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mc:AlternateContent xmlns:mc="http://schemas.openxmlformats.org/markup-compatibility/2006">
    <mc:Choice Requires="x15">
      <x15ac:absPath xmlns:x15ac="http://schemas.microsoft.com/office/spreadsheetml/2010/11/ac" url="G:\Fin_and_Bgt_Shared\1 PUC FILING 2019\RFI DISCOVERY\Districts RFI #3\3-37\"/>
    </mc:Choice>
  </mc:AlternateContent>
  <xr:revisionPtr revIDLastSave="0" documentId="10_ncr:100000_{CE84EC96-5455-40DB-AC25-74709E5B9483}" xr6:coauthVersionLast="31" xr6:coauthVersionMax="41" xr10:uidLastSave="{00000000-0000-0000-0000-000000000000}"/>
  <bookViews>
    <workbookView xWindow="28680" yWindow="-120" windowWidth="29040" windowHeight="17640" xr2:uid="{00000000-000D-0000-FFFF-FFFF00000000}"/>
  </bookViews>
  <sheets>
    <sheet name="Process Steps" sheetId="25" r:id="rId1"/>
    <sheet name="II-D-1" sheetId="12" r:id="rId2"/>
    <sheet name="II-D-1.1" sheetId="13" r:id="rId3"/>
    <sheet name="II-D-1.2 (W)" sheetId="19" r:id="rId4"/>
    <sheet name="II-D-1.2 (WW)" sheetId="20" r:id="rId5"/>
    <sheet name="WP II-D-1.1" sheetId="14" r:id="rId6"/>
    <sheet name="WP II-D-1.1a" sheetId="16" r:id="rId7"/>
    <sheet name="WP II-D-1.1b" sheetId="17" r:id="rId8"/>
    <sheet name="WP II-D-1.1c" sheetId="18" r:id="rId9"/>
    <sheet name="Pivot_sourcedata_hardcopied" sheetId="24" r:id="rId10"/>
    <sheet name="Pivot_sourcedata" sheetId="23" r:id="rId11"/>
    <sheet name="Sourcedata" sheetId="2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_RPT2" localSheetId="9">#REF!</definedName>
    <definedName name="___RPT2">#REF!</definedName>
    <definedName name="___RPT3" localSheetId="9">#REF!</definedName>
    <definedName name="___RPT3">#REF!</definedName>
    <definedName name="___TB502" localSheetId="9">#REF!</definedName>
    <definedName name="___TB502">#REF!</definedName>
    <definedName name="___TB503" localSheetId="9">#REF!</definedName>
    <definedName name="___TB503">#REF!</definedName>
    <definedName name="__RPT2" localSheetId="9">#REF!</definedName>
    <definedName name="__RPT2">#REF!</definedName>
    <definedName name="__RPT3" localSheetId="9">#REF!</definedName>
    <definedName name="__RPT3">#REF!</definedName>
    <definedName name="__TB502" localSheetId="9">#REF!</definedName>
    <definedName name="__TB502">#REF!</definedName>
    <definedName name="__TB503" localSheetId="9">#REF!</definedName>
    <definedName name="__TB503">#REF!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11" hidden="1">Sourcedata!$A$1:$P$5962</definedName>
    <definedName name="_Order1" hidden="1">255</definedName>
    <definedName name="_Order2" hidden="1">0</definedName>
    <definedName name="_RPT2" localSheetId="9">#REF!</definedName>
    <definedName name="_RPT2">#REF!</definedName>
    <definedName name="_RPT3" localSheetId="9">#REF!</definedName>
    <definedName name="_RPT3">#REF!</definedName>
    <definedName name="_TB502" localSheetId="9">#REF!</definedName>
    <definedName name="_TB502">#REF!</definedName>
    <definedName name="_TB503" localSheetId="9">#REF!</definedName>
    <definedName name="_TB503">#REF!</definedName>
    <definedName name="ALLOT" localSheetId="9">#REF!</definedName>
    <definedName name="ALLOT">#REF!</definedName>
    <definedName name="BEC_param1">'[1]File Setup'!$C$181</definedName>
    <definedName name="BEC_param2">'[1]File Setup'!$C$182</definedName>
    <definedName name="BEC_param3">'[1]File Setup'!$C$183</definedName>
    <definedName name="BEC_param4">'[1]File Setup'!$C$184</definedName>
    <definedName name="BEC_param5">'[1]File Setup'!$C$185</definedName>
    <definedName name="BEC_param6">'[1]File Setup'!$C$186</definedName>
    <definedName name="BEC_param7">'[1]File Setup'!$C$187</definedName>
    <definedName name="block1">'[1]File Setup'!$C$232</definedName>
    <definedName name="block2">'[1]File Setup'!$C$233</definedName>
    <definedName name="block3">'[1]File Setup'!$C$234</definedName>
    <definedName name="block4">'[1]File Setup'!$C$235</definedName>
    <definedName name="block5">'[1]File Setup'!$C$236</definedName>
    <definedName name="BUDG" localSheetId="9">#REF!</definedName>
    <definedName name="BUDG">#REF!</definedName>
    <definedName name="budget">'[2]6_18downld'!$A:$J</definedName>
    <definedName name="budget2">'[3]6_22downld'!$A:$J</definedName>
    <definedName name="budget3">'[3]6_22downld'!$A:$J</definedName>
    <definedName name="cat_1">'[1]File Setup'!$C$159</definedName>
    <definedName name="cat_10">'[1]File Setup'!$C$168</definedName>
    <definedName name="cat_11">'[1]File Setup'!$C$169</definedName>
    <definedName name="cat_12">'[1]File Setup'!$C$170</definedName>
    <definedName name="cat_13">'[1]File Setup'!$C$171</definedName>
    <definedName name="cat_14">'[1]File Setup'!$C$172</definedName>
    <definedName name="cat_2">'[1]File Setup'!$C$160</definedName>
    <definedName name="cat_3">'[1]File Setup'!$C$161</definedName>
    <definedName name="cat_4">'[1]File Setup'!$C$162</definedName>
    <definedName name="cat_5">'[1]File Setup'!$C$163</definedName>
    <definedName name="cat_6">'[1]File Setup'!$C$164</definedName>
    <definedName name="cat_7">'[1]File Setup'!$C$165</definedName>
    <definedName name="cat_8">'[1]File Setup'!$C$166</definedName>
    <definedName name="cat_9">'[1]File Setup'!$C$167</definedName>
    <definedName name="cb">[4]OVERTIME!$A$309</definedName>
    <definedName name="CC_alloc_ID">'[1]File Setup'!$C$19</definedName>
    <definedName name="CC_choice">[1]Assets!$G$17</definedName>
    <definedName name="CCompare" localSheetId="9">#REF!</definedName>
    <definedName name="CCompare">#REF!</definedName>
    <definedName name="CCompare2" localSheetId="9">#REF!</definedName>
    <definedName name="CCompare2">#REF!</definedName>
    <definedName name="CD_param1">'[1]File Setup'!$C$191</definedName>
    <definedName name="CD_param2">'[1]File Setup'!$C$192</definedName>
    <definedName name="CD_param3">'[1]File Setup'!$C$193</definedName>
    <definedName name="CD_param4">'[1]File Setup'!$C$194</definedName>
    <definedName name="CD_param5">'[1]File Setup'!$C$195</definedName>
    <definedName name="CD_param6">'[1]File Setup'!$C$196</definedName>
    <definedName name="CD_param7">'[1]File Setup'!$C$197</definedName>
    <definedName name="class_1">'[1]File Setup'!$C$58</definedName>
    <definedName name="class_10">'[1]File Setup'!$C$67</definedName>
    <definedName name="class_11">'[1]File Setup'!$C$68</definedName>
    <definedName name="class_12">'[1]File Setup'!$C$69</definedName>
    <definedName name="class_13">'[1]File Setup'!$C$70</definedName>
    <definedName name="class_14">'[1]File Setup'!$C$71</definedName>
    <definedName name="class_15">'[1]File Setup'!$C$72</definedName>
    <definedName name="class_16">'[1]File Setup'!$C$73</definedName>
    <definedName name="class_17">'[1]File Setup'!$C$74</definedName>
    <definedName name="class_18">'[1]File Setup'!$C$75</definedName>
    <definedName name="class_19">'[1]File Setup'!$C$76</definedName>
    <definedName name="class_2">'[1]File Setup'!$C$59</definedName>
    <definedName name="class_20">'[1]File Setup'!$C$77</definedName>
    <definedName name="class_21">'[1]File Setup'!$C$78</definedName>
    <definedName name="class_22">'[1]File Setup'!$C$79</definedName>
    <definedName name="class_23">'[1]File Setup'!$C$80</definedName>
    <definedName name="class_24">'[1]File Setup'!$C$81</definedName>
    <definedName name="class_25">'[1]File Setup'!$C$82</definedName>
    <definedName name="class_26">'[1]File Setup'!$C$83</definedName>
    <definedName name="class_27">'[1]File Setup'!$C$84</definedName>
    <definedName name="class_28">'[1]File Setup'!$C$85</definedName>
    <definedName name="class_29">'[1]File Setup'!$C$86</definedName>
    <definedName name="class_3">'[1]File Setup'!$C$60</definedName>
    <definedName name="class_30">'[1]File Setup'!$C$87</definedName>
    <definedName name="class_31">'[1]File Setup'!$C$88</definedName>
    <definedName name="class_32">'[1]File Setup'!$C$89</definedName>
    <definedName name="class_33">'[1]File Setup'!$C$90</definedName>
    <definedName name="class_34">'[1]File Setup'!$C$91</definedName>
    <definedName name="class_35">'[1]File Setup'!$C$92</definedName>
    <definedName name="class_36">'[1]File Setup'!$C$93</definedName>
    <definedName name="class_37">'[1]File Setup'!$C$94</definedName>
    <definedName name="class_38">'[1]File Setup'!$C$95</definedName>
    <definedName name="class_39">'[1]File Setup'!$C$96</definedName>
    <definedName name="class_4">'[1]File Setup'!$C$61</definedName>
    <definedName name="class_40">'[1]File Setup'!$C$97</definedName>
    <definedName name="class_41">'[1]File Setup'!$C$98</definedName>
    <definedName name="class_42">'[1]File Setup'!$C$99</definedName>
    <definedName name="class_43">'[1]File Setup'!$C$100</definedName>
    <definedName name="class_44">'[1]File Setup'!$C$101</definedName>
    <definedName name="class_45">'[1]File Setup'!$C$102</definedName>
    <definedName name="class_46">'[1]File Setup'!$C$103</definedName>
    <definedName name="class_47">'[1]File Setup'!$C$104</definedName>
    <definedName name="class_48">'[1]File Setup'!$C$105</definedName>
    <definedName name="class_49">'[1]File Setup'!$C$106</definedName>
    <definedName name="class_5">'[1]File Setup'!$C$62</definedName>
    <definedName name="class_50">'[1]File Setup'!$C$107</definedName>
    <definedName name="class_6">'[1]File Setup'!$C$63</definedName>
    <definedName name="class_7">'[1]File Setup'!$C$64</definedName>
    <definedName name="class_8">'[1]File Setup'!$C$65</definedName>
    <definedName name="class_9">'[1]File Setup'!$C$66</definedName>
    <definedName name="ColumnList">'[1]File Setup'!$N$8:$N$96</definedName>
    <definedName name="ColumnListStart">'[1]File Setup'!$N$8</definedName>
    <definedName name="combfsallotment" localSheetId="9">#REF!</definedName>
    <definedName name="combfsallotment">#REF!</definedName>
    <definedName name="combfsrounded" localSheetId="9">#REF!</definedName>
    <definedName name="combfsrounded">#REF!</definedName>
    <definedName name="combinedfs" localSheetId="9">#REF!</definedName>
    <definedName name="combinedfs">#REF!</definedName>
    <definedName name="combinedperformance" localSheetId="9">#REF!</definedName>
    <definedName name="combinedperformance">#REF!</definedName>
    <definedName name="Cost_alloc_ID">'[1]File Setup'!$C$20</definedName>
    <definedName name="cost_label">'[1]File Setup'!$C$30</definedName>
    <definedName name="cover2" hidden="1">{#N/A,#N/A,FALSE,"WTR REV";#N/A,#N/A,FALSE,"WWTR REV";#N/A,#N/A,FALSE,"ALLOTMENTS";#N/A,#N/A,FALSE,"CRF";#N/A,#N/A,FALSE,"IMPACT"}</definedName>
    <definedName name="Debt1" localSheetId="9">#REF!</definedName>
    <definedName name="Debt1">#REF!</definedName>
    <definedName name="Debt2" localSheetId="9">#REF!</definedName>
    <definedName name="Debt2">#REF!</definedName>
    <definedName name="design_1">'[1]File Setup'!$C$53</definedName>
    <definedName name="design_2">'[1]File Setup'!$C$54</definedName>
    <definedName name="design_3">'[1]File Setup'!$C$55</definedName>
    <definedName name="det_1">'[1]File Setup'!$C$224</definedName>
    <definedName name="det_2">'[1]File Setup'!$C$225</definedName>
    <definedName name="det_3">'[1]File Setup'!$C$226</definedName>
    <definedName name="det_4">'[1]File Setup'!$C$227</definedName>
    <definedName name="det_5">'[1]File Setup'!$C$228</definedName>
    <definedName name="det_6">'[1]File Setup'!$C$229</definedName>
    <definedName name="ecombs" localSheetId="9">#REF!</definedName>
    <definedName name="ecombs">#REF!</definedName>
    <definedName name="File_Check">'[1]File Setup'!$C$38</definedName>
    <definedName name="File_ERROR">'[1]File Setup'!$C$36</definedName>
    <definedName name="File_OK">'[1]File Setup'!$C$37</definedName>
    <definedName name="fire_alloc">[1]Characteristics!$I$294</definedName>
    <definedName name="func_1">'[1]File Setup'!$C$132</definedName>
    <definedName name="func_10">'[1]File Setup'!$C$141</definedName>
    <definedName name="func_11">'[1]File Setup'!$C$142</definedName>
    <definedName name="func_12">'[1]File Setup'!$C$143</definedName>
    <definedName name="func_13">'[1]File Setup'!$C$144</definedName>
    <definedName name="func_14">'[1]File Setup'!$C$145</definedName>
    <definedName name="func_15">'[1]File Setup'!$C$146</definedName>
    <definedName name="func_16">'[1]File Setup'!$C$147</definedName>
    <definedName name="func_17">'[1]File Setup'!$C$148</definedName>
    <definedName name="func_18">'[1]File Setup'!$C$149</definedName>
    <definedName name="func_19">'[1]File Setup'!$C$150</definedName>
    <definedName name="func_2">'[1]File Setup'!$C$133</definedName>
    <definedName name="func_20">'[1]File Setup'!$C$151</definedName>
    <definedName name="func_21">'[1]File Setup'!$C$152</definedName>
    <definedName name="func_22">'[1]File Setup'!$C$153</definedName>
    <definedName name="func_23">'[1]File Setup'!$C$154</definedName>
    <definedName name="func_24">'[1]File Setup'!$C$155</definedName>
    <definedName name="func_25">'[1]File Setup'!$C$156</definedName>
    <definedName name="func_3">'[1]File Setup'!$C$134</definedName>
    <definedName name="func_4">'[1]File Setup'!$C$135</definedName>
    <definedName name="func_5">'[1]File Setup'!$C$136</definedName>
    <definedName name="func_6">'[1]File Setup'!$C$137</definedName>
    <definedName name="func_7">'[1]File Setup'!$C$138</definedName>
    <definedName name="func_8">'[1]File Setup'!$C$139</definedName>
    <definedName name="func_9">'[1]File Setup'!$C$140</definedName>
    <definedName name="Funds" localSheetId="9">#REF!</definedName>
    <definedName name="Funds">#REF!</definedName>
    <definedName name="group_1">'[1]File Setup'!$C$124</definedName>
    <definedName name="group_2">'[1]File Setup'!$C$125</definedName>
    <definedName name="group_3">'[1]File Setup'!$C$126</definedName>
    <definedName name="group_4">'[1]File Setup'!$C$127</definedName>
    <definedName name="group_5">'[1]File Setup'!$C$128</definedName>
    <definedName name="group_6">'[1]File Setup'!$C$129</definedName>
    <definedName name="HotKeys">'[1]File Setup'!$I$8:$J$33</definedName>
    <definedName name="IndirectsToggle">[1]Costs!$J$661</definedName>
    <definedName name="Instructions" localSheetId="9">#REF!</definedName>
    <definedName name="Instructions">#REF!</definedName>
    <definedName name="INT" localSheetId="9">#REF!</definedName>
    <definedName name="INT">#REF!</definedName>
    <definedName name="Key_Object_Code" localSheetId="9">[5]Key_Object_Code!#REF!</definedName>
    <definedName name="Key_Object_Code">[5]Key_Object_Code!#REF!</definedName>
    <definedName name="meter_1">'[1]File Setup'!$F$110</definedName>
    <definedName name="meter_10">'[1]File Setup'!$F$119</definedName>
    <definedName name="meter_11">'[1]File Setup'!$F$120</definedName>
    <definedName name="meter_12">'[1]File Setup'!$F$121</definedName>
    <definedName name="meter_13">'[1]File Setup'!$F$122</definedName>
    <definedName name="meter_14">'[1]File Setup'!$H$110</definedName>
    <definedName name="meter_15">'[1]File Setup'!$H$111</definedName>
    <definedName name="meter_16">'[1]File Setup'!$H$112</definedName>
    <definedName name="meter_17">'[1]File Setup'!$H$113</definedName>
    <definedName name="meter_18">'[1]File Setup'!$H$114</definedName>
    <definedName name="meter_19">'[1]File Setup'!$H$115</definedName>
    <definedName name="meter_2">'[1]File Setup'!$F$111</definedName>
    <definedName name="meter_20">'[1]File Setup'!$H$116</definedName>
    <definedName name="meter_21">'[1]File Setup'!$H$117</definedName>
    <definedName name="meter_22">'[1]File Setup'!$H$118</definedName>
    <definedName name="meter_23">'[1]File Setup'!$H$119</definedName>
    <definedName name="meter_24">'[1]File Setup'!$H$120</definedName>
    <definedName name="meter_25">'[1]File Setup'!$H$121</definedName>
    <definedName name="meter_3">'[1]File Setup'!$F$112</definedName>
    <definedName name="meter_4">'[1]File Setup'!$F$113</definedName>
    <definedName name="meter_5">'[1]File Setup'!$F$114</definedName>
    <definedName name="meter_6">'[1]File Setup'!$F$115</definedName>
    <definedName name="meter_7">'[1]File Setup'!$F$116</definedName>
    <definedName name="meter_8">'[1]File Setup'!$F$117</definedName>
    <definedName name="meter_9">'[1]File Setup'!$F$118</definedName>
    <definedName name="method_1">'[1]File Setup'!$C$175</definedName>
    <definedName name="method_2">'[1]File Setup'!$C$176</definedName>
    <definedName name="misc_rev" localSheetId="9">#REF!</definedName>
    <definedName name="misc_rev">#REF!</definedName>
    <definedName name="Month">[6]personnel!$AD$992:$AG$1003</definedName>
    <definedName name="month_1">'[1]File Setup'!$B$110</definedName>
    <definedName name="month_10">'[1]File Setup'!$B$119</definedName>
    <definedName name="month_10a">'[1]File Setup'!$C$119</definedName>
    <definedName name="month_11">'[1]File Setup'!$B$120</definedName>
    <definedName name="month_11a">'[1]File Setup'!$C$120</definedName>
    <definedName name="month_12">'[1]File Setup'!$B$121</definedName>
    <definedName name="month_12a">'[1]File Setup'!$C$121</definedName>
    <definedName name="month_1a">'[1]File Setup'!$C$110</definedName>
    <definedName name="month_2">'[1]File Setup'!$B$111</definedName>
    <definedName name="month_2a">'[1]File Setup'!$C$111</definedName>
    <definedName name="month_3">'[1]File Setup'!$B$112</definedName>
    <definedName name="month_3a">'[1]File Setup'!$C$112</definedName>
    <definedName name="month_4">'[1]File Setup'!$B$113</definedName>
    <definedName name="month_4a">'[1]File Setup'!$C$113</definedName>
    <definedName name="month_5">'[1]File Setup'!$B$114</definedName>
    <definedName name="month_5a">'[1]File Setup'!$C$114</definedName>
    <definedName name="month_6">'[1]File Setup'!$B$115</definedName>
    <definedName name="month_6a">'[1]File Setup'!$C$115</definedName>
    <definedName name="month_7">'[1]File Setup'!$B$116</definedName>
    <definedName name="month_7a">'[1]File Setup'!$C$116</definedName>
    <definedName name="month_8">'[1]File Setup'!$B$117</definedName>
    <definedName name="month_8a">'[1]File Setup'!$C$117</definedName>
    <definedName name="month_9">'[1]File Setup'!$B$118</definedName>
    <definedName name="month_9a">'[1]File Setup'!$C$118</definedName>
    <definedName name="O_M" localSheetId="9">#REF!</definedName>
    <definedName name="O_M">#REF!</definedName>
    <definedName name="OM_AdjFunc4" localSheetId="9">'[7]35.O&amp;M Adjusted to Functions'!#REF!</definedName>
    <definedName name="OM_AdjFunc4">'[7]35.O&amp;M Adjusted to Functions'!#REF!</definedName>
    <definedName name="OM_Func4" localSheetId="9">'[7]30.O&amp;M to Functions'!#REF!</definedName>
    <definedName name="OM_Func4">'[7]30.O&amp;M to Functions'!#REF!</definedName>
    <definedName name="omcc1">'[1]File Setup'!$C$212</definedName>
    <definedName name="omcc7">'[1]File Setup'!$C$218</definedName>
    <definedName name="omcc8">'[1]File Setup'!$C$219</definedName>
    <definedName name="ot" localSheetId="9">[4]OVERTIME!#REF!</definedName>
    <definedName name="ot">[4]OVERTIME!#REF!</definedName>
    <definedName name="OtherXfrsToggle">[1]Costs!$I$235</definedName>
    <definedName name="PDD_Fire">'[1]File Setup'!$C$295</definedName>
    <definedName name="PF_select_index">'[1]File Setup'!$C$46</definedName>
    <definedName name="PF_year1">'[1]File Setup'!$C$239</definedName>
    <definedName name="PF_year2">'[1]File Setup'!$C$240</definedName>
    <definedName name="PF_year3">'[1]File Setup'!$C$241</definedName>
    <definedName name="PF_year4">'[1]File Setup'!$C$242</definedName>
    <definedName name="PF_year5">'[1]File Setup'!$C$243</definedName>
    <definedName name="PHD_Fire">'[1]File Setup'!$C$296</definedName>
    <definedName name="Print_A_381" localSheetId="9">'[1]COS Adj'!#REF!</definedName>
    <definedName name="Print_A_381">'[1]COS Adj'!#REF!</definedName>
    <definedName name="Print_A_381t" localSheetId="9">'[1]COS Adj'!#REF!</definedName>
    <definedName name="Print_A_381t">'[1]COS Adj'!#REF!</definedName>
    <definedName name="Print_A_383" localSheetId="9">'[1]COS Adj'!#REF!</definedName>
    <definedName name="Print_A_383">'[1]COS Adj'!#REF!</definedName>
    <definedName name="Print_A_383t" localSheetId="9">'[1]COS Adj'!#REF!</definedName>
    <definedName name="Print_A_383t">'[1]COS Adj'!#REF!</definedName>
    <definedName name="_xlnm.Print_Area" localSheetId="2">'II-D-1.1'!$A$1:$M$235</definedName>
    <definedName name="Print_Area_MI" localSheetId="9">#REF!</definedName>
    <definedName name="Print_Area_MI">#REF!</definedName>
    <definedName name="print_master_list" localSheetId="9">#REF!</definedName>
    <definedName name="print_master_list">#REF!</definedName>
    <definedName name="_xlnm.Print_Titles" localSheetId="1">'II-D-1'!$1:$9</definedName>
    <definedName name="_xlnm.Print_Titles" localSheetId="2">'II-D-1.1'!$1:$9</definedName>
    <definedName name="_xlnm.Print_Titles" localSheetId="3">'II-D-1.2 (W)'!$1:$8</definedName>
    <definedName name="_xlnm.Print_Titles" localSheetId="4">'II-D-1.2 (WW)'!$1:$8</definedName>
    <definedName name="_xlnm.Print_Titles" localSheetId="11">Sourcedata!$1:$1</definedName>
    <definedName name="_xlnm.Print_Titles" localSheetId="5">'WP II-D-1.1'!$1:$9</definedName>
    <definedName name="_xlnm.Print_Titles" localSheetId="6">'WP II-D-1.1a'!$1:$8</definedName>
    <definedName name="_xlnm.Print_Titles" localSheetId="7">'WP II-D-1.1b'!$1:$8</definedName>
    <definedName name="_xlnm.Print_Titles" localSheetId="8">'WP II-D-1.1c'!$1:$8</definedName>
    <definedName name="PrintMasterList">[1]PrMaster!$A$4:$W$411</definedName>
    <definedName name="PrintMasterLookup">[1]PrMaster!$B$4:$W$411</definedName>
    <definedName name="Rainfall" localSheetId="9">#REF!</definedName>
    <definedName name="Rainfall">#REF!</definedName>
    <definedName name="Range_NA">'[1]File Setup'!$C$40</definedName>
    <definedName name="Range_OK">'[1]File Setup'!$C$41</definedName>
    <definedName name="rate_month_choice">'[1]COS Adj'!$H$19</definedName>
    <definedName name="Rate_Unit">'[1]File Setup'!$C$26</definedName>
    <definedName name="Reclaimed">'[8]Data for FS'!$C$16</definedName>
    <definedName name="REPORT1" localSheetId="9">#REF!</definedName>
    <definedName name="REPORT1">#REF!</definedName>
    <definedName name="Result" localSheetId="9">#REF!</definedName>
    <definedName name="Result">#REF!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definedName>
    <definedName name="RiskNumSimulations" hidden="1">1</definedName>
    <definedName name="RiskPauseOnError" hidden="1">TRUE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SCEN_NAME">'[1]File Setup'!$C$17</definedName>
    <definedName name="Sheet_ERROR">'[1]File Setup'!$C$34</definedName>
    <definedName name="Sheet_OK">'[1]File Setup'!$C$35</definedName>
    <definedName name="sheet3" localSheetId="9">#REF!</definedName>
    <definedName name="sheet3">#REF!</definedName>
    <definedName name="sheet4" localSheetId="9">#REF!</definedName>
    <definedName name="sheet4">#REF!</definedName>
    <definedName name="SourcePicList">'[9]Source Pic List'!$A$2:$A$9</definedName>
    <definedName name="SpecialWeightChoice">[1]Characteristics!$F$789</definedName>
    <definedName name="Status" localSheetId="9">#REF!</definedName>
    <definedName name="Status">#REF!</definedName>
    <definedName name="TablePrefix">'[1]File Setup'!$C$10</definedName>
    <definedName name="TD_alloc_choice">[1]Assets!$H$809</definedName>
    <definedName name="test_year">'[1]File Setup'!$C$24</definedName>
    <definedName name="title_1">'[1]File Setup'!$C$11</definedName>
    <definedName name="title_2">'[1]File Setup'!$C$12</definedName>
    <definedName name="Tolerance">'[1]File Setup'!$C$39</definedName>
    <definedName name="utility">'[1]File Setup'!$C$13</definedName>
    <definedName name="w" localSheetId="9">'[10]Data for FS'!#REF!</definedName>
    <definedName name="w">'[10]Data for FS'!#REF!</definedName>
    <definedName name="Waste_Revenue" localSheetId="9">#REF!</definedName>
    <definedName name="Waste_Revenue">#REF!</definedName>
    <definedName name="Wastewater">'[10]Data for FS'!$C$14</definedName>
    <definedName name="wastewaterfs" localSheetId="9">#REF!</definedName>
    <definedName name="wastewaterfs">#REF!</definedName>
    <definedName name="wastewfsallotment" localSheetId="9">#REF!</definedName>
    <definedName name="wastewfsallotment">#REF!</definedName>
    <definedName name="wastewfsrounded" localSheetId="9">#REF!</definedName>
    <definedName name="wastewfsrounded">#REF!</definedName>
    <definedName name="wastewperformance" localSheetId="9">#REF!</definedName>
    <definedName name="wastewperformance">#REF!</definedName>
    <definedName name="WATER" localSheetId="9">#REF!</definedName>
    <definedName name="WATER">#REF!</definedName>
    <definedName name="Water_Revenue" localSheetId="9">#REF!</definedName>
    <definedName name="Water_Revenue">#REF!</definedName>
    <definedName name="waterfs" localSheetId="9">#REF!</definedName>
    <definedName name="waterfs">#REF!</definedName>
    <definedName name="waterfsallotment" localSheetId="9">#REF!</definedName>
    <definedName name="waterfsallotment">#REF!</definedName>
    <definedName name="waterfsrounded" localSheetId="9">#REF!</definedName>
    <definedName name="waterfsrounded">#REF!</definedName>
    <definedName name="waterperformance" localSheetId="9">#REF!</definedName>
    <definedName name="waterperformance">#REF!</definedName>
    <definedName name="WCRFs">'[10]Data for FS'!$C$25</definedName>
    <definedName name="WIntRev">'[10]Data for FS'!$C$7</definedName>
    <definedName name="WMiscRev">'[10]Data for FS'!$C$8</definedName>
    <definedName name="Work_K_Allow">'[1]File Setup'!$C$28</definedName>
    <definedName name="WPublicWorks">'[10]Data for FS'!$C$24</definedName>
    <definedName name="WReclaimed">'[10]Data for FS'!$C$10</definedName>
    <definedName name="wrn.FS._.part._.1." hidden="1">{#N/A,#N/A,FALSE,"REPORT 1";#N/A,#N/A,FALSE,"REPORT 2";#N/A,#N/A,FALSE,"REPORT 3";#N/A,#N/A,FALSE,"BUDGET"}</definedName>
    <definedName name="wrn.FS._.part._.2." hidden="1">{#N/A,#N/A,FALSE,"WATER";#N/A,#N/A,FALSE,"WWATER";#N/A,#N/A,FALSE,"INTEREST";#N/A,#N/A,FALSE,"O&amp;M";#N/A,#N/A,FALSE,"STATUS"}</definedName>
    <definedName name="wrn.FS._.part._.3." hidden="1">{#N/A,#N/A,FALSE,"WTR REV";#N/A,#N/A,FALSE,"WWTR REV";#N/A,#N/A,FALSE,"ALLOTMENTS";#N/A,#N/A,FALSE,"CRF";#N/A,#N/A,FALSE,"IMPACT"}</definedName>
    <definedName name="wrn.FS._.part._.4." hidden="1">{#N/A,#N/A,FALSE,"WTR REV";#N/A,#N/A,FALSE,"WTR OBJ";#N/A,#N/A,FALSE,"WWTR REV";#N/A,#N/A,FALSE,"WW OBJ"}</definedName>
    <definedName name="wrn.Print._.All._.Tables._.3." hidden="1">{"1",#N/A,FALSE,"Rev Req";"2",#N/A,FALSE,"Rev Req";"3",#N/A,FALSE,"Rev Req";"4",#N/A,FALSE,"Rev Req";"5",#N/A,FALSE,"Rev Req";"6",#N/A,FALSE,"Rev Req";"7",#N/A,FALSE,"Rev Req";"8",#N/A,FALSE,"Rev Req";"9",#N/A,FALSE,"Rev Req";"10",#N/A,FALSE,"Rev Req";"11",#N/A,FALSE,"Rev Req";"12",#N/A,FALSE,"Rev Req";"13",#N/A,FALSE,"Rev Req";"14",#N/A,FALSE,"Rev Req";"15",#N/A,FALSE,"Rev Req";"16",#N/A,FALSE,"Rev Req";"17",#N/A,FALSE,"Calibration"}</definedName>
    <definedName name="wrn.PRINT_ALL." hidden="1">{"1",#N/A,FALSE,"COS Rates";"2",#N/A,FALSE,"COS Rates";"3",#N/A,FALSE,"COS Rates";"4",#N/A,FALSE,"COS Rates";"5",#N/A,FALSE,"COS Rates";"6",#N/A,FALSE,"COS Rates";"7",#N/A,FALSE,"COS Rates";"8",#N/A,FALSE,"COS Rates";"9",#N/A,FALSE,"COS Rates";"10",#N/A,FALSE,"COS Rates";"11",#N/A,FALSE,"COS Rates";"12",#N/A,FALSE,"COS Rates";"13",#N/A,FALSE,"COS Rates";"14",#N/A,FALSE,"COS Rates";"15",#N/A,FALSE,"COS Rates";"16",#N/A,FALSE,"COS Rates";"17",#N/A,FALSE,"COS Rates";"18",#N/A,FALSE,"COS Rates";"19",#N/A,FALSE,"COS Rates";"20",#N/A,FALSE,"COS Rates";"21",#N/A,FALSE,"COS Rates";"22",#N/A,FALSE,"COS Rates";"23",#N/A,FALSE,"COS Rates";"24",#N/A,FALSE,"COS Rates";"25",#N/A,FALSE,"COS Rates";"26",#N/A,FALSE,"COS Rates";"27",#N/A,FALSE,"COS Rates";"28",#N/A,FALSE,"COS Rates";"29",#N/A,FALSE,"COS Rates";"30",#N/A,FALSE,"COS Rates";"31",#N/A,FALSE,"COS Rates";"32",#N/A,FALSE,"COS Rates";"33",#N/A,FALSE,"COS Rates";"34",#N/A,FALSE,"COS Rates";"35",#N/A,FALSE,"COS Rates";"36",#N/A,FALSE,"COS Rates";"37",#N/A,FALSE,"COS Rates";"38",#N/A,FALSE,"COS Rates";"39",#N/A,FALSE,"COS Rates";"40",#N/A,FALSE,"COS Rates";"41",#N/A,FALSE,"COS Rates";"42",#N/A,FALSE,"COS Rates";"43",#N/A,FALSE,"COS Rates";"44",#N/A,FALSE,"COS Rates";"45",#N/A,FALSE,"COS Rates";"46",#N/A,FALSE,"COS Rates";"47",#N/A,FALSE,"COS Rates";"48",#N/A,FALSE,"COS Rates";"49",#N/A,FALSE,"COS Rates";"50",#N/A,FALSE,"COS Rates";"51",#N/A,FALSE,"COS Rates";"52",#N/A,FALSE,"COS Rates";"53",#N/A,FALSE,"COS Rates";"54",#N/A,FALSE,"COS Rates";"55",#N/A,FALSE,"COS Rates";"56",#N/A,FALSE,"COS Rates";"57",#N/A,FALSE,"COS Rates";"58",#N/A,FALSE,"COS Rates";"59",#N/A,FALSE,"COS Rates";"60",#N/A,FALSE,"COS Rates";"61",#N/A,FALSE,"COS Rates";"62",#N/A,FALSE,"COS Rates";"63",#N/A,FALSE,"COS Rates";"64",#N/A,FALSE,"COS Rates";"65",#N/A,FALSE,"COS Rates";"66",#N/A,FALSE,"COS Rates";"66",#N/A,FALSE,"COS Rates";"67",#N/A,FALSE,"COS Rates";"68",#N/A,FALSE,"COS Rates";"69",#N/A,FALSE,"COS Rates";"70",#N/A,FALSE,"COS Rates";"72",#N/A,FALSE,"COS Rates";"73",#N/A,FALSE,"COS Rates";"74",#N/A,FALSE,"COS Rates";"75",#N/A,FALSE,"COS Rates";"76",#N/A,FALSE,"COS Rates";"77",#N/A,FALSE,"COS Rates";"78",#N/A,FALSE,"COS Rates";"79",#N/A,FALSE,"COS Rates";"80",#N/A,FALSE,"COS Rates"}</definedName>
    <definedName name="wrn.Print_All_Tables." hidden="1">{"_1",#N/A,FALSE,"Customer Data";"2",#N/A,FALSE,"Customer Data";"3",#N/A,FALSE,"Customer Data";"4",#N/A,FALSE,"Customer Data";"5",#N/A,FALSE,"Customer Data";"6",#N/A,FALSE,"Customer Data";"7",#N/A,FALSE,"Customer Data";"8",#N/A,FALSE,"Customer Data";"9",#N/A,FALSE,"Customer Data";"10",#N/A,FALSE,"Customer Data";"11",#N/A,FALSE,"Customer Data";"12",#N/A,FALSE,"Customer Data";"_13",#N/A,FALSE,"Fund Financial";"14",#N/A,FALSE,"Cost Data";"15",#N/A,FALSE,"Cost Data";"16",#N/A,FALSE,"Cost Data";"_17",#N/A,FALSE,"Cost Data";"18",#N/A,FALSE,"O_M Alloc";"19",#N/A,FALSE,"O_M Alloc";"_20",#N/A,FALSE,"O_M Alloc";"_21",#N/A,FALSE,"O_M Alloc";"_22",#N/A,FALSE,"O_M Alloc";"23",#N/A,FALSE,"O_M Alloc";"24",#N/A,FALSE,"O_M Alloc";"25",#N/A,FALSE,"O_M Alloc";"26",#N/A,FALSE,"Cap Alloc";"27",#N/A,FALSE,"Cap Alloc";"28",#N/A,FALSE,"Cap Alloc";"29",#N/A,FALSE,"Cap Alloc";"30",#N/A,FALSE,"Cap Alloc";"31",#N/A,FALSE,"Cap Alloc";"32",#N/A,FALSE,"Cap Alloc";"33",#N/A,FALSE,"Cap Alloc";"34",#N/A,FALSE,"Cap Alloc";"35",#N/A,FALSE,"Cap Alloc";"36",#N/A,FALSE,"Cap Alloc";"37",#N/A,FALSE,"Cap Alloc";"38",#N/A,FALSE,"Cap Alloc";"39",#N/A,FALSE,"Cap Alloc";"40",#N/A,FALSE,"Cap Alloc";"41",#N/A,FALSE,"Cap Alloc";"42",#N/A,FALSE,"Cap Alloc";"43",#N/A,FALSE,"Cap Alloc";"44",#N/A,FALSE,"Cap Alloc";"45",#N/A,FALSE,"Cap Alloc";"46",#N/A,FALSE,"Costs by Class";"47",#N/A,FALSE,"Costs by Class";"48",#N/A,FALSE,"Costs by Class";"49",#N/A,FALSE,"Costs by Class";"50",#N/A,FALSE,"Costs by Class";"51",#N/A,FALSE,"Costs by Class";"52",#N/A,FALSE,"Costs by Class";"53",#N/A,FALSE,"Costs by Class";"54",#N/A,FALSE,"Costs by Class";"55",#N/A,FALSE,"COS Rates";"56",#N/A,FALSE,"COS Rates";"57",#N/A,FALSE,"COS Rates";"58",#N/A,FALSE,"COS Rates";"59",#N/A,FALSE,"COS Rates";"60",#N/A,FALSE,"COS Rates";"61",#N/A,FALSE,"COS Rates";"62",#N/A,FALSE,"COS Rates";"63",#N/A,FALSE,"COS Rates";"64",#N/A,FALSE,"Boulder Rates";"65",#N/A,FALSE,"Boulder Rates";"66",#N/A,FALSE,"Boulder Rates";"_67",#N/A,FALSE,"Boulder Rates";"68",#N/A,FALSE,"Boulder Rates";"69",#N/A,FALSE,"Boulder Rates";"70",#N/A,FALSE,"Boulder Rates";"71",#N/A,FALSE,"Boulder Rates";"_72",#N/A,FALSE,"Boulder Rates";"_73",#N/A,FALSE,"Boulder Rates";"74",#N/A,FALSE,"Rate Impacts";"75",#N/A,FALSE,"Boulder Rates";"76",#N/A,FALSE,"Boulder Rates";"77",#N/A,FALSE,"Boulder Rates";"78",#N/A,FALSE,"Boulder Rates";"79",#N/A,FALSE,"Boulder Rates";"80",#N/A,FALSE,"Boulder Rates"}</definedName>
    <definedName name="wrn.Supplement._.part._.1." hidden="1">{#N/A,#N/A,FALSE,"REPORT 1";#N/A,#N/A,FALSE,"WTR REV";#N/A,#N/A,FALSE,"WWTR REV";#N/A,#N/A,FALSE,"INTEREST";#N/A,#N/A,FALSE,"WTR OBJ";#N/A,#N/A,FALSE,"WW OBJ"}</definedName>
    <definedName name="wrn.Supplement._.part._.2." hidden="1">{#N/A,#N/A,FALSE,"WTR ORG EXP";#N/A,#N/A,FALSE,"WWTR ORG EXP";#N/A,#N/A,FALSE,"ALLOTMENTS";#N/A,#N/A,FALSE,"WTR CIP";#N/A,#N/A,FALSE,"WWTR CIP"}</definedName>
    <definedName name="wrn.Supplement._.part._.3." hidden="1">{#N/A,#N/A,FALSE,"CRF";#N/A,#N/A,FALSE,"IMPACT";#N/A,#N/A,FALSE,"Compaper";#N/A,#N/A,FALSE,"WTR TBAL";#N/A,#N/A,FALSE,"WWTR TBAL"}</definedName>
    <definedName name="wrn.Supplement._.part._.4." hidden="1">{#N/A,#N/A,FALSE,"ORG 2020";#N/A,#N/A,FALSE,"ORGS 1950 &amp; 1951";#N/A,#N/A,FALSE,"FUND 522, 523"}</definedName>
    <definedName name="ws_1">'[1]Existing Demands'!$A$1</definedName>
    <definedName name="ws_10">'[1]Rev-based Allocs'!$A$1</definedName>
    <definedName name="ws_11">[1]Assets!$A$1</definedName>
    <definedName name="ws_12">[1]Ratebase!$A$1</definedName>
    <definedName name="ws_13">[1]Depr!$A$1</definedName>
    <definedName name="ws_14">'[1]Rev Reqs'!$A$1</definedName>
    <definedName name="ws_15">'[1]Costs by Class'!$A$1</definedName>
    <definedName name="ws_16">'[1]Unit Costs'!$A$1</definedName>
    <definedName name="ws_17">'[1]Bill Det'!$A$1</definedName>
    <definedName name="ws_18">'[1]Fixed Charges'!$A$1</definedName>
    <definedName name="ws_19">'[1]COS Adj'!$A$1</definedName>
    <definedName name="ws_2">'[1]Current Rate Rev'!$A$1</definedName>
    <definedName name="ws_20">'[1]Block Rates'!$A$1</definedName>
    <definedName name="ws_21">'[1]Seasonal Rates'!$A$1</definedName>
    <definedName name="ws_22">'[1]Uniform Rates'!$A$1</definedName>
    <definedName name="ws_23">'[1]Volume Rev Summary'!$A$1</definedName>
    <definedName name="ws_24">'[1]Rev Reconciliation'!$A$1</definedName>
    <definedName name="ws_3">'[1]Proposed Demands'!$A$1</definedName>
    <definedName name="ws_4">[1]Characteristics!$A$1</definedName>
    <definedName name="ws_5">[1]PF!$A$1</definedName>
    <definedName name="ws_6">[1]Costs!$A$1</definedName>
    <definedName name="ws_7">'[1]OM Alloc'!$A$1</definedName>
    <definedName name="ws_8">'[1]Special Costs'!$A$1</definedName>
    <definedName name="ws_9">'[1]Special Alloc'!$A$1</definedName>
    <definedName name="WTR_CIP" localSheetId="9">#REF!</definedName>
    <definedName name="WTR_CIP">#REF!</definedName>
    <definedName name="WTR_OBJ" localSheetId="9">#REF!</definedName>
    <definedName name="WTR_OBJ">#REF!</definedName>
    <definedName name="WTR_REV" localSheetId="9">#REF!</definedName>
    <definedName name="WTR_REV">#REF!</definedName>
    <definedName name="WW_OBJ" localSheetId="9">#REF!</definedName>
    <definedName name="WW_OBJ">#REF!</definedName>
    <definedName name="WW_REV" localSheetId="9">#REF!</definedName>
    <definedName name="WW_REV">#REF!</definedName>
    <definedName name="WWATER" localSheetId="9">#REF!</definedName>
    <definedName name="WWATER">#REF!</definedName>
    <definedName name="WWCRFs">'[10]Data for FS'!$C$28</definedName>
    <definedName name="WWIntRev">'[10]Data for FS'!$C$12</definedName>
    <definedName name="WWMiscRev">'[10]Data for FS'!$C$13</definedName>
    <definedName name="WWPublicWorks">'[10]Data for FS'!$C$27</definedName>
    <definedName name="WWReclaimed">'[10]Data for FS'!$C$15</definedName>
    <definedName name="WWTR" localSheetId="9">#REF!</definedName>
    <definedName name="WWTR">#REF!</definedName>
    <definedName name="WWTR_CIP" localSheetId="9">#REF!</definedName>
    <definedName name="WWTR_CIP">#REF!</definedName>
  </definedNames>
  <calcPr calcId="179017"/>
  <pivotCaches>
    <pivotCache cacheId="0" r:id="rId2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5963" i="21" l="1"/>
  <c r="O5963" i="21"/>
  <c r="L5963" i="21"/>
  <c r="M5962" i="21"/>
  <c r="N5962" i="21" s="1"/>
  <c r="E5962" i="21"/>
  <c r="M5961" i="21"/>
  <c r="N5961" i="21" s="1"/>
  <c r="E5961" i="21"/>
  <c r="M5960" i="21"/>
  <c r="N5960" i="21" s="1"/>
  <c r="E5960" i="21"/>
  <c r="M5959" i="21"/>
  <c r="N5959" i="21" s="1"/>
  <c r="E5959" i="21"/>
  <c r="N5958" i="21"/>
  <c r="E5958" i="21"/>
  <c r="N5957" i="21"/>
  <c r="E5957" i="21"/>
  <c r="N5956" i="21"/>
  <c r="E5956" i="21"/>
  <c r="N5955" i="21"/>
  <c r="E5955" i="21"/>
  <c r="N5954" i="21"/>
  <c r="E5954" i="21"/>
  <c r="N5953" i="21"/>
  <c r="E5953" i="21"/>
  <c r="N5952" i="21"/>
  <c r="E5952" i="21"/>
  <c r="N5951" i="21"/>
  <c r="E5951" i="21"/>
  <c r="N5950" i="21"/>
  <c r="E5950" i="21"/>
  <c r="N5949" i="21"/>
  <c r="E5949" i="21"/>
  <c r="N5948" i="21"/>
  <c r="E5948" i="21"/>
  <c r="N5947" i="21"/>
  <c r="E5947" i="21"/>
  <c r="N5946" i="21"/>
  <c r="E5946" i="21"/>
  <c r="N5945" i="21"/>
  <c r="E5945" i="21"/>
  <c r="N5944" i="21"/>
  <c r="E5944" i="21"/>
  <c r="N5943" i="21"/>
  <c r="E5943" i="21"/>
  <c r="N5942" i="21"/>
  <c r="E5942" i="21"/>
  <c r="N5941" i="21"/>
  <c r="E5941" i="21"/>
  <c r="N5940" i="21"/>
  <c r="E5940" i="21"/>
  <c r="N5939" i="21"/>
  <c r="E5939" i="21"/>
  <c r="N5938" i="21"/>
  <c r="E5938" i="21"/>
  <c r="N5937" i="21"/>
  <c r="E5937" i="21"/>
  <c r="N5936" i="21"/>
  <c r="E5936" i="21"/>
  <c r="N5935" i="21"/>
  <c r="E5935" i="21"/>
  <c r="N5934" i="21"/>
  <c r="E5934" i="21"/>
  <c r="N5933" i="21"/>
  <c r="E5933" i="21"/>
  <c r="N5932" i="21"/>
  <c r="E5932" i="21"/>
  <c r="N5931" i="21"/>
  <c r="E5931" i="21"/>
  <c r="N5930" i="21"/>
  <c r="E5930" i="21"/>
  <c r="N5929" i="21"/>
  <c r="E5929" i="21"/>
  <c r="N5928" i="21"/>
  <c r="E5928" i="21"/>
  <c r="N5927" i="21"/>
  <c r="E5927" i="21"/>
  <c r="N5926" i="21"/>
  <c r="E5926" i="21"/>
  <c r="N5925" i="21"/>
  <c r="E5925" i="21"/>
  <c r="N5924" i="21"/>
  <c r="E5924" i="21"/>
  <c r="N5923" i="21"/>
  <c r="E5923" i="21"/>
  <c r="N5922" i="21"/>
  <c r="E5922" i="21"/>
  <c r="N5921" i="21"/>
  <c r="E5921" i="21"/>
  <c r="N5920" i="21"/>
  <c r="E5920" i="21"/>
  <c r="N5919" i="21"/>
  <c r="E5919" i="21"/>
  <c r="N5918" i="21"/>
  <c r="E5918" i="21"/>
  <c r="N5917" i="21"/>
  <c r="E5917" i="21"/>
  <c r="N5916" i="21"/>
  <c r="E5916" i="21"/>
  <c r="N5915" i="21"/>
  <c r="E5915" i="21"/>
  <c r="N5914" i="21"/>
  <c r="E5914" i="21"/>
  <c r="N5913" i="21"/>
  <c r="E5913" i="21"/>
  <c r="N5912" i="21"/>
  <c r="E5912" i="21"/>
  <c r="N5911" i="21"/>
  <c r="E5911" i="21"/>
  <c r="N5910" i="21"/>
  <c r="E5910" i="21"/>
  <c r="N5909" i="21"/>
  <c r="E5909" i="21"/>
  <c r="N5908" i="21"/>
  <c r="E5908" i="21"/>
  <c r="N5907" i="21"/>
  <c r="E5907" i="21"/>
  <c r="N5906" i="21"/>
  <c r="E5906" i="21"/>
  <c r="N5905" i="21"/>
  <c r="E5905" i="21"/>
  <c r="N5904" i="21"/>
  <c r="E5904" i="21"/>
  <c r="N5903" i="21"/>
  <c r="E5903" i="21"/>
  <c r="N5902" i="21"/>
  <c r="E5902" i="21"/>
  <c r="N5901" i="21"/>
  <c r="E5901" i="21"/>
  <c r="N5900" i="21"/>
  <c r="E5900" i="21"/>
  <c r="N5899" i="21"/>
  <c r="E5899" i="21"/>
  <c r="N5898" i="21"/>
  <c r="E5898" i="21"/>
  <c r="N5897" i="21"/>
  <c r="E5897" i="21"/>
  <c r="N5896" i="21"/>
  <c r="E5896" i="21"/>
  <c r="N5895" i="21"/>
  <c r="E5895" i="21"/>
  <c r="N5894" i="21"/>
  <c r="E5894" i="21"/>
  <c r="N5893" i="21"/>
  <c r="E5893" i="21"/>
  <c r="N5892" i="21"/>
  <c r="E5892" i="21"/>
  <c r="N5891" i="21"/>
  <c r="E5891" i="21"/>
  <c r="N5890" i="21"/>
  <c r="E5890" i="21"/>
  <c r="N5889" i="21"/>
  <c r="E5889" i="21"/>
  <c r="N5888" i="21"/>
  <c r="E5888" i="21"/>
  <c r="N5887" i="21"/>
  <c r="E5887" i="21"/>
  <c r="N5886" i="21"/>
  <c r="E5886" i="21"/>
  <c r="N5885" i="21"/>
  <c r="E5885" i="21"/>
  <c r="N5884" i="21"/>
  <c r="E5884" i="21"/>
  <c r="N5883" i="21"/>
  <c r="E5883" i="21"/>
  <c r="N5882" i="21"/>
  <c r="E5882" i="21"/>
  <c r="N5881" i="21"/>
  <c r="E5881" i="21"/>
  <c r="N5880" i="21"/>
  <c r="E5880" i="21"/>
  <c r="N5879" i="21"/>
  <c r="E5879" i="21"/>
  <c r="N5878" i="21"/>
  <c r="E5878" i="21"/>
  <c r="N5877" i="21"/>
  <c r="E5877" i="21"/>
  <c r="N5876" i="21"/>
  <c r="E5876" i="21"/>
  <c r="N5875" i="21"/>
  <c r="E5875" i="21"/>
  <c r="N5874" i="21"/>
  <c r="E5874" i="21"/>
  <c r="N5873" i="21"/>
  <c r="E5873" i="21"/>
  <c r="N5872" i="21"/>
  <c r="E5872" i="21"/>
  <c r="N5871" i="21"/>
  <c r="E5871" i="21"/>
  <c r="N5870" i="21"/>
  <c r="E5870" i="21"/>
  <c r="N5869" i="21"/>
  <c r="E5869" i="21"/>
  <c r="N5868" i="21"/>
  <c r="E5868" i="21"/>
  <c r="N5867" i="21"/>
  <c r="E5867" i="21"/>
  <c r="N5866" i="21"/>
  <c r="E5866" i="21"/>
  <c r="N5865" i="21"/>
  <c r="E5865" i="21"/>
  <c r="N5864" i="21"/>
  <c r="E5864" i="21"/>
  <c r="N5863" i="21"/>
  <c r="E5863" i="21"/>
  <c r="N5862" i="21"/>
  <c r="E5862" i="21"/>
  <c r="N5861" i="21"/>
  <c r="E5861" i="21"/>
  <c r="N5860" i="21"/>
  <c r="E5860" i="21"/>
  <c r="N5859" i="21"/>
  <c r="E5859" i="21"/>
  <c r="N5858" i="21"/>
  <c r="E5858" i="21"/>
  <c r="N5857" i="21"/>
  <c r="E5857" i="21"/>
  <c r="N5856" i="21"/>
  <c r="E5856" i="21"/>
  <c r="N5855" i="21"/>
  <c r="E5855" i="21"/>
  <c r="N5854" i="21"/>
  <c r="E5854" i="21"/>
  <c r="N5853" i="21"/>
  <c r="E5853" i="21"/>
  <c r="N5852" i="21"/>
  <c r="E5852" i="21"/>
  <c r="N5851" i="21"/>
  <c r="E5851" i="21"/>
  <c r="N5850" i="21"/>
  <c r="E5850" i="21"/>
  <c r="N5849" i="21"/>
  <c r="E5849" i="21"/>
  <c r="N5848" i="21"/>
  <c r="E5848" i="21"/>
  <c r="N5847" i="21"/>
  <c r="E5847" i="21"/>
  <c r="N5846" i="21"/>
  <c r="E5846" i="21"/>
  <c r="N5845" i="21"/>
  <c r="E5845" i="21"/>
  <c r="N5844" i="21"/>
  <c r="E5844" i="21"/>
  <c r="N5843" i="21"/>
  <c r="E5843" i="21"/>
  <c r="N5842" i="21"/>
  <c r="E5842" i="21"/>
  <c r="N5841" i="21"/>
  <c r="E5841" i="21"/>
  <c r="N5840" i="21"/>
  <c r="E5840" i="21"/>
  <c r="N5839" i="21"/>
  <c r="E5839" i="21"/>
  <c r="N5838" i="21"/>
  <c r="E5838" i="21"/>
  <c r="N5837" i="21"/>
  <c r="E5837" i="21"/>
  <c r="M5836" i="21"/>
  <c r="N5836" i="21" s="1"/>
  <c r="E5836" i="21"/>
  <c r="N5835" i="21"/>
  <c r="E5835" i="21"/>
  <c r="N5834" i="21"/>
  <c r="E5834" i="21"/>
  <c r="N5833" i="21"/>
  <c r="E5833" i="21"/>
  <c r="N5832" i="21"/>
  <c r="E5832" i="21"/>
  <c r="N5831" i="21"/>
  <c r="E5831" i="21"/>
  <c r="N5830" i="21"/>
  <c r="E5830" i="21"/>
  <c r="N5829" i="21"/>
  <c r="E5829" i="21"/>
  <c r="N5828" i="21"/>
  <c r="E5828" i="21"/>
  <c r="N5827" i="21"/>
  <c r="E5827" i="21"/>
  <c r="N5826" i="21"/>
  <c r="E5826" i="21"/>
  <c r="N5825" i="21"/>
  <c r="E5825" i="21"/>
  <c r="N5824" i="21"/>
  <c r="E5824" i="21"/>
  <c r="N5823" i="21"/>
  <c r="E5823" i="21"/>
  <c r="N5822" i="21"/>
  <c r="E5822" i="21"/>
  <c r="N5821" i="21"/>
  <c r="E5821" i="21"/>
  <c r="N5820" i="21"/>
  <c r="E5820" i="21"/>
  <c r="N5819" i="21"/>
  <c r="E5819" i="21"/>
  <c r="N5818" i="21"/>
  <c r="E5818" i="21"/>
  <c r="N5817" i="21"/>
  <c r="E5817" i="21"/>
  <c r="N5816" i="21"/>
  <c r="E5816" i="21"/>
  <c r="N5815" i="21"/>
  <c r="E5815" i="21"/>
  <c r="N5814" i="21"/>
  <c r="E5814" i="21"/>
  <c r="N5813" i="21"/>
  <c r="E5813" i="21"/>
  <c r="N5812" i="21"/>
  <c r="E5812" i="21"/>
  <c r="N5811" i="21"/>
  <c r="E5811" i="21"/>
  <c r="N5810" i="21"/>
  <c r="E5810" i="21"/>
  <c r="N5809" i="21"/>
  <c r="E5809" i="21"/>
  <c r="N5808" i="21"/>
  <c r="E5808" i="21"/>
  <c r="N5807" i="21"/>
  <c r="E5807" i="21"/>
  <c r="N5806" i="21"/>
  <c r="E5806" i="21"/>
  <c r="N5805" i="21"/>
  <c r="E5805" i="21"/>
  <c r="N5804" i="21"/>
  <c r="E5804" i="21"/>
  <c r="N5803" i="21"/>
  <c r="E5803" i="21"/>
  <c r="N5802" i="21"/>
  <c r="E5802" i="21"/>
  <c r="N5801" i="21"/>
  <c r="E5801" i="21"/>
  <c r="N5800" i="21"/>
  <c r="E5800" i="21"/>
  <c r="N5799" i="21"/>
  <c r="E5799" i="21"/>
  <c r="N5798" i="21"/>
  <c r="E5798" i="21"/>
  <c r="N5797" i="21"/>
  <c r="E5797" i="21"/>
  <c r="N5796" i="21"/>
  <c r="E5796" i="21"/>
  <c r="N5795" i="21"/>
  <c r="E5795" i="21"/>
  <c r="N5794" i="21"/>
  <c r="E5794" i="21"/>
  <c r="N5793" i="21"/>
  <c r="E5793" i="21"/>
  <c r="N5792" i="21"/>
  <c r="E5792" i="21"/>
  <c r="N5791" i="21"/>
  <c r="E5791" i="21"/>
  <c r="N5790" i="21"/>
  <c r="E5790" i="21"/>
  <c r="N5789" i="21"/>
  <c r="E5789" i="21"/>
  <c r="N5788" i="21"/>
  <c r="E5788" i="21"/>
  <c r="N5787" i="21"/>
  <c r="E5787" i="21"/>
  <c r="N5786" i="21"/>
  <c r="E5786" i="21"/>
  <c r="N5785" i="21"/>
  <c r="E5785" i="21"/>
  <c r="N5784" i="21"/>
  <c r="E5784" i="21"/>
  <c r="N5783" i="21"/>
  <c r="E5783" i="21"/>
  <c r="N5782" i="21"/>
  <c r="E5782" i="21"/>
  <c r="N5781" i="21"/>
  <c r="E5781" i="21"/>
  <c r="N5780" i="21"/>
  <c r="E5780" i="21"/>
  <c r="N5779" i="21"/>
  <c r="E5779" i="21"/>
  <c r="N5778" i="21"/>
  <c r="E5778" i="21"/>
  <c r="N5777" i="21"/>
  <c r="E5777" i="21"/>
  <c r="N5776" i="21"/>
  <c r="E5776" i="21"/>
  <c r="N5775" i="21"/>
  <c r="E5775" i="21"/>
  <c r="N5774" i="21"/>
  <c r="E5774" i="21"/>
  <c r="N5773" i="21"/>
  <c r="E5773" i="21"/>
  <c r="N5772" i="21"/>
  <c r="E5772" i="21"/>
  <c r="N5771" i="21"/>
  <c r="E5771" i="21"/>
  <c r="N5770" i="21"/>
  <c r="E5770" i="21"/>
  <c r="N5769" i="21"/>
  <c r="E5769" i="21"/>
  <c r="N5768" i="21"/>
  <c r="E5768" i="21"/>
  <c r="N5767" i="21"/>
  <c r="E5767" i="21"/>
  <c r="N5766" i="21"/>
  <c r="E5766" i="21"/>
  <c r="N5765" i="21"/>
  <c r="E5765" i="21"/>
  <c r="N5764" i="21"/>
  <c r="E5764" i="21"/>
  <c r="N5763" i="21"/>
  <c r="E5763" i="21"/>
  <c r="N5762" i="21"/>
  <c r="E5762" i="21"/>
  <c r="N5761" i="21"/>
  <c r="E5761" i="21"/>
  <c r="N5760" i="21"/>
  <c r="E5760" i="21"/>
  <c r="N5759" i="21"/>
  <c r="E5759" i="21"/>
  <c r="N5758" i="21"/>
  <c r="E5758" i="21"/>
  <c r="N5757" i="21"/>
  <c r="E5757" i="21"/>
  <c r="N5756" i="21"/>
  <c r="E5756" i="21"/>
  <c r="N5755" i="21"/>
  <c r="E5755" i="21"/>
  <c r="N5754" i="21"/>
  <c r="E5754" i="21"/>
  <c r="N5753" i="21"/>
  <c r="E5753" i="21"/>
  <c r="N5752" i="21"/>
  <c r="E5752" i="21"/>
  <c r="N5751" i="21"/>
  <c r="E5751" i="21"/>
  <c r="N5750" i="21"/>
  <c r="E5750" i="21"/>
  <c r="N5749" i="21"/>
  <c r="E5749" i="21"/>
  <c r="N5748" i="21"/>
  <c r="E5748" i="21"/>
  <c r="N5747" i="21"/>
  <c r="E5747" i="21"/>
  <c r="N5746" i="21"/>
  <c r="E5746" i="21"/>
  <c r="N5745" i="21"/>
  <c r="E5745" i="21"/>
  <c r="N5744" i="21"/>
  <c r="E5744" i="21"/>
  <c r="N5743" i="21"/>
  <c r="E5743" i="21"/>
  <c r="N5742" i="21"/>
  <c r="E5742" i="21"/>
  <c r="N5741" i="21"/>
  <c r="E5741" i="21"/>
  <c r="N5740" i="21"/>
  <c r="E5740" i="21"/>
  <c r="N5739" i="21"/>
  <c r="E5739" i="21"/>
  <c r="N5738" i="21"/>
  <c r="E5738" i="21"/>
  <c r="N5737" i="21"/>
  <c r="E5737" i="21"/>
  <c r="N5736" i="21"/>
  <c r="E5736" i="21"/>
  <c r="N5735" i="21"/>
  <c r="E5735" i="21"/>
  <c r="N5734" i="21"/>
  <c r="E5734" i="21"/>
  <c r="N5733" i="21"/>
  <c r="E5733" i="21"/>
  <c r="N5732" i="21"/>
  <c r="E5732" i="21"/>
  <c r="N5731" i="21"/>
  <c r="E5731" i="21"/>
  <c r="N5730" i="21"/>
  <c r="E5730" i="21"/>
  <c r="N5729" i="21"/>
  <c r="E5729" i="21"/>
  <c r="N5728" i="21"/>
  <c r="E5728" i="21"/>
  <c r="N5727" i="21"/>
  <c r="E5727" i="21"/>
  <c r="N5726" i="21"/>
  <c r="E5726" i="21"/>
  <c r="N5725" i="21"/>
  <c r="E5725" i="21"/>
  <c r="N5724" i="21"/>
  <c r="E5724" i="21"/>
  <c r="N5723" i="21"/>
  <c r="E5723" i="21"/>
  <c r="N5722" i="21"/>
  <c r="E5722" i="21"/>
  <c r="N5721" i="21"/>
  <c r="E5721" i="21"/>
  <c r="N5720" i="21"/>
  <c r="E5720" i="21"/>
  <c r="N5719" i="21"/>
  <c r="E5719" i="21"/>
  <c r="N5718" i="21"/>
  <c r="E5718" i="21"/>
  <c r="N5717" i="21"/>
  <c r="E5717" i="21"/>
  <c r="N5716" i="21"/>
  <c r="E5716" i="21"/>
  <c r="N5715" i="21"/>
  <c r="E5715" i="21"/>
  <c r="N5714" i="21"/>
  <c r="E5714" i="21"/>
  <c r="N5713" i="21"/>
  <c r="E5713" i="21"/>
  <c r="N5712" i="21"/>
  <c r="E5712" i="21"/>
  <c r="N5711" i="21"/>
  <c r="E5711" i="21"/>
  <c r="N5710" i="21"/>
  <c r="E5710" i="21"/>
  <c r="N5709" i="21"/>
  <c r="E5709" i="21"/>
  <c r="N5708" i="21"/>
  <c r="E5708" i="21"/>
  <c r="N5707" i="21"/>
  <c r="E5707" i="21"/>
  <c r="N5706" i="21"/>
  <c r="E5706" i="21"/>
  <c r="N5705" i="21"/>
  <c r="E5705" i="21"/>
  <c r="N5704" i="21"/>
  <c r="E5704" i="21"/>
  <c r="N5703" i="21"/>
  <c r="E5703" i="21"/>
  <c r="N5702" i="21"/>
  <c r="E5702" i="21"/>
  <c r="N5701" i="21"/>
  <c r="E5701" i="21"/>
  <c r="N5700" i="21"/>
  <c r="E5700" i="21"/>
  <c r="N5699" i="21"/>
  <c r="E5699" i="21"/>
  <c r="N5698" i="21"/>
  <c r="E5698" i="21"/>
  <c r="N5697" i="21"/>
  <c r="E5697" i="21"/>
  <c r="N5696" i="21"/>
  <c r="E5696" i="21"/>
  <c r="N5695" i="21"/>
  <c r="E5695" i="21"/>
  <c r="N5694" i="21"/>
  <c r="E5694" i="21"/>
  <c r="N5693" i="21"/>
  <c r="E5693" i="21"/>
  <c r="N5692" i="21"/>
  <c r="E5692" i="21"/>
  <c r="N5691" i="21"/>
  <c r="E5691" i="21"/>
  <c r="N5690" i="21"/>
  <c r="E5690" i="21"/>
  <c r="N5689" i="21"/>
  <c r="E5689" i="21"/>
  <c r="N5688" i="21"/>
  <c r="E5688" i="21"/>
  <c r="N5687" i="21"/>
  <c r="E5687" i="21"/>
  <c r="N5686" i="21"/>
  <c r="E5686" i="21"/>
  <c r="N5685" i="21"/>
  <c r="E5685" i="21"/>
  <c r="N5684" i="21"/>
  <c r="E5684" i="21"/>
  <c r="N5683" i="21"/>
  <c r="E5683" i="21"/>
  <c r="N5682" i="21"/>
  <c r="E5682" i="21"/>
  <c r="N5681" i="21"/>
  <c r="E5681" i="21"/>
  <c r="N5680" i="21"/>
  <c r="E5680" i="21"/>
  <c r="N5679" i="21"/>
  <c r="E5679" i="21"/>
  <c r="N5678" i="21"/>
  <c r="E5678" i="21"/>
  <c r="N5677" i="21"/>
  <c r="E5677" i="21"/>
  <c r="N5676" i="21"/>
  <c r="E5676" i="21"/>
  <c r="N5675" i="21"/>
  <c r="E5675" i="21"/>
  <c r="N5674" i="21"/>
  <c r="E5674" i="21"/>
  <c r="N5673" i="21"/>
  <c r="E5673" i="21"/>
  <c r="N5672" i="21"/>
  <c r="E5672" i="21"/>
  <c r="N5671" i="21"/>
  <c r="E5671" i="21"/>
  <c r="N5670" i="21"/>
  <c r="E5670" i="21"/>
  <c r="N5669" i="21"/>
  <c r="E5669" i="21"/>
  <c r="N5668" i="21"/>
  <c r="E5668" i="21"/>
  <c r="N5667" i="21"/>
  <c r="E5667" i="21"/>
  <c r="N5666" i="21"/>
  <c r="E5666" i="21"/>
  <c r="N5665" i="21"/>
  <c r="E5665" i="21"/>
  <c r="N5664" i="21"/>
  <c r="E5664" i="21"/>
  <c r="N5663" i="21"/>
  <c r="E5663" i="21"/>
  <c r="N5662" i="21"/>
  <c r="E5662" i="21"/>
  <c r="N5661" i="21"/>
  <c r="E5661" i="21"/>
  <c r="N5660" i="21"/>
  <c r="E5660" i="21"/>
  <c r="N5659" i="21"/>
  <c r="E5659" i="21"/>
  <c r="N5658" i="21"/>
  <c r="E5658" i="21"/>
  <c r="N5657" i="21"/>
  <c r="E5657" i="21"/>
  <c r="N5656" i="21"/>
  <c r="E5656" i="21"/>
  <c r="N5655" i="21"/>
  <c r="E5655" i="21"/>
  <c r="N5654" i="21"/>
  <c r="E5654" i="21"/>
  <c r="N5653" i="21"/>
  <c r="E5653" i="21"/>
  <c r="N5652" i="21"/>
  <c r="E5652" i="21"/>
  <c r="N5651" i="21"/>
  <c r="E5651" i="21"/>
  <c r="N5650" i="21"/>
  <c r="E5650" i="21"/>
  <c r="N5649" i="21"/>
  <c r="E5649" i="21"/>
  <c r="N5648" i="21"/>
  <c r="E5648" i="21"/>
  <c r="N5647" i="21"/>
  <c r="E5647" i="21"/>
  <c r="N5646" i="21"/>
  <c r="E5646" i="21"/>
  <c r="N5645" i="21"/>
  <c r="E5645" i="21"/>
  <c r="N5644" i="21"/>
  <c r="E5644" i="21"/>
  <c r="N5643" i="21"/>
  <c r="E5643" i="21"/>
  <c r="N5642" i="21"/>
  <c r="E5642" i="21"/>
  <c r="N5641" i="21"/>
  <c r="E5641" i="21"/>
  <c r="N5640" i="21"/>
  <c r="E5640" i="21"/>
  <c r="N5639" i="21"/>
  <c r="E5639" i="21"/>
  <c r="N5638" i="21"/>
  <c r="E5638" i="21"/>
  <c r="N5637" i="21"/>
  <c r="E5637" i="21"/>
  <c r="N5636" i="21"/>
  <c r="E5636" i="21"/>
  <c r="N5635" i="21"/>
  <c r="E5635" i="21"/>
  <c r="N5634" i="21"/>
  <c r="E5634" i="21"/>
  <c r="N5633" i="21"/>
  <c r="E5633" i="21"/>
  <c r="N5632" i="21"/>
  <c r="E5632" i="21"/>
  <c r="N5631" i="21"/>
  <c r="E5631" i="21"/>
  <c r="N5630" i="21"/>
  <c r="E5630" i="21"/>
  <c r="N5629" i="21"/>
  <c r="E5629" i="21"/>
  <c r="N5628" i="21"/>
  <c r="E5628" i="21"/>
  <c r="N5627" i="21"/>
  <c r="E5627" i="21"/>
  <c r="N5626" i="21"/>
  <c r="E5626" i="21"/>
  <c r="N5625" i="21"/>
  <c r="E5625" i="21"/>
  <c r="N5624" i="21"/>
  <c r="E5624" i="21"/>
  <c r="N5623" i="21"/>
  <c r="E5623" i="21"/>
  <c r="N5622" i="21"/>
  <c r="E5622" i="21"/>
  <c r="N5621" i="21"/>
  <c r="E5621" i="21"/>
  <c r="N5620" i="21"/>
  <c r="E5620" i="21"/>
  <c r="N5619" i="21"/>
  <c r="E5619" i="21"/>
  <c r="N5618" i="21"/>
  <c r="E5618" i="21"/>
  <c r="N5617" i="21"/>
  <c r="E5617" i="21"/>
  <c r="N5616" i="21"/>
  <c r="E5616" i="21"/>
  <c r="N5615" i="21"/>
  <c r="E5615" i="21"/>
  <c r="N5614" i="21"/>
  <c r="E5614" i="21"/>
  <c r="N5613" i="21"/>
  <c r="E5613" i="21"/>
  <c r="N5612" i="21"/>
  <c r="E5612" i="21"/>
  <c r="N5611" i="21"/>
  <c r="E5611" i="21"/>
  <c r="N5610" i="21"/>
  <c r="E5610" i="21"/>
  <c r="N5609" i="21"/>
  <c r="E5609" i="21"/>
  <c r="N5608" i="21"/>
  <c r="E5608" i="21"/>
  <c r="N5607" i="21"/>
  <c r="E5607" i="21"/>
  <c r="N5606" i="21"/>
  <c r="E5606" i="21"/>
  <c r="N5605" i="21"/>
  <c r="E5605" i="21"/>
  <c r="N5604" i="21"/>
  <c r="E5604" i="21"/>
  <c r="N5603" i="21"/>
  <c r="E5603" i="21"/>
  <c r="N5602" i="21"/>
  <c r="E5602" i="21"/>
  <c r="N5601" i="21"/>
  <c r="E5601" i="21"/>
  <c r="N5600" i="21"/>
  <c r="E5600" i="21"/>
  <c r="N5599" i="21"/>
  <c r="E5599" i="21"/>
  <c r="N5598" i="21"/>
  <c r="E5598" i="21"/>
  <c r="N5597" i="21"/>
  <c r="E5597" i="21"/>
  <c r="N5596" i="21"/>
  <c r="E5596" i="21"/>
  <c r="N5595" i="21"/>
  <c r="E5595" i="21"/>
  <c r="N5594" i="21"/>
  <c r="E5594" i="21"/>
  <c r="N5593" i="21"/>
  <c r="E5593" i="21"/>
  <c r="N5592" i="21"/>
  <c r="E5592" i="21"/>
  <c r="N5591" i="21"/>
  <c r="E5591" i="21"/>
  <c r="N5590" i="21"/>
  <c r="E5590" i="21"/>
  <c r="N5589" i="21"/>
  <c r="E5589" i="21"/>
  <c r="N5588" i="21"/>
  <c r="E5588" i="21"/>
  <c r="N5587" i="21"/>
  <c r="E5587" i="21"/>
  <c r="N5586" i="21"/>
  <c r="E5586" i="21"/>
  <c r="N5585" i="21"/>
  <c r="E5585" i="21"/>
  <c r="N5584" i="21"/>
  <c r="E5584" i="21"/>
  <c r="N5583" i="21"/>
  <c r="E5583" i="21"/>
  <c r="N5582" i="21"/>
  <c r="E5582" i="21"/>
  <c r="N5581" i="21"/>
  <c r="E5581" i="21"/>
  <c r="N5580" i="21"/>
  <c r="E5580" i="21"/>
  <c r="N5579" i="21"/>
  <c r="E5579" i="21"/>
  <c r="N5578" i="21"/>
  <c r="E5578" i="21"/>
  <c r="N5577" i="21"/>
  <c r="E5577" i="21"/>
  <c r="N5576" i="21"/>
  <c r="E5576" i="21"/>
  <c r="N5575" i="21"/>
  <c r="E5575" i="21"/>
  <c r="N5574" i="21"/>
  <c r="E5574" i="21"/>
  <c r="N5573" i="21"/>
  <c r="E5573" i="21"/>
  <c r="N5572" i="21"/>
  <c r="E5572" i="21"/>
  <c r="N5571" i="21"/>
  <c r="E5571" i="21"/>
  <c r="N5570" i="21"/>
  <c r="E5570" i="21"/>
  <c r="N5569" i="21"/>
  <c r="E5569" i="21"/>
  <c r="N5568" i="21"/>
  <c r="E5568" i="21"/>
  <c r="N5567" i="21"/>
  <c r="E5567" i="21"/>
  <c r="N5566" i="21"/>
  <c r="E5566" i="21"/>
  <c r="N5565" i="21"/>
  <c r="E5565" i="21"/>
  <c r="N5564" i="21"/>
  <c r="E5564" i="21"/>
  <c r="N5563" i="21"/>
  <c r="E5563" i="21"/>
  <c r="N5562" i="21"/>
  <c r="E5562" i="21"/>
  <c r="N5561" i="21"/>
  <c r="E5561" i="21"/>
  <c r="N5560" i="21"/>
  <c r="E5560" i="21"/>
  <c r="N5559" i="21"/>
  <c r="E5559" i="21"/>
  <c r="N5558" i="21"/>
  <c r="E5558" i="21"/>
  <c r="N5557" i="21"/>
  <c r="E5557" i="21"/>
  <c r="N5556" i="21"/>
  <c r="E5556" i="21"/>
  <c r="N5555" i="21"/>
  <c r="E5555" i="21"/>
  <c r="N5554" i="21"/>
  <c r="E5554" i="21"/>
  <c r="N5553" i="21"/>
  <c r="E5553" i="21"/>
  <c r="N5552" i="21"/>
  <c r="E5552" i="21"/>
  <c r="N5551" i="21"/>
  <c r="E5551" i="21"/>
  <c r="N5550" i="21"/>
  <c r="E5550" i="21"/>
  <c r="N5549" i="21"/>
  <c r="E5549" i="21"/>
  <c r="N5548" i="21"/>
  <c r="E5548" i="21"/>
  <c r="N5547" i="21"/>
  <c r="E5547" i="21"/>
  <c r="N5546" i="21"/>
  <c r="E5546" i="21"/>
  <c r="N5545" i="21"/>
  <c r="E5545" i="21"/>
  <c r="N5544" i="21"/>
  <c r="E5544" i="21"/>
  <c r="N5543" i="21"/>
  <c r="E5543" i="21"/>
  <c r="N5542" i="21"/>
  <c r="E5542" i="21"/>
  <c r="N5541" i="21"/>
  <c r="E5541" i="21"/>
  <c r="N5540" i="21"/>
  <c r="E5540" i="21"/>
  <c r="N5539" i="21"/>
  <c r="E5539" i="21"/>
  <c r="N5538" i="21"/>
  <c r="E5538" i="21"/>
  <c r="N5537" i="21"/>
  <c r="E5537" i="21"/>
  <c r="N5536" i="21"/>
  <c r="E5536" i="21"/>
  <c r="N5535" i="21"/>
  <c r="E5535" i="21"/>
  <c r="N5534" i="21"/>
  <c r="E5534" i="21"/>
  <c r="N5533" i="21"/>
  <c r="E5533" i="21"/>
  <c r="N5532" i="21"/>
  <c r="E5532" i="21"/>
  <c r="N5531" i="21"/>
  <c r="E5531" i="21"/>
  <c r="N5530" i="21"/>
  <c r="E5530" i="21"/>
  <c r="N5529" i="21"/>
  <c r="E5529" i="21"/>
  <c r="N5528" i="21"/>
  <c r="E5528" i="21"/>
  <c r="N5527" i="21"/>
  <c r="E5527" i="21"/>
  <c r="N5526" i="21"/>
  <c r="E5526" i="21"/>
  <c r="N5525" i="21"/>
  <c r="E5525" i="21"/>
  <c r="N5524" i="21"/>
  <c r="E5524" i="21"/>
  <c r="N5523" i="21"/>
  <c r="E5523" i="21"/>
  <c r="N5522" i="21"/>
  <c r="E5522" i="21"/>
  <c r="N5521" i="21"/>
  <c r="E5521" i="21"/>
  <c r="N5520" i="21"/>
  <c r="E5520" i="21"/>
  <c r="N5519" i="21"/>
  <c r="E5519" i="21"/>
  <c r="N5518" i="21"/>
  <c r="E5518" i="21"/>
  <c r="N5517" i="21"/>
  <c r="E5517" i="21"/>
  <c r="N5516" i="21"/>
  <c r="E5516" i="21"/>
  <c r="N5515" i="21"/>
  <c r="E5515" i="21"/>
  <c r="N5514" i="21"/>
  <c r="E5514" i="21"/>
  <c r="N5513" i="21"/>
  <c r="E5513" i="21"/>
  <c r="N5512" i="21"/>
  <c r="E5512" i="21"/>
  <c r="N5511" i="21"/>
  <c r="E5511" i="21"/>
  <c r="N5510" i="21"/>
  <c r="E5510" i="21"/>
  <c r="N5509" i="21"/>
  <c r="E5509" i="21"/>
  <c r="N5508" i="21"/>
  <c r="E5508" i="21"/>
  <c r="N5507" i="21"/>
  <c r="E5507" i="21"/>
  <c r="N5506" i="21"/>
  <c r="E5506" i="21"/>
  <c r="N5505" i="21"/>
  <c r="E5505" i="21"/>
  <c r="N5504" i="21"/>
  <c r="E5504" i="21"/>
  <c r="N5503" i="21"/>
  <c r="E5503" i="21"/>
  <c r="N5502" i="21"/>
  <c r="E5502" i="21"/>
  <c r="N5501" i="21"/>
  <c r="E5501" i="21"/>
  <c r="N5500" i="21"/>
  <c r="E5500" i="21"/>
  <c r="N5499" i="21"/>
  <c r="E5499" i="21"/>
  <c r="N5498" i="21"/>
  <c r="E5498" i="21"/>
  <c r="N5497" i="21"/>
  <c r="E5497" i="21"/>
  <c r="N5496" i="21"/>
  <c r="E5496" i="21"/>
  <c r="N5495" i="21"/>
  <c r="E5495" i="21"/>
  <c r="N5494" i="21"/>
  <c r="E5494" i="21"/>
  <c r="N5493" i="21"/>
  <c r="E5493" i="21"/>
  <c r="N5492" i="21"/>
  <c r="E5492" i="21"/>
  <c r="N5491" i="21"/>
  <c r="E5491" i="21"/>
  <c r="N5490" i="21"/>
  <c r="E5490" i="21"/>
  <c r="N5489" i="21"/>
  <c r="E5489" i="21"/>
  <c r="N5488" i="21"/>
  <c r="E5488" i="21"/>
  <c r="N5487" i="21"/>
  <c r="E5487" i="21"/>
  <c r="N5486" i="21"/>
  <c r="E5486" i="21"/>
  <c r="N5485" i="21"/>
  <c r="E5485" i="21"/>
  <c r="N5484" i="21"/>
  <c r="E5484" i="21"/>
  <c r="N5483" i="21"/>
  <c r="E5483" i="21"/>
  <c r="N5482" i="21"/>
  <c r="E5482" i="21"/>
  <c r="N5481" i="21"/>
  <c r="E5481" i="21"/>
  <c r="N5480" i="21"/>
  <c r="E5480" i="21"/>
  <c r="N5479" i="21"/>
  <c r="E5479" i="21"/>
  <c r="N5478" i="21"/>
  <c r="E5478" i="21"/>
  <c r="N5477" i="21"/>
  <c r="E5477" i="21"/>
  <c r="N5476" i="21"/>
  <c r="E5476" i="21"/>
  <c r="N5475" i="21"/>
  <c r="E5475" i="21"/>
  <c r="N5474" i="21"/>
  <c r="E5474" i="21"/>
  <c r="N5473" i="21"/>
  <c r="E5473" i="21"/>
  <c r="N5472" i="21"/>
  <c r="E5472" i="21"/>
  <c r="N5471" i="21"/>
  <c r="E5471" i="21"/>
  <c r="N5470" i="21"/>
  <c r="E5470" i="21"/>
  <c r="N5469" i="21"/>
  <c r="E5469" i="21"/>
  <c r="N5468" i="21"/>
  <c r="E5468" i="21"/>
  <c r="N5467" i="21"/>
  <c r="E5467" i="21"/>
  <c r="N5466" i="21"/>
  <c r="E5466" i="21"/>
  <c r="N5465" i="21"/>
  <c r="E5465" i="21"/>
  <c r="N5464" i="21"/>
  <c r="E5464" i="21"/>
  <c r="N5463" i="21"/>
  <c r="E5463" i="21"/>
  <c r="N5462" i="21"/>
  <c r="E5462" i="21"/>
  <c r="N5461" i="21"/>
  <c r="E5461" i="21"/>
  <c r="N5460" i="21"/>
  <c r="E5460" i="21"/>
  <c r="N5459" i="21"/>
  <c r="E5459" i="21"/>
  <c r="N5458" i="21"/>
  <c r="E5458" i="21"/>
  <c r="N5457" i="21"/>
  <c r="E5457" i="21"/>
  <c r="N5456" i="21"/>
  <c r="E5456" i="21"/>
  <c r="N5455" i="21"/>
  <c r="E5455" i="21"/>
  <c r="N5454" i="21"/>
  <c r="E5454" i="21"/>
  <c r="N5453" i="21"/>
  <c r="E5453" i="21"/>
  <c r="N5452" i="21"/>
  <c r="E5452" i="21"/>
  <c r="N5451" i="21"/>
  <c r="E5451" i="21"/>
  <c r="N5450" i="21"/>
  <c r="E5450" i="21"/>
  <c r="N5449" i="21"/>
  <c r="E5449" i="21"/>
  <c r="N5448" i="21"/>
  <c r="E5448" i="21"/>
  <c r="N5447" i="21"/>
  <c r="E5447" i="21"/>
  <c r="N5446" i="21"/>
  <c r="E5446" i="21"/>
  <c r="N5445" i="21"/>
  <c r="E5445" i="21"/>
  <c r="N5444" i="21"/>
  <c r="E5444" i="21"/>
  <c r="N5443" i="21"/>
  <c r="E5443" i="21"/>
  <c r="N5442" i="21"/>
  <c r="E5442" i="21"/>
  <c r="N5441" i="21"/>
  <c r="E5441" i="21"/>
  <c r="N5440" i="21"/>
  <c r="E5440" i="21"/>
  <c r="N5439" i="21"/>
  <c r="E5439" i="21"/>
  <c r="N5438" i="21"/>
  <c r="E5438" i="21"/>
  <c r="N5437" i="21"/>
  <c r="E5437" i="21"/>
  <c r="N5436" i="21"/>
  <c r="E5436" i="21"/>
  <c r="N5435" i="21"/>
  <c r="E5435" i="21"/>
  <c r="N5434" i="21"/>
  <c r="E5434" i="21"/>
  <c r="N5433" i="21"/>
  <c r="E5433" i="21"/>
  <c r="N5432" i="21"/>
  <c r="E5432" i="21"/>
  <c r="N5431" i="21"/>
  <c r="E5431" i="21"/>
  <c r="N5430" i="21"/>
  <c r="E5430" i="21"/>
  <c r="N5429" i="21"/>
  <c r="E5429" i="21"/>
  <c r="N5428" i="21"/>
  <c r="E5428" i="21"/>
  <c r="N5427" i="21"/>
  <c r="E5427" i="21"/>
  <c r="N5426" i="21"/>
  <c r="E5426" i="21"/>
  <c r="N5425" i="21"/>
  <c r="E5425" i="21"/>
  <c r="N5424" i="21"/>
  <c r="E5424" i="21"/>
  <c r="N5423" i="21"/>
  <c r="E5423" i="21"/>
  <c r="N5422" i="21"/>
  <c r="E5422" i="21"/>
  <c r="N5421" i="21"/>
  <c r="E5421" i="21"/>
  <c r="N5420" i="21"/>
  <c r="E5420" i="21"/>
  <c r="N5419" i="21"/>
  <c r="E5419" i="21"/>
  <c r="N5418" i="21"/>
  <c r="E5418" i="21"/>
  <c r="N5417" i="21"/>
  <c r="E5417" i="21"/>
  <c r="N5416" i="21"/>
  <c r="E5416" i="21"/>
  <c r="N5415" i="21"/>
  <c r="E5415" i="21"/>
  <c r="N5414" i="21"/>
  <c r="E5414" i="21"/>
  <c r="N5413" i="21"/>
  <c r="E5413" i="21"/>
  <c r="N5412" i="21"/>
  <c r="E5412" i="21"/>
  <c r="N5411" i="21"/>
  <c r="E5411" i="21"/>
  <c r="N5410" i="21"/>
  <c r="E5410" i="21"/>
  <c r="N5409" i="21"/>
  <c r="E5409" i="21"/>
  <c r="N5408" i="21"/>
  <c r="E5408" i="21"/>
  <c r="N5407" i="21"/>
  <c r="E5407" i="21"/>
  <c r="N5406" i="21"/>
  <c r="E5406" i="21"/>
  <c r="N5405" i="21"/>
  <c r="E5405" i="21"/>
  <c r="N5404" i="21"/>
  <c r="E5404" i="21"/>
  <c r="N5403" i="21"/>
  <c r="E5403" i="21"/>
  <c r="N5402" i="21"/>
  <c r="E5402" i="21"/>
  <c r="N5401" i="21"/>
  <c r="E5401" i="21"/>
  <c r="N5400" i="21"/>
  <c r="E5400" i="21"/>
  <c r="N5399" i="21"/>
  <c r="E5399" i="21"/>
  <c r="N5398" i="21"/>
  <c r="E5398" i="21"/>
  <c r="N5397" i="21"/>
  <c r="E5397" i="21"/>
  <c r="N5396" i="21"/>
  <c r="E5396" i="21"/>
  <c r="N5395" i="21"/>
  <c r="E5395" i="21"/>
  <c r="N5394" i="21"/>
  <c r="E5394" i="21"/>
  <c r="N5393" i="21"/>
  <c r="E5393" i="21"/>
  <c r="N5392" i="21"/>
  <c r="E5392" i="21"/>
  <c r="N5391" i="21"/>
  <c r="E5391" i="21"/>
  <c r="N5390" i="21"/>
  <c r="E5390" i="21"/>
  <c r="N5389" i="21"/>
  <c r="E5389" i="21"/>
  <c r="N5388" i="21"/>
  <c r="E5388" i="21"/>
  <c r="N5387" i="21"/>
  <c r="E5387" i="21"/>
  <c r="N5386" i="21"/>
  <c r="E5386" i="21"/>
  <c r="N5385" i="21"/>
  <c r="E5385" i="21"/>
  <c r="N5384" i="21"/>
  <c r="E5384" i="21"/>
  <c r="N5383" i="21"/>
  <c r="E5383" i="21"/>
  <c r="N5382" i="21"/>
  <c r="E5382" i="21"/>
  <c r="N5381" i="21"/>
  <c r="E5381" i="21"/>
  <c r="N5380" i="21"/>
  <c r="E5380" i="21"/>
  <c r="N5379" i="21"/>
  <c r="E5379" i="21"/>
  <c r="N5378" i="21"/>
  <c r="E5378" i="21"/>
  <c r="N5377" i="21"/>
  <c r="E5377" i="21"/>
  <c r="N5376" i="21"/>
  <c r="E5376" i="21"/>
  <c r="N5375" i="21"/>
  <c r="E5375" i="21"/>
  <c r="N5374" i="21"/>
  <c r="E5374" i="21"/>
  <c r="N5373" i="21"/>
  <c r="E5373" i="21"/>
  <c r="N5372" i="21"/>
  <c r="E5372" i="21"/>
  <c r="N5371" i="21"/>
  <c r="E5371" i="21"/>
  <c r="N5370" i="21"/>
  <c r="E5370" i="21"/>
  <c r="N5369" i="21"/>
  <c r="E5369" i="21"/>
  <c r="N5368" i="21"/>
  <c r="E5368" i="21"/>
  <c r="N5367" i="21"/>
  <c r="E5367" i="21"/>
  <c r="N5366" i="21"/>
  <c r="E5366" i="21"/>
  <c r="N5365" i="21"/>
  <c r="E5365" i="21"/>
  <c r="N5364" i="21"/>
  <c r="E5364" i="21"/>
  <c r="N5363" i="21"/>
  <c r="E5363" i="21"/>
  <c r="N5362" i="21"/>
  <c r="E5362" i="21"/>
  <c r="N5361" i="21"/>
  <c r="E5361" i="21"/>
  <c r="N5360" i="21"/>
  <c r="E5360" i="21"/>
  <c r="N5359" i="21"/>
  <c r="E5359" i="21"/>
  <c r="N5358" i="21"/>
  <c r="E5358" i="21"/>
  <c r="N5357" i="21"/>
  <c r="E5357" i="21"/>
  <c r="N5356" i="21"/>
  <c r="E5356" i="21"/>
  <c r="N5355" i="21"/>
  <c r="E5355" i="21"/>
  <c r="N5354" i="21"/>
  <c r="E5354" i="21"/>
  <c r="N5353" i="21"/>
  <c r="E5353" i="21"/>
  <c r="N5352" i="21"/>
  <c r="E5352" i="21"/>
  <c r="N5351" i="21"/>
  <c r="E5351" i="21"/>
  <c r="N5350" i="21"/>
  <c r="E5350" i="21"/>
  <c r="N5349" i="21"/>
  <c r="E5349" i="21"/>
  <c r="N5348" i="21"/>
  <c r="E5348" i="21"/>
  <c r="N5347" i="21"/>
  <c r="E5347" i="21"/>
  <c r="N5346" i="21"/>
  <c r="E5346" i="21"/>
  <c r="N5345" i="21"/>
  <c r="E5345" i="21"/>
  <c r="N5344" i="21"/>
  <c r="E5344" i="21"/>
  <c r="N5343" i="21"/>
  <c r="E5343" i="21"/>
  <c r="N5342" i="21"/>
  <c r="E5342" i="21"/>
  <c r="N5341" i="21"/>
  <c r="E5341" i="21"/>
  <c r="N5340" i="21"/>
  <c r="E5340" i="21"/>
  <c r="N5339" i="21"/>
  <c r="E5339" i="21"/>
  <c r="N5338" i="21"/>
  <c r="E5338" i="21"/>
  <c r="N5337" i="21"/>
  <c r="E5337" i="21"/>
  <c r="N5336" i="21"/>
  <c r="E5336" i="21"/>
  <c r="N5335" i="21"/>
  <c r="E5335" i="21"/>
  <c r="N5334" i="21"/>
  <c r="E5334" i="21"/>
  <c r="N5333" i="21"/>
  <c r="E5333" i="21"/>
  <c r="N5332" i="21"/>
  <c r="E5332" i="21"/>
  <c r="N5331" i="21"/>
  <c r="E5331" i="21"/>
  <c r="N5330" i="21"/>
  <c r="E5330" i="21"/>
  <c r="N5329" i="21"/>
  <c r="E5329" i="21"/>
  <c r="N5328" i="21"/>
  <c r="E5328" i="21"/>
  <c r="N5327" i="21"/>
  <c r="E5327" i="21"/>
  <c r="N5326" i="21"/>
  <c r="E5326" i="21"/>
  <c r="N5325" i="21"/>
  <c r="E5325" i="21"/>
  <c r="N5324" i="21"/>
  <c r="E5324" i="21"/>
  <c r="N5323" i="21"/>
  <c r="E5323" i="21"/>
  <c r="N5322" i="21"/>
  <c r="E5322" i="21"/>
  <c r="N5321" i="21"/>
  <c r="E5321" i="21"/>
  <c r="N5320" i="21"/>
  <c r="E5320" i="21"/>
  <c r="N5319" i="21"/>
  <c r="E5319" i="21"/>
  <c r="N5318" i="21"/>
  <c r="E5318" i="21"/>
  <c r="N5317" i="21"/>
  <c r="E5317" i="21"/>
  <c r="N5316" i="21"/>
  <c r="E5316" i="21"/>
  <c r="N5315" i="21"/>
  <c r="E5315" i="21"/>
  <c r="N5314" i="21"/>
  <c r="E5314" i="21"/>
  <c r="N5313" i="21"/>
  <c r="E5313" i="21"/>
  <c r="N5312" i="21"/>
  <c r="E5312" i="21"/>
  <c r="N5311" i="21"/>
  <c r="E5311" i="21"/>
  <c r="N5310" i="21"/>
  <c r="E5310" i="21"/>
  <c r="N5309" i="21"/>
  <c r="E5309" i="21"/>
  <c r="N5308" i="21"/>
  <c r="E5308" i="21"/>
  <c r="N5307" i="21"/>
  <c r="E5307" i="21"/>
  <c r="N5306" i="21"/>
  <c r="E5306" i="21"/>
  <c r="N5305" i="21"/>
  <c r="E5305" i="21"/>
  <c r="N5304" i="21"/>
  <c r="E5304" i="21"/>
  <c r="N5303" i="21"/>
  <c r="E5303" i="21"/>
  <c r="N5302" i="21"/>
  <c r="E5302" i="21"/>
  <c r="N5301" i="21"/>
  <c r="E5301" i="21"/>
  <c r="N5300" i="21"/>
  <c r="E5300" i="21"/>
  <c r="N5299" i="21"/>
  <c r="E5299" i="21"/>
  <c r="N5298" i="21"/>
  <c r="E5298" i="21"/>
  <c r="N5297" i="21"/>
  <c r="E5297" i="21"/>
  <c r="N5296" i="21"/>
  <c r="E5296" i="21"/>
  <c r="N5295" i="21"/>
  <c r="E5295" i="21"/>
  <c r="N5294" i="21"/>
  <c r="E5294" i="21"/>
  <c r="N5293" i="21"/>
  <c r="E5293" i="21"/>
  <c r="N5292" i="21"/>
  <c r="E5292" i="21"/>
  <c r="N5291" i="21"/>
  <c r="E5291" i="21"/>
  <c r="N5290" i="21"/>
  <c r="E5290" i="21"/>
  <c r="N5289" i="21"/>
  <c r="E5289" i="21"/>
  <c r="N5288" i="21"/>
  <c r="E5288" i="21"/>
  <c r="N5287" i="21"/>
  <c r="E5287" i="21"/>
  <c r="N5286" i="21"/>
  <c r="E5286" i="21"/>
  <c r="N5285" i="21"/>
  <c r="E5285" i="21"/>
  <c r="N5284" i="21"/>
  <c r="E5284" i="21"/>
  <c r="N5283" i="21"/>
  <c r="E5283" i="21"/>
  <c r="N5282" i="21"/>
  <c r="E5282" i="21"/>
  <c r="N5281" i="21"/>
  <c r="E5281" i="21"/>
  <c r="N5280" i="21"/>
  <c r="E5280" i="21"/>
  <c r="N5279" i="21"/>
  <c r="E5279" i="21"/>
  <c r="N5278" i="21"/>
  <c r="E5278" i="21"/>
  <c r="N5277" i="21"/>
  <c r="E5277" i="21"/>
  <c r="N5276" i="21"/>
  <c r="E5276" i="21"/>
  <c r="N5275" i="21"/>
  <c r="E5275" i="21"/>
  <c r="N5274" i="21"/>
  <c r="E5274" i="21"/>
  <c r="N5273" i="21"/>
  <c r="E5273" i="21"/>
  <c r="N5272" i="21"/>
  <c r="E5272" i="21"/>
  <c r="N5271" i="21"/>
  <c r="E5271" i="21"/>
  <c r="N5270" i="21"/>
  <c r="E5270" i="21"/>
  <c r="N5269" i="21"/>
  <c r="E5269" i="21"/>
  <c r="N5268" i="21"/>
  <c r="E5268" i="21"/>
  <c r="N5267" i="21"/>
  <c r="E5267" i="21"/>
  <c r="N5266" i="21"/>
  <c r="E5266" i="21"/>
  <c r="N5265" i="21"/>
  <c r="E5265" i="21"/>
  <c r="N5264" i="21"/>
  <c r="E5264" i="21"/>
  <c r="N5263" i="21"/>
  <c r="E5263" i="21"/>
  <c r="N5262" i="21"/>
  <c r="E5262" i="21"/>
  <c r="N5261" i="21"/>
  <c r="E5261" i="21"/>
  <c r="N5260" i="21"/>
  <c r="E5260" i="21"/>
  <c r="N5259" i="21"/>
  <c r="E5259" i="21"/>
  <c r="N5258" i="21"/>
  <c r="E5258" i="21"/>
  <c r="N5257" i="21"/>
  <c r="E5257" i="21"/>
  <c r="N5256" i="21"/>
  <c r="E5256" i="21"/>
  <c r="N5255" i="21"/>
  <c r="E5255" i="21"/>
  <c r="N5254" i="21"/>
  <c r="E5254" i="21"/>
  <c r="N5253" i="21"/>
  <c r="E5253" i="21"/>
  <c r="N5252" i="21"/>
  <c r="E5252" i="21"/>
  <c r="N5251" i="21"/>
  <c r="E5251" i="21"/>
  <c r="N5250" i="21"/>
  <c r="E5250" i="21"/>
  <c r="N5249" i="21"/>
  <c r="E5249" i="21"/>
  <c r="N5248" i="21"/>
  <c r="E5248" i="21"/>
  <c r="N5247" i="21"/>
  <c r="E5247" i="21"/>
  <c r="N5246" i="21"/>
  <c r="E5246" i="21"/>
  <c r="N5245" i="21"/>
  <c r="E5245" i="21"/>
  <c r="N5244" i="21"/>
  <c r="E5244" i="21"/>
  <c r="N5243" i="21"/>
  <c r="E5243" i="21"/>
  <c r="N5242" i="21"/>
  <c r="E5242" i="21"/>
  <c r="N5241" i="21"/>
  <c r="E5241" i="21"/>
  <c r="N5240" i="21"/>
  <c r="E5240" i="21"/>
  <c r="N5239" i="21"/>
  <c r="E5239" i="21"/>
  <c r="N5238" i="21"/>
  <c r="E5238" i="21"/>
  <c r="N5237" i="21"/>
  <c r="E5237" i="21"/>
  <c r="N5236" i="21"/>
  <c r="E5236" i="21"/>
  <c r="N5235" i="21"/>
  <c r="E5235" i="21"/>
  <c r="N5234" i="21"/>
  <c r="E5234" i="21"/>
  <c r="N5233" i="21"/>
  <c r="E5233" i="21"/>
  <c r="N5232" i="21"/>
  <c r="E5232" i="21"/>
  <c r="N5231" i="21"/>
  <c r="E5231" i="21"/>
  <c r="N5230" i="21"/>
  <c r="E5230" i="21"/>
  <c r="N5229" i="21"/>
  <c r="E5229" i="21"/>
  <c r="N5228" i="21"/>
  <c r="E5228" i="21"/>
  <c r="N5227" i="21"/>
  <c r="E5227" i="21"/>
  <c r="N5226" i="21"/>
  <c r="E5226" i="21"/>
  <c r="N5225" i="21"/>
  <c r="E5225" i="21"/>
  <c r="N5224" i="21"/>
  <c r="E5224" i="21"/>
  <c r="N5223" i="21"/>
  <c r="E5223" i="21"/>
  <c r="N5222" i="21"/>
  <c r="E5222" i="21"/>
  <c r="N5221" i="21"/>
  <c r="E5221" i="21"/>
  <c r="N5220" i="21"/>
  <c r="E5220" i="21"/>
  <c r="N5219" i="21"/>
  <c r="E5219" i="21"/>
  <c r="N5218" i="21"/>
  <c r="E5218" i="21"/>
  <c r="N5217" i="21"/>
  <c r="E5217" i="21"/>
  <c r="N5216" i="21"/>
  <c r="E5216" i="21"/>
  <c r="N5215" i="21"/>
  <c r="E5215" i="21"/>
  <c r="N5214" i="21"/>
  <c r="E5214" i="21"/>
  <c r="N5213" i="21"/>
  <c r="E5213" i="21"/>
  <c r="N5212" i="21"/>
  <c r="E5212" i="21"/>
  <c r="N5211" i="21"/>
  <c r="E5211" i="21"/>
  <c r="N5210" i="21"/>
  <c r="E5210" i="21"/>
  <c r="N5209" i="21"/>
  <c r="E5209" i="21"/>
  <c r="N5208" i="21"/>
  <c r="E5208" i="21"/>
  <c r="N5207" i="21"/>
  <c r="E5207" i="21"/>
  <c r="N5206" i="21"/>
  <c r="E5206" i="21"/>
  <c r="N5205" i="21"/>
  <c r="E5205" i="21"/>
  <c r="N5204" i="21"/>
  <c r="E5204" i="21"/>
  <c r="N5203" i="21"/>
  <c r="E5203" i="21"/>
  <c r="N5202" i="21"/>
  <c r="E5202" i="21"/>
  <c r="N5201" i="21"/>
  <c r="E5201" i="21"/>
  <c r="N5200" i="21"/>
  <c r="E5200" i="21"/>
  <c r="N5199" i="21"/>
  <c r="E5199" i="21"/>
  <c r="N5198" i="21"/>
  <c r="E5198" i="21"/>
  <c r="N5197" i="21"/>
  <c r="E5197" i="21"/>
  <c r="N5196" i="21"/>
  <c r="E5196" i="21"/>
  <c r="N5195" i="21"/>
  <c r="E5195" i="21"/>
  <c r="N5194" i="21"/>
  <c r="E5194" i="21"/>
  <c r="N5193" i="21"/>
  <c r="E5193" i="21"/>
  <c r="N5192" i="21"/>
  <c r="E5192" i="21"/>
  <c r="N5191" i="21"/>
  <c r="E5191" i="21"/>
  <c r="N5190" i="21"/>
  <c r="E5190" i="21"/>
  <c r="N5189" i="21"/>
  <c r="E5189" i="21"/>
  <c r="N5188" i="21"/>
  <c r="E5188" i="21"/>
  <c r="N5187" i="21"/>
  <c r="E5187" i="21"/>
  <c r="N5186" i="21"/>
  <c r="E5186" i="21"/>
  <c r="N5185" i="21"/>
  <c r="E5185" i="21"/>
  <c r="N5184" i="21"/>
  <c r="E5184" i="21"/>
  <c r="N5183" i="21"/>
  <c r="E5183" i="21"/>
  <c r="N5182" i="21"/>
  <c r="E5182" i="21"/>
  <c r="N5181" i="21"/>
  <c r="E5181" i="21"/>
  <c r="N5180" i="21"/>
  <c r="E5180" i="21"/>
  <c r="N5179" i="21"/>
  <c r="E5179" i="21"/>
  <c r="N5178" i="21"/>
  <c r="E5178" i="21"/>
  <c r="N5177" i="21"/>
  <c r="E5177" i="21"/>
  <c r="N5176" i="21"/>
  <c r="E5176" i="21"/>
  <c r="N5175" i="21"/>
  <c r="E5175" i="21"/>
  <c r="N5174" i="21"/>
  <c r="E5174" i="21"/>
  <c r="N5173" i="21"/>
  <c r="E5173" i="21"/>
  <c r="N5172" i="21"/>
  <c r="E5172" i="21"/>
  <c r="N5171" i="21"/>
  <c r="E5171" i="21"/>
  <c r="N5170" i="21"/>
  <c r="E5170" i="21"/>
  <c r="N5169" i="21"/>
  <c r="E5169" i="21"/>
  <c r="N5168" i="21"/>
  <c r="E5168" i="21"/>
  <c r="N5167" i="21"/>
  <c r="E5167" i="21"/>
  <c r="N5166" i="21"/>
  <c r="E5166" i="21"/>
  <c r="N5165" i="21"/>
  <c r="E5165" i="21"/>
  <c r="N5164" i="21"/>
  <c r="E5164" i="21"/>
  <c r="N5163" i="21"/>
  <c r="E5163" i="21"/>
  <c r="N5162" i="21"/>
  <c r="E5162" i="21"/>
  <c r="N5161" i="21"/>
  <c r="E5161" i="21"/>
  <c r="N5160" i="21"/>
  <c r="E5160" i="21"/>
  <c r="N5159" i="21"/>
  <c r="E5159" i="21"/>
  <c r="N5158" i="21"/>
  <c r="E5158" i="21"/>
  <c r="N5157" i="21"/>
  <c r="E5157" i="21"/>
  <c r="N5156" i="21"/>
  <c r="E5156" i="21"/>
  <c r="N5155" i="21"/>
  <c r="E5155" i="21"/>
  <c r="N5154" i="21"/>
  <c r="E5154" i="21"/>
  <c r="N5153" i="21"/>
  <c r="E5153" i="21"/>
  <c r="N5152" i="21"/>
  <c r="E5152" i="21"/>
  <c r="N5151" i="21"/>
  <c r="E5151" i="21"/>
  <c r="N5150" i="21"/>
  <c r="E5150" i="21"/>
  <c r="N5149" i="21"/>
  <c r="E5149" i="21"/>
  <c r="N5148" i="21"/>
  <c r="E5148" i="21"/>
  <c r="N5147" i="21"/>
  <c r="E5147" i="21"/>
  <c r="N5146" i="21"/>
  <c r="E5146" i="21"/>
  <c r="N5145" i="21"/>
  <c r="E5145" i="21"/>
  <c r="N5144" i="21"/>
  <c r="E5144" i="21"/>
  <c r="N5143" i="21"/>
  <c r="E5143" i="21"/>
  <c r="N5142" i="21"/>
  <c r="E5142" i="21"/>
  <c r="N5141" i="21"/>
  <c r="E5141" i="21"/>
  <c r="N5140" i="21"/>
  <c r="E5140" i="21"/>
  <c r="N5139" i="21"/>
  <c r="E5139" i="21"/>
  <c r="N5138" i="21"/>
  <c r="E5138" i="21"/>
  <c r="N5137" i="21"/>
  <c r="E5137" i="21"/>
  <c r="N5136" i="21"/>
  <c r="E5136" i="21"/>
  <c r="N5135" i="21"/>
  <c r="E5135" i="21"/>
  <c r="N5134" i="21"/>
  <c r="E5134" i="21"/>
  <c r="N5133" i="21"/>
  <c r="E5133" i="21"/>
  <c r="N5132" i="21"/>
  <c r="E5132" i="21"/>
  <c r="N5131" i="21"/>
  <c r="E5131" i="21"/>
  <c r="N5130" i="21"/>
  <c r="E5130" i="21"/>
  <c r="N5129" i="21"/>
  <c r="E5129" i="21"/>
  <c r="N5128" i="21"/>
  <c r="E5128" i="21"/>
  <c r="N5127" i="21"/>
  <c r="E5127" i="21"/>
  <c r="N5126" i="21"/>
  <c r="E5126" i="21"/>
  <c r="N5125" i="21"/>
  <c r="E5125" i="21"/>
  <c r="N5124" i="21"/>
  <c r="E5124" i="21"/>
  <c r="N5123" i="21"/>
  <c r="E5123" i="21"/>
  <c r="N5122" i="21"/>
  <c r="E5122" i="21"/>
  <c r="N5121" i="21"/>
  <c r="E5121" i="21"/>
  <c r="N5120" i="21"/>
  <c r="E5120" i="21"/>
  <c r="N5119" i="21"/>
  <c r="E5119" i="21"/>
  <c r="N5118" i="21"/>
  <c r="E5118" i="21"/>
  <c r="N5117" i="21"/>
  <c r="E5117" i="21"/>
  <c r="N5116" i="21"/>
  <c r="E5116" i="21"/>
  <c r="N5115" i="21"/>
  <c r="E5115" i="21"/>
  <c r="N5114" i="21"/>
  <c r="E5114" i="21"/>
  <c r="N5113" i="21"/>
  <c r="E5113" i="21"/>
  <c r="N5112" i="21"/>
  <c r="E5112" i="21"/>
  <c r="N5111" i="21"/>
  <c r="E5111" i="21"/>
  <c r="N5110" i="21"/>
  <c r="E5110" i="21"/>
  <c r="N5109" i="21"/>
  <c r="E5109" i="21"/>
  <c r="N5108" i="21"/>
  <c r="E5108" i="21"/>
  <c r="N5107" i="21"/>
  <c r="E5107" i="21"/>
  <c r="N5106" i="21"/>
  <c r="E5106" i="21"/>
  <c r="N5105" i="21"/>
  <c r="E5105" i="21"/>
  <c r="N5104" i="21"/>
  <c r="E5104" i="21"/>
  <c r="N5103" i="21"/>
  <c r="E5103" i="21"/>
  <c r="N5102" i="21"/>
  <c r="E5102" i="21"/>
  <c r="N5101" i="21"/>
  <c r="E5101" i="21"/>
  <c r="N5100" i="21"/>
  <c r="E5100" i="21"/>
  <c r="N5099" i="21"/>
  <c r="E5099" i="21"/>
  <c r="N5098" i="21"/>
  <c r="E5098" i="21"/>
  <c r="N5097" i="21"/>
  <c r="E5097" i="21"/>
  <c r="N5096" i="21"/>
  <c r="E5096" i="21"/>
  <c r="N5095" i="21"/>
  <c r="E5095" i="21"/>
  <c r="N5094" i="21"/>
  <c r="E5094" i="21"/>
  <c r="N5093" i="21"/>
  <c r="E5093" i="21"/>
  <c r="N5092" i="21"/>
  <c r="E5092" i="21"/>
  <c r="N5091" i="21"/>
  <c r="E5091" i="21"/>
  <c r="N5090" i="21"/>
  <c r="E5090" i="21"/>
  <c r="N5089" i="21"/>
  <c r="E5089" i="21"/>
  <c r="N5088" i="21"/>
  <c r="E5088" i="21"/>
  <c r="N5087" i="21"/>
  <c r="E5087" i="21"/>
  <c r="N5086" i="21"/>
  <c r="E5086" i="21"/>
  <c r="N5085" i="21"/>
  <c r="E5085" i="21"/>
  <c r="N5084" i="21"/>
  <c r="E5084" i="21"/>
  <c r="N5083" i="21"/>
  <c r="E5083" i="21"/>
  <c r="N5082" i="21"/>
  <c r="E5082" i="21"/>
  <c r="N5081" i="21"/>
  <c r="E5081" i="21"/>
  <c r="N5080" i="21"/>
  <c r="E5080" i="21"/>
  <c r="N5079" i="21"/>
  <c r="E5079" i="21"/>
  <c r="N5078" i="21"/>
  <c r="E5078" i="21"/>
  <c r="N5077" i="21"/>
  <c r="E5077" i="21"/>
  <c r="N5076" i="21"/>
  <c r="E5076" i="21"/>
  <c r="N5075" i="21"/>
  <c r="E5075" i="21"/>
  <c r="N5074" i="21"/>
  <c r="E5074" i="21"/>
  <c r="N5073" i="21"/>
  <c r="E5073" i="21"/>
  <c r="N5072" i="21"/>
  <c r="E5072" i="21"/>
  <c r="N5071" i="21"/>
  <c r="E5071" i="21"/>
  <c r="N5070" i="21"/>
  <c r="E5070" i="21"/>
  <c r="N5069" i="21"/>
  <c r="E5069" i="21"/>
  <c r="N5068" i="21"/>
  <c r="E5068" i="21"/>
  <c r="N5067" i="21"/>
  <c r="E5067" i="21"/>
  <c r="N5066" i="21"/>
  <c r="E5066" i="21"/>
  <c r="N5065" i="21"/>
  <c r="E5065" i="21"/>
  <c r="N5064" i="21"/>
  <c r="E5064" i="21"/>
  <c r="N5063" i="21"/>
  <c r="E5063" i="21"/>
  <c r="N5062" i="21"/>
  <c r="E5062" i="21"/>
  <c r="N5061" i="21"/>
  <c r="E5061" i="21"/>
  <c r="N5060" i="21"/>
  <c r="E5060" i="21"/>
  <c r="N5059" i="21"/>
  <c r="E5059" i="21"/>
  <c r="N5058" i="21"/>
  <c r="E5058" i="21"/>
  <c r="N5057" i="21"/>
  <c r="E5057" i="21"/>
  <c r="N5056" i="21"/>
  <c r="E5056" i="21"/>
  <c r="N5055" i="21"/>
  <c r="E5055" i="21"/>
  <c r="N5054" i="21"/>
  <c r="E5054" i="21"/>
  <c r="N5053" i="21"/>
  <c r="E5053" i="21"/>
  <c r="N5052" i="21"/>
  <c r="E5052" i="21"/>
  <c r="N5051" i="21"/>
  <c r="E5051" i="21"/>
  <c r="N5050" i="21"/>
  <c r="E5050" i="21"/>
  <c r="N5049" i="21"/>
  <c r="E5049" i="21"/>
  <c r="N5048" i="21"/>
  <c r="E5048" i="21"/>
  <c r="N5047" i="21"/>
  <c r="E5047" i="21"/>
  <c r="N5046" i="21"/>
  <c r="E5046" i="21"/>
  <c r="N5045" i="21"/>
  <c r="E5045" i="21"/>
  <c r="N5044" i="21"/>
  <c r="E5044" i="21"/>
  <c r="N5043" i="21"/>
  <c r="E5043" i="21"/>
  <c r="N5042" i="21"/>
  <c r="E5042" i="21"/>
  <c r="N5041" i="21"/>
  <c r="E5041" i="21"/>
  <c r="N5040" i="21"/>
  <c r="E5040" i="21"/>
  <c r="N5039" i="21"/>
  <c r="E5039" i="21"/>
  <c r="N5038" i="21"/>
  <c r="E5038" i="21"/>
  <c r="N5037" i="21"/>
  <c r="E5037" i="21"/>
  <c r="N5036" i="21"/>
  <c r="E5036" i="21"/>
  <c r="N5035" i="21"/>
  <c r="E5035" i="21"/>
  <c r="N5034" i="21"/>
  <c r="E5034" i="21"/>
  <c r="N5033" i="21"/>
  <c r="E5033" i="21"/>
  <c r="N5032" i="21"/>
  <c r="E5032" i="21"/>
  <c r="N5031" i="21"/>
  <c r="E5031" i="21"/>
  <c r="N5030" i="21"/>
  <c r="E5030" i="21"/>
  <c r="N5029" i="21"/>
  <c r="E5029" i="21"/>
  <c r="N5028" i="21"/>
  <c r="E5028" i="21"/>
  <c r="N5027" i="21"/>
  <c r="E5027" i="21"/>
  <c r="N5026" i="21"/>
  <c r="E5026" i="21"/>
  <c r="N5025" i="21"/>
  <c r="E5025" i="21"/>
  <c r="N5024" i="21"/>
  <c r="E5024" i="21"/>
  <c r="N5023" i="21"/>
  <c r="E5023" i="21"/>
  <c r="N5022" i="21"/>
  <c r="E5022" i="21"/>
  <c r="N5021" i="21"/>
  <c r="E5021" i="21"/>
  <c r="N5020" i="21"/>
  <c r="E5020" i="21"/>
  <c r="N5019" i="21"/>
  <c r="E5019" i="21"/>
  <c r="N5018" i="21"/>
  <c r="E5018" i="21"/>
  <c r="N5017" i="21"/>
  <c r="E5017" i="21"/>
  <c r="N5016" i="21"/>
  <c r="E5016" i="21"/>
  <c r="N5015" i="21"/>
  <c r="E5015" i="21"/>
  <c r="N5014" i="21"/>
  <c r="E5014" i="21"/>
  <c r="N5013" i="21"/>
  <c r="E5013" i="21"/>
  <c r="N5012" i="21"/>
  <c r="E5012" i="21"/>
  <c r="N5011" i="21"/>
  <c r="E5011" i="21"/>
  <c r="N5010" i="21"/>
  <c r="E5010" i="21"/>
  <c r="N5009" i="21"/>
  <c r="E5009" i="21"/>
  <c r="N5008" i="21"/>
  <c r="E5008" i="21"/>
  <c r="N5007" i="21"/>
  <c r="E5007" i="21"/>
  <c r="N5006" i="21"/>
  <c r="E5006" i="21"/>
  <c r="N5005" i="21"/>
  <c r="E5005" i="21"/>
  <c r="N5004" i="21"/>
  <c r="E5004" i="21"/>
  <c r="N5003" i="21"/>
  <c r="E5003" i="21"/>
  <c r="N5002" i="21"/>
  <c r="E5002" i="21"/>
  <c r="N5001" i="21"/>
  <c r="E5001" i="21"/>
  <c r="N5000" i="21"/>
  <c r="E5000" i="21"/>
  <c r="N4999" i="21"/>
  <c r="E4999" i="21"/>
  <c r="N4998" i="21"/>
  <c r="E4998" i="21"/>
  <c r="N4997" i="21"/>
  <c r="E4997" i="21"/>
  <c r="N4996" i="21"/>
  <c r="E4996" i="21"/>
  <c r="N4995" i="21"/>
  <c r="E4995" i="21"/>
  <c r="N4994" i="21"/>
  <c r="E4994" i="21"/>
  <c r="N4993" i="21"/>
  <c r="E4993" i="21"/>
  <c r="N4992" i="21"/>
  <c r="E4992" i="21"/>
  <c r="N4991" i="21"/>
  <c r="E4991" i="21"/>
  <c r="N4990" i="21"/>
  <c r="E4990" i="21"/>
  <c r="N4989" i="21"/>
  <c r="E4989" i="21"/>
  <c r="N4988" i="21"/>
  <c r="E4988" i="21"/>
  <c r="N4987" i="21"/>
  <c r="E4987" i="21"/>
  <c r="N4986" i="21"/>
  <c r="E4986" i="21"/>
  <c r="N4985" i="21"/>
  <c r="E4985" i="21"/>
  <c r="N4984" i="21"/>
  <c r="E4984" i="21"/>
  <c r="N4983" i="21"/>
  <c r="E4983" i="21"/>
  <c r="N4982" i="21"/>
  <c r="E4982" i="21"/>
  <c r="N4981" i="21"/>
  <c r="E4981" i="21"/>
  <c r="N4980" i="21"/>
  <c r="E4980" i="21"/>
  <c r="N4979" i="21"/>
  <c r="E4979" i="21"/>
  <c r="N4978" i="21"/>
  <c r="E4978" i="21"/>
  <c r="N4977" i="21"/>
  <c r="E4977" i="21"/>
  <c r="N4976" i="21"/>
  <c r="E4976" i="21"/>
  <c r="N4975" i="21"/>
  <c r="E4975" i="21"/>
  <c r="N4974" i="21"/>
  <c r="E4974" i="21"/>
  <c r="N4973" i="21"/>
  <c r="E4973" i="21"/>
  <c r="N4972" i="21"/>
  <c r="E4972" i="21"/>
  <c r="N4971" i="21"/>
  <c r="E4971" i="21"/>
  <c r="N4970" i="21"/>
  <c r="E4970" i="21"/>
  <c r="N4969" i="21"/>
  <c r="E4969" i="21"/>
  <c r="N4968" i="21"/>
  <c r="E4968" i="21"/>
  <c r="N4967" i="21"/>
  <c r="E4967" i="21"/>
  <c r="N4966" i="21"/>
  <c r="E4966" i="21"/>
  <c r="N4965" i="21"/>
  <c r="E4965" i="21"/>
  <c r="N4964" i="21"/>
  <c r="E4964" i="21"/>
  <c r="N4963" i="21"/>
  <c r="E4963" i="21"/>
  <c r="N4962" i="21"/>
  <c r="E4962" i="21"/>
  <c r="N4961" i="21"/>
  <c r="E4961" i="21"/>
  <c r="N4960" i="21"/>
  <c r="E4960" i="21"/>
  <c r="N4959" i="21"/>
  <c r="E4959" i="21"/>
  <c r="N4958" i="21"/>
  <c r="E4958" i="21"/>
  <c r="N4957" i="21"/>
  <c r="E4957" i="21"/>
  <c r="N4956" i="21"/>
  <c r="E4956" i="21"/>
  <c r="N4955" i="21"/>
  <c r="E4955" i="21"/>
  <c r="N4954" i="21"/>
  <c r="E4954" i="21"/>
  <c r="N4953" i="21"/>
  <c r="E4953" i="21"/>
  <c r="N4952" i="21"/>
  <c r="E4952" i="21"/>
  <c r="N4951" i="21"/>
  <c r="E4951" i="21"/>
  <c r="N4950" i="21"/>
  <c r="E4950" i="21"/>
  <c r="N4949" i="21"/>
  <c r="E4949" i="21"/>
  <c r="N4948" i="21"/>
  <c r="E4948" i="21"/>
  <c r="N4947" i="21"/>
  <c r="E4947" i="21"/>
  <c r="N4946" i="21"/>
  <c r="E4946" i="21"/>
  <c r="N4945" i="21"/>
  <c r="E4945" i="21"/>
  <c r="N4944" i="21"/>
  <c r="E4944" i="21"/>
  <c r="N4943" i="21"/>
  <c r="E4943" i="21"/>
  <c r="N4942" i="21"/>
  <c r="E4942" i="21"/>
  <c r="N4941" i="21"/>
  <c r="E4941" i="21"/>
  <c r="N4940" i="21"/>
  <c r="E4940" i="21"/>
  <c r="N4939" i="21"/>
  <c r="E4939" i="21"/>
  <c r="N4938" i="21"/>
  <c r="E4938" i="21"/>
  <c r="N4937" i="21"/>
  <c r="E4937" i="21"/>
  <c r="N4936" i="21"/>
  <c r="E4936" i="21"/>
  <c r="N4935" i="21"/>
  <c r="E4935" i="21"/>
  <c r="N4934" i="21"/>
  <c r="E4934" i="21"/>
  <c r="N4933" i="21"/>
  <c r="E4933" i="21"/>
  <c r="N4932" i="21"/>
  <c r="E4932" i="21"/>
  <c r="N4931" i="21"/>
  <c r="E4931" i="21"/>
  <c r="N4930" i="21"/>
  <c r="E4930" i="21"/>
  <c r="N4929" i="21"/>
  <c r="E4929" i="21"/>
  <c r="N4928" i="21"/>
  <c r="E4928" i="21"/>
  <c r="N4927" i="21"/>
  <c r="E4927" i="21"/>
  <c r="N4926" i="21"/>
  <c r="E4926" i="21"/>
  <c r="N4925" i="21"/>
  <c r="E4925" i="21"/>
  <c r="N4924" i="21"/>
  <c r="E4924" i="21"/>
  <c r="N4923" i="21"/>
  <c r="E4923" i="21"/>
  <c r="N4922" i="21"/>
  <c r="E4922" i="21"/>
  <c r="N4921" i="21"/>
  <c r="E4921" i="21"/>
  <c r="N4920" i="21"/>
  <c r="E4920" i="21"/>
  <c r="N4919" i="21"/>
  <c r="E4919" i="21"/>
  <c r="N4918" i="21"/>
  <c r="E4918" i="21"/>
  <c r="N4917" i="21"/>
  <c r="E4917" i="21"/>
  <c r="N4916" i="21"/>
  <c r="E4916" i="21"/>
  <c r="N4915" i="21"/>
  <c r="E4915" i="21"/>
  <c r="N4914" i="21"/>
  <c r="E4914" i="21"/>
  <c r="N4913" i="21"/>
  <c r="E4913" i="21"/>
  <c r="N4912" i="21"/>
  <c r="E4912" i="21"/>
  <c r="N4911" i="21"/>
  <c r="E4911" i="21"/>
  <c r="N4910" i="21"/>
  <c r="E4910" i="21"/>
  <c r="N4909" i="21"/>
  <c r="E4909" i="21"/>
  <c r="N4908" i="21"/>
  <c r="E4908" i="21"/>
  <c r="N4907" i="21"/>
  <c r="E4907" i="21"/>
  <c r="N4906" i="21"/>
  <c r="E4906" i="21"/>
  <c r="N4905" i="21"/>
  <c r="E4905" i="21"/>
  <c r="N4904" i="21"/>
  <c r="E4904" i="21"/>
  <c r="N4903" i="21"/>
  <c r="E4903" i="21"/>
  <c r="N4902" i="21"/>
  <c r="E4902" i="21"/>
  <c r="N4901" i="21"/>
  <c r="E4901" i="21"/>
  <c r="N4900" i="21"/>
  <c r="E4900" i="21"/>
  <c r="N4899" i="21"/>
  <c r="E4899" i="21"/>
  <c r="N4898" i="21"/>
  <c r="E4898" i="21"/>
  <c r="N4897" i="21"/>
  <c r="E4897" i="21"/>
  <c r="N4896" i="21"/>
  <c r="E4896" i="21"/>
  <c r="N4895" i="21"/>
  <c r="E4895" i="21"/>
  <c r="N4894" i="21"/>
  <c r="E4894" i="21"/>
  <c r="N4893" i="21"/>
  <c r="E4893" i="21"/>
  <c r="N4892" i="21"/>
  <c r="E4892" i="21"/>
  <c r="N4891" i="21"/>
  <c r="E4891" i="21"/>
  <c r="N4890" i="21"/>
  <c r="E4890" i="21"/>
  <c r="N4889" i="21"/>
  <c r="E4889" i="21"/>
  <c r="N4888" i="21"/>
  <c r="E4888" i="21"/>
  <c r="N4887" i="21"/>
  <c r="E4887" i="21"/>
  <c r="N4886" i="21"/>
  <c r="E4886" i="21"/>
  <c r="N4885" i="21"/>
  <c r="E4885" i="21"/>
  <c r="N4884" i="21"/>
  <c r="E4884" i="21"/>
  <c r="N4883" i="21"/>
  <c r="E4883" i="21"/>
  <c r="N4882" i="21"/>
  <c r="E4882" i="21"/>
  <c r="N4881" i="21"/>
  <c r="E4881" i="21"/>
  <c r="N4880" i="21"/>
  <c r="E4880" i="21"/>
  <c r="N4879" i="21"/>
  <c r="E4879" i="21"/>
  <c r="N4878" i="21"/>
  <c r="E4878" i="21"/>
  <c r="N4877" i="21"/>
  <c r="E4877" i="21"/>
  <c r="N4876" i="21"/>
  <c r="E4876" i="21"/>
  <c r="N4875" i="21"/>
  <c r="E4875" i="21"/>
  <c r="N4874" i="21"/>
  <c r="E4874" i="21"/>
  <c r="N4873" i="21"/>
  <c r="E4873" i="21"/>
  <c r="N4872" i="21"/>
  <c r="E4872" i="21"/>
  <c r="N4871" i="21"/>
  <c r="E4871" i="21"/>
  <c r="N4870" i="21"/>
  <c r="E4870" i="21"/>
  <c r="N4869" i="21"/>
  <c r="E4869" i="21"/>
  <c r="N4868" i="21"/>
  <c r="E4868" i="21"/>
  <c r="N4867" i="21"/>
  <c r="E4867" i="21"/>
  <c r="N4866" i="21"/>
  <c r="E4866" i="21"/>
  <c r="N4865" i="21"/>
  <c r="E4865" i="21"/>
  <c r="N4864" i="21"/>
  <c r="E4864" i="21"/>
  <c r="N4863" i="21"/>
  <c r="E4863" i="21"/>
  <c r="N4862" i="21"/>
  <c r="E4862" i="21"/>
  <c r="N4861" i="21"/>
  <c r="E4861" i="21"/>
  <c r="N4860" i="21"/>
  <c r="E4860" i="21"/>
  <c r="N4859" i="21"/>
  <c r="E4859" i="21"/>
  <c r="N4858" i="21"/>
  <c r="E4858" i="21"/>
  <c r="N4857" i="21"/>
  <c r="E4857" i="21"/>
  <c r="N4856" i="21"/>
  <c r="E4856" i="21"/>
  <c r="N4855" i="21"/>
  <c r="E4855" i="21"/>
  <c r="N4854" i="21"/>
  <c r="E4854" i="21"/>
  <c r="N4853" i="21"/>
  <c r="E4853" i="21"/>
  <c r="N4852" i="21"/>
  <c r="E4852" i="21"/>
  <c r="N4851" i="21"/>
  <c r="E4851" i="21"/>
  <c r="N4850" i="21"/>
  <c r="E4850" i="21"/>
  <c r="N4849" i="21"/>
  <c r="E4849" i="21"/>
  <c r="N4848" i="21"/>
  <c r="E4848" i="21"/>
  <c r="N4847" i="21"/>
  <c r="E4847" i="21"/>
  <c r="N4846" i="21"/>
  <c r="E4846" i="21"/>
  <c r="N4845" i="21"/>
  <c r="E4845" i="21"/>
  <c r="N4844" i="21"/>
  <c r="E4844" i="21"/>
  <c r="N4843" i="21"/>
  <c r="E4843" i="21"/>
  <c r="N4842" i="21"/>
  <c r="E4842" i="21"/>
  <c r="N4841" i="21"/>
  <c r="E4841" i="21"/>
  <c r="N4840" i="21"/>
  <c r="E4840" i="21"/>
  <c r="N4839" i="21"/>
  <c r="E4839" i="21"/>
  <c r="N4838" i="21"/>
  <c r="E4838" i="21"/>
  <c r="N4837" i="21"/>
  <c r="E4837" i="21"/>
  <c r="N4836" i="21"/>
  <c r="E4836" i="21"/>
  <c r="N4835" i="21"/>
  <c r="E4835" i="21"/>
  <c r="N4834" i="21"/>
  <c r="E4834" i="21"/>
  <c r="N4833" i="21"/>
  <c r="E4833" i="21"/>
  <c r="N4832" i="21"/>
  <c r="E4832" i="21"/>
  <c r="N4831" i="21"/>
  <c r="E4831" i="21"/>
  <c r="N4830" i="21"/>
  <c r="E4830" i="21"/>
  <c r="N4829" i="21"/>
  <c r="E4829" i="21"/>
  <c r="N4828" i="21"/>
  <c r="E4828" i="21"/>
  <c r="N4827" i="21"/>
  <c r="E4827" i="21"/>
  <c r="N4826" i="21"/>
  <c r="E4826" i="21"/>
  <c r="N4825" i="21"/>
  <c r="E4825" i="21"/>
  <c r="N4824" i="21"/>
  <c r="E4824" i="21"/>
  <c r="N4823" i="21"/>
  <c r="E4823" i="21"/>
  <c r="N4822" i="21"/>
  <c r="E4822" i="21"/>
  <c r="N4821" i="21"/>
  <c r="E4821" i="21"/>
  <c r="N4820" i="21"/>
  <c r="E4820" i="21"/>
  <c r="N4819" i="21"/>
  <c r="E4819" i="21"/>
  <c r="N4818" i="21"/>
  <c r="E4818" i="21"/>
  <c r="N4817" i="21"/>
  <c r="E4817" i="21"/>
  <c r="N4816" i="21"/>
  <c r="E4816" i="21"/>
  <c r="N4815" i="21"/>
  <c r="E4815" i="21"/>
  <c r="N4814" i="21"/>
  <c r="E4814" i="21"/>
  <c r="N4813" i="21"/>
  <c r="E4813" i="21"/>
  <c r="N4812" i="21"/>
  <c r="E4812" i="21"/>
  <c r="N4811" i="21"/>
  <c r="E4811" i="21"/>
  <c r="N4810" i="21"/>
  <c r="E4810" i="21"/>
  <c r="N4809" i="21"/>
  <c r="E4809" i="21"/>
  <c r="N4808" i="21"/>
  <c r="E4808" i="21"/>
  <c r="N4807" i="21"/>
  <c r="E4807" i="21"/>
  <c r="N4806" i="21"/>
  <c r="E4806" i="21"/>
  <c r="N4805" i="21"/>
  <c r="E4805" i="21"/>
  <c r="N4804" i="21"/>
  <c r="E4804" i="21"/>
  <c r="N4803" i="21"/>
  <c r="E4803" i="21"/>
  <c r="N4802" i="21"/>
  <c r="E4802" i="21"/>
  <c r="N4801" i="21"/>
  <c r="E4801" i="21"/>
  <c r="N4800" i="21"/>
  <c r="E4800" i="21"/>
  <c r="N4799" i="21"/>
  <c r="E4799" i="21"/>
  <c r="N4798" i="21"/>
  <c r="E4798" i="21"/>
  <c r="N4797" i="21"/>
  <c r="E4797" i="21"/>
  <c r="N4796" i="21"/>
  <c r="E4796" i="21"/>
  <c r="N4795" i="21"/>
  <c r="E4795" i="21"/>
  <c r="N4794" i="21"/>
  <c r="E4794" i="21"/>
  <c r="N4793" i="21"/>
  <c r="E4793" i="21"/>
  <c r="N4792" i="21"/>
  <c r="E4792" i="21"/>
  <c r="N4791" i="21"/>
  <c r="E4791" i="21"/>
  <c r="N4790" i="21"/>
  <c r="E4790" i="21"/>
  <c r="N4789" i="21"/>
  <c r="E4789" i="21"/>
  <c r="N4788" i="21"/>
  <c r="E4788" i="21"/>
  <c r="N4787" i="21"/>
  <c r="E4787" i="21"/>
  <c r="N4786" i="21"/>
  <c r="E4786" i="21"/>
  <c r="N4785" i="21"/>
  <c r="E4785" i="21"/>
  <c r="N4784" i="21"/>
  <c r="E4784" i="21"/>
  <c r="N4783" i="21"/>
  <c r="E4783" i="21"/>
  <c r="N4782" i="21"/>
  <c r="E4782" i="21"/>
  <c r="N4781" i="21"/>
  <c r="E4781" i="21"/>
  <c r="N4780" i="21"/>
  <c r="E4780" i="21"/>
  <c r="N4779" i="21"/>
  <c r="E4779" i="21"/>
  <c r="N4778" i="21"/>
  <c r="E4778" i="21"/>
  <c r="N4777" i="21"/>
  <c r="E4777" i="21"/>
  <c r="N4776" i="21"/>
  <c r="E4776" i="21"/>
  <c r="N4775" i="21"/>
  <c r="E4775" i="21"/>
  <c r="N4774" i="21"/>
  <c r="E4774" i="21"/>
  <c r="N4773" i="21"/>
  <c r="E4773" i="21"/>
  <c r="N4772" i="21"/>
  <c r="E4772" i="21"/>
  <c r="N4771" i="21"/>
  <c r="E4771" i="21"/>
  <c r="N4770" i="21"/>
  <c r="E4770" i="21"/>
  <c r="N4769" i="21"/>
  <c r="E4769" i="21"/>
  <c r="N4768" i="21"/>
  <c r="E4768" i="21"/>
  <c r="N4767" i="21"/>
  <c r="E4767" i="21"/>
  <c r="N4766" i="21"/>
  <c r="E4766" i="21"/>
  <c r="N4765" i="21"/>
  <c r="E4765" i="21"/>
  <c r="N4764" i="21"/>
  <c r="E4764" i="21"/>
  <c r="N4763" i="21"/>
  <c r="E4763" i="21"/>
  <c r="N4762" i="21"/>
  <c r="E4762" i="21"/>
  <c r="N4761" i="21"/>
  <c r="E4761" i="21"/>
  <c r="N4760" i="21"/>
  <c r="E4760" i="21"/>
  <c r="N4759" i="21"/>
  <c r="E4759" i="21"/>
  <c r="N4758" i="21"/>
  <c r="E4758" i="21"/>
  <c r="N4757" i="21"/>
  <c r="E4757" i="21"/>
  <c r="N4756" i="21"/>
  <c r="E4756" i="21"/>
  <c r="N4755" i="21"/>
  <c r="E4755" i="21"/>
  <c r="N4754" i="21"/>
  <c r="E4754" i="21"/>
  <c r="N4753" i="21"/>
  <c r="E4753" i="21"/>
  <c r="N4752" i="21"/>
  <c r="E4752" i="21"/>
  <c r="N4751" i="21"/>
  <c r="E4751" i="21"/>
  <c r="N4750" i="21"/>
  <c r="E4750" i="21"/>
  <c r="N4749" i="21"/>
  <c r="E4749" i="21"/>
  <c r="N4748" i="21"/>
  <c r="E4748" i="21"/>
  <c r="N4747" i="21"/>
  <c r="E4747" i="21"/>
  <c r="N4746" i="21"/>
  <c r="E4746" i="21"/>
  <c r="N4745" i="21"/>
  <c r="E4745" i="21"/>
  <c r="N4744" i="21"/>
  <c r="E4744" i="21"/>
  <c r="N4743" i="21"/>
  <c r="E4743" i="21"/>
  <c r="N4742" i="21"/>
  <c r="E4742" i="21"/>
  <c r="N4741" i="21"/>
  <c r="E4741" i="21"/>
  <c r="N4740" i="21"/>
  <c r="E4740" i="21"/>
  <c r="N4739" i="21"/>
  <c r="E4739" i="21"/>
  <c r="N4738" i="21"/>
  <c r="E4738" i="21"/>
  <c r="N4737" i="21"/>
  <c r="E4737" i="21"/>
  <c r="N4736" i="21"/>
  <c r="E4736" i="21"/>
  <c r="N4735" i="21"/>
  <c r="E4735" i="21"/>
  <c r="N4734" i="21"/>
  <c r="E4734" i="21"/>
  <c r="N4733" i="21"/>
  <c r="E4733" i="21"/>
  <c r="N4732" i="21"/>
  <c r="E4732" i="21"/>
  <c r="N4731" i="21"/>
  <c r="E4731" i="21"/>
  <c r="N4730" i="21"/>
  <c r="E4730" i="21"/>
  <c r="N4729" i="21"/>
  <c r="E4729" i="21"/>
  <c r="N4728" i="21"/>
  <c r="E4728" i="21"/>
  <c r="N4727" i="21"/>
  <c r="E4727" i="21"/>
  <c r="N4726" i="21"/>
  <c r="E4726" i="21"/>
  <c r="N4725" i="21"/>
  <c r="E4725" i="21"/>
  <c r="N4724" i="21"/>
  <c r="E4724" i="21"/>
  <c r="N4723" i="21"/>
  <c r="E4723" i="21"/>
  <c r="N4722" i="21"/>
  <c r="E4722" i="21"/>
  <c r="N4721" i="21"/>
  <c r="E4721" i="21"/>
  <c r="N4720" i="21"/>
  <c r="E4720" i="21"/>
  <c r="N4719" i="21"/>
  <c r="E4719" i="21"/>
  <c r="N4718" i="21"/>
  <c r="E4718" i="21"/>
  <c r="N4717" i="21"/>
  <c r="E4717" i="21"/>
  <c r="N4716" i="21"/>
  <c r="E4716" i="21"/>
  <c r="N4715" i="21"/>
  <c r="E4715" i="21"/>
  <c r="N4714" i="21"/>
  <c r="E4714" i="21"/>
  <c r="N4713" i="21"/>
  <c r="E4713" i="21"/>
  <c r="N4712" i="21"/>
  <c r="E4712" i="21"/>
  <c r="N4711" i="21"/>
  <c r="E4711" i="21"/>
  <c r="N4710" i="21"/>
  <c r="E4710" i="21"/>
  <c r="N4709" i="21"/>
  <c r="E4709" i="21"/>
  <c r="N4708" i="21"/>
  <c r="E4708" i="21"/>
  <c r="N4707" i="21"/>
  <c r="E4707" i="21"/>
  <c r="N4706" i="21"/>
  <c r="E4706" i="21"/>
  <c r="N4705" i="21"/>
  <c r="E4705" i="21"/>
  <c r="N4704" i="21"/>
  <c r="E4704" i="21"/>
  <c r="N4703" i="21"/>
  <c r="E4703" i="21"/>
  <c r="N4702" i="21"/>
  <c r="E4702" i="21"/>
  <c r="N4701" i="21"/>
  <c r="E4701" i="21"/>
  <c r="N4700" i="21"/>
  <c r="E4700" i="21"/>
  <c r="N4699" i="21"/>
  <c r="E4699" i="21"/>
  <c r="N4698" i="21"/>
  <c r="E4698" i="21"/>
  <c r="N4697" i="21"/>
  <c r="E4697" i="21"/>
  <c r="N4696" i="21"/>
  <c r="E4696" i="21"/>
  <c r="N4695" i="21"/>
  <c r="E4695" i="21"/>
  <c r="N4694" i="21"/>
  <c r="E4694" i="21"/>
  <c r="N4693" i="21"/>
  <c r="E4693" i="21"/>
  <c r="N4692" i="21"/>
  <c r="E4692" i="21"/>
  <c r="N4691" i="21"/>
  <c r="E4691" i="21"/>
  <c r="N4690" i="21"/>
  <c r="E4690" i="21"/>
  <c r="N4689" i="21"/>
  <c r="E4689" i="21"/>
  <c r="N4688" i="21"/>
  <c r="E4688" i="21"/>
  <c r="N4687" i="21"/>
  <c r="E4687" i="21"/>
  <c r="N4686" i="21"/>
  <c r="E4686" i="21"/>
  <c r="N4685" i="21"/>
  <c r="E4685" i="21"/>
  <c r="N4684" i="21"/>
  <c r="E4684" i="21"/>
  <c r="N4683" i="21"/>
  <c r="E4683" i="21"/>
  <c r="N4682" i="21"/>
  <c r="E4682" i="21"/>
  <c r="N4681" i="21"/>
  <c r="E4681" i="21"/>
  <c r="N4680" i="21"/>
  <c r="E4680" i="21"/>
  <c r="N4679" i="21"/>
  <c r="E4679" i="21"/>
  <c r="N4678" i="21"/>
  <c r="E4678" i="21"/>
  <c r="N4677" i="21"/>
  <c r="E4677" i="21"/>
  <c r="N4676" i="21"/>
  <c r="E4676" i="21"/>
  <c r="N4675" i="21"/>
  <c r="E4675" i="21"/>
  <c r="N4674" i="21"/>
  <c r="E4674" i="21"/>
  <c r="N4673" i="21"/>
  <c r="E4673" i="21"/>
  <c r="N4672" i="21"/>
  <c r="E4672" i="21"/>
  <c r="N4671" i="21"/>
  <c r="E4671" i="21"/>
  <c r="N4670" i="21"/>
  <c r="E4670" i="21"/>
  <c r="N4669" i="21"/>
  <c r="E4669" i="21"/>
  <c r="N4668" i="21"/>
  <c r="E4668" i="21"/>
  <c r="N4667" i="21"/>
  <c r="E4667" i="21"/>
  <c r="N4666" i="21"/>
  <c r="E4666" i="21"/>
  <c r="N4665" i="21"/>
  <c r="E4665" i="21"/>
  <c r="N4664" i="21"/>
  <c r="E4664" i="21"/>
  <c r="N4663" i="21"/>
  <c r="E4663" i="21"/>
  <c r="N4662" i="21"/>
  <c r="E4662" i="21"/>
  <c r="N4661" i="21"/>
  <c r="E4661" i="21"/>
  <c r="N4660" i="21"/>
  <c r="E4660" i="21"/>
  <c r="N4659" i="21"/>
  <c r="E4659" i="21"/>
  <c r="N4658" i="21"/>
  <c r="E4658" i="21"/>
  <c r="N4657" i="21"/>
  <c r="E4657" i="21"/>
  <c r="N4656" i="21"/>
  <c r="E4656" i="21"/>
  <c r="N4655" i="21"/>
  <c r="E4655" i="21"/>
  <c r="N4654" i="21"/>
  <c r="E4654" i="21"/>
  <c r="N4653" i="21"/>
  <c r="E4653" i="21"/>
  <c r="N4652" i="21"/>
  <c r="E4652" i="21"/>
  <c r="N4651" i="21"/>
  <c r="E4651" i="21"/>
  <c r="N4650" i="21"/>
  <c r="E4650" i="21"/>
  <c r="N4649" i="21"/>
  <c r="E4649" i="21"/>
  <c r="N4648" i="21"/>
  <c r="E4648" i="21"/>
  <c r="N4647" i="21"/>
  <c r="E4647" i="21"/>
  <c r="N4646" i="21"/>
  <c r="E4646" i="21"/>
  <c r="N4645" i="21"/>
  <c r="E4645" i="21"/>
  <c r="N4644" i="21"/>
  <c r="E4644" i="21"/>
  <c r="N4643" i="21"/>
  <c r="E4643" i="21"/>
  <c r="N4642" i="21"/>
  <c r="E4642" i="21"/>
  <c r="N4641" i="21"/>
  <c r="E4641" i="21"/>
  <c r="N4640" i="21"/>
  <c r="E4640" i="21"/>
  <c r="N4639" i="21"/>
  <c r="E4639" i="21"/>
  <c r="N4638" i="21"/>
  <c r="E4638" i="21"/>
  <c r="N4637" i="21"/>
  <c r="E4637" i="21"/>
  <c r="N4636" i="21"/>
  <c r="E4636" i="21"/>
  <c r="N4635" i="21"/>
  <c r="E4635" i="21"/>
  <c r="N4634" i="21"/>
  <c r="E4634" i="21"/>
  <c r="N4633" i="21"/>
  <c r="E4633" i="21"/>
  <c r="N4632" i="21"/>
  <c r="E4632" i="21"/>
  <c r="N4631" i="21"/>
  <c r="E4631" i="21"/>
  <c r="N4630" i="21"/>
  <c r="E4630" i="21"/>
  <c r="N4629" i="21"/>
  <c r="E4629" i="21"/>
  <c r="N4628" i="21"/>
  <c r="E4628" i="21"/>
  <c r="N4627" i="21"/>
  <c r="E4627" i="21"/>
  <c r="N4626" i="21"/>
  <c r="E4626" i="21"/>
  <c r="N4625" i="21"/>
  <c r="E4625" i="21"/>
  <c r="N4624" i="21"/>
  <c r="E4624" i="21"/>
  <c r="N4623" i="21"/>
  <c r="E4623" i="21"/>
  <c r="N4622" i="21"/>
  <c r="E4622" i="21"/>
  <c r="N4621" i="21"/>
  <c r="E4621" i="21"/>
  <c r="N4620" i="21"/>
  <c r="E4620" i="21"/>
  <c r="N4619" i="21"/>
  <c r="E4619" i="21"/>
  <c r="N4618" i="21"/>
  <c r="E4618" i="21"/>
  <c r="N4617" i="21"/>
  <c r="E4617" i="21"/>
  <c r="N4616" i="21"/>
  <c r="E4616" i="21"/>
  <c r="N4615" i="21"/>
  <c r="E4615" i="21"/>
  <c r="N4614" i="21"/>
  <c r="E4614" i="21"/>
  <c r="N4613" i="21"/>
  <c r="E4613" i="21"/>
  <c r="N4612" i="21"/>
  <c r="E4612" i="21"/>
  <c r="N4611" i="21"/>
  <c r="E4611" i="21"/>
  <c r="N4610" i="21"/>
  <c r="E4610" i="21"/>
  <c r="N4609" i="21"/>
  <c r="E4609" i="21"/>
  <c r="N4608" i="21"/>
  <c r="E4608" i="21"/>
  <c r="N4607" i="21"/>
  <c r="E4607" i="21"/>
  <c r="N4606" i="21"/>
  <c r="E4606" i="21"/>
  <c r="N4605" i="21"/>
  <c r="E4605" i="21"/>
  <c r="N4604" i="21"/>
  <c r="E4604" i="21"/>
  <c r="N4603" i="21"/>
  <c r="E4603" i="21"/>
  <c r="N4602" i="21"/>
  <c r="E4602" i="21"/>
  <c r="N4601" i="21"/>
  <c r="E4601" i="21"/>
  <c r="N4600" i="21"/>
  <c r="E4600" i="21"/>
  <c r="N4599" i="21"/>
  <c r="E4599" i="21"/>
  <c r="N4598" i="21"/>
  <c r="E4598" i="21"/>
  <c r="N4597" i="21"/>
  <c r="E4597" i="21"/>
  <c r="N4596" i="21"/>
  <c r="E4596" i="21"/>
  <c r="N4595" i="21"/>
  <c r="E4595" i="21"/>
  <c r="N4594" i="21"/>
  <c r="E4594" i="21"/>
  <c r="N4593" i="21"/>
  <c r="E4593" i="21"/>
  <c r="N4592" i="21"/>
  <c r="E4592" i="21"/>
  <c r="N4591" i="21"/>
  <c r="E4591" i="21"/>
  <c r="N4590" i="21"/>
  <c r="E4590" i="21"/>
  <c r="N4589" i="21"/>
  <c r="E4589" i="21"/>
  <c r="N4588" i="21"/>
  <c r="E4588" i="21"/>
  <c r="N4587" i="21"/>
  <c r="E4587" i="21"/>
  <c r="N4586" i="21"/>
  <c r="E4586" i="21"/>
  <c r="N4585" i="21"/>
  <c r="E4585" i="21"/>
  <c r="N4584" i="21"/>
  <c r="E4584" i="21"/>
  <c r="N4583" i="21"/>
  <c r="E4583" i="21"/>
  <c r="N4582" i="21"/>
  <c r="E4582" i="21"/>
  <c r="N4581" i="21"/>
  <c r="E4581" i="21"/>
  <c r="N4580" i="21"/>
  <c r="E4580" i="21"/>
  <c r="N4579" i="21"/>
  <c r="E4579" i="21"/>
  <c r="N4578" i="21"/>
  <c r="E4578" i="21"/>
  <c r="N4577" i="21"/>
  <c r="E4577" i="21"/>
  <c r="N4576" i="21"/>
  <c r="E4576" i="21"/>
  <c r="N4575" i="21"/>
  <c r="E4575" i="21"/>
  <c r="N4574" i="21"/>
  <c r="E4574" i="21"/>
  <c r="N4573" i="21"/>
  <c r="E4573" i="21"/>
  <c r="N4572" i="21"/>
  <c r="E4572" i="21"/>
  <c r="N4571" i="21"/>
  <c r="E4571" i="21"/>
  <c r="N4570" i="21"/>
  <c r="E4570" i="21"/>
  <c r="N4569" i="21"/>
  <c r="E4569" i="21"/>
  <c r="N4568" i="21"/>
  <c r="E4568" i="21"/>
  <c r="N4567" i="21"/>
  <c r="E4567" i="21"/>
  <c r="N4566" i="21"/>
  <c r="E4566" i="21"/>
  <c r="N4565" i="21"/>
  <c r="E4565" i="21"/>
  <c r="N4564" i="21"/>
  <c r="E4564" i="21"/>
  <c r="N4563" i="21"/>
  <c r="E4563" i="21"/>
  <c r="N4562" i="21"/>
  <c r="E4562" i="21"/>
  <c r="N4561" i="21"/>
  <c r="E4561" i="21"/>
  <c r="N4560" i="21"/>
  <c r="E4560" i="21"/>
  <c r="N4559" i="21"/>
  <c r="E4559" i="21"/>
  <c r="N4558" i="21"/>
  <c r="E4558" i="21"/>
  <c r="N4557" i="21"/>
  <c r="E4557" i="21"/>
  <c r="N4556" i="21"/>
  <c r="E4556" i="21"/>
  <c r="N4555" i="21"/>
  <c r="E4555" i="21"/>
  <c r="N4554" i="21"/>
  <c r="E4554" i="21"/>
  <c r="N4553" i="21"/>
  <c r="E4553" i="21"/>
  <c r="N4552" i="21"/>
  <c r="E4552" i="21"/>
  <c r="N4551" i="21"/>
  <c r="E4551" i="21"/>
  <c r="N4550" i="21"/>
  <c r="E4550" i="21"/>
  <c r="N4549" i="21"/>
  <c r="E4549" i="21"/>
  <c r="N4548" i="21"/>
  <c r="E4548" i="21"/>
  <c r="N4547" i="21"/>
  <c r="E4547" i="21"/>
  <c r="N4546" i="21"/>
  <c r="E4546" i="21"/>
  <c r="N4545" i="21"/>
  <c r="E4545" i="21"/>
  <c r="N4544" i="21"/>
  <c r="E4544" i="21"/>
  <c r="N4543" i="21"/>
  <c r="E4543" i="21"/>
  <c r="N4542" i="21"/>
  <c r="E4542" i="21"/>
  <c r="N4541" i="21"/>
  <c r="E4541" i="21"/>
  <c r="N4540" i="21"/>
  <c r="E4540" i="21"/>
  <c r="N4539" i="21"/>
  <c r="E4539" i="21"/>
  <c r="N4538" i="21"/>
  <c r="E4538" i="21"/>
  <c r="N4537" i="21"/>
  <c r="E4537" i="21"/>
  <c r="N4536" i="21"/>
  <c r="E4536" i="21"/>
  <c r="N4535" i="21"/>
  <c r="E4535" i="21"/>
  <c r="N4534" i="21"/>
  <c r="E4534" i="21"/>
  <c r="N4533" i="21"/>
  <c r="E4533" i="21"/>
  <c r="N4532" i="21"/>
  <c r="E4532" i="21"/>
  <c r="N4531" i="21"/>
  <c r="E4531" i="21"/>
  <c r="N4530" i="21"/>
  <c r="E4530" i="21"/>
  <c r="N4529" i="21"/>
  <c r="E4529" i="21"/>
  <c r="N4528" i="21"/>
  <c r="E4528" i="21"/>
  <c r="N4527" i="21"/>
  <c r="E4527" i="21"/>
  <c r="N4526" i="21"/>
  <c r="E4526" i="21"/>
  <c r="N4525" i="21"/>
  <c r="E4525" i="21"/>
  <c r="N4524" i="21"/>
  <c r="E4524" i="21"/>
  <c r="N4523" i="21"/>
  <c r="E4523" i="21"/>
  <c r="N4522" i="21"/>
  <c r="E4522" i="21"/>
  <c r="N4521" i="21"/>
  <c r="E4521" i="21"/>
  <c r="N4520" i="21"/>
  <c r="E4520" i="21"/>
  <c r="N4519" i="21"/>
  <c r="E4519" i="21"/>
  <c r="N4518" i="21"/>
  <c r="E4518" i="21"/>
  <c r="N4517" i="21"/>
  <c r="E4517" i="21"/>
  <c r="N4516" i="21"/>
  <c r="E4516" i="21"/>
  <c r="N4515" i="21"/>
  <c r="E4515" i="21"/>
  <c r="N4514" i="21"/>
  <c r="E4514" i="21"/>
  <c r="N4513" i="21"/>
  <c r="E4513" i="21"/>
  <c r="N4512" i="21"/>
  <c r="E4512" i="21"/>
  <c r="N4511" i="21"/>
  <c r="E4511" i="21"/>
  <c r="N4510" i="21"/>
  <c r="E4510" i="21"/>
  <c r="N4509" i="21"/>
  <c r="E4509" i="21"/>
  <c r="N4508" i="21"/>
  <c r="E4508" i="21"/>
  <c r="N4507" i="21"/>
  <c r="E4507" i="21"/>
  <c r="N4506" i="21"/>
  <c r="E4506" i="21"/>
  <c r="N4505" i="21"/>
  <c r="E4505" i="21"/>
  <c r="N4504" i="21"/>
  <c r="E4504" i="21"/>
  <c r="N4503" i="21"/>
  <c r="E4503" i="21"/>
  <c r="N4502" i="21"/>
  <c r="E4502" i="21"/>
  <c r="N4501" i="21"/>
  <c r="E4501" i="21"/>
  <c r="N4500" i="21"/>
  <c r="E4500" i="21"/>
  <c r="N4499" i="21"/>
  <c r="E4499" i="21"/>
  <c r="N4498" i="21"/>
  <c r="E4498" i="21"/>
  <c r="N4497" i="21"/>
  <c r="E4497" i="21"/>
  <c r="N4496" i="21"/>
  <c r="E4496" i="21"/>
  <c r="N4495" i="21"/>
  <c r="E4495" i="21"/>
  <c r="N4494" i="21"/>
  <c r="E4494" i="21"/>
  <c r="N4493" i="21"/>
  <c r="E4493" i="21"/>
  <c r="N4492" i="21"/>
  <c r="E4492" i="21"/>
  <c r="N4491" i="21"/>
  <c r="E4491" i="21"/>
  <c r="N4490" i="21"/>
  <c r="E4490" i="21"/>
  <c r="N4489" i="21"/>
  <c r="E4489" i="21"/>
  <c r="N4488" i="21"/>
  <c r="E4488" i="21"/>
  <c r="N4487" i="21"/>
  <c r="E4487" i="21"/>
  <c r="N4486" i="21"/>
  <c r="E4486" i="21"/>
  <c r="N4485" i="21"/>
  <c r="E4485" i="21"/>
  <c r="N4484" i="21"/>
  <c r="E4484" i="21"/>
  <c r="N4483" i="21"/>
  <c r="E4483" i="21"/>
  <c r="N4482" i="21"/>
  <c r="E4482" i="21"/>
  <c r="N4481" i="21"/>
  <c r="E4481" i="21"/>
  <c r="N4480" i="21"/>
  <c r="E4480" i="21"/>
  <c r="N4479" i="21"/>
  <c r="E4479" i="21"/>
  <c r="N4478" i="21"/>
  <c r="E4478" i="21"/>
  <c r="N4477" i="21"/>
  <c r="E4477" i="21"/>
  <c r="N4476" i="21"/>
  <c r="E4476" i="21"/>
  <c r="N4475" i="21"/>
  <c r="E4475" i="21"/>
  <c r="N4474" i="21"/>
  <c r="E4474" i="21"/>
  <c r="N4473" i="21"/>
  <c r="E4473" i="21"/>
  <c r="N4472" i="21"/>
  <c r="E4472" i="21"/>
  <c r="N4471" i="21"/>
  <c r="E4471" i="21"/>
  <c r="N4470" i="21"/>
  <c r="E4470" i="21"/>
  <c r="N4469" i="21"/>
  <c r="E4469" i="21"/>
  <c r="N4468" i="21"/>
  <c r="E4468" i="21"/>
  <c r="N4467" i="21"/>
  <c r="E4467" i="21"/>
  <c r="N4466" i="21"/>
  <c r="E4466" i="21"/>
  <c r="N4465" i="21"/>
  <c r="E4465" i="21"/>
  <c r="N4464" i="21"/>
  <c r="E4464" i="21"/>
  <c r="N4463" i="21"/>
  <c r="E4463" i="21"/>
  <c r="N4462" i="21"/>
  <c r="E4462" i="21"/>
  <c r="N4461" i="21"/>
  <c r="E4461" i="21"/>
  <c r="N4460" i="21"/>
  <c r="E4460" i="21"/>
  <c r="N4459" i="21"/>
  <c r="E4459" i="21"/>
  <c r="N4458" i="21"/>
  <c r="E4458" i="21"/>
  <c r="N4457" i="21"/>
  <c r="E4457" i="21"/>
  <c r="N4456" i="21"/>
  <c r="E4456" i="21"/>
  <c r="N4455" i="21"/>
  <c r="E4455" i="21"/>
  <c r="N4454" i="21"/>
  <c r="E4454" i="21"/>
  <c r="N4453" i="21"/>
  <c r="E4453" i="21"/>
  <c r="N4452" i="21"/>
  <c r="E4452" i="21"/>
  <c r="N4451" i="21"/>
  <c r="E4451" i="21"/>
  <c r="N4450" i="21"/>
  <c r="E4450" i="21"/>
  <c r="N4449" i="21"/>
  <c r="E4449" i="21"/>
  <c r="N4448" i="21"/>
  <c r="E4448" i="21"/>
  <c r="N4447" i="21"/>
  <c r="E4447" i="21"/>
  <c r="N4446" i="21"/>
  <c r="E4446" i="21"/>
  <c r="N4445" i="21"/>
  <c r="E4445" i="21"/>
  <c r="N4444" i="21"/>
  <c r="E4444" i="21"/>
  <c r="N4443" i="21"/>
  <c r="E4443" i="21"/>
  <c r="N4442" i="21"/>
  <c r="E4442" i="21"/>
  <c r="N4441" i="21"/>
  <c r="E4441" i="21"/>
  <c r="N4440" i="21"/>
  <c r="E4440" i="21"/>
  <c r="N4439" i="21"/>
  <c r="E4439" i="21"/>
  <c r="N4438" i="21"/>
  <c r="E4438" i="21"/>
  <c r="N4437" i="21"/>
  <c r="E4437" i="21"/>
  <c r="N4436" i="21"/>
  <c r="E4436" i="21"/>
  <c r="N4435" i="21"/>
  <c r="E4435" i="21"/>
  <c r="N4434" i="21"/>
  <c r="E4434" i="21"/>
  <c r="N4433" i="21"/>
  <c r="E4433" i="21"/>
  <c r="N4432" i="21"/>
  <c r="E4432" i="21"/>
  <c r="N4431" i="21"/>
  <c r="E4431" i="21"/>
  <c r="N4430" i="21"/>
  <c r="E4430" i="21"/>
  <c r="N4429" i="21"/>
  <c r="E4429" i="21"/>
  <c r="N4428" i="21"/>
  <c r="E4428" i="21"/>
  <c r="N4427" i="21"/>
  <c r="E4427" i="21"/>
  <c r="N4426" i="21"/>
  <c r="E4426" i="21"/>
  <c r="N4425" i="21"/>
  <c r="E4425" i="21"/>
  <c r="N4424" i="21"/>
  <c r="E4424" i="21"/>
  <c r="N4423" i="21"/>
  <c r="E4423" i="21"/>
  <c r="N4422" i="21"/>
  <c r="E4422" i="21"/>
  <c r="N4421" i="21"/>
  <c r="E4421" i="21"/>
  <c r="N4420" i="21"/>
  <c r="E4420" i="21"/>
  <c r="N4419" i="21"/>
  <c r="E4419" i="21"/>
  <c r="N4418" i="21"/>
  <c r="E4418" i="21"/>
  <c r="N4417" i="21"/>
  <c r="E4417" i="21"/>
  <c r="N4416" i="21"/>
  <c r="E4416" i="21"/>
  <c r="N4415" i="21"/>
  <c r="E4415" i="21"/>
  <c r="N4414" i="21"/>
  <c r="E4414" i="21"/>
  <c r="N4413" i="21"/>
  <c r="E4413" i="21"/>
  <c r="N4412" i="21"/>
  <c r="E4412" i="21"/>
  <c r="N4411" i="21"/>
  <c r="E4411" i="21"/>
  <c r="N4410" i="21"/>
  <c r="E4410" i="21"/>
  <c r="N4409" i="21"/>
  <c r="E4409" i="21"/>
  <c r="N4408" i="21"/>
  <c r="E4408" i="21"/>
  <c r="N4407" i="21"/>
  <c r="E4407" i="21"/>
  <c r="N4406" i="21"/>
  <c r="E4406" i="21"/>
  <c r="N4405" i="21"/>
  <c r="E4405" i="21"/>
  <c r="N4404" i="21"/>
  <c r="E4404" i="21"/>
  <c r="N4403" i="21"/>
  <c r="E4403" i="21"/>
  <c r="N4402" i="21"/>
  <c r="E4402" i="21"/>
  <c r="N4401" i="21"/>
  <c r="E4401" i="21"/>
  <c r="N4400" i="21"/>
  <c r="E4400" i="21"/>
  <c r="N4399" i="21"/>
  <c r="E4399" i="21"/>
  <c r="N4398" i="21"/>
  <c r="E4398" i="21"/>
  <c r="N4397" i="21"/>
  <c r="E4397" i="21"/>
  <c r="N4396" i="21"/>
  <c r="E4396" i="21"/>
  <c r="N4395" i="21"/>
  <c r="E4395" i="21"/>
  <c r="N4394" i="21"/>
  <c r="E4394" i="21"/>
  <c r="N4393" i="21"/>
  <c r="E4393" i="21"/>
  <c r="N4392" i="21"/>
  <c r="E4392" i="21"/>
  <c r="N4391" i="21"/>
  <c r="E4391" i="21"/>
  <c r="N4390" i="21"/>
  <c r="E4390" i="21"/>
  <c r="N4389" i="21"/>
  <c r="E4389" i="21"/>
  <c r="N4388" i="21"/>
  <c r="E4388" i="21"/>
  <c r="N4387" i="21"/>
  <c r="E4387" i="21"/>
  <c r="N4386" i="21"/>
  <c r="E4386" i="21"/>
  <c r="N4385" i="21"/>
  <c r="E4385" i="21"/>
  <c r="N4384" i="21"/>
  <c r="E4384" i="21"/>
  <c r="N4383" i="21"/>
  <c r="E4383" i="21"/>
  <c r="N4382" i="21"/>
  <c r="E4382" i="21"/>
  <c r="N4381" i="21"/>
  <c r="E4381" i="21"/>
  <c r="N4380" i="21"/>
  <c r="E4380" i="21"/>
  <c r="N4379" i="21"/>
  <c r="E4379" i="21"/>
  <c r="N4378" i="21"/>
  <c r="E4378" i="21"/>
  <c r="N4377" i="21"/>
  <c r="E4377" i="21"/>
  <c r="N4376" i="21"/>
  <c r="E4376" i="21"/>
  <c r="N4375" i="21"/>
  <c r="E4375" i="21"/>
  <c r="N4374" i="21"/>
  <c r="E4374" i="21"/>
  <c r="N4373" i="21"/>
  <c r="E4373" i="21"/>
  <c r="N4372" i="21"/>
  <c r="E4372" i="21"/>
  <c r="N4371" i="21"/>
  <c r="E4371" i="21"/>
  <c r="N4370" i="21"/>
  <c r="E4370" i="21"/>
  <c r="N4369" i="21"/>
  <c r="E4369" i="21"/>
  <c r="N4368" i="21"/>
  <c r="E4368" i="21"/>
  <c r="N4367" i="21"/>
  <c r="E4367" i="21"/>
  <c r="N4366" i="21"/>
  <c r="E4366" i="21"/>
  <c r="N4365" i="21"/>
  <c r="E4365" i="21"/>
  <c r="N4364" i="21"/>
  <c r="E4364" i="21"/>
  <c r="N4363" i="21"/>
  <c r="E4363" i="21"/>
  <c r="N4362" i="21"/>
  <c r="E4362" i="21"/>
  <c r="N4361" i="21"/>
  <c r="E4361" i="21"/>
  <c r="N4360" i="21"/>
  <c r="E4360" i="21"/>
  <c r="N4359" i="21"/>
  <c r="E4359" i="21"/>
  <c r="N4358" i="21"/>
  <c r="E4358" i="21"/>
  <c r="N4357" i="21"/>
  <c r="E4357" i="21"/>
  <c r="N4356" i="21"/>
  <c r="E4356" i="21"/>
  <c r="N4355" i="21"/>
  <c r="E4355" i="21"/>
  <c r="N4354" i="21"/>
  <c r="E4354" i="21"/>
  <c r="N4353" i="21"/>
  <c r="E4353" i="21"/>
  <c r="N4352" i="21"/>
  <c r="E4352" i="21"/>
  <c r="N4351" i="21"/>
  <c r="E4351" i="21"/>
  <c r="N4350" i="21"/>
  <c r="E4350" i="21"/>
  <c r="N4349" i="21"/>
  <c r="E4349" i="21"/>
  <c r="N4348" i="21"/>
  <c r="E4348" i="21"/>
  <c r="N4347" i="21"/>
  <c r="E4347" i="21"/>
  <c r="N4346" i="21"/>
  <c r="E4346" i="21"/>
  <c r="N4345" i="21"/>
  <c r="E4345" i="21"/>
  <c r="N4344" i="21"/>
  <c r="E4344" i="21"/>
  <c r="N4343" i="21"/>
  <c r="E4343" i="21"/>
  <c r="N4342" i="21"/>
  <c r="E4342" i="21"/>
  <c r="N4341" i="21"/>
  <c r="E4341" i="21"/>
  <c r="N4340" i="21"/>
  <c r="E4340" i="21"/>
  <c r="N4339" i="21"/>
  <c r="E4339" i="21"/>
  <c r="N4338" i="21"/>
  <c r="E4338" i="21"/>
  <c r="N4337" i="21"/>
  <c r="E4337" i="21"/>
  <c r="N4336" i="21"/>
  <c r="E4336" i="21"/>
  <c r="N4335" i="21"/>
  <c r="E4335" i="21"/>
  <c r="N4334" i="21"/>
  <c r="E4334" i="21"/>
  <c r="N4333" i="21"/>
  <c r="E4333" i="21"/>
  <c r="N4332" i="21"/>
  <c r="E4332" i="21"/>
  <c r="N4331" i="21"/>
  <c r="E4331" i="21"/>
  <c r="N4330" i="21"/>
  <c r="E4330" i="21"/>
  <c r="N4329" i="21"/>
  <c r="E4329" i="21"/>
  <c r="N4328" i="21"/>
  <c r="E4328" i="21"/>
  <c r="N4327" i="21"/>
  <c r="E4327" i="21"/>
  <c r="N4326" i="21"/>
  <c r="E4326" i="21"/>
  <c r="N4325" i="21"/>
  <c r="E4325" i="21"/>
  <c r="N4324" i="21"/>
  <c r="E4324" i="21"/>
  <c r="N4323" i="21"/>
  <c r="E4323" i="21"/>
  <c r="N4322" i="21"/>
  <c r="E4322" i="21"/>
  <c r="N4321" i="21"/>
  <c r="E4321" i="21"/>
  <c r="N4320" i="21"/>
  <c r="E4320" i="21"/>
  <c r="N4319" i="21"/>
  <c r="E4319" i="21"/>
  <c r="N4318" i="21"/>
  <c r="E4318" i="21"/>
  <c r="N4317" i="21"/>
  <c r="E4317" i="21"/>
  <c r="N4316" i="21"/>
  <c r="E4316" i="21"/>
  <c r="N4315" i="21"/>
  <c r="E4315" i="21"/>
  <c r="N4314" i="21"/>
  <c r="E4314" i="21"/>
  <c r="N4313" i="21"/>
  <c r="E4313" i="21"/>
  <c r="N4312" i="21"/>
  <c r="E4312" i="21"/>
  <c r="N4311" i="21"/>
  <c r="E4311" i="21"/>
  <c r="N4310" i="21"/>
  <c r="E4310" i="21"/>
  <c r="N4309" i="21"/>
  <c r="E4309" i="21"/>
  <c r="N4308" i="21"/>
  <c r="E4308" i="21"/>
  <c r="N4307" i="21"/>
  <c r="E4307" i="21"/>
  <c r="N4306" i="21"/>
  <c r="E4306" i="21"/>
  <c r="N4305" i="21"/>
  <c r="E4305" i="21"/>
  <c r="N4304" i="21"/>
  <c r="E4304" i="21"/>
  <c r="N4303" i="21"/>
  <c r="E4303" i="21"/>
  <c r="N4302" i="21"/>
  <c r="E4302" i="21"/>
  <c r="N4301" i="21"/>
  <c r="E4301" i="21"/>
  <c r="N4300" i="21"/>
  <c r="E4300" i="21"/>
  <c r="N4299" i="21"/>
  <c r="E4299" i="21"/>
  <c r="N4298" i="21"/>
  <c r="E4298" i="21"/>
  <c r="N4297" i="21"/>
  <c r="E4297" i="21"/>
  <c r="N4296" i="21"/>
  <c r="E4296" i="21"/>
  <c r="N4295" i="21"/>
  <c r="E4295" i="21"/>
  <c r="N4294" i="21"/>
  <c r="E4294" i="21"/>
  <c r="N4293" i="21"/>
  <c r="E4293" i="21"/>
  <c r="N4292" i="21"/>
  <c r="E4292" i="21"/>
  <c r="N4291" i="21"/>
  <c r="E4291" i="21"/>
  <c r="N4290" i="21"/>
  <c r="E4290" i="21"/>
  <c r="N4289" i="21"/>
  <c r="E4289" i="21"/>
  <c r="N4288" i="21"/>
  <c r="E4288" i="21"/>
  <c r="N4287" i="21"/>
  <c r="E4287" i="21"/>
  <c r="N4286" i="21"/>
  <c r="E4286" i="21"/>
  <c r="N4285" i="21"/>
  <c r="E4285" i="21"/>
  <c r="N4284" i="21"/>
  <c r="E4284" i="21"/>
  <c r="N4283" i="21"/>
  <c r="E4283" i="21"/>
  <c r="N4282" i="21"/>
  <c r="E4282" i="21"/>
  <c r="N4281" i="21"/>
  <c r="E4281" i="21"/>
  <c r="N4280" i="21"/>
  <c r="E4280" i="21"/>
  <c r="N4279" i="21"/>
  <c r="E4279" i="21"/>
  <c r="N4278" i="21"/>
  <c r="E4278" i="21"/>
  <c r="N4277" i="21"/>
  <c r="E4277" i="21"/>
  <c r="N4276" i="21"/>
  <c r="E4276" i="21"/>
  <c r="N4275" i="21"/>
  <c r="E4275" i="21"/>
  <c r="N4274" i="21"/>
  <c r="E4274" i="21"/>
  <c r="N4273" i="21"/>
  <c r="E4273" i="21"/>
  <c r="N4272" i="21"/>
  <c r="E4272" i="21"/>
  <c r="N4271" i="21"/>
  <c r="E4271" i="21"/>
  <c r="N4270" i="21"/>
  <c r="E4270" i="21"/>
  <c r="N4269" i="21"/>
  <c r="E4269" i="21"/>
  <c r="N4268" i="21"/>
  <c r="E4268" i="21"/>
  <c r="N4267" i="21"/>
  <c r="E4267" i="21"/>
  <c r="N4266" i="21"/>
  <c r="E4266" i="21"/>
  <c r="N4265" i="21"/>
  <c r="E4265" i="21"/>
  <c r="N4264" i="21"/>
  <c r="E4264" i="21"/>
  <c r="N4263" i="21"/>
  <c r="E4263" i="21"/>
  <c r="N4262" i="21"/>
  <c r="E4262" i="21"/>
  <c r="N4261" i="21"/>
  <c r="E4261" i="21"/>
  <c r="N4260" i="21"/>
  <c r="E4260" i="21"/>
  <c r="N4259" i="21"/>
  <c r="E4259" i="21"/>
  <c r="N4258" i="21"/>
  <c r="E4258" i="21"/>
  <c r="N4257" i="21"/>
  <c r="E4257" i="21"/>
  <c r="N4256" i="21"/>
  <c r="E4256" i="21"/>
  <c r="N4255" i="21"/>
  <c r="E4255" i="21"/>
  <c r="N4254" i="21"/>
  <c r="E4254" i="21"/>
  <c r="N4253" i="21"/>
  <c r="E4253" i="21"/>
  <c r="N4252" i="21"/>
  <c r="E4252" i="21"/>
  <c r="N4251" i="21"/>
  <c r="E4251" i="21"/>
  <c r="N4250" i="21"/>
  <c r="E4250" i="21"/>
  <c r="N4249" i="21"/>
  <c r="E4249" i="21"/>
  <c r="N4248" i="21"/>
  <c r="E4248" i="21"/>
  <c r="N4247" i="21"/>
  <c r="E4247" i="21"/>
  <c r="N4246" i="21"/>
  <c r="E4246" i="21"/>
  <c r="N4245" i="21"/>
  <c r="E4245" i="21"/>
  <c r="N4244" i="21"/>
  <c r="E4244" i="21"/>
  <c r="N4243" i="21"/>
  <c r="E4243" i="21"/>
  <c r="N4242" i="21"/>
  <c r="E4242" i="21"/>
  <c r="N4241" i="21"/>
  <c r="E4241" i="21"/>
  <c r="N4240" i="21"/>
  <c r="E4240" i="21"/>
  <c r="N4239" i="21"/>
  <c r="E4239" i="21"/>
  <c r="N4238" i="21"/>
  <c r="E4238" i="21"/>
  <c r="N4237" i="21"/>
  <c r="E4237" i="21"/>
  <c r="N4236" i="21"/>
  <c r="E4236" i="21"/>
  <c r="N4235" i="21"/>
  <c r="E4235" i="21"/>
  <c r="N4234" i="21"/>
  <c r="E4234" i="21"/>
  <c r="N4233" i="21"/>
  <c r="E4233" i="21"/>
  <c r="N4232" i="21"/>
  <c r="E4232" i="21"/>
  <c r="N4231" i="21"/>
  <c r="E4231" i="21"/>
  <c r="N4230" i="21"/>
  <c r="E4230" i="21"/>
  <c r="N4229" i="21"/>
  <c r="E4229" i="21"/>
  <c r="N4228" i="21"/>
  <c r="E4228" i="21"/>
  <c r="N4227" i="21"/>
  <c r="E4227" i="21"/>
  <c r="N4226" i="21"/>
  <c r="E4226" i="21"/>
  <c r="N4225" i="21"/>
  <c r="E4225" i="21"/>
  <c r="N4224" i="21"/>
  <c r="E4224" i="21"/>
  <c r="N4223" i="21"/>
  <c r="E4223" i="21"/>
  <c r="N4222" i="21"/>
  <c r="E4222" i="21"/>
  <c r="N4221" i="21"/>
  <c r="E4221" i="21"/>
  <c r="N4220" i="21"/>
  <c r="E4220" i="21"/>
  <c r="N4219" i="21"/>
  <c r="E4219" i="21"/>
  <c r="N4218" i="21"/>
  <c r="E4218" i="21"/>
  <c r="N4217" i="21"/>
  <c r="E4217" i="21"/>
  <c r="N4216" i="21"/>
  <c r="E4216" i="21"/>
  <c r="N4215" i="21"/>
  <c r="E4215" i="21"/>
  <c r="N4214" i="21"/>
  <c r="E4214" i="21"/>
  <c r="N4213" i="21"/>
  <c r="E4213" i="21"/>
  <c r="N4212" i="21"/>
  <c r="E4212" i="21"/>
  <c r="N4211" i="21"/>
  <c r="E4211" i="21"/>
  <c r="N4210" i="21"/>
  <c r="E4210" i="21"/>
  <c r="N4209" i="21"/>
  <c r="E4209" i="21"/>
  <c r="N4208" i="21"/>
  <c r="E4208" i="21"/>
  <c r="N4207" i="21"/>
  <c r="E4207" i="21"/>
  <c r="N4206" i="21"/>
  <c r="E4206" i="21"/>
  <c r="N4205" i="21"/>
  <c r="E4205" i="21"/>
  <c r="N4204" i="21"/>
  <c r="E4204" i="21"/>
  <c r="N4203" i="21"/>
  <c r="E4203" i="21"/>
  <c r="N4202" i="21"/>
  <c r="E4202" i="21"/>
  <c r="N4201" i="21"/>
  <c r="E4201" i="21"/>
  <c r="N4200" i="21"/>
  <c r="E4200" i="21"/>
  <c r="N4199" i="21"/>
  <c r="E4199" i="21"/>
  <c r="N4198" i="21"/>
  <c r="E4198" i="21"/>
  <c r="N4197" i="21"/>
  <c r="E4197" i="21"/>
  <c r="N4196" i="21"/>
  <c r="E4196" i="21"/>
  <c r="N4195" i="21"/>
  <c r="E4195" i="21"/>
  <c r="N4194" i="21"/>
  <c r="E4194" i="21"/>
  <c r="N4193" i="21"/>
  <c r="E4193" i="21"/>
  <c r="N4192" i="21"/>
  <c r="E4192" i="21"/>
  <c r="N4191" i="21"/>
  <c r="E4191" i="21"/>
  <c r="N4190" i="21"/>
  <c r="E4190" i="21"/>
  <c r="N4189" i="21"/>
  <c r="E4189" i="21"/>
  <c r="N4188" i="21"/>
  <c r="E4188" i="21"/>
  <c r="N4187" i="21"/>
  <c r="E4187" i="21"/>
  <c r="N4186" i="21"/>
  <c r="E4186" i="21"/>
  <c r="N4185" i="21"/>
  <c r="E4185" i="21"/>
  <c r="N4184" i="21"/>
  <c r="E4184" i="21"/>
  <c r="N4183" i="21"/>
  <c r="E4183" i="21"/>
  <c r="N4182" i="21"/>
  <c r="E4182" i="21"/>
  <c r="N4181" i="21"/>
  <c r="E4181" i="21"/>
  <c r="N4180" i="21"/>
  <c r="E4180" i="21"/>
  <c r="N4179" i="21"/>
  <c r="E4179" i="21"/>
  <c r="N4178" i="21"/>
  <c r="E4178" i="21"/>
  <c r="N4177" i="21"/>
  <c r="E4177" i="21"/>
  <c r="N4176" i="21"/>
  <c r="E4176" i="21"/>
  <c r="N4175" i="21"/>
  <c r="E4175" i="21"/>
  <c r="N4174" i="21"/>
  <c r="E4174" i="21"/>
  <c r="N4173" i="21"/>
  <c r="E4173" i="21"/>
  <c r="N4172" i="21"/>
  <c r="E4172" i="21"/>
  <c r="N4171" i="21"/>
  <c r="E4171" i="21"/>
  <c r="N4170" i="21"/>
  <c r="E4170" i="21"/>
  <c r="N4169" i="21"/>
  <c r="E4169" i="21"/>
  <c r="N4168" i="21"/>
  <c r="E4168" i="21"/>
  <c r="N4167" i="21"/>
  <c r="E4167" i="21"/>
  <c r="N4166" i="21"/>
  <c r="E4166" i="21"/>
  <c r="N4165" i="21"/>
  <c r="E4165" i="21"/>
  <c r="N4164" i="21"/>
  <c r="E4164" i="21"/>
  <c r="N4163" i="21"/>
  <c r="E4163" i="21"/>
  <c r="N4162" i="21"/>
  <c r="E4162" i="21"/>
  <c r="N4161" i="21"/>
  <c r="E4161" i="21"/>
  <c r="N4160" i="21"/>
  <c r="E4160" i="21"/>
  <c r="N4159" i="21"/>
  <c r="E4159" i="21"/>
  <c r="N4158" i="21"/>
  <c r="E4158" i="21"/>
  <c r="N4157" i="21"/>
  <c r="E4157" i="21"/>
  <c r="N4156" i="21"/>
  <c r="E4156" i="21"/>
  <c r="N4155" i="21"/>
  <c r="E4155" i="21"/>
  <c r="N4154" i="21"/>
  <c r="E4154" i="21"/>
  <c r="N4153" i="21"/>
  <c r="E4153" i="21"/>
  <c r="N4152" i="21"/>
  <c r="E4152" i="21"/>
  <c r="N4151" i="21"/>
  <c r="E4151" i="21"/>
  <c r="N4150" i="21"/>
  <c r="E4150" i="21"/>
  <c r="N4149" i="21"/>
  <c r="E4149" i="21"/>
  <c r="N4148" i="21"/>
  <c r="E4148" i="21"/>
  <c r="N4147" i="21"/>
  <c r="E4147" i="21"/>
  <c r="N4146" i="21"/>
  <c r="E4146" i="21"/>
  <c r="N4145" i="21"/>
  <c r="E4145" i="21"/>
  <c r="N4144" i="21"/>
  <c r="E4144" i="21"/>
  <c r="N4143" i="21"/>
  <c r="E4143" i="21"/>
  <c r="N4142" i="21"/>
  <c r="E4142" i="21"/>
  <c r="N4141" i="21"/>
  <c r="E4141" i="21"/>
  <c r="N4140" i="21"/>
  <c r="E4140" i="21"/>
  <c r="N4139" i="21"/>
  <c r="E4139" i="21"/>
  <c r="N4138" i="21"/>
  <c r="E4138" i="21"/>
  <c r="N4137" i="21"/>
  <c r="E4137" i="21"/>
  <c r="N4136" i="21"/>
  <c r="E4136" i="21"/>
  <c r="N4135" i="21"/>
  <c r="E4135" i="21"/>
  <c r="N4134" i="21"/>
  <c r="E4134" i="21"/>
  <c r="N4133" i="21"/>
  <c r="E4133" i="21"/>
  <c r="N4132" i="21"/>
  <c r="E4132" i="21"/>
  <c r="N4131" i="21"/>
  <c r="E4131" i="21"/>
  <c r="N4130" i="21"/>
  <c r="E4130" i="21"/>
  <c r="N4129" i="21"/>
  <c r="E4129" i="21"/>
  <c r="N4128" i="21"/>
  <c r="E4128" i="21"/>
  <c r="N4127" i="21"/>
  <c r="E4127" i="21"/>
  <c r="N4126" i="21"/>
  <c r="E4126" i="21"/>
  <c r="N4125" i="21"/>
  <c r="E4125" i="21"/>
  <c r="N4124" i="21"/>
  <c r="E4124" i="21"/>
  <c r="N4123" i="21"/>
  <c r="E4123" i="21"/>
  <c r="N4122" i="21"/>
  <c r="E4122" i="21"/>
  <c r="N4121" i="21"/>
  <c r="E4121" i="21"/>
  <c r="N4120" i="21"/>
  <c r="E4120" i="21"/>
  <c r="N4119" i="21"/>
  <c r="E4119" i="21"/>
  <c r="N4118" i="21"/>
  <c r="E4118" i="21"/>
  <c r="N4117" i="21"/>
  <c r="E4117" i="21"/>
  <c r="N4116" i="21"/>
  <c r="E4116" i="21"/>
  <c r="N4115" i="21"/>
  <c r="E4115" i="21"/>
  <c r="N4114" i="21"/>
  <c r="E4114" i="21"/>
  <c r="N4113" i="21"/>
  <c r="E4113" i="21"/>
  <c r="N4112" i="21"/>
  <c r="E4112" i="21"/>
  <c r="N4111" i="21"/>
  <c r="E4111" i="21"/>
  <c r="N4110" i="21"/>
  <c r="E4110" i="21"/>
  <c r="N4109" i="21"/>
  <c r="E4109" i="21"/>
  <c r="N4108" i="21"/>
  <c r="E4108" i="21"/>
  <c r="N4107" i="21"/>
  <c r="E4107" i="21"/>
  <c r="N4106" i="21"/>
  <c r="E4106" i="21"/>
  <c r="N4105" i="21"/>
  <c r="E4105" i="21"/>
  <c r="N4104" i="21"/>
  <c r="E4104" i="21"/>
  <c r="N4103" i="21"/>
  <c r="E4103" i="21"/>
  <c r="N4102" i="21"/>
  <c r="E4102" i="21"/>
  <c r="N4101" i="21"/>
  <c r="E4101" i="21"/>
  <c r="N4100" i="21"/>
  <c r="E4100" i="21"/>
  <c r="N4099" i="21"/>
  <c r="E4099" i="21"/>
  <c r="N4098" i="21"/>
  <c r="E4098" i="21"/>
  <c r="N4097" i="21"/>
  <c r="E4097" i="21"/>
  <c r="N4096" i="21"/>
  <c r="E4096" i="21"/>
  <c r="N4095" i="21"/>
  <c r="E4095" i="21"/>
  <c r="N4094" i="21"/>
  <c r="E4094" i="21"/>
  <c r="N4093" i="21"/>
  <c r="E4093" i="21"/>
  <c r="N4092" i="21"/>
  <c r="E4092" i="21"/>
  <c r="N4091" i="21"/>
  <c r="E4091" i="21"/>
  <c r="N4090" i="21"/>
  <c r="E4090" i="21"/>
  <c r="N4089" i="21"/>
  <c r="E4089" i="21"/>
  <c r="N4088" i="21"/>
  <c r="E4088" i="21"/>
  <c r="N4087" i="21"/>
  <c r="E4087" i="21"/>
  <c r="N4086" i="21"/>
  <c r="E4086" i="21"/>
  <c r="N4085" i="21"/>
  <c r="E4085" i="21"/>
  <c r="N4084" i="21"/>
  <c r="E4084" i="21"/>
  <c r="N4083" i="21"/>
  <c r="E4083" i="21"/>
  <c r="N4082" i="21"/>
  <c r="E4082" i="21"/>
  <c r="N4081" i="21"/>
  <c r="E4081" i="21"/>
  <c r="N4080" i="21"/>
  <c r="E4080" i="21"/>
  <c r="N4079" i="21"/>
  <c r="E4079" i="21"/>
  <c r="N4078" i="21"/>
  <c r="E4078" i="21"/>
  <c r="N4077" i="21"/>
  <c r="E4077" i="21"/>
  <c r="N4076" i="21"/>
  <c r="E4076" i="21"/>
  <c r="N4075" i="21"/>
  <c r="E4075" i="21"/>
  <c r="N4074" i="21"/>
  <c r="E4074" i="21"/>
  <c r="N4073" i="21"/>
  <c r="E4073" i="21"/>
  <c r="N4072" i="21"/>
  <c r="E4072" i="21"/>
  <c r="N4071" i="21"/>
  <c r="E4071" i="21"/>
  <c r="N4070" i="21"/>
  <c r="E4070" i="21"/>
  <c r="N4069" i="21"/>
  <c r="E4069" i="21"/>
  <c r="N4068" i="21"/>
  <c r="E4068" i="21"/>
  <c r="N4067" i="21"/>
  <c r="E4067" i="21"/>
  <c r="N4066" i="21"/>
  <c r="E4066" i="21"/>
  <c r="N4065" i="21"/>
  <c r="E4065" i="21"/>
  <c r="N4064" i="21"/>
  <c r="E4064" i="21"/>
  <c r="N4063" i="21"/>
  <c r="E4063" i="21"/>
  <c r="N4062" i="21"/>
  <c r="E4062" i="21"/>
  <c r="N4061" i="21"/>
  <c r="E4061" i="21"/>
  <c r="N4060" i="21"/>
  <c r="E4060" i="21"/>
  <c r="N4059" i="21"/>
  <c r="E4059" i="21"/>
  <c r="N4058" i="21"/>
  <c r="E4058" i="21"/>
  <c r="N4057" i="21"/>
  <c r="E4057" i="21"/>
  <c r="N4056" i="21"/>
  <c r="E4056" i="21"/>
  <c r="N4055" i="21"/>
  <c r="E4055" i="21"/>
  <c r="N4054" i="21"/>
  <c r="E4054" i="21"/>
  <c r="N4053" i="21"/>
  <c r="E4053" i="21"/>
  <c r="N4052" i="21"/>
  <c r="E4052" i="21"/>
  <c r="N4051" i="21"/>
  <c r="E4051" i="21"/>
  <c r="N4050" i="21"/>
  <c r="E4050" i="21"/>
  <c r="N4049" i="21"/>
  <c r="E4049" i="21"/>
  <c r="N4048" i="21"/>
  <c r="E4048" i="21"/>
  <c r="N4047" i="21"/>
  <c r="E4047" i="21"/>
  <c r="N4046" i="21"/>
  <c r="E4046" i="21"/>
  <c r="N4045" i="21"/>
  <c r="E4045" i="21"/>
  <c r="N4044" i="21"/>
  <c r="E4044" i="21"/>
  <c r="N4043" i="21"/>
  <c r="E4043" i="21"/>
  <c r="N4042" i="21"/>
  <c r="E4042" i="21"/>
  <c r="N4041" i="21"/>
  <c r="E4041" i="21"/>
  <c r="N4040" i="21"/>
  <c r="E4040" i="21"/>
  <c r="N4039" i="21"/>
  <c r="E4039" i="21"/>
  <c r="N4038" i="21"/>
  <c r="E4038" i="21"/>
  <c r="N4037" i="21"/>
  <c r="E4037" i="21"/>
  <c r="N4036" i="21"/>
  <c r="E4036" i="21"/>
  <c r="N4035" i="21"/>
  <c r="E4035" i="21"/>
  <c r="N4034" i="21"/>
  <c r="E4034" i="21"/>
  <c r="N4033" i="21"/>
  <c r="E4033" i="21"/>
  <c r="N4032" i="21"/>
  <c r="E4032" i="21"/>
  <c r="N4031" i="21"/>
  <c r="E4031" i="21"/>
  <c r="N4030" i="21"/>
  <c r="E4030" i="21"/>
  <c r="N4029" i="21"/>
  <c r="E4029" i="21"/>
  <c r="N4028" i="21"/>
  <c r="E4028" i="21"/>
  <c r="N4027" i="21"/>
  <c r="E4027" i="21"/>
  <c r="N4026" i="21"/>
  <c r="E4026" i="21"/>
  <c r="N4025" i="21"/>
  <c r="E4025" i="21"/>
  <c r="N4024" i="21"/>
  <c r="E4024" i="21"/>
  <c r="N4023" i="21"/>
  <c r="E4023" i="21"/>
  <c r="N4022" i="21"/>
  <c r="E4022" i="21"/>
  <c r="N4021" i="21"/>
  <c r="E4021" i="21"/>
  <c r="N4020" i="21"/>
  <c r="E4020" i="21"/>
  <c r="N4019" i="21"/>
  <c r="E4019" i="21"/>
  <c r="N4018" i="21"/>
  <c r="E4018" i="21"/>
  <c r="N4017" i="21"/>
  <c r="E4017" i="21"/>
  <c r="N4016" i="21"/>
  <c r="E4016" i="21"/>
  <c r="N4015" i="21"/>
  <c r="E4015" i="21"/>
  <c r="N4014" i="21"/>
  <c r="E4014" i="21"/>
  <c r="N4013" i="21"/>
  <c r="E4013" i="21"/>
  <c r="N4012" i="21"/>
  <c r="E4012" i="21"/>
  <c r="N4011" i="21"/>
  <c r="E4011" i="21"/>
  <c r="N4010" i="21"/>
  <c r="E4010" i="21"/>
  <c r="N4009" i="21"/>
  <c r="E4009" i="21"/>
  <c r="N4008" i="21"/>
  <c r="E4008" i="21"/>
  <c r="N4007" i="21"/>
  <c r="E4007" i="21"/>
  <c r="N4006" i="21"/>
  <c r="E4006" i="21"/>
  <c r="N4005" i="21"/>
  <c r="E4005" i="21"/>
  <c r="N4004" i="21"/>
  <c r="E4004" i="21"/>
  <c r="N4003" i="21"/>
  <c r="E4003" i="21"/>
  <c r="N4002" i="21"/>
  <c r="E4002" i="21"/>
  <c r="N4001" i="21"/>
  <c r="E4001" i="21"/>
  <c r="N4000" i="21"/>
  <c r="E4000" i="21"/>
  <c r="N3999" i="21"/>
  <c r="E3999" i="21"/>
  <c r="N3998" i="21"/>
  <c r="E3998" i="21"/>
  <c r="N3997" i="21"/>
  <c r="E3997" i="21"/>
  <c r="N3996" i="21"/>
  <c r="E3996" i="21"/>
  <c r="N3995" i="21"/>
  <c r="E3995" i="21"/>
  <c r="N3994" i="21"/>
  <c r="E3994" i="21"/>
  <c r="N3993" i="21"/>
  <c r="E3993" i="21"/>
  <c r="N3992" i="21"/>
  <c r="E3992" i="21"/>
  <c r="N3991" i="21"/>
  <c r="E3991" i="21"/>
  <c r="N3990" i="21"/>
  <c r="E3990" i="21"/>
  <c r="N3989" i="21"/>
  <c r="E3989" i="21"/>
  <c r="N3988" i="21"/>
  <c r="E3988" i="21"/>
  <c r="N3987" i="21"/>
  <c r="E3987" i="21"/>
  <c r="N3986" i="21"/>
  <c r="E3986" i="21"/>
  <c r="N3985" i="21"/>
  <c r="E3985" i="21"/>
  <c r="N3984" i="21"/>
  <c r="E3984" i="21"/>
  <c r="N3983" i="21"/>
  <c r="E3983" i="21"/>
  <c r="N3982" i="21"/>
  <c r="E3982" i="21"/>
  <c r="N3981" i="21"/>
  <c r="E3981" i="21"/>
  <c r="N3980" i="21"/>
  <c r="E3980" i="21"/>
  <c r="N3979" i="21"/>
  <c r="E3979" i="21"/>
  <c r="N3978" i="21"/>
  <c r="E3978" i="21"/>
  <c r="N3977" i="21"/>
  <c r="E3977" i="21"/>
  <c r="N3976" i="21"/>
  <c r="E3976" i="21"/>
  <c r="N3975" i="21"/>
  <c r="E3975" i="21"/>
  <c r="N3974" i="21"/>
  <c r="E3974" i="21"/>
  <c r="N3973" i="21"/>
  <c r="E3973" i="21"/>
  <c r="N3972" i="21"/>
  <c r="E3972" i="21"/>
  <c r="N3971" i="21"/>
  <c r="E3971" i="21"/>
  <c r="N3970" i="21"/>
  <c r="E3970" i="21"/>
  <c r="N3969" i="21"/>
  <c r="E3969" i="21"/>
  <c r="N3968" i="21"/>
  <c r="E3968" i="21"/>
  <c r="N3967" i="21"/>
  <c r="E3967" i="21"/>
  <c r="N3966" i="21"/>
  <c r="E3966" i="21"/>
  <c r="N3965" i="21"/>
  <c r="E3965" i="21"/>
  <c r="N3964" i="21"/>
  <c r="E3964" i="21"/>
  <c r="N3963" i="21"/>
  <c r="E3963" i="21"/>
  <c r="N3962" i="21"/>
  <c r="E3962" i="21"/>
  <c r="N3961" i="21"/>
  <c r="E3961" i="21"/>
  <c r="N3960" i="21"/>
  <c r="E3960" i="21"/>
  <c r="N3959" i="21"/>
  <c r="E3959" i="21"/>
  <c r="N3958" i="21"/>
  <c r="E3958" i="21"/>
  <c r="N3957" i="21"/>
  <c r="E3957" i="21"/>
  <c r="N3956" i="21"/>
  <c r="E3956" i="21"/>
  <c r="N3955" i="21"/>
  <c r="E3955" i="21"/>
  <c r="N3954" i="21"/>
  <c r="E3954" i="21"/>
  <c r="N3953" i="21"/>
  <c r="E3953" i="21"/>
  <c r="N3952" i="21"/>
  <c r="E3952" i="21"/>
  <c r="N3951" i="21"/>
  <c r="E3951" i="21"/>
  <c r="N3950" i="21"/>
  <c r="E3950" i="21"/>
  <c r="N3949" i="21"/>
  <c r="E3949" i="21"/>
  <c r="N3948" i="21"/>
  <c r="E3948" i="21"/>
  <c r="N3947" i="21"/>
  <c r="E3947" i="21"/>
  <c r="N3946" i="21"/>
  <c r="E3946" i="21"/>
  <c r="N3945" i="21"/>
  <c r="E3945" i="21"/>
  <c r="N3944" i="21"/>
  <c r="E3944" i="21"/>
  <c r="N3943" i="21"/>
  <c r="E3943" i="21"/>
  <c r="N3942" i="21"/>
  <c r="E3942" i="21"/>
  <c r="N3941" i="21"/>
  <c r="E3941" i="21"/>
  <c r="N3940" i="21"/>
  <c r="E3940" i="21"/>
  <c r="N3939" i="21"/>
  <c r="E3939" i="21"/>
  <c r="N3938" i="21"/>
  <c r="E3938" i="21"/>
  <c r="N3937" i="21"/>
  <c r="E3937" i="21"/>
  <c r="N3936" i="21"/>
  <c r="E3936" i="21"/>
  <c r="N3935" i="21"/>
  <c r="E3935" i="21"/>
  <c r="N3934" i="21"/>
  <c r="E3934" i="21"/>
  <c r="N3933" i="21"/>
  <c r="E3933" i="21"/>
  <c r="N3932" i="21"/>
  <c r="E3932" i="21"/>
  <c r="N3931" i="21"/>
  <c r="E3931" i="21"/>
  <c r="N3930" i="21"/>
  <c r="E3930" i="21"/>
  <c r="N3929" i="21"/>
  <c r="E3929" i="21"/>
  <c r="N3928" i="21"/>
  <c r="E3928" i="21"/>
  <c r="N3927" i="21"/>
  <c r="E3927" i="21"/>
  <c r="N3926" i="21"/>
  <c r="E3926" i="21"/>
  <c r="N3925" i="21"/>
  <c r="E3925" i="21"/>
  <c r="N3924" i="21"/>
  <c r="E3924" i="21"/>
  <c r="N3923" i="21"/>
  <c r="E3923" i="21"/>
  <c r="N3922" i="21"/>
  <c r="E3922" i="21"/>
  <c r="N3921" i="21"/>
  <c r="E3921" i="21"/>
  <c r="N3920" i="21"/>
  <c r="E3920" i="21"/>
  <c r="N3919" i="21"/>
  <c r="E3919" i="21"/>
  <c r="N3918" i="21"/>
  <c r="E3918" i="21"/>
  <c r="N3917" i="21"/>
  <c r="E3917" i="21"/>
  <c r="N3916" i="21"/>
  <c r="E3916" i="21"/>
  <c r="N3915" i="21"/>
  <c r="E3915" i="21"/>
  <c r="N3914" i="21"/>
  <c r="E3914" i="21"/>
  <c r="N3913" i="21"/>
  <c r="E3913" i="21"/>
  <c r="N3912" i="21"/>
  <c r="E3912" i="21"/>
  <c r="N3911" i="21"/>
  <c r="E3911" i="21"/>
  <c r="N3910" i="21"/>
  <c r="E3910" i="21"/>
  <c r="N3909" i="21"/>
  <c r="E3909" i="21"/>
  <c r="N3908" i="21"/>
  <c r="E3908" i="21"/>
  <c r="N3907" i="21"/>
  <c r="E3907" i="21"/>
  <c r="N3906" i="21"/>
  <c r="E3906" i="21"/>
  <c r="N3905" i="21"/>
  <c r="E3905" i="21"/>
  <c r="N3904" i="21"/>
  <c r="E3904" i="21"/>
  <c r="N3903" i="21"/>
  <c r="E3903" i="21"/>
  <c r="N3902" i="21"/>
  <c r="E3902" i="21"/>
  <c r="N3901" i="21"/>
  <c r="E3901" i="21"/>
  <c r="N3900" i="21"/>
  <c r="E3900" i="21"/>
  <c r="N3899" i="21"/>
  <c r="E3899" i="21"/>
  <c r="N3898" i="21"/>
  <c r="E3898" i="21"/>
  <c r="N3897" i="21"/>
  <c r="E3897" i="21"/>
  <c r="N3896" i="21"/>
  <c r="E3896" i="21"/>
  <c r="N3895" i="21"/>
  <c r="E3895" i="21"/>
  <c r="N3894" i="21"/>
  <c r="E3894" i="21"/>
  <c r="N3893" i="21"/>
  <c r="E3893" i="21"/>
  <c r="N3892" i="21"/>
  <c r="E3892" i="21"/>
  <c r="N3891" i="21"/>
  <c r="E3891" i="21"/>
  <c r="N3890" i="21"/>
  <c r="E3890" i="21"/>
  <c r="N3889" i="21"/>
  <c r="E3889" i="21"/>
  <c r="N3888" i="21"/>
  <c r="E3888" i="21"/>
  <c r="N3887" i="21"/>
  <c r="E3887" i="21"/>
  <c r="N3886" i="21"/>
  <c r="E3886" i="21"/>
  <c r="N3885" i="21"/>
  <c r="E3885" i="21"/>
  <c r="N3884" i="21"/>
  <c r="E3884" i="21"/>
  <c r="N3883" i="21"/>
  <c r="E3883" i="21"/>
  <c r="N3882" i="21"/>
  <c r="E3882" i="21"/>
  <c r="N3881" i="21"/>
  <c r="E3881" i="21"/>
  <c r="N3880" i="21"/>
  <c r="E3880" i="21"/>
  <c r="N3879" i="21"/>
  <c r="E3879" i="21"/>
  <c r="N3878" i="21"/>
  <c r="E3878" i="21"/>
  <c r="N3877" i="21"/>
  <c r="E3877" i="21"/>
  <c r="N3876" i="21"/>
  <c r="E3876" i="21"/>
  <c r="N3875" i="21"/>
  <c r="E3875" i="21"/>
  <c r="N3874" i="21"/>
  <c r="E3874" i="21"/>
  <c r="N3873" i="21"/>
  <c r="E3873" i="21"/>
  <c r="N3872" i="21"/>
  <c r="E3872" i="21"/>
  <c r="N3871" i="21"/>
  <c r="E3871" i="21"/>
  <c r="N3870" i="21"/>
  <c r="E3870" i="21"/>
  <c r="N3869" i="21"/>
  <c r="E3869" i="21"/>
  <c r="N3868" i="21"/>
  <c r="E3868" i="21"/>
  <c r="N3867" i="21"/>
  <c r="E3867" i="21"/>
  <c r="N3866" i="21"/>
  <c r="E3866" i="21"/>
  <c r="N3865" i="21"/>
  <c r="E3865" i="21"/>
  <c r="N3864" i="21"/>
  <c r="E3864" i="21"/>
  <c r="N3863" i="21"/>
  <c r="E3863" i="21"/>
  <c r="N3862" i="21"/>
  <c r="E3862" i="21"/>
  <c r="N3861" i="21"/>
  <c r="E3861" i="21"/>
  <c r="N3860" i="21"/>
  <c r="E3860" i="21"/>
  <c r="N3859" i="21"/>
  <c r="E3859" i="21"/>
  <c r="N3858" i="21"/>
  <c r="E3858" i="21"/>
  <c r="N3857" i="21"/>
  <c r="E3857" i="21"/>
  <c r="N3856" i="21"/>
  <c r="E3856" i="21"/>
  <c r="N3855" i="21"/>
  <c r="E3855" i="21"/>
  <c r="N3854" i="21"/>
  <c r="E3854" i="21"/>
  <c r="N3853" i="21"/>
  <c r="E3853" i="21"/>
  <c r="N3852" i="21"/>
  <c r="E3852" i="21"/>
  <c r="N3851" i="21"/>
  <c r="E3851" i="21"/>
  <c r="N3850" i="21"/>
  <c r="E3850" i="21"/>
  <c r="N3849" i="21"/>
  <c r="E3849" i="21"/>
  <c r="N3848" i="21"/>
  <c r="E3848" i="21"/>
  <c r="N3847" i="21"/>
  <c r="E3847" i="21"/>
  <c r="N3846" i="21"/>
  <c r="E3846" i="21"/>
  <c r="N3845" i="21"/>
  <c r="E3845" i="21"/>
  <c r="N3844" i="21"/>
  <c r="E3844" i="21"/>
  <c r="N3843" i="21"/>
  <c r="E3843" i="21"/>
  <c r="N3842" i="21"/>
  <c r="E3842" i="21"/>
  <c r="N3841" i="21"/>
  <c r="E3841" i="21"/>
  <c r="N3840" i="21"/>
  <c r="E3840" i="21"/>
  <c r="N3839" i="21"/>
  <c r="E3839" i="21"/>
  <c r="N3838" i="21"/>
  <c r="E3838" i="21"/>
  <c r="N3837" i="21"/>
  <c r="E3837" i="21"/>
  <c r="N3836" i="21"/>
  <c r="E3836" i="21"/>
  <c r="N3835" i="21"/>
  <c r="E3835" i="21"/>
  <c r="N3834" i="21"/>
  <c r="E3834" i="21"/>
  <c r="N3833" i="21"/>
  <c r="E3833" i="21"/>
  <c r="N3832" i="21"/>
  <c r="E3832" i="21"/>
  <c r="N3831" i="21"/>
  <c r="E3831" i="21"/>
  <c r="N3830" i="21"/>
  <c r="E3830" i="21"/>
  <c r="N3829" i="21"/>
  <c r="E3829" i="21"/>
  <c r="N3828" i="21"/>
  <c r="E3828" i="21"/>
  <c r="N3827" i="21"/>
  <c r="E3827" i="21"/>
  <c r="N3826" i="21"/>
  <c r="E3826" i="21"/>
  <c r="N3825" i="21"/>
  <c r="E3825" i="21"/>
  <c r="N3824" i="21"/>
  <c r="E3824" i="21"/>
  <c r="N3823" i="21"/>
  <c r="E3823" i="21"/>
  <c r="N3822" i="21"/>
  <c r="E3822" i="21"/>
  <c r="N3821" i="21"/>
  <c r="E3821" i="21"/>
  <c r="N3820" i="21"/>
  <c r="E3820" i="21"/>
  <c r="N3819" i="21"/>
  <c r="E3819" i="21"/>
  <c r="N3818" i="21"/>
  <c r="E3818" i="21"/>
  <c r="N3817" i="21"/>
  <c r="E3817" i="21"/>
  <c r="N3816" i="21"/>
  <c r="E3816" i="21"/>
  <c r="N3815" i="21"/>
  <c r="E3815" i="21"/>
  <c r="N3814" i="21"/>
  <c r="E3814" i="21"/>
  <c r="N3813" i="21"/>
  <c r="E3813" i="21"/>
  <c r="N3812" i="21"/>
  <c r="E3812" i="21"/>
  <c r="N3811" i="21"/>
  <c r="E3811" i="21"/>
  <c r="N3810" i="21"/>
  <c r="E3810" i="21"/>
  <c r="N3809" i="21"/>
  <c r="E3809" i="21"/>
  <c r="N3808" i="21"/>
  <c r="E3808" i="21"/>
  <c r="N3807" i="21"/>
  <c r="E3807" i="21"/>
  <c r="N3806" i="21"/>
  <c r="E3806" i="21"/>
  <c r="N3805" i="21"/>
  <c r="E3805" i="21"/>
  <c r="N3804" i="21"/>
  <c r="E3804" i="21"/>
  <c r="N3803" i="21"/>
  <c r="E3803" i="21"/>
  <c r="N3802" i="21"/>
  <c r="E3802" i="21"/>
  <c r="N3801" i="21"/>
  <c r="E3801" i="21"/>
  <c r="N3800" i="21"/>
  <c r="E3800" i="21"/>
  <c r="N3799" i="21"/>
  <c r="E3799" i="21"/>
  <c r="N3798" i="21"/>
  <c r="E3798" i="21"/>
  <c r="N3797" i="21"/>
  <c r="E3797" i="21"/>
  <c r="N3796" i="21"/>
  <c r="E3796" i="21"/>
  <c r="N3795" i="21"/>
  <c r="E3795" i="21"/>
  <c r="N3794" i="21"/>
  <c r="E3794" i="21"/>
  <c r="N3793" i="21"/>
  <c r="E3793" i="21"/>
  <c r="N3792" i="21"/>
  <c r="E3792" i="21"/>
  <c r="N3791" i="21"/>
  <c r="E3791" i="21"/>
  <c r="N3790" i="21"/>
  <c r="E3790" i="21"/>
  <c r="N3789" i="21"/>
  <c r="E3789" i="21"/>
  <c r="N3788" i="21"/>
  <c r="E3788" i="21"/>
  <c r="N3787" i="21"/>
  <c r="E3787" i="21"/>
  <c r="N3786" i="21"/>
  <c r="E3786" i="21"/>
  <c r="N3785" i="21"/>
  <c r="E3785" i="21"/>
  <c r="N3784" i="21"/>
  <c r="E3784" i="21"/>
  <c r="N3783" i="21"/>
  <c r="E3783" i="21"/>
  <c r="N3782" i="21"/>
  <c r="E3782" i="21"/>
  <c r="N3781" i="21"/>
  <c r="E3781" i="21"/>
  <c r="N3780" i="21"/>
  <c r="E3780" i="21"/>
  <c r="N3779" i="21"/>
  <c r="E3779" i="21"/>
  <c r="N3778" i="21"/>
  <c r="E3778" i="21"/>
  <c r="N3777" i="21"/>
  <c r="E3777" i="21"/>
  <c r="N3776" i="21"/>
  <c r="E3776" i="21"/>
  <c r="N3775" i="21"/>
  <c r="E3775" i="21"/>
  <c r="N3774" i="21"/>
  <c r="E3774" i="21"/>
  <c r="N3773" i="21"/>
  <c r="E3773" i="21"/>
  <c r="N3772" i="21"/>
  <c r="E3772" i="21"/>
  <c r="N3771" i="21"/>
  <c r="E3771" i="21"/>
  <c r="N3770" i="21"/>
  <c r="E3770" i="21"/>
  <c r="N3769" i="21"/>
  <c r="E3769" i="21"/>
  <c r="N3768" i="21"/>
  <c r="E3768" i="21"/>
  <c r="N3767" i="21"/>
  <c r="E3767" i="21"/>
  <c r="N3766" i="21"/>
  <c r="E3766" i="21"/>
  <c r="N3765" i="21"/>
  <c r="E3765" i="21"/>
  <c r="N3764" i="21"/>
  <c r="E3764" i="21"/>
  <c r="N3763" i="21"/>
  <c r="E3763" i="21"/>
  <c r="N3762" i="21"/>
  <c r="E3762" i="21"/>
  <c r="N3761" i="21"/>
  <c r="E3761" i="21"/>
  <c r="N3760" i="21"/>
  <c r="E3760" i="21"/>
  <c r="N3759" i="21"/>
  <c r="E3759" i="21"/>
  <c r="N3758" i="21"/>
  <c r="E3758" i="21"/>
  <c r="N3757" i="21"/>
  <c r="E3757" i="21"/>
  <c r="N3756" i="21"/>
  <c r="E3756" i="21"/>
  <c r="N3755" i="21"/>
  <c r="E3755" i="21"/>
  <c r="N3754" i="21"/>
  <c r="E3754" i="21"/>
  <c r="N3753" i="21"/>
  <c r="E3753" i="21"/>
  <c r="N3752" i="21"/>
  <c r="E3752" i="21"/>
  <c r="N3751" i="21"/>
  <c r="E3751" i="21"/>
  <c r="N3750" i="21"/>
  <c r="E3750" i="21"/>
  <c r="N3749" i="21"/>
  <c r="E3749" i="21"/>
  <c r="N3748" i="21"/>
  <c r="E3748" i="21"/>
  <c r="N3747" i="21"/>
  <c r="E3747" i="21"/>
  <c r="N3746" i="21"/>
  <c r="E3746" i="21"/>
  <c r="N3745" i="21"/>
  <c r="E3745" i="21"/>
  <c r="N3744" i="21"/>
  <c r="E3744" i="21"/>
  <c r="N3743" i="21"/>
  <c r="E3743" i="21"/>
  <c r="N3742" i="21"/>
  <c r="E3742" i="21"/>
  <c r="N3741" i="21"/>
  <c r="E3741" i="21"/>
  <c r="N3740" i="21"/>
  <c r="E3740" i="21"/>
  <c r="N3739" i="21"/>
  <c r="E3739" i="21"/>
  <c r="N3738" i="21"/>
  <c r="E3738" i="21"/>
  <c r="N3737" i="21"/>
  <c r="E3737" i="21"/>
  <c r="N3736" i="21"/>
  <c r="E3736" i="21"/>
  <c r="N3735" i="21"/>
  <c r="E3735" i="21"/>
  <c r="N3734" i="21"/>
  <c r="E3734" i="21"/>
  <c r="N3733" i="21"/>
  <c r="E3733" i="21"/>
  <c r="N3732" i="21"/>
  <c r="E3732" i="21"/>
  <c r="N3731" i="21"/>
  <c r="E3731" i="21"/>
  <c r="N3730" i="21"/>
  <c r="E3730" i="21"/>
  <c r="N3729" i="21"/>
  <c r="E3729" i="21"/>
  <c r="N3728" i="21"/>
  <c r="E3728" i="21"/>
  <c r="N3727" i="21"/>
  <c r="E3727" i="21"/>
  <c r="N3726" i="21"/>
  <c r="E3726" i="21"/>
  <c r="N3725" i="21"/>
  <c r="E3725" i="21"/>
  <c r="N3724" i="21"/>
  <c r="E3724" i="21"/>
  <c r="N3723" i="21"/>
  <c r="E3723" i="21"/>
  <c r="N3722" i="21"/>
  <c r="E3722" i="21"/>
  <c r="N3721" i="21"/>
  <c r="E3721" i="21"/>
  <c r="N3720" i="21"/>
  <c r="E3720" i="21"/>
  <c r="N3719" i="21"/>
  <c r="E3719" i="21"/>
  <c r="N3718" i="21"/>
  <c r="E3718" i="21"/>
  <c r="N3717" i="21"/>
  <c r="E3717" i="21"/>
  <c r="N3716" i="21"/>
  <c r="E3716" i="21"/>
  <c r="N3715" i="21"/>
  <c r="E3715" i="21"/>
  <c r="N3714" i="21"/>
  <c r="E3714" i="21"/>
  <c r="N3713" i="21"/>
  <c r="E3713" i="21"/>
  <c r="N3712" i="21"/>
  <c r="E3712" i="21"/>
  <c r="N3711" i="21"/>
  <c r="E3711" i="21"/>
  <c r="N3710" i="21"/>
  <c r="E3710" i="21"/>
  <c r="N3709" i="21"/>
  <c r="E3709" i="21"/>
  <c r="N3708" i="21"/>
  <c r="E3708" i="21"/>
  <c r="N3707" i="21"/>
  <c r="E3707" i="21"/>
  <c r="N3706" i="21"/>
  <c r="E3706" i="21"/>
  <c r="N3705" i="21"/>
  <c r="E3705" i="21"/>
  <c r="N3704" i="21"/>
  <c r="E3704" i="21"/>
  <c r="N3703" i="21"/>
  <c r="E3703" i="21"/>
  <c r="N3702" i="21"/>
  <c r="E3702" i="21"/>
  <c r="N3701" i="21"/>
  <c r="E3701" i="21"/>
  <c r="N3700" i="21"/>
  <c r="E3700" i="21"/>
  <c r="N3699" i="21"/>
  <c r="E3699" i="21"/>
  <c r="N3698" i="21"/>
  <c r="E3698" i="21"/>
  <c r="N3697" i="21"/>
  <c r="E3697" i="21"/>
  <c r="N3696" i="21"/>
  <c r="E3696" i="21"/>
  <c r="N3695" i="21"/>
  <c r="E3695" i="21"/>
  <c r="N3694" i="21"/>
  <c r="E3694" i="21"/>
  <c r="N3693" i="21"/>
  <c r="E3693" i="21"/>
  <c r="N3692" i="21"/>
  <c r="E3692" i="21"/>
  <c r="N3691" i="21"/>
  <c r="E3691" i="21"/>
  <c r="N3690" i="21"/>
  <c r="E3690" i="21"/>
  <c r="N3689" i="21"/>
  <c r="E3689" i="21"/>
  <c r="N3688" i="21"/>
  <c r="E3688" i="21"/>
  <c r="N3687" i="21"/>
  <c r="E3687" i="21"/>
  <c r="N3686" i="21"/>
  <c r="E3686" i="21"/>
  <c r="N3685" i="21"/>
  <c r="E3685" i="21"/>
  <c r="N3684" i="21"/>
  <c r="E3684" i="21"/>
  <c r="N3683" i="21"/>
  <c r="E3683" i="21"/>
  <c r="N3682" i="21"/>
  <c r="E3682" i="21"/>
  <c r="N3681" i="21"/>
  <c r="E3681" i="21"/>
  <c r="N3680" i="21"/>
  <c r="E3680" i="21"/>
  <c r="N3679" i="21"/>
  <c r="E3679" i="21"/>
  <c r="N3678" i="21"/>
  <c r="E3678" i="21"/>
  <c r="N3677" i="21"/>
  <c r="E3677" i="21"/>
  <c r="N3676" i="21"/>
  <c r="E3676" i="21"/>
  <c r="N3675" i="21"/>
  <c r="E3675" i="21"/>
  <c r="N3674" i="21"/>
  <c r="E3674" i="21"/>
  <c r="N3673" i="21"/>
  <c r="E3673" i="21"/>
  <c r="N3672" i="21"/>
  <c r="E3672" i="21"/>
  <c r="N3671" i="21"/>
  <c r="E3671" i="21"/>
  <c r="N3670" i="21"/>
  <c r="E3670" i="21"/>
  <c r="N3669" i="21"/>
  <c r="E3669" i="21"/>
  <c r="N3668" i="21"/>
  <c r="E3668" i="21"/>
  <c r="N3667" i="21"/>
  <c r="E3667" i="21"/>
  <c r="N3666" i="21"/>
  <c r="E3666" i="21"/>
  <c r="N3665" i="21"/>
  <c r="E3665" i="21"/>
  <c r="N3664" i="21"/>
  <c r="E3664" i="21"/>
  <c r="N3663" i="21"/>
  <c r="E3663" i="21"/>
  <c r="N3662" i="21"/>
  <c r="E3662" i="21"/>
  <c r="N3661" i="21"/>
  <c r="E3661" i="21"/>
  <c r="N3660" i="21"/>
  <c r="E3660" i="21"/>
  <c r="N3659" i="21"/>
  <c r="E3659" i="21"/>
  <c r="N3658" i="21"/>
  <c r="E3658" i="21"/>
  <c r="N3657" i="21"/>
  <c r="E3657" i="21"/>
  <c r="N3656" i="21"/>
  <c r="E3656" i="21"/>
  <c r="N3655" i="21"/>
  <c r="E3655" i="21"/>
  <c r="N3654" i="21"/>
  <c r="E3654" i="21"/>
  <c r="N3653" i="21"/>
  <c r="E3653" i="21"/>
  <c r="N3652" i="21"/>
  <c r="E3652" i="21"/>
  <c r="N3651" i="21"/>
  <c r="E3651" i="21"/>
  <c r="N3650" i="21"/>
  <c r="E3650" i="21"/>
  <c r="N3649" i="21"/>
  <c r="E3649" i="21"/>
  <c r="N3648" i="21"/>
  <c r="E3648" i="21"/>
  <c r="N3647" i="21"/>
  <c r="E3647" i="21"/>
  <c r="N3646" i="21"/>
  <c r="E3646" i="21"/>
  <c r="N3645" i="21"/>
  <c r="E3645" i="21"/>
  <c r="N3644" i="21"/>
  <c r="E3644" i="21"/>
  <c r="N3643" i="21"/>
  <c r="E3643" i="21"/>
  <c r="N3642" i="21"/>
  <c r="E3642" i="21"/>
  <c r="N3641" i="21"/>
  <c r="E3641" i="21"/>
  <c r="N3640" i="21"/>
  <c r="E3640" i="21"/>
  <c r="N3639" i="21"/>
  <c r="E3639" i="21"/>
  <c r="N3638" i="21"/>
  <c r="E3638" i="21"/>
  <c r="N3637" i="21"/>
  <c r="E3637" i="21"/>
  <c r="N3636" i="21"/>
  <c r="E3636" i="21"/>
  <c r="N3635" i="21"/>
  <c r="E3635" i="21"/>
  <c r="N3634" i="21"/>
  <c r="E3634" i="21"/>
  <c r="N3633" i="21"/>
  <c r="E3633" i="21"/>
  <c r="N3632" i="21"/>
  <c r="E3632" i="21"/>
  <c r="N3631" i="21"/>
  <c r="E3631" i="21"/>
  <c r="N3630" i="21"/>
  <c r="E3630" i="21"/>
  <c r="N3629" i="21"/>
  <c r="E3629" i="21"/>
  <c r="N3628" i="21"/>
  <c r="E3628" i="21"/>
  <c r="N3627" i="21"/>
  <c r="E3627" i="21"/>
  <c r="N3626" i="21"/>
  <c r="E3626" i="21"/>
  <c r="N3625" i="21"/>
  <c r="E3625" i="21"/>
  <c r="N3624" i="21"/>
  <c r="E3624" i="21"/>
  <c r="N3623" i="21"/>
  <c r="E3623" i="21"/>
  <c r="N3622" i="21"/>
  <c r="E3622" i="21"/>
  <c r="N3621" i="21"/>
  <c r="E3621" i="21"/>
  <c r="N3620" i="21"/>
  <c r="E3620" i="21"/>
  <c r="N3619" i="21"/>
  <c r="E3619" i="21"/>
  <c r="N3618" i="21"/>
  <c r="E3618" i="21"/>
  <c r="N3617" i="21"/>
  <c r="E3617" i="21"/>
  <c r="N3616" i="21"/>
  <c r="E3616" i="21"/>
  <c r="N3615" i="21"/>
  <c r="E3615" i="21"/>
  <c r="N3614" i="21"/>
  <c r="E3614" i="21"/>
  <c r="N3613" i="21"/>
  <c r="E3613" i="21"/>
  <c r="N3612" i="21"/>
  <c r="E3612" i="21"/>
  <c r="N3611" i="21"/>
  <c r="E3611" i="21"/>
  <c r="N3610" i="21"/>
  <c r="E3610" i="21"/>
  <c r="N3609" i="21"/>
  <c r="E3609" i="21"/>
  <c r="N3608" i="21"/>
  <c r="E3608" i="21"/>
  <c r="N3607" i="21"/>
  <c r="E3607" i="21"/>
  <c r="N3606" i="21"/>
  <c r="E3606" i="21"/>
  <c r="N3605" i="21"/>
  <c r="E3605" i="21"/>
  <c r="N3604" i="21"/>
  <c r="E3604" i="21"/>
  <c r="N3603" i="21"/>
  <c r="E3603" i="21"/>
  <c r="N3602" i="21"/>
  <c r="E3602" i="21"/>
  <c r="N3601" i="21"/>
  <c r="E3601" i="21"/>
  <c r="N3600" i="21"/>
  <c r="E3600" i="21"/>
  <c r="N3599" i="21"/>
  <c r="E3599" i="21"/>
  <c r="N3598" i="21"/>
  <c r="E3598" i="21"/>
  <c r="N3597" i="21"/>
  <c r="E3597" i="21"/>
  <c r="N3596" i="21"/>
  <c r="E3596" i="21"/>
  <c r="N3595" i="21"/>
  <c r="E3595" i="21"/>
  <c r="N3594" i="21"/>
  <c r="E3594" i="21"/>
  <c r="N3593" i="21"/>
  <c r="E3593" i="21"/>
  <c r="N3592" i="21"/>
  <c r="E3592" i="21"/>
  <c r="N3591" i="21"/>
  <c r="E3591" i="21"/>
  <c r="N3590" i="21"/>
  <c r="E3590" i="21"/>
  <c r="N3589" i="21"/>
  <c r="E3589" i="21"/>
  <c r="N3588" i="21"/>
  <c r="E3588" i="21"/>
  <c r="N3587" i="21"/>
  <c r="E3587" i="21"/>
  <c r="N3586" i="21"/>
  <c r="E3586" i="21"/>
  <c r="N3585" i="21"/>
  <c r="E3585" i="21"/>
  <c r="N3584" i="21"/>
  <c r="E3584" i="21"/>
  <c r="N3583" i="21"/>
  <c r="E3583" i="21"/>
  <c r="N3582" i="21"/>
  <c r="E3582" i="21"/>
  <c r="N3581" i="21"/>
  <c r="E3581" i="21"/>
  <c r="N3580" i="21"/>
  <c r="E3580" i="21"/>
  <c r="N3579" i="21"/>
  <c r="E3579" i="21"/>
  <c r="N3578" i="21"/>
  <c r="E3578" i="21"/>
  <c r="N3577" i="21"/>
  <c r="E3577" i="21"/>
  <c r="N3576" i="21"/>
  <c r="E3576" i="21"/>
  <c r="N3575" i="21"/>
  <c r="E3575" i="21"/>
  <c r="N3574" i="21"/>
  <c r="E3574" i="21"/>
  <c r="N3573" i="21"/>
  <c r="E3573" i="21"/>
  <c r="N3572" i="21"/>
  <c r="E3572" i="21"/>
  <c r="N3571" i="21"/>
  <c r="E3571" i="21"/>
  <c r="N3570" i="21"/>
  <c r="E3570" i="21"/>
  <c r="N3569" i="21"/>
  <c r="E3569" i="21"/>
  <c r="N3568" i="21"/>
  <c r="E3568" i="21"/>
  <c r="N3567" i="21"/>
  <c r="E3567" i="21"/>
  <c r="N3566" i="21"/>
  <c r="E3566" i="21"/>
  <c r="N3565" i="21"/>
  <c r="E3565" i="21"/>
  <c r="N3564" i="21"/>
  <c r="E3564" i="21"/>
  <c r="N3563" i="21"/>
  <c r="E3563" i="21"/>
  <c r="N3562" i="21"/>
  <c r="E3562" i="21"/>
  <c r="N3561" i="21"/>
  <c r="E3561" i="21"/>
  <c r="N3560" i="21"/>
  <c r="E3560" i="21"/>
  <c r="N3559" i="21"/>
  <c r="E3559" i="21"/>
  <c r="N3558" i="21"/>
  <c r="E3558" i="21"/>
  <c r="N3557" i="21"/>
  <c r="E3557" i="21"/>
  <c r="N3556" i="21"/>
  <c r="E3556" i="21"/>
  <c r="N3555" i="21"/>
  <c r="E3555" i="21"/>
  <c r="N3554" i="21"/>
  <c r="E3554" i="21"/>
  <c r="N3553" i="21"/>
  <c r="E3553" i="21"/>
  <c r="N3552" i="21"/>
  <c r="E3552" i="21"/>
  <c r="N3551" i="21"/>
  <c r="E3551" i="21"/>
  <c r="N3550" i="21"/>
  <c r="E3550" i="21"/>
  <c r="N3549" i="21"/>
  <c r="E3549" i="21"/>
  <c r="N3548" i="21"/>
  <c r="E3548" i="21"/>
  <c r="N3547" i="21"/>
  <c r="E3547" i="21"/>
  <c r="N3546" i="21"/>
  <c r="E3546" i="21"/>
  <c r="N3545" i="21"/>
  <c r="E3545" i="21"/>
  <c r="N3544" i="21"/>
  <c r="E3544" i="21"/>
  <c r="N3543" i="21"/>
  <c r="E3543" i="21"/>
  <c r="N3542" i="21"/>
  <c r="E3542" i="21"/>
  <c r="N3541" i="21"/>
  <c r="E3541" i="21"/>
  <c r="N3540" i="21"/>
  <c r="E3540" i="21"/>
  <c r="N3539" i="21"/>
  <c r="E3539" i="21"/>
  <c r="N3538" i="21"/>
  <c r="E3538" i="21"/>
  <c r="N3537" i="21"/>
  <c r="E3537" i="21"/>
  <c r="N3536" i="21"/>
  <c r="E3536" i="21"/>
  <c r="N3535" i="21"/>
  <c r="E3535" i="21"/>
  <c r="N3534" i="21"/>
  <c r="E3534" i="21"/>
  <c r="N3533" i="21"/>
  <c r="E3533" i="21"/>
  <c r="N3532" i="21"/>
  <c r="E3532" i="21"/>
  <c r="N3531" i="21"/>
  <c r="E3531" i="21"/>
  <c r="N3530" i="21"/>
  <c r="E3530" i="21"/>
  <c r="N3529" i="21"/>
  <c r="E3529" i="21"/>
  <c r="N3528" i="21"/>
  <c r="E3528" i="21"/>
  <c r="N3527" i="21"/>
  <c r="E3527" i="21"/>
  <c r="N3526" i="21"/>
  <c r="E3526" i="21"/>
  <c r="N3525" i="21"/>
  <c r="E3525" i="21"/>
  <c r="N3524" i="21"/>
  <c r="E3524" i="21"/>
  <c r="N3523" i="21"/>
  <c r="E3523" i="21"/>
  <c r="N3522" i="21"/>
  <c r="E3522" i="21"/>
  <c r="N3521" i="21"/>
  <c r="E3521" i="21"/>
  <c r="N3520" i="21"/>
  <c r="E3520" i="21"/>
  <c r="N3519" i="21"/>
  <c r="E3519" i="21"/>
  <c r="N3518" i="21"/>
  <c r="E3518" i="21"/>
  <c r="N3517" i="21"/>
  <c r="E3517" i="21"/>
  <c r="N3516" i="21"/>
  <c r="E3516" i="21"/>
  <c r="N3515" i="21"/>
  <c r="E3515" i="21"/>
  <c r="N3514" i="21"/>
  <c r="E3514" i="21"/>
  <c r="N3513" i="21"/>
  <c r="E3513" i="21"/>
  <c r="N3512" i="21"/>
  <c r="E3512" i="21"/>
  <c r="N3511" i="21"/>
  <c r="E3511" i="21"/>
  <c r="N3510" i="21"/>
  <c r="E3510" i="21"/>
  <c r="N3509" i="21"/>
  <c r="E3509" i="21"/>
  <c r="N3508" i="21"/>
  <c r="E3508" i="21"/>
  <c r="N3507" i="21"/>
  <c r="E3507" i="21"/>
  <c r="N3506" i="21"/>
  <c r="E3506" i="21"/>
  <c r="N3505" i="21"/>
  <c r="E3505" i="21"/>
  <c r="N3504" i="21"/>
  <c r="E3504" i="21"/>
  <c r="N3503" i="21"/>
  <c r="E3503" i="21"/>
  <c r="N3502" i="21"/>
  <c r="E3502" i="21"/>
  <c r="N3501" i="21"/>
  <c r="E3501" i="21"/>
  <c r="N3500" i="21"/>
  <c r="E3500" i="21"/>
  <c r="N3499" i="21"/>
  <c r="E3499" i="21"/>
  <c r="N3498" i="21"/>
  <c r="E3498" i="21"/>
  <c r="N3497" i="21"/>
  <c r="E3497" i="21"/>
  <c r="N3496" i="21"/>
  <c r="E3496" i="21"/>
  <c r="N3495" i="21"/>
  <c r="E3495" i="21"/>
  <c r="N3494" i="21"/>
  <c r="E3494" i="21"/>
  <c r="N3493" i="21"/>
  <c r="E3493" i="21"/>
  <c r="N3492" i="21"/>
  <c r="E3492" i="21"/>
  <c r="N3491" i="21"/>
  <c r="E3491" i="21"/>
  <c r="N3490" i="21"/>
  <c r="E3490" i="21"/>
  <c r="N3489" i="21"/>
  <c r="E3489" i="21"/>
  <c r="N3488" i="21"/>
  <c r="E3488" i="21"/>
  <c r="N3487" i="21"/>
  <c r="E3487" i="21"/>
  <c r="N3486" i="21"/>
  <c r="E3486" i="21"/>
  <c r="N3485" i="21"/>
  <c r="E3485" i="21"/>
  <c r="N3484" i="21"/>
  <c r="E3484" i="21"/>
  <c r="N3483" i="21"/>
  <c r="E3483" i="21"/>
  <c r="N3482" i="21"/>
  <c r="E3482" i="21"/>
  <c r="N3481" i="21"/>
  <c r="E3481" i="21"/>
  <c r="N3480" i="21"/>
  <c r="E3480" i="21"/>
  <c r="N3479" i="21"/>
  <c r="E3479" i="21"/>
  <c r="N3478" i="21"/>
  <c r="E3478" i="21"/>
  <c r="N3477" i="21"/>
  <c r="E3477" i="21"/>
  <c r="N3476" i="21"/>
  <c r="E3476" i="21"/>
  <c r="N3475" i="21"/>
  <c r="E3475" i="21"/>
  <c r="N3474" i="21"/>
  <c r="E3474" i="21"/>
  <c r="N3473" i="21"/>
  <c r="E3473" i="21"/>
  <c r="N3472" i="21"/>
  <c r="E3472" i="21"/>
  <c r="N3471" i="21"/>
  <c r="E3471" i="21"/>
  <c r="N3470" i="21"/>
  <c r="E3470" i="21"/>
  <c r="N3469" i="21"/>
  <c r="E3469" i="21"/>
  <c r="N3468" i="21"/>
  <c r="E3468" i="21"/>
  <c r="N3467" i="21"/>
  <c r="E3467" i="21"/>
  <c r="N3466" i="21"/>
  <c r="E3466" i="21"/>
  <c r="N3465" i="21"/>
  <c r="E3465" i="21"/>
  <c r="N3464" i="21"/>
  <c r="E3464" i="21"/>
  <c r="N3463" i="21"/>
  <c r="E3463" i="21"/>
  <c r="N3462" i="21"/>
  <c r="E3462" i="21"/>
  <c r="N3461" i="21"/>
  <c r="E3461" i="21"/>
  <c r="N3460" i="21"/>
  <c r="E3460" i="21"/>
  <c r="N3459" i="21"/>
  <c r="E3459" i="21"/>
  <c r="N3458" i="21"/>
  <c r="E3458" i="21"/>
  <c r="N3457" i="21"/>
  <c r="E3457" i="21"/>
  <c r="N3456" i="21"/>
  <c r="E3456" i="21"/>
  <c r="N3455" i="21"/>
  <c r="E3455" i="21"/>
  <c r="N3454" i="21"/>
  <c r="E3454" i="21"/>
  <c r="N3453" i="21"/>
  <c r="E3453" i="21"/>
  <c r="N3452" i="21"/>
  <c r="E3452" i="21"/>
  <c r="N3451" i="21"/>
  <c r="E3451" i="21"/>
  <c r="N3450" i="21"/>
  <c r="E3450" i="21"/>
  <c r="N3449" i="21"/>
  <c r="E3449" i="21"/>
  <c r="N3448" i="21"/>
  <c r="E3448" i="21"/>
  <c r="N3447" i="21"/>
  <c r="E3447" i="21"/>
  <c r="N3446" i="21"/>
  <c r="E3446" i="21"/>
  <c r="N3445" i="21"/>
  <c r="E3445" i="21"/>
  <c r="N3444" i="21"/>
  <c r="E3444" i="21"/>
  <c r="N3443" i="21"/>
  <c r="E3443" i="21"/>
  <c r="N3442" i="21"/>
  <c r="E3442" i="21"/>
  <c r="N3441" i="21"/>
  <c r="E3441" i="21"/>
  <c r="N3440" i="21"/>
  <c r="E3440" i="21"/>
  <c r="N3439" i="21"/>
  <c r="E3439" i="21"/>
  <c r="N3438" i="21"/>
  <c r="E3438" i="21"/>
  <c r="N3437" i="21"/>
  <c r="E3437" i="21"/>
  <c r="N3436" i="21"/>
  <c r="E3436" i="21"/>
  <c r="N3435" i="21"/>
  <c r="E3435" i="21"/>
  <c r="N3434" i="21"/>
  <c r="E3434" i="21"/>
  <c r="N3433" i="21"/>
  <c r="E3433" i="21"/>
  <c r="N3432" i="21"/>
  <c r="E3432" i="21"/>
  <c r="N3431" i="21"/>
  <c r="E3431" i="21"/>
  <c r="N3430" i="21"/>
  <c r="E3430" i="21"/>
  <c r="N3429" i="21"/>
  <c r="E3429" i="21"/>
  <c r="N3428" i="21"/>
  <c r="E3428" i="21"/>
  <c r="N3427" i="21"/>
  <c r="E3427" i="21"/>
  <c r="N3426" i="21"/>
  <c r="E3426" i="21"/>
  <c r="N3425" i="21"/>
  <c r="E3425" i="21"/>
  <c r="N3424" i="21"/>
  <c r="E3424" i="21"/>
  <c r="N3423" i="21"/>
  <c r="E3423" i="21"/>
  <c r="N3422" i="21"/>
  <c r="E3422" i="21"/>
  <c r="N3421" i="21"/>
  <c r="E3421" i="21"/>
  <c r="N3420" i="21"/>
  <c r="E3420" i="21"/>
  <c r="N3419" i="21"/>
  <c r="E3419" i="21"/>
  <c r="N3418" i="21"/>
  <c r="E3418" i="21"/>
  <c r="N3417" i="21"/>
  <c r="E3417" i="21"/>
  <c r="N3416" i="21"/>
  <c r="E3416" i="21"/>
  <c r="N3415" i="21"/>
  <c r="E3415" i="21"/>
  <c r="N3414" i="21"/>
  <c r="E3414" i="21"/>
  <c r="N3413" i="21"/>
  <c r="E3413" i="21"/>
  <c r="N3412" i="21"/>
  <c r="E3412" i="21"/>
  <c r="N3411" i="21"/>
  <c r="E3411" i="21"/>
  <c r="N3410" i="21"/>
  <c r="E3410" i="21"/>
  <c r="N3409" i="21"/>
  <c r="E3409" i="21"/>
  <c r="N3408" i="21"/>
  <c r="E3408" i="21"/>
  <c r="N3407" i="21"/>
  <c r="E3407" i="21"/>
  <c r="N3406" i="21"/>
  <c r="E3406" i="21"/>
  <c r="N3405" i="21"/>
  <c r="E3405" i="21"/>
  <c r="N3404" i="21"/>
  <c r="E3404" i="21"/>
  <c r="N3403" i="21"/>
  <c r="E3403" i="21"/>
  <c r="N3402" i="21"/>
  <c r="E3402" i="21"/>
  <c r="N3401" i="21"/>
  <c r="E3401" i="21"/>
  <c r="N3400" i="21"/>
  <c r="E3400" i="21"/>
  <c r="N3399" i="21"/>
  <c r="E3399" i="21"/>
  <c r="N3398" i="21"/>
  <c r="E3398" i="21"/>
  <c r="N3397" i="21"/>
  <c r="E3397" i="21"/>
  <c r="N3396" i="21"/>
  <c r="E3396" i="21"/>
  <c r="N3395" i="21"/>
  <c r="E3395" i="21"/>
  <c r="N3394" i="21"/>
  <c r="E3394" i="21"/>
  <c r="N3393" i="21"/>
  <c r="E3393" i="21"/>
  <c r="N3392" i="21"/>
  <c r="E3392" i="21"/>
  <c r="N3391" i="21"/>
  <c r="E3391" i="21"/>
  <c r="N3390" i="21"/>
  <c r="E3390" i="21"/>
  <c r="N3389" i="21"/>
  <c r="E3389" i="21"/>
  <c r="N3388" i="21"/>
  <c r="E3388" i="21"/>
  <c r="N3387" i="21"/>
  <c r="E3387" i="21"/>
  <c r="N3386" i="21"/>
  <c r="E3386" i="21"/>
  <c r="N3385" i="21"/>
  <c r="E3385" i="21"/>
  <c r="N3384" i="21"/>
  <c r="E3384" i="21"/>
  <c r="N3383" i="21"/>
  <c r="E3383" i="21"/>
  <c r="N3382" i="21"/>
  <c r="E3382" i="21"/>
  <c r="N3381" i="21"/>
  <c r="E3381" i="21"/>
  <c r="N3380" i="21"/>
  <c r="E3380" i="21"/>
  <c r="N3379" i="21"/>
  <c r="E3379" i="21"/>
  <c r="N3378" i="21"/>
  <c r="E3378" i="21"/>
  <c r="N3377" i="21"/>
  <c r="E3377" i="21"/>
  <c r="N3376" i="21"/>
  <c r="E3376" i="21"/>
  <c r="N3375" i="21"/>
  <c r="E3375" i="21"/>
  <c r="N3374" i="21"/>
  <c r="E3374" i="21"/>
  <c r="N3373" i="21"/>
  <c r="E3373" i="21"/>
  <c r="N3372" i="21"/>
  <c r="E3372" i="21"/>
  <c r="N3371" i="21"/>
  <c r="E3371" i="21"/>
  <c r="N3370" i="21"/>
  <c r="E3370" i="21"/>
  <c r="N3369" i="21"/>
  <c r="E3369" i="21"/>
  <c r="N3368" i="21"/>
  <c r="E3368" i="21"/>
  <c r="N3367" i="21"/>
  <c r="E3367" i="21"/>
  <c r="N3366" i="21"/>
  <c r="E3366" i="21"/>
  <c r="N3365" i="21"/>
  <c r="E3365" i="21"/>
  <c r="N3364" i="21"/>
  <c r="E3364" i="21"/>
  <c r="N3363" i="21"/>
  <c r="E3363" i="21"/>
  <c r="N3362" i="21"/>
  <c r="E3362" i="21"/>
  <c r="N3361" i="21"/>
  <c r="E3361" i="21"/>
  <c r="N3360" i="21"/>
  <c r="E3360" i="21"/>
  <c r="N3359" i="21"/>
  <c r="E3359" i="21"/>
  <c r="N3358" i="21"/>
  <c r="E3358" i="21"/>
  <c r="N3357" i="21"/>
  <c r="E3357" i="21"/>
  <c r="N3356" i="21"/>
  <c r="E3356" i="21"/>
  <c r="N3355" i="21"/>
  <c r="E3355" i="21"/>
  <c r="N3354" i="21"/>
  <c r="E3354" i="21"/>
  <c r="N3353" i="21"/>
  <c r="E3353" i="21"/>
  <c r="N3352" i="21"/>
  <c r="E3352" i="21"/>
  <c r="N3351" i="21"/>
  <c r="E3351" i="21"/>
  <c r="N3350" i="21"/>
  <c r="E3350" i="21"/>
  <c r="N3349" i="21"/>
  <c r="E3349" i="21"/>
  <c r="N3348" i="21"/>
  <c r="E3348" i="21"/>
  <c r="N3347" i="21"/>
  <c r="E3347" i="21"/>
  <c r="N3346" i="21"/>
  <c r="E3346" i="21"/>
  <c r="N3345" i="21"/>
  <c r="E3345" i="21"/>
  <c r="N3344" i="21"/>
  <c r="E3344" i="21"/>
  <c r="N3343" i="21"/>
  <c r="E3343" i="21"/>
  <c r="N3342" i="21"/>
  <c r="E3342" i="21"/>
  <c r="N3341" i="21"/>
  <c r="E3341" i="21"/>
  <c r="N3340" i="21"/>
  <c r="E3340" i="21"/>
  <c r="N3339" i="21"/>
  <c r="E3339" i="21"/>
  <c r="N3338" i="21"/>
  <c r="E3338" i="21"/>
  <c r="N3337" i="21"/>
  <c r="E3337" i="21"/>
  <c r="N3336" i="21"/>
  <c r="E3336" i="21"/>
  <c r="N3335" i="21"/>
  <c r="E3335" i="21"/>
  <c r="N3334" i="21"/>
  <c r="E3334" i="21"/>
  <c r="N3333" i="21"/>
  <c r="E3333" i="21"/>
  <c r="N3332" i="21"/>
  <c r="E3332" i="21"/>
  <c r="N3331" i="21"/>
  <c r="E3331" i="21"/>
  <c r="N3330" i="21"/>
  <c r="E3330" i="21"/>
  <c r="N3329" i="21"/>
  <c r="E3329" i="21"/>
  <c r="N3328" i="21"/>
  <c r="E3328" i="21"/>
  <c r="N3327" i="21"/>
  <c r="E3327" i="21"/>
  <c r="N3326" i="21"/>
  <c r="E3326" i="21"/>
  <c r="N3325" i="21"/>
  <c r="E3325" i="21"/>
  <c r="N3324" i="21"/>
  <c r="E3324" i="21"/>
  <c r="N3323" i="21"/>
  <c r="E3323" i="21"/>
  <c r="N3322" i="21"/>
  <c r="E3322" i="21"/>
  <c r="N3321" i="21"/>
  <c r="E3321" i="21"/>
  <c r="N3320" i="21"/>
  <c r="E3320" i="21"/>
  <c r="N3319" i="21"/>
  <c r="E3319" i="21"/>
  <c r="N3318" i="21"/>
  <c r="E3318" i="21"/>
  <c r="N3317" i="21"/>
  <c r="E3317" i="21"/>
  <c r="N3316" i="21"/>
  <c r="E3316" i="21"/>
  <c r="N3315" i="21"/>
  <c r="E3315" i="21"/>
  <c r="N3314" i="21"/>
  <c r="E3314" i="21"/>
  <c r="N3313" i="21"/>
  <c r="E3313" i="21"/>
  <c r="N3312" i="21"/>
  <c r="E3312" i="21"/>
  <c r="N3311" i="21"/>
  <c r="E3311" i="21"/>
  <c r="N3310" i="21"/>
  <c r="E3310" i="21"/>
  <c r="N3309" i="21"/>
  <c r="E3309" i="21"/>
  <c r="N3308" i="21"/>
  <c r="E3308" i="21"/>
  <c r="N3307" i="21"/>
  <c r="E3307" i="21"/>
  <c r="N3306" i="21"/>
  <c r="E3306" i="21"/>
  <c r="N3305" i="21"/>
  <c r="E3305" i="21"/>
  <c r="N3304" i="21"/>
  <c r="E3304" i="21"/>
  <c r="N3303" i="21"/>
  <c r="E3303" i="21"/>
  <c r="N3302" i="21"/>
  <c r="E3302" i="21"/>
  <c r="N3301" i="21"/>
  <c r="E3301" i="21"/>
  <c r="N3300" i="21"/>
  <c r="E3300" i="21"/>
  <c r="N3299" i="21"/>
  <c r="E3299" i="21"/>
  <c r="N3298" i="21"/>
  <c r="E3298" i="21"/>
  <c r="N3297" i="21"/>
  <c r="E3297" i="21"/>
  <c r="N3296" i="21"/>
  <c r="E3296" i="21"/>
  <c r="N3295" i="21"/>
  <c r="E3295" i="21"/>
  <c r="N3294" i="21"/>
  <c r="E3294" i="21"/>
  <c r="N3293" i="21"/>
  <c r="E3293" i="21"/>
  <c r="N3292" i="21"/>
  <c r="E3292" i="21"/>
  <c r="N3291" i="21"/>
  <c r="E3291" i="21"/>
  <c r="N3290" i="21"/>
  <c r="E3290" i="21"/>
  <c r="N3289" i="21"/>
  <c r="E3289" i="21"/>
  <c r="N3288" i="21"/>
  <c r="E3288" i="21"/>
  <c r="N3287" i="21"/>
  <c r="E3287" i="21"/>
  <c r="N3286" i="21"/>
  <c r="E3286" i="21"/>
  <c r="N3285" i="21"/>
  <c r="E3285" i="21"/>
  <c r="N3284" i="21"/>
  <c r="E3284" i="21"/>
  <c r="N3283" i="21"/>
  <c r="E3283" i="21"/>
  <c r="N3282" i="21"/>
  <c r="E3282" i="21"/>
  <c r="N3281" i="21"/>
  <c r="E3281" i="21"/>
  <c r="N3280" i="21"/>
  <c r="E3280" i="21"/>
  <c r="N3279" i="21"/>
  <c r="E3279" i="21"/>
  <c r="N3278" i="21"/>
  <c r="E3278" i="21"/>
  <c r="N3277" i="21"/>
  <c r="E3277" i="21"/>
  <c r="N3276" i="21"/>
  <c r="E3276" i="21"/>
  <c r="N3275" i="21"/>
  <c r="E3275" i="21"/>
  <c r="N3274" i="21"/>
  <c r="E3274" i="21"/>
  <c r="N3273" i="21"/>
  <c r="E3273" i="21"/>
  <c r="N3272" i="21"/>
  <c r="E3272" i="21"/>
  <c r="N3271" i="21"/>
  <c r="E3271" i="21"/>
  <c r="N3270" i="21"/>
  <c r="E3270" i="21"/>
  <c r="N3269" i="21"/>
  <c r="E3269" i="21"/>
  <c r="N3268" i="21"/>
  <c r="E3268" i="21"/>
  <c r="N3267" i="21"/>
  <c r="E3267" i="21"/>
  <c r="N3266" i="21"/>
  <c r="E3266" i="21"/>
  <c r="N3265" i="21"/>
  <c r="E3265" i="21"/>
  <c r="N3264" i="21"/>
  <c r="E3264" i="21"/>
  <c r="N3263" i="21"/>
  <c r="E3263" i="21"/>
  <c r="N3262" i="21"/>
  <c r="E3262" i="21"/>
  <c r="N3261" i="21"/>
  <c r="E3261" i="21"/>
  <c r="N3260" i="21"/>
  <c r="E3260" i="21"/>
  <c r="N3259" i="21"/>
  <c r="E3259" i="21"/>
  <c r="N3258" i="21"/>
  <c r="E3258" i="21"/>
  <c r="N3257" i="21"/>
  <c r="E3257" i="21"/>
  <c r="N3256" i="21"/>
  <c r="E3256" i="21"/>
  <c r="N3255" i="21"/>
  <c r="E3255" i="21"/>
  <c r="N3254" i="21"/>
  <c r="E3254" i="21"/>
  <c r="N3253" i="21"/>
  <c r="E3253" i="21"/>
  <c r="N3252" i="21"/>
  <c r="E3252" i="21"/>
  <c r="N3251" i="21"/>
  <c r="E3251" i="21"/>
  <c r="N3250" i="21"/>
  <c r="E3250" i="21"/>
  <c r="N3249" i="21"/>
  <c r="E3249" i="21"/>
  <c r="N3248" i="21"/>
  <c r="E3248" i="21"/>
  <c r="N3247" i="21"/>
  <c r="E3247" i="21"/>
  <c r="N3246" i="21"/>
  <c r="E3246" i="21"/>
  <c r="N3245" i="21"/>
  <c r="E3245" i="21"/>
  <c r="N3244" i="21"/>
  <c r="E3244" i="21"/>
  <c r="N3243" i="21"/>
  <c r="E3243" i="21"/>
  <c r="M3242" i="21"/>
  <c r="N3242" i="21" s="1"/>
  <c r="E3242" i="21"/>
  <c r="M3241" i="21"/>
  <c r="N3241" i="21" s="1"/>
  <c r="E3241" i="21"/>
  <c r="N3240" i="21"/>
  <c r="E3240" i="21"/>
  <c r="N3239" i="21"/>
  <c r="E3239" i="21"/>
  <c r="N3238" i="21"/>
  <c r="E3238" i="21"/>
  <c r="N3237" i="21"/>
  <c r="E3237" i="21"/>
  <c r="N3236" i="21"/>
  <c r="E3236" i="21"/>
  <c r="N3235" i="21"/>
  <c r="E3235" i="21"/>
  <c r="N3234" i="21"/>
  <c r="E3234" i="21"/>
  <c r="N3233" i="21"/>
  <c r="E3233" i="21"/>
  <c r="N3232" i="21"/>
  <c r="E3232" i="21"/>
  <c r="N3231" i="21"/>
  <c r="E3231" i="21"/>
  <c r="N3230" i="21"/>
  <c r="E3230" i="21"/>
  <c r="M3229" i="21"/>
  <c r="N3229" i="21" s="1"/>
  <c r="E3229" i="21"/>
  <c r="M3228" i="21"/>
  <c r="N3228" i="21" s="1"/>
  <c r="E3228" i="21"/>
  <c r="M3227" i="21"/>
  <c r="N3227" i="21" s="1"/>
  <c r="E3227" i="21"/>
  <c r="M3226" i="21"/>
  <c r="N3226" i="21" s="1"/>
  <c r="E3226" i="21"/>
  <c r="M3225" i="21"/>
  <c r="N3225" i="21" s="1"/>
  <c r="E3225" i="21"/>
  <c r="M3224" i="21"/>
  <c r="N3224" i="21" s="1"/>
  <c r="E3224" i="21"/>
  <c r="M3223" i="21"/>
  <c r="N3223" i="21" s="1"/>
  <c r="E3223" i="21"/>
  <c r="M3222" i="21"/>
  <c r="N3222" i="21" s="1"/>
  <c r="E3222" i="21"/>
  <c r="M3221" i="21"/>
  <c r="N3221" i="21" s="1"/>
  <c r="E3221" i="21"/>
  <c r="M3220" i="21"/>
  <c r="N3220" i="21" s="1"/>
  <c r="E3220" i="21"/>
  <c r="N3219" i="21"/>
  <c r="E3219" i="21"/>
  <c r="N3218" i="21"/>
  <c r="E3218" i="21"/>
  <c r="N3217" i="21"/>
  <c r="E3217" i="21"/>
  <c r="N3216" i="21"/>
  <c r="E3216" i="21"/>
  <c r="N3215" i="21"/>
  <c r="E3215" i="21"/>
  <c r="N3214" i="21"/>
  <c r="E3214" i="21"/>
  <c r="M3213" i="21"/>
  <c r="N3213" i="21" s="1"/>
  <c r="E3213" i="21"/>
  <c r="M3212" i="21"/>
  <c r="N3212" i="21" s="1"/>
  <c r="E3212" i="21"/>
  <c r="N3211" i="21"/>
  <c r="E3211" i="21"/>
  <c r="N3210" i="21"/>
  <c r="E3210" i="21"/>
  <c r="N3209" i="21"/>
  <c r="E3209" i="21"/>
  <c r="N3208" i="21"/>
  <c r="E3208" i="21"/>
  <c r="N3207" i="21"/>
  <c r="E3207" i="21"/>
  <c r="N3206" i="21"/>
  <c r="E3206" i="21"/>
  <c r="N3205" i="21"/>
  <c r="E3205" i="21"/>
  <c r="N3204" i="21"/>
  <c r="E3204" i="21"/>
  <c r="N3203" i="21"/>
  <c r="E3203" i="21"/>
  <c r="N3202" i="21"/>
  <c r="E3202" i="21"/>
  <c r="N3201" i="21"/>
  <c r="E3201" i="21"/>
  <c r="N3200" i="21"/>
  <c r="E3200" i="21"/>
  <c r="N3199" i="21"/>
  <c r="E3199" i="21"/>
  <c r="N3198" i="21"/>
  <c r="E3198" i="21"/>
  <c r="N3197" i="21"/>
  <c r="E3197" i="21"/>
  <c r="N3196" i="21"/>
  <c r="E3196" i="21"/>
  <c r="N3195" i="21"/>
  <c r="E3195" i="21"/>
  <c r="N3194" i="21"/>
  <c r="E3194" i="21"/>
  <c r="N3193" i="21"/>
  <c r="E3193" i="21"/>
  <c r="N3192" i="21"/>
  <c r="E3192" i="21"/>
  <c r="N3191" i="21"/>
  <c r="E3191" i="21"/>
  <c r="N3190" i="21"/>
  <c r="E3190" i="21"/>
  <c r="N3189" i="21"/>
  <c r="E3189" i="21"/>
  <c r="N3188" i="21"/>
  <c r="E3188" i="21"/>
  <c r="N3187" i="21"/>
  <c r="E3187" i="21"/>
  <c r="N3186" i="21"/>
  <c r="E3186" i="21"/>
  <c r="N3185" i="21"/>
  <c r="E3185" i="21"/>
  <c r="N3184" i="21"/>
  <c r="E3184" i="21"/>
  <c r="N3183" i="21"/>
  <c r="E3183" i="21"/>
  <c r="N3182" i="21"/>
  <c r="E3182" i="21"/>
  <c r="N3181" i="21"/>
  <c r="E3181" i="21"/>
  <c r="N3180" i="21"/>
  <c r="E3180" i="21"/>
  <c r="N3179" i="21"/>
  <c r="E3179" i="21"/>
  <c r="N3178" i="21"/>
  <c r="E3178" i="21"/>
  <c r="N3177" i="21"/>
  <c r="E3177" i="21"/>
  <c r="N3176" i="21"/>
  <c r="E3176" i="21"/>
  <c r="N3175" i="21"/>
  <c r="E3175" i="21"/>
  <c r="N3174" i="21"/>
  <c r="E3174" i="21"/>
  <c r="N3173" i="21"/>
  <c r="E3173" i="21"/>
  <c r="N3172" i="21"/>
  <c r="E3172" i="21"/>
  <c r="N3171" i="21"/>
  <c r="E3171" i="21"/>
  <c r="N3170" i="21"/>
  <c r="E3170" i="21"/>
  <c r="N3169" i="21"/>
  <c r="E3169" i="21"/>
  <c r="N3168" i="21"/>
  <c r="E3168" i="21"/>
  <c r="N3167" i="21"/>
  <c r="E3167" i="21"/>
  <c r="N3166" i="21"/>
  <c r="E3166" i="21"/>
  <c r="N3165" i="21"/>
  <c r="E3165" i="21"/>
  <c r="N3164" i="21"/>
  <c r="E3164" i="21"/>
  <c r="N3163" i="21"/>
  <c r="E3163" i="21"/>
  <c r="N3162" i="21"/>
  <c r="E3162" i="21"/>
  <c r="N3161" i="21"/>
  <c r="E3161" i="21"/>
  <c r="N3160" i="21"/>
  <c r="E3160" i="21"/>
  <c r="N3159" i="21"/>
  <c r="E3159" i="21"/>
  <c r="N3158" i="21"/>
  <c r="E3158" i="21"/>
  <c r="N3157" i="21"/>
  <c r="E3157" i="21"/>
  <c r="N3156" i="21"/>
  <c r="E3156" i="21"/>
  <c r="N3155" i="21"/>
  <c r="E3155" i="21"/>
  <c r="N3154" i="21"/>
  <c r="E3154" i="21"/>
  <c r="N3153" i="21"/>
  <c r="E3153" i="21"/>
  <c r="N3152" i="21"/>
  <c r="E3152" i="21"/>
  <c r="N3151" i="21"/>
  <c r="E3151" i="21"/>
  <c r="N3150" i="21"/>
  <c r="E3150" i="21"/>
  <c r="N3149" i="21"/>
  <c r="E3149" i="21"/>
  <c r="N3148" i="21"/>
  <c r="E3148" i="21"/>
  <c r="N3147" i="21"/>
  <c r="E3147" i="21"/>
  <c r="N3146" i="21"/>
  <c r="E3146" i="21"/>
  <c r="N3145" i="21"/>
  <c r="E3145" i="21"/>
  <c r="N3144" i="21"/>
  <c r="E3144" i="21"/>
  <c r="N3143" i="21"/>
  <c r="E3143" i="21"/>
  <c r="N3142" i="21"/>
  <c r="E3142" i="21"/>
  <c r="N3141" i="21"/>
  <c r="E3141" i="21"/>
  <c r="N3140" i="21"/>
  <c r="E3140" i="21"/>
  <c r="N3139" i="21"/>
  <c r="E3139" i="21"/>
  <c r="N3138" i="21"/>
  <c r="E3138" i="21"/>
  <c r="N3137" i="21"/>
  <c r="E3137" i="21"/>
  <c r="N3136" i="21"/>
  <c r="E3136" i="21"/>
  <c r="N3135" i="21"/>
  <c r="E3135" i="21"/>
  <c r="N3134" i="21"/>
  <c r="E3134" i="21"/>
  <c r="N3133" i="21"/>
  <c r="E3133" i="21"/>
  <c r="N3132" i="21"/>
  <c r="E3132" i="21"/>
  <c r="N3131" i="21"/>
  <c r="E3131" i="21"/>
  <c r="N3130" i="21"/>
  <c r="E3130" i="21"/>
  <c r="N3129" i="21"/>
  <c r="E3129" i="21"/>
  <c r="N3128" i="21"/>
  <c r="E3128" i="21"/>
  <c r="N3127" i="21"/>
  <c r="E3127" i="21"/>
  <c r="N3126" i="21"/>
  <c r="E3126" i="21"/>
  <c r="N3125" i="21"/>
  <c r="E3125" i="21"/>
  <c r="N3124" i="21"/>
  <c r="E3124" i="21"/>
  <c r="N3123" i="21"/>
  <c r="E3123" i="21"/>
  <c r="N3122" i="21"/>
  <c r="E3122" i="21"/>
  <c r="N3121" i="21"/>
  <c r="E3121" i="21"/>
  <c r="N3120" i="21"/>
  <c r="E3120" i="21"/>
  <c r="N3119" i="21"/>
  <c r="E3119" i="21"/>
  <c r="N3118" i="21"/>
  <c r="E3118" i="21"/>
  <c r="N3117" i="21"/>
  <c r="E3117" i="21"/>
  <c r="N3116" i="21"/>
  <c r="E3116" i="21"/>
  <c r="N3115" i="21"/>
  <c r="E3115" i="21"/>
  <c r="N3114" i="21"/>
  <c r="E3114" i="21"/>
  <c r="N3113" i="21"/>
  <c r="E3113" i="21"/>
  <c r="N3112" i="21"/>
  <c r="E3112" i="21"/>
  <c r="N3111" i="21"/>
  <c r="E3111" i="21"/>
  <c r="N3110" i="21"/>
  <c r="E3110" i="21"/>
  <c r="N3109" i="21"/>
  <c r="E3109" i="21"/>
  <c r="N3108" i="21"/>
  <c r="E3108" i="21"/>
  <c r="N3107" i="21"/>
  <c r="E3107" i="21"/>
  <c r="N3106" i="21"/>
  <c r="E3106" i="21"/>
  <c r="N3105" i="21"/>
  <c r="E3105" i="21"/>
  <c r="N3104" i="21"/>
  <c r="E3104" i="21"/>
  <c r="N3103" i="21"/>
  <c r="E3103" i="21"/>
  <c r="N3102" i="21"/>
  <c r="E3102" i="21"/>
  <c r="N3101" i="21"/>
  <c r="E3101" i="21"/>
  <c r="N3100" i="21"/>
  <c r="E3100" i="21"/>
  <c r="N3099" i="21"/>
  <c r="E3099" i="21"/>
  <c r="N3098" i="21"/>
  <c r="E3098" i="21"/>
  <c r="N3097" i="21"/>
  <c r="E3097" i="21"/>
  <c r="N3096" i="21"/>
  <c r="E3096" i="21"/>
  <c r="N3095" i="21"/>
  <c r="E3095" i="21"/>
  <c r="N3094" i="21"/>
  <c r="E3094" i="21"/>
  <c r="N3093" i="21"/>
  <c r="E3093" i="21"/>
  <c r="N3092" i="21"/>
  <c r="E3092" i="21"/>
  <c r="N3091" i="21"/>
  <c r="E3091" i="21"/>
  <c r="N3090" i="21"/>
  <c r="E3090" i="21"/>
  <c r="N3089" i="21"/>
  <c r="E3089" i="21"/>
  <c r="N3088" i="21"/>
  <c r="E3088" i="21"/>
  <c r="N3087" i="21"/>
  <c r="E3087" i="21"/>
  <c r="N3086" i="21"/>
  <c r="E3086" i="21"/>
  <c r="N3085" i="21"/>
  <c r="E3085" i="21"/>
  <c r="N3084" i="21"/>
  <c r="E3084" i="21"/>
  <c r="N3083" i="21"/>
  <c r="E3083" i="21"/>
  <c r="N3082" i="21"/>
  <c r="E3082" i="21"/>
  <c r="N3081" i="21"/>
  <c r="E3081" i="21"/>
  <c r="N3080" i="21"/>
  <c r="E3080" i="21"/>
  <c r="N3079" i="21"/>
  <c r="E3079" i="21"/>
  <c r="N3078" i="21"/>
  <c r="E3078" i="21"/>
  <c r="N3077" i="21"/>
  <c r="E3077" i="21"/>
  <c r="N3076" i="21"/>
  <c r="E3076" i="21"/>
  <c r="N3075" i="21"/>
  <c r="E3075" i="21"/>
  <c r="N3074" i="21"/>
  <c r="E3074" i="21"/>
  <c r="N3073" i="21"/>
  <c r="E3073" i="21"/>
  <c r="N3072" i="21"/>
  <c r="E3072" i="21"/>
  <c r="N3071" i="21"/>
  <c r="E3071" i="21"/>
  <c r="N3070" i="21"/>
  <c r="E3070" i="21"/>
  <c r="N3069" i="21"/>
  <c r="E3069" i="21"/>
  <c r="N3068" i="21"/>
  <c r="E3068" i="21"/>
  <c r="N3067" i="21"/>
  <c r="E3067" i="21"/>
  <c r="N3066" i="21"/>
  <c r="E3066" i="21"/>
  <c r="N3065" i="21"/>
  <c r="E3065" i="21"/>
  <c r="N3064" i="21"/>
  <c r="E3064" i="21"/>
  <c r="N3063" i="21"/>
  <c r="E3063" i="21"/>
  <c r="N3062" i="21"/>
  <c r="E3062" i="21"/>
  <c r="N3061" i="21"/>
  <c r="E3061" i="21"/>
  <c r="N3060" i="21"/>
  <c r="E3060" i="21"/>
  <c r="N3059" i="21"/>
  <c r="E3059" i="21"/>
  <c r="N3058" i="21"/>
  <c r="E3058" i="21"/>
  <c r="N3057" i="21"/>
  <c r="E3057" i="21"/>
  <c r="N3056" i="21"/>
  <c r="E3056" i="21"/>
  <c r="N3055" i="21"/>
  <c r="E3055" i="21"/>
  <c r="N3054" i="21"/>
  <c r="E3054" i="21"/>
  <c r="N3053" i="21"/>
  <c r="E3053" i="21"/>
  <c r="N3052" i="21"/>
  <c r="E3052" i="21"/>
  <c r="N3051" i="21"/>
  <c r="E3051" i="21"/>
  <c r="N3050" i="21"/>
  <c r="E3050" i="21"/>
  <c r="N3049" i="21"/>
  <c r="E3049" i="21"/>
  <c r="N3048" i="21"/>
  <c r="E3048" i="21"/>
  <c r="N3047" i="21"/>
  <c r="E3047" i="21"/>
  <c r="N3046" i="21"/>
  <c r="E3046" i="21"/>
  <c r="N3045" i="21"/>
  <c r="E3045" i="21"/>
  <c r="N3044" i="21"/>
  <c r="E3044" i="21"/>
  <c r="N3043" i="21"/>
  <c r="E3043" i="21"/>
  <c r="N3042" i="21"/>
  <c r="E3042" i="21"/>
  <c r="N3041" i="21"/>
  <c r="E3041" i="21"/>
  <c r="N3040" i="21"/>
  <c r="E3040" i="21"/>
  <c r="N3039" i="21"/>
  <c r="E3039" i="21"/>
  <c r="N3038" i="21"/>
  <c r="E3038" i="21"/>
  <c r="N3037" i="21"/>
  <c r="E3037" i="21"/>
  <c r="N3036" i="21"/>
  <c r="E3036" i="21"/>
  <c r="N3035" i="21"/>
  <c r="E3035" i="21"/>
  <c r="N3034" i="21"/>
  <c r="E3034" i="21"/>
  <c r="N3033" i="21"/>
  <c r="E3033" i="21"/>
  <c r="N3032" i="21"/>
  <c r="E3032" i="21"/>
  <c r="N3031" i="21"/>
  <c r="E3031" i="21"/>
  <c r="N3030" i="21"/>
  <c r="E3030" i="21"/>
  <c r="N3029" i="21"/>
  <c r="E3029" i="21"/>
  <c r="N3028" i="21"/>
  <c r="E3028" i="21"/>
  <c r="N3027" i="21"/>
  <c r="E3027" i="21"/>
  <c r="N3026" i="21"/>
  <c r="E3026" i="21"/>
  <c r="N3025" i="21"/>
  <c r="E3025" i="21"/>
  <c r="N3024" i="21"/>
  <c r="E3024" i="21"/>
  <c r="N3023" i="21"/>
  <c r="E3023" i="21"/>
  <c r="N3022" i="21"/>
  <c r="E3022" i="21"/>
  <c r="N3021" i="21"/>
  <c r="E3021" i="21"/>
  <c r="N3020" i="21"/>
  <c r="E3020" i="21"/>
  <c r="N3019" i="21"/>
  <c r="E3019" i="21"/>
  <c r="N3018" i="21"/>
  <c r="E3018" i="21"/>
  <c r="N3017" i="21"/>
  <c r="E3017" i="21"/>
  <c r="N3016" i="21"/>
  <c r="E3016" i="21"/>
  <c r="N3015" i="21"/>
  <c r="E3015" i="21"/>
  <c r="N3014" i="21"/>
  <c r="E3014" i="21"/>
  <c r="N3013" i="21"/>
  <c r="E3013" i="21"/>
  <c r="N3012" i="21"/>
  <c r="E3012" i="21"/>
  <c r="N3011" i="21"/>
  <c r="E3011" i="21"/>
  <c r="N3010" i="21"/>
  <c r="E3010" i="21"/>
  <c r="N3009" i="21"/>
  <c r="E3009" i="21"/>
  <c r="N3008" i="21"/>
  <c r="E3008" i="21"/>
  <c r="N3007" i="21"/>
  <c r="E3007" i="21"/>
  <c r="N3006" i="21"/>
  <c r="E3006" i="21"/>
  <c r="N3005" i="21"/>
  <c r="E3005" i="21"/>
  <c r="N3004" i="21"/>
  <c r="E3004" i="21"/>
  <c r="N3003" i="21"/>
  <c r="E3003" i="21"/>
  <c r="N3002" i="21"/>
  <c r="E3002" i="21"/>
  <c r="N3001" i="21"/>
  <c r="E3001" i="21"/>
  <c r="N3000" i="21"/>
  <c r="E3000" i="21"/>
  <c r="N2999" i="21"/>
  <c r="E2999" i="21"/>
  <c r="N2998" i="21"/>
  <c r="E2998" i="21"/>
  <c r="N2997" i="21"/>
  <c r="E2997" i="21"/>
  <c r="N2996" i="21"/>
  <c r="E2996" i="21"/>
  <c r="N2995" i="21"/>
  <c r="E2995" i="21"/>
  <c r="N2994" i="21"/>
  <c r="E2994" i="21"/>
  <c r="N2993" i="21"/>
  <c r="E2993" i="21"/>
  <c r="N2992" i="21"/>
  <c r="E2992" i="21"/>
  <c r="N2991" i="21"/>
  <c r="E2991" i="21"/>
  <c r="N2990" i="21"/>
  <c r="E2990" i="21"/>
  <c r="N2989" i="21"/>
  <c r="E2989" i="21"/>
  <c r="N2988" i="21"/>
  <c r="E2988" i="21"/>
  <c r="N2987" i="21"/>
  <c r="E2987" i="21"/>
  <c r="N2986" i="21"/>
  <c r="E2986" i="21"/>
  <c r="N2985" i="21"/>
  <c r="E2985" i="21"/>
  <c r="N2984" i="21"/>
  <c r="E2984" i="21"/>
  <c r="N2983" i="21"/>
  <c r="E2983" i="21"/>
  <c r="N2982" i="21"/>
  <c r="E2982" i="21"/>
  <c r="N2981" i="21"/>
  <c r="E2981" i="21"/>
  <c r="N2980" i="21"/>
  <c r="E2980" i="21"/>
  <c r="N2979" i="21"/>
  <c r="E2979" i="21"/>
  <c r="N2978" i="21"/>
  <c r="E2978" i="21"/>
  <c r="N2977" i="21"/>
  <c r="E2977" i="21"/>
  <c r="N2976" i="21"/>
  <c r="E2976" i="21"/>
  <c r="N2975" i="21"/>
  <c r="E2975" i="21"/>
  <c r="N2974" i="21"/>
  <c r="E2974" i="21"/>
  <c r="N2973" i="21"/>
  <c r="E2973" i="21"/>
  <c r="N2972" i="21"/>
  <c r="E2972" i="21"/>
  <c r="N2971" i="21"/>
  <c r="E2971" i="21"/>
  <c r="N2970" i="21"/>
  <c r="E2970" i="21"/>
  <c r="N2969" i="21"/>
  <c r="E2969" i="21"/>
  <c r="N2968" i="21"/>
  <c r="E2968" i="21"/>
  <c r="N2967" i="21"/>
  <c r="E2967" i="21"/>
  <c r="N2966" i="21"/>
  <c r="E2966" i="21"/>
  <c r="N2965" i="21"/>
  <c r="E2965" i="21"/>
  <c r="N2964" i="21"/>
  <c r="E2964" i="21"/>
  <c r="N2963" i="21"/>
  <c r="E2963" i="21"/>
  <c r="N2962" i="21"/>
  <c r="E2962" i="21"/>
  <c r="N2961" i="21"/>
  <c r="E2961" i="21"/>
  <c r="N2960" i="21"/>
  <c r="E2960" i="21"/>
  <c r="N2959" i="21"/>
  <c r="E2959" i="21"/>
  <c r="N2958" i="21"/>
  <c r="E2958" i="21"/>
  <c r="N2957" i="21"/>
  <c r="E2957" i="21"/>
  <c r="N2956" i="21"/>
  <c r="E2956" i="21"/>
  <c r="N2955" i="21"/>
  <c r="E2955" i="21"/>
  <c r="N2954" i="21"/>
  <c r="E2954" i="21"/>
  <c r="N2953" i="21"/>
  <c r="E2953" i="21"/>
  <c r="N2952" i="21"/>
  <c r="E2952" i="21"/>
  <c r="N2951" i="21"/>
  <c r="E2951" i="21"/>
  <c r="N2950" i="21"/>
  <c r="E2950" i="21"/>
  <c r="N2949" i="21"/>
  <c r="E2949" i="21"/>
  <c r="N2948" i="21"/>
  <c r="E2948" i="21"/>
  <c r="N2947" i="21"/>
  <c r="E2947" i="21"/>
  <c r="N2946" i="21"/>
  <c r="E2946" i="21"/>
  <c r="N2945" i="21"/>
  <c r="E2945" i="21"/>
  <c r="N2944" i="21"/>
  <c r="E2944" i="21"/>
  <c r="N2943" i="21"/>
  <c r="E2943" i="21"/>
  <c r="N2942" i="21"/>
  <c r="E2942" i="21"/>
  <c r="N2941" i="21"/>
  <c r="E2941" i="21"/>
  <c r="N2940" i="21"/>
  <c r="E2940" i="21"/>
  <c r="N2939" i="21"/>
  <c r="E2939" i="21"/>
  <c r="N2938" i="21"/>
  <c r="E2938" i="21"/>
  <c r="N2937" i="21"/>
  <c r="E2937" i="21"/>
  <c r="N2936" i="21"/>
  <c r="E2936" i="21"/>
  <c r="N2935" i="21"/>
  <c r="E2935" i="21"/>
  <c r="N2934" i="21"/>
  <c r="E2934" i="21"/>
  <c r="N2933" i="21"/>
  <c r="E2933" i="21"/>
  <c r="N2932" i="21"/>
  <c r="E2932" i="21"/>
  <c r="N2931" i="21"/>
  <c r="E2931" i="21"/>
  <c r="N2930" i="21"/>
  <c r="E2930" i="21"/>
  <c r="N2929" i="21"/>
  <c r="E2929" i="21"/>
  <c r="N2928" i="21"/>
  <c r="E2928" i="21"/>
  <c r="N2927" i="21"/>
  <c r="E2927" i="21"/>
  <c r="N2926" i="21"/>
  <c r="E2926" i="21"/>
  <c r="N2925" i="21"/>
  <c r="E2925" i="21"/>
  <c r="N2924" i="21"/>
  <c r="E2924" i="21"/>
  <c r="N2923" i="21"/>
  <c r="E2923" i="21"/>
  <c r="N2922" i="21"/>
  <c r="E2922" i="21"/>
  <c r="N2921" i="21"/>
  <c r="E2921" i="21"/>
  <c r="N2920" i="21"/>
  <c r="E2920" i="21"/>
  <c r="N2919" i="21"/>
  <c r="E2919" i="21"/>
  <c r="N2918" i="21"/>
  <c r="E2918" i="21"/>
  <c r="N2917" i="21"/>
  <c r="E2917" i="21"/>
  <c r="N2916" i="21"/>
  <c r="E2916" i="21"/>
  <c r="N2915" i="21"/>
  <c r="E2915" i="21"/>
  <c r="N2914" i="21"/>
  <c r="E2914" i="21"/>
  <c r="N2913" i="21"/>
  <c r="E2913" i="21"/>
  <c r="N2912" i="21"/>
  <c r="E2912" i="21"/>
  <c r="N2911" i="21"/>
  <c r="E2911" i="21"/>
  <c r="N2910" i="21"/>
  <c r="E2910" i="21"/>
  <c r="N2909" i="21"/>
  <c r="E2909" i="21"/>
  <c r="N2908" i="21"/>
  <c r="E2908" i="21"/>
  <c r="N2907" i="21"/>
  <c r="E2907" i="21"/>
  <c r="N2906" i="21"/>
  <c r="E2906" i="21"/>
  <c r="N2905" i="21"/>
  <c r="E2905" i="21"/>
  <c r="N2904" i="21"/>
  <c r="E2904" i="21"/>
  <c r="N2903" i="21"/>
  <c r="E2903" i="21"/>
  <c r="N2902" i="21"/>
  <c r="E2902" i="21"/>
  <c r="N2901" i="21"/>
  <c r="E2901" i="21"/>
  <c r="N2900" i="21"/>
  <c r="E2900" i="21"/>
  <c r="N2899" i="21"/>
  <c r="E2899" i="21"/>
  <c r="N2898" i="21"/>
  <c r="E2898" i="21"/>
  <c r="N2897" i="21"/>
  <c r="E2897" i="21"/>
  <c r="N2896" i="21"/>
  <c r="E2896" i="21"/>
  <c r="N2895" i="21"/>
  <c r="E2895" i="21"/>
  <c r="N2894" i="21"/>
  <c r="E2894" i="21"/>
  <c r="N2893" i="21"/>
  <c r="E2893" i="21"/>
  <c r="N2892" i="21"/>
  <c r="E2892" i="21"/>
  <c r="N2891" i="21"/>
  <c r="E2891" i="21"/>
  <c r="N2890" i="21"/>
  <c r="E2890" i="21"/>
  <c r="N2889" i="21"/>
  <c r="E2889" i="21"/>
  <c r="N2888" i="21"/>
  <c r="E2888" i="21"/>
  <c r="N2887" i="21"/>
  <c r="E2887" i="21"/>
  <c r="N2886" i="21"/>
  <c r="E2886" i="21"/>
  <c r="N2885" i="21"/>
  <c r="E2885" i="21"/>
  <c r="N2884" i="21"/>
  <c r="E2884" i="21"/>
  <c r="N2883" i="21"/>
  <c r="E2883" i="21"/>
  <c r="N2882" i="21"/>
  <c r="E2882" i="21"/>
  <c r="N2881" i="21"/>
  <c r="E2881" i="21"/>
  <c r="N2880" i="21"/>
  <c r="E2880" i="21"/>
  <c r="N2879" i="21"/>
  <c r="E2879" i="21"/>
  <c r="N2878" i="21"/>
  <c r="E2878" i="21"/>
  <c r="N2877" i="21"/>
  <c r="E2877" i="21"/>
  <c r="N2876" i="21"/>
  <c r="E2876" i="21"/>
  <c r="N2875" i="21"/>
  <c r="E2875" i="21"/>
  <c r="N2874" i="21"/>
  <c r="E2874" i="21"/>
  <c r="N2873" i="21"/>
  <c r="E2873" i="21"/>
  <c r="N2872" i="21"/>
  <c r="E2872" i="21"/>
  <c r="N2871" i="21"/>
  <c r="E2871" i="21"/>
  <c r="N2870" i="21"/>
  <c r="E2870" i="21"/>
  <c r="N2869" i="21"/>
  <c r="E2869" i="21"/>
  <c r="N2868" i="21"/>
  <c r="E2868" i="21"/>
  <c r="N2867" i="21"/>
  <c r="E2867" i="21"/>
  <c r="N2866" i="21"/>
  <c r="E2866" i="21"/>
  <c r="N2865" i="21"/>
  <c r="E2865" i="21"/>
  <c r="N2864" i="21"/>
  <c r="E2864" i="21"/>
  <c r="N2863" i="21"/>
  <c r="E2863" i="21"/>
  <c r="N2862" i="21"/>
  <c r="E2862" i="21"/>
  <c r="N2861" i="21"/>
  <c r="E2861" i="21"/>
  <c r="N2860" i="21"/>
  <c r="E2860" i="21"/>
  <c r="N2859" i="21"/>
  <c r="E2859" i="21"/>
  <c r="N2858" i="21"/>
  <c r="E2858" i="21"/>
  <c r="N2857" i="21"/>
  <c r="E2857" i="21"/>
  <c r="N2856" i="21"/>
  <c r="E2856" i="21"/>
  <c r="N2855" i="21"/>
  <c r="E2855" i="21"/>
  <c r="N2854" i="21"/>
  <c r="E2854" i="21"/>
  <c r="N2853" i="21"/>
  <c r="E2853" i="21"/>
  <c r="N2852" i="21"/>
  <c r="E2852" i="21"/>
  <c r="N2851" i="21"/>
  <c r="E2851" i="21"/>
  <c r="N2850" i="21"/>
  <c r="E2850" i="21"/>
  <c r="N2849" i="21"/>
  <c r="E2849" i="21"/>
  <c r="N2848" i="21"/>
  <c r="E2848" i="21"/>
  <c r="N2847" i="21"/>
  <c r="E2847" i="21"/>
  <c r="N2846" i="21"/>
  <c r="E2846" i="21"/>
  <c r="N2845" i="21"/>
  <c r="E2845" i="21"/>
  <c r="N2844" i="21"/>
  <c r="E2844" i="21"/>
  <c r="N2843" i="21"/>
  <c r="E2843" i="21"/>
  <c r="M2842" i="21"/>
  <c r="N2842" i="21" s="1"/>
  <c r="E2842" i="21"/>
  <c r="M2841" i="21"/>
  <c r="N2841" i="21" s="1"/>
  <c r="E2841" i="21"/>
  <c r="M2840" i="21"/>
  <c r="N2840" i="21" s="1"/>
  <c r="E2840" i="21"/>
  <c r="M2839" i="21"/>
  <c r="N2839" i="21" s="1"/>
  <c r="E2839" i="21"/>
  <c r="M2838" i="21"/>
  <c r="N2838" i="21" s="1"/>
  <c r="E2838" i="21"/>
  <c r="M2837" i="21"/>
  <c r="N2837" i="21" s="1"/>
  <c r="E2837" i="21"/>
  <c r="M2836" i="21"/>
  <c r="N2836" i="21" s="1"/>
  <c r="E2836" i="21"/>
  <c r="M2835" i="21"/>
  <c r="N2835" i="21" s="1"/>
  <c r="E2835" i="21"/>
  <c r="M2834" i="21"/>
  <c r="N2834" i="21" s="1"/>
  <c r="E2834" i="21"/>
  <c r="M2833" i="21"/>
  <c r="N2833" i="21" s="1"/>
  <c r="E2833" i="21"/>
  <c r="M2832" i="21"/>
  <c r="N2832" i="21" s="1"/>
  <c r="E2832" i="21"/>
  <c r="M2831" i="21"/>
  <c r="N2831" i="21" s="1"/>
  <c r="E2831" i="21"/>
  <c r="M2830" i="21"/>
  <c r="N2830" i="21" s="1"/>
  <c r="E2830" i="21"/>
  <c r="M2829" i="21"/>
  <c r="N2829" i="21" s="1"/>
  <c r="E2829" i="21"/>
  <c r="M2828" i="21"/>
  <c r="N2828" i="21" s="1"/>
  <c r="E2828" i="21"/>
  <c r="M2827" i="21"/>
  <c r="N2827" i="21" s="1"/>
  <c r="E2827" i="21"/>
  <c r="M2826" i="21"/>
  <c r="N2826" i="21" s="1"/>
  <c r="E2826" i="21"/>
  <c r="M2825" i="21"/>
  <c r="N2825" i="21" s="1"/>
  <c r="E2825" i="21"/>
  <c r="M2824" i="21"/>
  <c r="N2824" i="21" s="1"/>
  <c r="E2824" i="21"/>
  <c r="M2823" i="21"/>
  <c r="N2823" i="21" s="1"/>
  <c r="E2823" i="21"/>
  <c r="M2822" i="21"/>
  <c r="N2822" i="21" s="1"/>
  <c r="E2822" i="21"/>
  <c r="M2821" i="21"/>
  <c r="N2821" i="21" s="1"/>
  <c r="E2821" i="21"/>
  <c r="M2820" i="21"/>
  <c r="N2820" i="21" s="1"/>
  <c r="E2820" i="21"/>
  <c r="M2819" i="21"/>
  <c r="N2819" i="21" s="1"/>
  <c r="E2819" i="21"/>
  <c r="M2818" i="21"/>
  <c r="N2818" i="21" s="1"/>
  <c r="E2818" i="21"/>
  <c r="M2817" i="21"/>
  <c r="N2817" i="21" s="1"/>
  <c r="E2817" i="21"/>
  <c r="M2816" i="21"/>
  <c r="N2816" i="21" s="1"/>
  <c r="E2816" i="21"/>
  <c r="M2815" i="21"/>
  <c r="N2815" i="21" s="1"/>
  <c r="E2815" i="21"/>
  <c r="M2814" i="21"/>
  <c r="N2814" i="21" s="1"/>
  <c r="E2814" i="21"/>
  <c r="M2813" i="21"/>
  <c r="N2813" i="21" s="1"/>
  <c r="E2813" i="21"/>
  <c r="N2812" i="21"/>
  <c r="E2812" i="21"/>
  <c r="M2811" i="21"/>
  <c r="N2811" i="21" s="1"/>
  <c r="E2811" i="21"/>
  <c r="M2810" i="21"/>
  <c r="N2810" i="21" s="1"/>
  <c r="E2810" i="21"/>
  <c r="M2809" i="21"/>
  <c r="N2809" i="21" s="1"/>
  <c r="E2809" i="21"/>
  <c r="M2808" i="21"/>
  <c r="N2808" i="21" s="1"/>
  <c r="E2808" i="21"/>
  <c r="M2807" i="21"/>
  <c r="N2807" i="21" s="1"/>
  <c r="E2807" i="21"/>
  <c r="M2806" i="21"/>
  <c r="N2806" i="21" s="1"/>
  <c r="E2806" i="21"/>
  <c r="M2805" i="21"/>
  <c r="N2805" i="21" s="1"/>
  <c r="E2805" i="21"/>
  <c r="M2804" i="21"/>
  <c r="N2804" i="21" s="1"/>
  <c r="E2804" i="21"/>
  <c r="N2803" i="21"/>
  <c r="E2803" i="21"/>
  <c r="M2802" i="21"/>
  <c r="N2802" i="21" s="1"/>
  <c r="E2802" i="21"/>
  <c r="M2801" i="21"/>
  <c r="N2801" i="21" s="1"/>
  <c r="E2801" i="21"/>
  <c r="M2800" i="21"/>
  <c r="N2800" i="21" s="1"/>
  <c r="E2800" i="21"/>
  <c r="M2799" i="21"/>
  <c r="N2799" i="21" s="1"/>
  <c r="E2799" i="21"/>
  <c r="M2798" i="21"/>
  <c r="N2798" i="21" s="1"/>
  <c r="E2798" i="21"/>
  <c r="M2797" i="21"/>
  <c r="N2797" i="21" s="1"/>
  <c r="E2797" i="21"/>
  <c r="M2796" i="21"/>
  <c r="N2796" i="21" s="1"/>
  <c r="E2796" i="21"/>
  <c r="M2795" i="21"/>
  <c r="N2795" i="21" s="1"/>
  <c r="E2795" i="21"/>
  <c r="M2794" i="21"/>
  <c r="N2794" i="21" s="1"/>
  <c r="E2794" i="21"/>
  <c r="M2793" i="21"/>
  <c r="N2793" i="21" s="1"/>
  <c r="E2793" i="21"/>
  <c r="M2792" i="21"/>
  <c r="N2792" i="21" s="1"/>
  <c r="E2792" i="21"/>
  <c r="M2791" i="21"/>
  <c r="N2791" i="21" s="1"/>
  <c r="E2791" i="21"/>
  <c r="M2790" i="21"/>
  <c r="N2790" i="21" s="1"/>
  <c r="E2790" i="21"/>
  <c r="M2789" i="21"/>
  <c r="N2789" i="21" s="1"/>
  <c r="E2789" i="21"/>
  <c r="M2788" i="21"/>
  <c r="N2788" i="21" s="1"/>
  <c r="E2788" i="21"/>
  <c r="M2787" i="21"/>
  <c r="N2787" i="21" s="1"/>
  <c r="E2787" i="21"/>
  <c r="M2786" i="21"/>
  <c r="N2786" i="21" s="1"/>
  <c r="E2786" i="21"/>
  <c r="M2785" i="21"/>
  <c r="N2785" i="21" s="1"/>
  <c r="E2785" i="21"/>
  <c r="M2784" i="21"/>
  <c r="N2784" i="21" s="1"/>
  <c r="E2784" i="21"/>
  <c r="M2783" i="21"/>
  <c r="N2783" i="21" s="1"/>
  <c r="E2783" i="21"/>
  <c r="M2782" i="21"/>
  <c r="N2782" i="21" s="1"/>
  <c r="E2782" i="21"/>
  <c r="M2781" i="21"/>
  <c r="N2781" i="21" s="1"/>
  <c r="E2781" i="21"/>
  <c r="M2780" i="21"/>
  <c r="N2780" i="21" s="1"/>
  <c r="E2780" i="21"/>
  <c r="M2779" i="21"/>
  <c r="N2779" i="21" s="1"/>
  <c r="E2779" i="21"/>
  <c r="M2778" i="21"/>
  <c r="N2778" i="21" s="1"/>
  <c r="E2778" i="21"/>
  <c r="M2777" i="21"/>
  <c r="N2777" i="21" s="1"/>
  <c r="E2777" i="21"/>
  <c r="M2776" i="21"/>
  <c r="N2776" i="21" s="1"/>
  <c r="E2776" i="21"/>
  <c r="M2775" i="21"/>
  <c r="N2775" i="21" s="1"/>
  <c r="E2775" i="21"/>
  <c r="M2774" i="21"/>
  <c r="N2774" i="21" s="1"/>
  <c r="E2774" i="21"/>
  <c r="M2773" i="21"/>
  <c r="N2773" i="21" s="1"/>
  <c r="E2773" i="21"/>
  <c r="M2772" i="21"/>
  <c r="N2772" i="21" s="1"/>
  <c r="E2772" i="21"/>
  <c r="M2771" i="21"/>
  <c r="N2771" i="21" s="1"/>
  <c r="E2771" i="21"/>
  <c r="M2770" i="21"/>
  <c r="N2770" i="21" s="1"/>
  <c r="E2770" i="21"/>
  <c r="M2769" i="21"/>
  <c r="N2769" i="21" s="1"/>
  <c r="E2769" i="21"/>
  <c r="M2768" i="21"/>
  <c r="N2768" i="21" s="1"/>
  <c r="E2768" i="21"/>
  <c r="M2767" i="21"/>
  <c r="N2767" i="21" s="1"/>
  <c r="E2767" i="21"/>
  <c r="M2766" i="21"/>
  <c r="N2766" i="21" s="1"/>
  <c r="E2766" i="21"/>
  <c r="M2765" i="21"/>
  <c r="N2765" i="21" s="1"/>
  <c r="E2765" i="21"/>
  <c r="M2764" i="21"/>
  <c r="N2764" i="21" s="1"/>
  <c r="E2764" i="21"/>
  <c r="M2763" i="21"/>
  <c r="N2763" i="21" s="1"/>
  <c r="E2763" i="21"/>
  <c r="M2762" i="21"/>
  <c r="N2762" i="21" s="1"/>
  <c r="E2762" i="21"/>
  <c r="M2761" i="21"/>
  <c r="N2761" i="21" s="1"/>
  <c r="E2761" i="21"/>
  <c r="M2760" i="21"/>
  <c r="N2760" i="21" s="1"/>
  <c r="E2760" i="21"/>
  <c r="M2759" i="21"/>
  <c r="N2759" i="21" s="1"/>
  <c r="E2759" i="21"/>
  <c r="M2758" i="21"/>
  <c r="N2758" i="21" s="1"/>
  <c r="E2758" i="21"/>
  <c r="M2757" i="21"/>
  <c r="N2757" i="21" s="1"/>
  <c r="E2757" i="21"/>
  <c r="M2756" i="21"/>
  <c r="N2756" i="21" s="1"/>
  <c r="E2756" i="21"/>
  <c r="M2755" i="21"/>
  <c r="N2755" i="21" s="1"/>
  <c r="E2755" i="21"/>
  <c r="M2754" i="21"/>
  <c r="N2754" i="21" s="1"/>
  <c r="E2754" i="21"/>
  <c r="M2753" i="21"/>
  <c r="N2753" i="21" s="1"/>
  <c r="E2753" i="21"/>
  <c r="M2752" i="21"/>
  <c r="N2752" i="21" s="1"/>
  <c r="E2752" i="21"/>
  <c r="M2751" i="21"/>
  <c r="N2751" i="21" s="1"/>
  <c r="E2751" i="21"/>
  <c r="M2750" i="21"/>
  <c r="N2750" i="21" s="1"/>
  <c r="E2750" i="21"/>
  <c r="M2749" i="21"/>
  <c r="N2749" i="21" s="1"/>
  <c r="E2749" i="21"/>
  <c r="M2748" i="21"/>
  <c r="N2748" i="21" s="1"/>
  <c r="E2748" i="21"/>
  <c r="M2747" i="21"/>
  <c r="N2747" i="21" s="1"/>
  <c r="E2747" i="21"/>
  <c r="M2746" i="21"/>
  <c r="N2746" i="21" s="1"/>
  <c r="E2746" i="21"/>
  <c r="N2745" i="21"/>
  <c r="E2745" i="21"/>
  <c r="M2744" i="21"/>
  <c r="N2744" i="21" s="1"/>
  <c r="E2744" i="21"/>
  <c r="M2743" i="21"/>
  <c r="N2743" i="21" s="1"/>
  <c r="E2743" i="21"/>
  <c r="M2742" i="21"/>
  <c r="N2742" i="21" s="1"/>
  <c r="E2742" i="21"/>
  <c r="M2741" i="21"/>
  <c r="N2741" i="21" s="1"/>
  <c r="E2741" i="21"/>
  <c r="M2740" i="21"/>
  <c r="N2740" i="21" s="1"/>
  <c r="E2740" i="21"/>
  <c r="M2739" i="21"/>
  <c r="N2739" i="21" s="1"/>
  <c r="E2739" i="21"/>
  <c r="M2738" i="21"/>
  <c r="N2738" i="21" s="1"/>
  <c r="E2738" i="21"/>
  <c r="M2737" i="21"/>
  <c r="N2737" i="21" s="1"/>
  <c r="E2737" i="21"/>
  <c r="M2736" i="21"/>
  <c r="N2736" i="21" s="1"/>
  <c r="E2736" i="21"/>
  <c r="N2735" i="21"/>
  <c r="E2735" i="21"/>
  <c r="M2734" i="21"/>
  <c r="N2734" i="21" s="1"/>
  <c r="E2734" i="21"/>
  <c r="M2733" i="21"/>
  <c r="N2733" i="21" s="1"/>
  <c r="E2733" i="21"/>
  <c r="M2732" i="21"/>
  <c r="N2732" i="21" s="1"/>
  <c r="E2732" i="21"/>
  <c r="M2731" i="21"/>
  <c r="N2731" i="21" s="1"/>
  <c r="E2731" i="21"/>
  <c r="M2730" i="21"/>
  <c r="N2730" i="21" s="1"/>
  <c r="E2730" i="21"/>
  <c r="M2729" i="21"/>
  <c r="N2729" i="21" s="1"/>
  <c r="E2729" i="21"/>
  <c r="M2728" i="21"/>
  <c r="N2728" i="21" s="1"/>
  <c r="E2728" i="21"/>
  <c r="M2727" i="21"/>
  <c r="N2727" i="21" s="1"/>
  <c r="E2727" i="21"/>
  <c r="M2726" i="21"/>
  <c r="N2726" i="21" s="1"/>
  <c r="E2726" i="21"/>
  <c r="M2725" i="21"/>
  <c r="N2725" i="21" s="1"/>
  <c r="E2725" i="21"/>
  <c r="M2724" i="21"/>
  <c r="N2724" i="21" s="1"/>
  <c r="E2724" i="21"/>
  <c r="M2723" i="21"/>
  <c r="N2723" i="21" s="1"/>
  <c r="E2723" i="21"/>
  <c r="M2722" i="21"/>
  <c r="N2722" i="21" s="1"/>
  <c r="E2722" i="21"/>
  <c r="M2721" i="21"/>
  <c r="N2721" i="21" s="1"/>
  <c r="E2721" i="21"/>
  <c r="M2720" i="21"/>
  <c r="N2720" i="21" s="1"/>
  <c r="E2720" i="21"/>
  <c r="M2719" i="21"/>
  <c r="N2719" i="21" s="1"/>
  <c r="E2719" i="21"/>
  <c r="M2718" i="21"/>
  <c r="N2718" i="21" s="1"/>
  <c r="E2718" i="21"/>
  <c r="M2717" i="21"/>
  <c r="N2717" i="21" s="1"/>
  <c r="E2717" i="21"/>
  <c r="M2716" i="21"/>
  <c r="N2716" i="21" s="1"/>
  <c r="E2716" i="21"/>
  <c r="M2715" i="21"/>
  <c r="N2715" i="21" s="1"/>
  <c r="E2715" i="21"/>
  <c r="M2714" i="21"/>
  <c r="N2714" i="21" s="1"/>
  <c r="E2714" i="21"/>
  <c r="M2713" i="21"/>
  <c r="N2713" i="21" s="1"/>
  <c r="E2713" i="21"/>
  <c r="M2712" i="21"/>
  <c r="N2712" i="21" s="1"/>
  <c r="E2712" i="21"/>
  <c r="M2711" i="21"/>
  <c r="N2711" i="21" s="1"/>
  <c r="E2711" i="21"/>
  <c r="M2710" i="21"/>
  <c r="N2710" i="21" s="1"/>
  <c r="E2710" i="21"/>
  <c r="M2709" i="21"/>
  <c r="N2709" i="21" s="1"/>
  <c r="E2709" i="21"/>
  <c r="M2708" i="21"/>
  <c r="N2708" i="21" s="1"/>
  <c r="E2708" i="21"/>
  <c r="M2707" i="21"/>
  <c r="N2707" i="21" s="1"/>
  <c r="E2707" i="21"/>
  <c r="M2706" i="21"/>
  <c r="N2706" i="21" s="1"/>
  <c r="E2706" i="21"/>
  <c r="M2705" i="21"/>
  <c r="N2705" i="21" s="1"/>
  <c r="E2705" i="21"/>
  <c r="M2704" i="21"/>
  <c r="N2704" i="21" s="1"/>
  <c r="E2704" i="21"/>
  <c r="M2703" i="21"/>
  <c r="N2703" i="21" s="1"/>
  <c r="E2703" i="21"/>
  <c r="M2702" i="21"/>
  <c r="N2702" i="21" s="1"/>
  <c r="E2702" i="21"/>
  <c r="M2701" i="21"/>
  <c r="N2701" i="21" s="1"/>
  <c r="E2701" i="21"/>
  <c r="M2700" i="21"/>
  <c r="N2700" i="21" s="1"/>
  <c r="E2700" i="21"/>
  <c r="M2699" i="21"/>
  <c r="N2699" i="21" s="1"/>
  <c r="E2699" i="21"/>
  <c r="M2698" i="21"/>
  <c r="N2698" i="21" s="1"/>
  <c r="E2698" i="21"/>
  <c r="M2697" i="21"/>
  <c r="N2697" i="21" s="1"/>
  <c r="E2697" i="21"/>
  <c r="M2696" i="21"/>
  <c r="N2696" i="21" s="1"/>
  <c r="E2696" i="21"/>
  <c r="M2695" i="21"/>
  <c r="N2695" i="21" s="1"/>
  <c r="E2695" i="21"/>
  <c r="M2694" i="21"/>
  <c r="N2694" i="21" s="1"/>
  <c r="E2694" i="21"/>
  <c r="M2693" i="21"/>
  <c r="N2693" i="21" s="1"/>
  <c r="E2693" i="21"/>
  <c r="M2692" i="21"/>
  <c r="N2692" i="21" s="1"/>
  <c r="E2692" i="21"/>
  <c r="M2691" i="21"/>
  <c r="N2691" i="21" s="1"/>
  <c r="E2691" i="21"/>
  <c r="M2690" i="21"/>
  <c r="N2690" i="21" s="1"/>
  <c r="E2690" i="21"/>
  <c r="M2689" i="21"/>
  <c r="N2689" i="21" s="1"/>
  <c r="E2689" i="21"/>
  <c r="M2688" i="21"/>
  <c r="N2688" i="21" s="1"/>
  <c r="E2688" i="21"/>
  <c r="M2687" i="21"/>
  <c r="N2687" i="21" s="1"/>
  <c r="E2687" i="21"/>
  <c r="M2686" i="21"/>
  <c r="N2686" i="21" s="1"/>
  <c r="E2686" i="21"/>
  <c r="M2685" i="21"/>
  <c r="N2685" i="21" s="1"/>
  <c r="E2685" i="21"/>
  <c r="M2684" i="21"/>
  <c r="N2684" i="21" s="1"/>
  <c r="E2684" i="21"/>
  <c r="M2683" i="21"/>
  <c r="N2683" i="21" s="1"/>
  <c r="E2683" i="21"/>
  <c r="M2682" i="21"/>
  <c r="N2682" i="21" s="1"/>
  <c r="E2682" i="21"/>
  <c r="M2681" i="21"/>
  <c r="N2681" i="21" s="1"/>
  <c r="E2681" i="21"/>
  <c r="M2680" i="21"/>
  <c r="N2680" i="21" s="1"/>
  <c r="E2680" i="21"/>
  <c r="M2679" i="21"/>
  <c r="N2679" i="21" s="1"/>
  <c r="E2679" i="21"/>
  <c r="M2678" i="21"/>
  <c r="N2678" i="21" s="1"/>
  <c r="E2678" i="21"/>
  <c r="M2677" i="21"/>
  <c r="N2677" i="21" s="1"/>
  <c r="E2677" i="21"/>
  <c r="M2676" i="21"/>
  <c r="N2676" i="21" s="1"/>
  <c r="E2676" i="21"/>
  <c r="M2675" i="21"/>
  <c r="N2675" i="21" s="1"/>
  <c r="E2675" i="21"/>
  <c r="M2674" i="21"/>
  <c r="N2674" i="21" s="1"/>
  <c r="E2674" i="21"/>
  <c r="M2673" i="21"/>
  <c r="N2673" i="21" s="1"/>
  <c r="E2673" i="21"/>
  <c r="N2672" i="21"/>
  <c r="E2672" i="21"/>
  <c r="M2671" i="21"/>
  <c r="N2671" i="21" s="1"/>
  <c r="E2671" i="21"/>
  <c r="M2670" i="21"/>
  <c r="N2670" i="21" s="1"/>
  <c r="E2670" i="21"/>
  <c r="M2669" i="21"/>
  <c r="N2669" i="21" s="1"/>
  <c r="E2669" i="21"/>
  <c r="M2668" i="21"/>
  <c r="N2668" i="21" s="1"/>
  <c r="E2668" i="21"/>
  <c r="M2667" i="21"/>
  <c r="N2667" i="21" s="1"/>
  <c r="E2667" i="21"/>
  <c r="M2666" i="21"/>
  <c r="N2666" i="21" s="1"/>
  <c r="E2666" i="21"/>
  <c r="M2665" i="21"/>
  <c r="N2665" i="21" s="1"/>
  <c r="E2665" i="21"/>
  <c r="M2664" i="21"/>
  <c r="N2664" i="21" s="1"/>
  <c r="E2664" i="21"/>
  <c r="N2663" i="21"/>
  <c r="E2663" i="21"/>
  <c r="M2662" i="21"/>
  <c r="N2662" i="21" s="1"/>
  <c r="E2662" i="21"/>
  <c r="M2661" i="21"/>
  <c r="N2661" i="21" s="1"/>
  <c r="E2661" i="21"/>
  <c r="M2660" i="21"/>
  <c r="N2660" i="21" s="1"/>
  <c r="E2660" i="21"/>
  <c r="M2659" i="21"/>
  <c r="N2659" i="21" s="1"/>
  <c r="E2659" i="21"/>
  <c r="M2658" i="21"/>
  <c r="N2658" i="21" s="1"/>
  <c r="E2658" i="21"/>
  <c r="M2657" i="21"/>
  <c r="N2657" i="21" s="1"/>
  <c r="E2657" i="21"/>
  <c r="M2656" i="21"/>
  <c r="N2656" i="21" s="1"/>
  <c r="E2656" i="21"/>
  <c r="M2655" i="21"/>
  <c r="N2655" i="21" s="1"/>
  <c r="E2655" i="21"/>
  <c r="M2654" i="21"/>
  <c r="N2654" i="21" s="1"/>
  <c r="E2654" i="21"/>
  <c r="M2653" i="21"/>
  <c r="N2653" i="21" s="1"/>
  <c r="E2653" i="21"/>
  <c r="M2652" i="21"/>
  <c r="N2652" i="21" s="1"/>
  <c r="E2652" i="21"/>
  <c r="M2651" i="21"/>
  <c r="N2651" i="21" s="1"/>
  <c r="E2651" i="21"/>
  <c r="M2650" i="21"/>
  <c r="N2650" i="21" s="1"/>
  <c r="E2650" i="21"/>
  <c r="M2649" i="21"/>
  <c r="N2649" i="21" s="1"/>
  <c r="E2649" i="21"/>
  <c r="M2648" i="21"/>
  <c r="N2648" i="21" s="1"/>
  <c r="E2648" i="21"/>
  <c r="M2647" i="21"/>
  <c r="N2647" i="21" s="1"/>
  <c r="E2647" i="21"/>
  <c r="M2646" i="21"/>
  <c r="N2646" i="21" s="1"/>
  <c r="E2646" i="21"/>
  <c r="M2645" i="21"/>
  <c r="N2645" i="21" s="1"/>
  <c r="E2645" i="21"/>
  <c r="M2644" i="21"/>
  <c r="N2644" i="21" s="1"/>
  <c r="E2644" i="21"/>
  <c r="M2643" i="21"/>
  <c r="N2643" i="21" s="1"/>
  <c r="E2643" i="21"/>
  <c r="M2642" i="21"/>
  <c r="N2642" i="21" s="1"/>
  <c r="E2642" i="21"/>
  <c r="M2641" i="21"/>
  <c r="N2641" i="21" s="1"/>
  <c r="E2641" i="21"/>
  <c r="M2640" i="21"/>
  <c r="N2640" i="21" s="1"/>
  <c r="E2640" i="21"/>
  <c r="M2639" i="21"/>
  <c r="N2639" i="21" s="1"/>
  <c r="E2639" i="21"/>
  <c r="M2638" i="21"/>
  <c r="N2638" i="21" s="1"/>
  <c r="E2638" i="21"/>
  <c r="M2637" i="21"/>
  <c r="N2637" i="21" s="1"/>
  <c r="E2637" i="21"/>
  <c r="M2636" i="21"/>
  <c r="N2636" i="21" s="1"/>
  <c r="E2636" i="21"/>
  <c r="M2635" i="21"/>
  <c r="N2635" i="21" s="1"/>
  <c r="E2635" i="21"/>
  <c r="M2634" i="21"/>
  <c r="N2634" i="21" s="1"/>
  <c r="E2634" i="21"/>
  <c r="M2633" i="21"/>
  <c r="N2633" i="21" s="1"/>
  <c r="E2633" i="21"/>
  <c r="M2632" i="21"/>
  <c r="N2632" i="21" s="1"/>
  <c r="E2632" i="21"/>
  <c r="M2631" i="21"/>
  <c r="N2631" i="21" s="1"/>
  <c r="E2631" i="21"/>
  <c r="M2630" i="21"/>
  <c r="N2630" i="21" s="1"/>
  <c r="E2630" i="21"/>
  <c r="M2629" i="21"/>
  <c r="N2629" i="21" s="1"/>
  <c r="E2629" i="21"/>
  <c r="M2628" i="21"/>
  <c r="N2628" i="21" s="1"/>
  <c r="E2628" i="21"/>
  <c r="M2627" i="21"/>
  <c r="N2627" i="21" s="1"/>
  <c r="E2627" i="21"/>
  <c r="M2626" i="21"/>
  <c r="N2626" i="21" s="1"/>
  <c r="E2626" i="21"/>
  <c r="M2625" i="21"/>
  <c r="N2625" i="21" s="1"/>
  <c r="E2625" i="21"/>
  <c r="M2624" i="21"/>
  <c r="N2624" i="21" s="1"/>
  <c r="E2624" i="21"/>
  <c r="M2623" i="21"/>
  <c r="N2623" i="21" s="1"/>
  <c r="E2623" i="21"/>
  <c r="M2622" i="21"/>
  <c r="N2622" i="21" s="1"/>
  <c r="E2622" i="21"/>
  <c r="M2621" i="21"/>
  <c r="N2621" i="21" s="1"/>
  <c r="E2621" i="21"/>
  <c r="M2620" i="21"/>
  <c r="N2620" i="21" s="1"/>
  <c r="E2620" i="21"/>
  <c r="M2619" i="21"/>
  <c r="N2619" i="21" s="1"/>
  <c r="E2619" i="21"/>
  <c r="M2618" i="21"/>
  <c r="N2618" i="21" s="1"/>
  <c r="E2618" i="21"/>
  <c r="M2617" i="21"/>
  <c r="N2617" i="21" s="1"/>
  <c r="E2617" i="21"/>
  <c r="M2616" i="21"/>
  <c r="N2616" i="21" s="1"/>
  <c r="E2616" i="21"/>
  <c r="M2615" i="21"/>
  <c r="N2615" i="21" s="1"/>
  <c r="E2615" i="21"/>
  <c r="M2614" i="21"/>
  <c r="N2614" i="21" s="1"/>
  <c r="E2614" i="21"/>
  <c r="M2613" i="21"/>
  <c r="N2613" i="21" s="1"/>
  <c r="E2613" i="21"/>
  <c r="M2612" i="21"/>
  <c r="N2612" i="21" s="1"/>
  <c r="E2612" i="21"/>
  <c r="M2611" i="21"/>
  <c r="N2611" i="21" s="1"/>
  <c r="E2611" i="21"/>
  <c r="M2610" i="21"/>
  <c r="N2610" i="21" s="1"/>
  <c r="E2610" i="21"/>
  <c r="M2609" i="21"/>
  <c r="N2609" i="21" s="1"/>
  <c r="E2609" i="21"/>
  <c r="M2608" i="21"/>
  <c r="N2608" i="21" s="1"/>
  <c r="E2608" i="21"/>
  <c r="M2607" i="21"/>
  <c r="N2607" i="21" s="1"/>
  <c r="E2607" i="21"/>
  <c r="M2606" i="21"/>
  <c r="N2606" i="21" s="1"/>
  <c r="E2606" i="21"/>
  <c r="N2605" i="21"/>
  <c r="E2605" i="21"/>
  <c r="M2604" i="21"/>
  <c r="N2604" i="21" s="1"/>
  <c r="E2604" i="21"/>
  <c r="M2603" i="21"/>
  <c r="N2603" i="21" s="1"/>
  <c r="E2603" i="21"/>
  <c r="M2602" i="21"/>
  <c r="N2602" i="21" s="1"/>
  <c r="E2602" i="21"/>
  <c r="M2601" i="21"/>
  <c r="N2601" i="21" s="1"/>
  <c r="E2601" i="21"/>
  <c r="M2600" i="21"/>
  <c r="N2600" i="21" s="1"/>
  <c r="E2600" i="21"/>
  <c r="M2599" i="21"/>
  <c r="N2599" i="21" s="1"/>
  <c r="E2599" i="21"/>
  <c r="M2598" i="21"/>
  <c r="N2598" i="21" s="1"/>
  <c r="E2598" i="21"/>
  <c r="M2597" i="21"/>
  <c r="N2597" i="21" s="1"/>
  <c r="E2597" i="21"/>
  <c r="M2596" i="21"/>
  <c r="N2596" i="21" s="1"/>
  <c r="E2596" i="21"/>
  <c r="N2595" i="21"/>
  <c r="E2595" i="21"/>
  <c r="M2594" i="21"/>
  <c r="N2594" i="21" s="1"/>
  <c r="E2594" i="21"/>
  <c r="M2593" i="21"/>
  <c r="N2593" i="21" s="1"/>
  <c r="E2593" i="21"/>
  <c r="M2592" i="21"/>
  <c r="N2592" i="21" s="1"/>
  <c r="E2592" i="21"/>
  <c r="M2591" i="21"/>
  <c r="N2591" i="21" s="1"/>
  <c r="E2591" i="21"/>
  <c r="M2590" i="21"/>
  <c r="N2590" i="21" s="1"/>
  <c r="E2590" i="21"/>
  <c r="M2589" i="21"/>
  <c r="N2589" i="21" s="1"/>
  <c r="E2589" i="21"/>
  <c r="M2588" i="21"/>
  <c r="N2588" i="21" s="1"/>
  <c r="E2588" i="21"/>
  <c r="M2587" i="21"/>
  <c r="N2587" i="21" s="1"/>
  <c r="E2587" i="21"/>
  <c r="M2586" i="21"/>
  <c r="N2586" i="21" s="1"/>
  <c r="E2586" i="21"/>
  <c r="M2585" i="21"/>
  <c r="N2585" i="21" s="1"/>
  <c r="E2585" i="21"/>
  <c r="M2584" i="21"/>
  <c r="N2584" i="21" s="1"/>
  <c r="E2584" i="21"/>
  <c r="M2583" i="21"/>
  <c r="N2583" i="21" s="1"/>
  <c r="E2583" i="21"/>
  <c r="M2582" i="21"/>
  <c r="N2582" i="21" s="1"/>
  <c r="E2582" i="21"/>
  <c r="M2581" i="21"/>
  <c r="N2581" i="21" s="1"/>
  <c r="E2581" i="21"/>
  <c r="M2580" i="21"/>
  <c r="N2580" i="21" s="1"/>
  <c r="E2580" i="21"/>
  <c r="M2579" i="21"/>
  <c r="N2579" i="21" s="1"/>
  <c r="E2579" i="21"/>
  <c r="M2578" i="21"/>
  <c r="N2578" i="21" s="1"/>
  <c r="E2578" i="21"/>
  <c r="M2577" i="21"/>
  <c r="N2577" i="21" s="1"/>
  <c r="E2577" i="21"/>
  <c r="M2576" i="21"/>
  <c r="N2576" i="21" s="1"/>
  <c r="E2576" i="21"/>
  <c r="M2575" i="21"/>
  <c r="N2575" i="21" s="1"/>
  <c r="E2575" i="21"/>
  <c r="M2574" i="21"/>
  <c r="N2574" i="21" s="1"/>
  <c r="E2574" i="21"/>
  <c r="M2573" i="21"/>
  <c r="N2573" i="21" s="1"/>
  <c r="E2573" i="21"/>
  <c r="M2572" i="21"/>
  <c r="N2572" i="21" s="1"/>
  <c r="E2572" i="21"/>
  <c r="M2571" i="21"/>
  <c r="N2571" i="21" s="1"/>
  <c r="E2571" i="21"/>
  <c r="M2570" i="21"/>
  <c r="N2570" i="21" s="1"/>
  <c r="E2570" i="21"/>
  <c r="M2569" i="21"/>
  <c r="N2569" i="21" s="1"/>
  <c r="E2569" i="21"/>
  <c r="M2568" i="21"/>
  <c r="N2568" i="21" s="1"/>
  <c r="E2568" i="21"/>
  <c r="M2567" i="21"/>
  <c r="N2567" i="21" s="1"/>
  <c r="E2567" i="21"/>
  <c r="M2566" i="21"/>
  <c r="N2566" i="21" s="1"/>
  <c r="E2566" i="21"/>
  <c r="M2565" i="21"/>
  <c r="N2565" i="21" s="1"/>
  <c r="E2565" i="21"/>
  <c r="M2564" i="21"/>
  <c r="N2564" i="21" s="1"/>
  <c r="E2564" i="21"/>
  <c r="M2563" i="21"/>
  <c r="N2563" i="21" s="1"/>
  <c r="E2563" i="21"/>
  <c r="M2562" i="21"/>
  <c r="N2562" i="21" s="1"/>
  <c r="E2562" i="21"/>
  <c r="M2561" i="21"/>
  <c r="N2561" i="21" s="1"/>
  <c r="E2561" i="21"/>
  <c r="M2560" i="21"/>
  <c r="N2560" i="21" s="1"/>
  <c r="E2560" i="21"/>
  <c r="M2559" i="21"/>
  <c r="N2559" i="21" s="1"/>
  <c r="E2559" i="21"/>
  <c r="M2558" i="21"/>
  <c r="N2558" i="21" s="1"/>
  <c r="E2558" i="21"/>
  <c r="M2557" i="21"/>
  <c r="N2557" i="21" s="1"/>
  <c r="E2557" i="21"/>
  <c r="M2556" i="21"/>
  <c r="N2556" i="21" s="1"/>
  <c r="E2556" i="21"/>
  <c r="M2555" i="21"/>
  <c r="N2555" i="21" s="1"/>
  <c r="E2555" i="21"/>
  <c r="M2554" i="21"/>
  <c r="N2554" i="21" s="1"/>
  <c r="E2554" i="21"/>
  <c r="M2553" i="21"/>
  <c r="N2553" i="21" s="1"/>
  <c r="E2553" i="21"/>
  <c r="M2552" i="21"/>
  <c r="N2552" i="21" s="1"/>
  <c r="E2552" i="21"/>
  <c r="M2551" i="21"/>
  <c r="N2551" i="21" s="1"/>
  <c r="E2551" i="21"/>
  <c r="M2550" i="21"/>
  <c r="N2550" i="21" s="1"/>
  <c r="E2550" i="21"/>
  <c r="M2549" i="21"/>
  <c r="N2549" i="21" s="1"/>
  <c r="E2549" i="21"/>
  <c r="M2548" i="21"/>
  <c r="N2548" i="21" s="1"/>
  <c r="E2548" i="21"/>
  <c r="M2547" i="21"/>
  <c r="N2547" i="21" s="1"/>
  <c r="E2547" i="21"/>
  <c r="M2546" i="21"/>
  <c r="N2546" i="21" s="1"/>
  <c r="E2546" i="21"/>
  <c r="M2545" i="21"/>
  <c r="N2545" i="21" s="1"/>
  <c r="E2545" i="21"/>
  <c r="M2544" i="21"/>
  <c r="N2544" i="21" s="1"/>
  <c r="E2544" i="21"/>
  <c r="M2543" i="21"/>
  <c r="N2543" i="21" s="1"/>
  <c r="E2543" i="21"/>
  <c r="M2542" i="21"/>
  <c r="N2542" i="21" s="1"/>
  <c r="E2542" i="21"/>
  <c r="M2541" i="21"/>
  <c r="N2541" i="21" s="1"/>
  <c r="E2541" i="21"/>
  <c r="M2540" i="21"/>
  <c r="N2540" i="21" s="1"/>
  <c r="E2540" i="21"/>
  <c r="M2539" i="21"/>
  <c r="N2539" i="21" s="1"/>
  <c r="E2539" i="21"/>
  <c r="M2538" i="21"/>
  <c r="N2538" i="21" s="1"/>
  <c r="E2538" i="21"/>
  <c r="M2537" i="21"/>
  <c r="N2537" i="21" s="1"/>
  <c r="E2537" i="21"/>
  <c r="M2536" i="21"/>
  <c r="N2536" i="21" s="1"/>
  <c r="E2536" i="21"/>
  <c r="M2535" i="21"/>
  <c r="N2535" i="21" s="1"/>
  <c r="E2535" i="21"/>
  <c r="M2534" i="21"/>
  <c r="N2534" i="21" s="1"/>
  <c r="E2534" i="21"/>
  <c r="M2533" i="21"/>
  <c r="N2533" i="21" s="1"/>
  <c r="E2533" i="21"/>
  <c r="N2532" i="21"/>
  <c r="E2532" i="21"/>
  <c r="M2531" i="21"/>
  <c r="N2531" i="21" s="1"/>
  <c r="E2531" i="21"/>
  <c r="M2530" i="21"/>
  <c r="N2530" i="21" s="1"/>
  <c r="E2530" i="21"/>
  <c r="M2529" i="21"/>
  <c r="N2529" i="21" s="1"/>
  <c r="E2529" i="21"/>
  <c r="M2528" i="21"/>
  <c r="N2528" i="21" s="1"/>
  <c r="E2528" i="21"/>
  <c r="M2527" i="21"/>
  <c r="N2527" i="21" s="1"/>
  <c r="E2527" i="21"/>
  <c r="M2526" i="21"/>
  <c r="N2526" i="21" s="1"/>
  <c r="E2526" i="21"/>
  <c r="M2525" i="21"/>
  <c r="N2525" i="21" s="1"/>
  <c r="E2525" i="21"/>
  <c r="M2524" i="21"/>
  <c r="N2524" i="21" s="1"/>
  <c r="E2524" i="21"/>
  <c r="N2523" i="21"/>
  <c r="E2523" i="21"/>
  <c r="M2522" i="21"/>
  <c r="N2522" i="21" s="1"/>
  <c r="E2522" i="21"/>
  <c r="M2521" i="21"/>
  <c r="N2521" i="21" s="1"/>
  <c r="E2521" i="21"/>
  <c r="M2520" i="21"/>
  <c r="N2520" i="21" s="1"/>
  <c r="E2520" i="21"/>
  <c r="M2519" i="21"/>
  <c r="N2519" i="21" s="1"/>
  <c r="E2519" i="21"/>
  <c r="M2518" i="21"/>
  <c r="N2518" i="21" s="1"/>
  <c r="E2518" i="21"/>
  <c r="M2517" i="21"/>
  <c r="N2517" i="21" s="1"/>
  <c r="E2517" i="21"/>
  <c r="M2516" i="21"/>
  <c r="N2516" i="21" s="1"/>
  <c r="E2516" i="21"/>
  <c r="M2515" i="21"/>
  <c r="N2515" i="21" s="1"/>
  <c r="E2515" i="21"/>
  <c r="M2514" i="21"/>
  <c r="N2514" i="21" s="1"/>
  <c r="E2514" i="21"/>
  <c r="M2513" i="21"/>
  <c r="N2513" i="21" s="1"/>
  <c r="E2513" i="21"/>
  <c r="M2512" i="21"/>
  <c r="N2512" i="21" s="1"/>
  <c r="E2512" i="21"/>
  <c r="M2511" i="21"/>
  <c r="N2511" i="21" s="1"/>
  <c r="E2511" i="21"/>
  <c r="M2510" i="21"/>
  <c r="N2510" i="21" s="1"/>
  <c r="E2510" i="21"/>
  <c r="M2509" i="21"/>
  <c r="N2509" i="21" s="1"/>
  <c r="E2509" i="21"/>
  <c r="M2508" i="21"/>
  <c r="N2508" i="21" s="1"/>
  <c r="E2508" i="21"/>
  <c r="M2507" i="21"/>
  <c r="N2507" i="21" s="1"/>
  <c r="E2507" i="21"/>
  <c r="M2506" i="21"/>
  <c r="N2506" i="21" s="1"/>
  <c r="E2506" i="21"/>
  <c r="M2505" i="21"/>
  <c r="N2505" i="21" s="1"/>
  <c r="E2505" i="21"/>
  <c r="M2504" i="21"/>
  <c r="N2504" i="21" s="1"/>
  <c r="E2504" i="21"/>
  <c r="M2503" i="21"/>
  <c r="N2503" i="21" s="1"/>
  <c r="E2503" i="21"/>
  <c r="M2502" i="21"/>
  <c r="N2502" i="21" s="1"/>
  <c r="E2502" i="21"/>
  <c r="M2501" i="21"/>
  <c r="N2501" i="21" s="1"/>
  <c r="E2501" i="21"/>
  <c r="M2500" i="21"/>
  <c r="N2500" i="21" s="1"/>
  <c r="E2500" i="21"/>
  <c r="M2499" i="21"/>
  <c r="N2499" i="21" s="1"/>
  <c r="E2499" i="21"/>
  <c r="M2498" i="21"/>
  <c r="N2498" i="21" s="1"/>
  <c r="E2498" i="21"/>
  <c r="M2497" i="21"/>
  <c r="N2497" i="21" s="1"/>
  <c r="E2497" i="21"/>
  <c r="M2496" i="21"/>
  <c r="N2496" i="21" s="1"/>
  <c r="E2496" i="21"/>
  <c r="M2495" i="21"/>
  <c r="N2495" i="21" s="1"/>
  <c r="E2495" i="21"/>
  <c r="M2494" i="21"/>
  <c r="N2494" i="21" s="1"/>
  <c r="E2494" i="21"/>
  <c r="M2493" i="21"/>
  <c r="N2493" i="21" s="1"/>
  <c r="E2493" i="21"/>
  <c r="M2492" i="21"/>
  <c r="N2492" i="21" s="1"/>
  <c r="E2492" i="21"/>
  <c r="M2491" i="21"/>
  <c r="N2491" i="21" s="1"/>
  <c r="E2491" i="21"/>
  <c r="M2490" i="21"/>
  <c r="N2490" i="21" s="1"/>
  <c r="E2490" i="21"/>
  <c r="M2489" i="21"/>
  <c r="N2489" i="21" s="1"/>
  <c r="E2489" i="21"/>
  <c r="M2488" i="21"/>
  <c r="N2488" i="21" s="1"/>
  <c r="E2488" i="21"/>
  <c r="M2487" i="21"/>
  <c r="N2487" i="21" s="1"/>
  <c r="E2487" i="21"/>
  <c r="M2486" i="21"/>
  <c r="N2486" i="21" s="1"/>
  <c r="E2486" i="21"/>
  <c r="M2485" i="21"/>
  <c r="N2485" i="21" s="1"/>
  <c r="E2485" i="21"/>
  <c r="M2484" i="21"/>
  <c r="N2484" i="21" s="1"/>
  <c r="E2484" i="21"/>
  <c r="M2483" i="21"/>
  <c r="N2483" i="21" s="1"/>
  <c r="E2483" i="21"/>
  <c r="M2482" i="21"/>
  <c r="N2482" i="21" s="1"/>
  <c r="E2482" i="21"/>
  <c r="M2481" i="21"/>
  <c r="N2481" i="21" s="1"/>
  <c r="E2481" i="21"/>
  <c r="M2480" i="21"/>
  <c r="N2480" i="21" s="1"/>
  <c r="E2480" i="21"/>
  <c r="M2479" i="21"/>
  <c r="N2479" i="21" s="1"/>
  <c r="E2479" i="21"/>
  <c r="M2478" i="21"/>
  <c r="N2478" i="21" s="1"/>
  <c r="E2478" i="21"/>
  <c r="M2477" i="21"/>
  <c r="N2477" i="21" s="1"/>
  <c r="E2477" i="21"/>
  <c r="M2476" i="21"/>
  <c r="N2476" i="21" s="1"/>
  <c r="E2476" i="21"/>
  <c r="M2475" i="21"/>
  <c r="N2475" i="21" s="1"/>
  <c r="E2475" i="21"/>
  <c r="M2474" i="21"/>
  <c r="N2474" i="21" s="1"/>
  <c r="E2474" i="21"/>
  <c r="M2473" i="21"/>
  <c r="N2473" i="21" s="1"/>
  <c r="E2473" i="21"/>
  <c r="M2472" i="21"/>
  <c r="N2472" i="21" s="1"/>
  <c r="E2472" i="21"/>
  <c r="M2471" i="21"/>
  <c r="N2471" i="21" s="1"/>
  <c r="E2471" i="21"/>
  <c r="M2470" i="21"/>
  <c r="N2470" i="21" s="1"/>
  <c r="E2470" i="21"/>
  <c r="M2469" i="21"/>
  <c r="N2469" i="21" s="1"/>
  <c r="E2469" i="21"/>
  <c r="M2468" i="21"/>
  <c r="N2468" i="21" s="1"/>
  <c r="E2468" i="21"/>
  <c r="M2467" i="21"/>
  <c r="N2467" i="21" s="1"/>
  <c r="E2467" i="21"/>
  <c r="M2466" i="21"/>
  <c r="N2466" i="21" s="1"/>
  <c r="E2466" i="21"/>
  <c r="N2465" i="21"/>
  <c r="E2465" i="21"/>
  <c r="M2464" i="21"/>
  <c r="N2464" i="21" s="1"/>
  <c r="E2464" i="21"/>
  <c r="M2463" i="21"/>
  <c r="N2463" i="21" s="1"/>
  <c r="E2463" i="21"/>
  <c r="M2462" i="21"/>
  <c r="N2462" i="21" s="1"/>
  <c r="E2462" i="21"/>
  <c r="M2461" i="21"/>
  <c r="N2461" i="21" s="1"/>
  <c r="E2461" i="21"/>
  <c r="M2460" i="21"/>
  <c r="N2460" i="21" s="1"/>
  <c r="E2460" i="21"/>
  <c r="M2459" i="21"/>
  <c r="N2459" i="21" s="1"/>
  <c r="E2459" i="21"/>
  <c r="M2458" i="21"/>
  <c r="N2458" i="21" s="1"/>
  <c r="E2458" i="21"/>
  <c r="M2457" i="21"/>
  <c r="N2457" i="21" s="1"/>
  <c r="E2457" i="21"/>
  <c r="M2456" i="21"/>
  <c r="N2456" i="21" s="1"/>
  <c r="E2456" i="21"/>
  <c r="N2455" i="21"/>
  <c r="E2455" i="21"/>
  <c r="M2454" i="21"/>
  <c r="N2454" i="21" s="1"/>
  <c r="E2454" i="21"/>
  <c r="M2453" i="21"/>
  <c r="N2453" i="21" s="1"/>
  <c r="E2453" i="21"/>
  <c r="M2452" i="21"/>
  <c r="N2452" i="21" s="1"/>
  <c r="E2452" i="21"/>
  <c r="M2451" i="21"/>
  <c r="N2451" i="21" s="1"/>
  <c r="E2451" i="21"/>
  <c r="M2450" i="21"/>
  <c r="N2450" i="21" s="1"/>
  <c r="E2450" i="21"/>
  <c r="M2449" i="21"/>
  <c r="N2449" i="21" s="1"/>
  <c r="E2449" i="21"/>
  <c r="M2448" i="21"/>
  <c r="N2448" i="21" s="1"/>
  <c r="E2448" i="21"/>
  <c r="M2447" i="21"/>
  <c r="N2447" i="21" s="1"/>
  <c r="E2447" i="21"/>
  <c r="M2446" i="21"/>
  <c r="N2446" i="21" s="1"/>
  <c r="E2446" i="21"/>
  <c r="M2445" i="21"/>
  <c r="N2445" i="21" s="1"/>
  <c r="E2445" i="21"/>
  <c r="M2444" i="21"/>
  <c r="N2444" i="21" s="1"/>
  <c r="E2444" i="21"/>
  <c r="M2443" i="21"/>
  <c r="N2443" i="21" s="1"/>
  <c r="E2443" i="21"/>
  <c r="M2442" i="21"/>
  <c r="N2442" i="21" s="1"/>
  <c r="E2442" i="21"/>
  <c r="M2441" i="21"/>
  <c r="N2441" i="21" s="1"/>
  <c r="E2441" i="21"/>
  <c r="M2440" i="21"/>
  <c r="N2440" i="21" s="1"/>
  <c r="E2440" i="21"/>
  <c r="M2439" i="21"/>
  <c r="N2439" i="21" s="1"/>
  <c r="E2439" i="21"/>
  <c r="M2438" i="21"/>
  <c r="N2438" i="21" s="1"/>
  <c r="E2438" i="21"/>
  <c r="M2437" i="21"/>
  <c r="N2437" i="21" s="1"/>
  <c r="E2437" i="21"/>
  <c r="M2436" i="21"/>
  <c r="N2436" i="21" s="1"/>
  <c r="E2436" i="21"/>
  <c r="M2435" i="21"/>
  <c r="N2435" i="21" s="1"/>
  <c r="E2435" i="21"/>
  <c r="M2434" i="21"/>
  <c r="N2434" i="21" s="1"/>
  <c r="E2434" i="21"/>
  <c r="M2433" i="21"/>
  <c r="N2433" i="21" s="1"/>
  <c r="E2433" i="21"/>
  <c r="M2432" i="21"/>
  <c r="N2432" i="21" s="1"/>
  <c r="E2432" i="21"/>
  <c r="M2431" i="21"/>
  <c r="N2431" i="21" s="1"/>
  <c r="E2431" i="21"/>
  <c r="M2430" i="21"/>
  <c r="N2430" i="21" s="1"/>
  <c r="E2430" i="21"/>
  <c r="M2429" i="21"/>
  <c r="N2429" i="21" s="1"/>
  <c r="E2429" i="21"/>
  <c r="M2428" i="21"/>
  <c r="N2428" i="21" s="1"/>
  <c r="E2428" i="21"/>
  <c r="M2427" i="21"/>
  <c r="N2427" i="21" s="1"/>
  <c r="E2427" i="21"/>
  <c r="M2426" i="21"/>
  <c r="N2426" i="21" s="1"/>
  <c r="E2426" i="21"/>
  <c r="M2425" i="21"/>
  <c r="N2425" i="21" s="1"/>
  <c r="E2425" i="21"/>
  <c r="M2424" i="21"/>
  <c r="N2424" i="21" s="1"/>
  <c r="E2424" i="21"/>
  <c r="M2423" i="21"/>
  <c r="N2423" i="21" s="1"/>
  <c r="E2423" i="21"/>
  <c r="N2422" i="21"/>
  <c r="E2422" i="21"/>
  <c r="N2421" i="21"/>
  <c r="E2421" i="21"/>
  <c r="N2420" i="21"/>
  <c r="E2420" i="21"/>
  <c r="N2419" i="21"/>
  <c r="E2419" i="21"/>
  <c r="N2418" i="21"/>
  <c r="E2418" i="21"/>
  <c r="N2417" i="21"/>
  <c r="E2417" i="21"/>
  <c r="N2416" i="21"/>
  <c r="E2416" i="21"/>
  <c r="N2415" i="21"/>
  <c r="E2415" i="21"/>
  <c r="N2414" i="21"/>
  <c r="E2414" i="21"/>
  <c r="N2413" i="21"/>
  <c r="E2413" i="21"/>
  <c r="N2412" i="21"/>
  <c r="E2412" i="21"/>
  <c r="N2411" i="21"/>
  <c r="E2411" i="21"/>
  <c r="N2410" i="21"/>
  <c r="E2410" i="21"/>
  <c r="N2409" i="21"/>
  <c r="E2409" i="21"/>
  <c r="N2408" i="21"/>
  <c r="E2408" i="21"/>
  <c r="N2407" i="21"/>
  <c r="E2407" i="21"/>
  <c r="N2406" i="21"/>
  <c r="E2406" i="21"/>
  <c r="N2405" i="21"/>
  <c r="E2405" i="21"/>
  <c r="N2404" i="21"/>
  <c r="E2404" i="21"/>
  <c r="N2403" i="21"/>
  <c r="E2403" i="21"/>
  <c r="N2402" i="21"/>
  <c r="E2402" i="21"/>
  <c r="N2401" i="21"/>
  <c r="E2401" i="21"/>
  <c r="N2400" i="21"/>
  <c r="E2400" i="21"/>
  <c r="N2399" i="21"/>
  <c r="E2399" i="21"/>
  <c r="N2398" i="21"/>
  <c r="E2398" i="21"/>
  <c r="N2397" i="21"/>
  <c r="E2397" i="21"/>
  <c r="N2396" i="21"/>
  <c r="E2396" i="21"/>
  <c r="N2395" i="21"/>
  <c r="E2395" i="21"/>
  <c r="N2394" i="21"/>
  <c r="E2394" i="21"/>
  <c r="N2393" i="21"/>
  <c r="E2393" i="21"/>
  <c r="N2392" i="21"/>
  <c r="E2392" i="21"/>
  <c r="N2391" i="21"/>
  <c r="E2391" i="21"/>
  <c r="N2390" i="21"/>
  <c r="E2390" i="21"/>
  <c r="N2389" i="21"/>
  <c r="E2389" i="21"/>
  <c r="N2388" i="21"/>
  <c r="E2388" i="21"/>
  <c r="N2387" i="21"/>
  <c r="E2387" i="21"/>
  <c r="N2386" i="21"/>
  <c r="E2386" i="21"/>
  <c r="N2385" i="21"/>
  <c r="E2385" i="21"/>
  <c r="N2384" i="21"/>
  <c r="E2384" i="21"/>
  <c r="N2383" i="21"/>
  <c r="E2383" i="21"/>
  <c r="N2382" i="21"/>
  <c r="E2382" i="21"/>
  <c r="N2381" i="21"/>
  <c r="E2381" i="21"/>
  <c r="N2380" i="21"/>
  <c r="E2380" i="21"/>
  <c r="N2379" i="21"/>
  <c r="E2379" i="21"/>
  <c r="N2378" i="21"/>
  <c r="E2378" i="21"/>
  <c r="N2377" i="21"/>
  <c r="E2377" i="21"/>
  <c r="N2376" i="21"/>
  <c r="E2376" i="21"/>
  <c r="N2375" i="21"/>
  <c r="E2375" i="21"/>
  <c r="N2374" i="21"/>
  <c r="E2374" i="21"/>
  <c r="N2373" i="21"/>
  <c r="E2373" i="21"/>
  <c r="N2372" i="21"/>
  <c r="E2372" i="21"/>
  <c r="N2371" i="21"/>
  <c r="E2371" i="21"/>
  <c r="N2370" i="21"/>
  <c r="E2370" i="21"/>
  <c r="N2369" i="21"/>
  <c r="E2369" i="21"/>
  <c r="N2368" i="21"/>
  <c r="E2368" i="21"/>
  <c r="N2367" i="21"/>
  <c r="E2367" i="21"/>
  <c r="N2366" i="21"/>
  <c r="E2366" i="21"/>
  <c r="N2365" i="21"/>
  <c r="E2365" i="21"/>
  <c r="N2364" i="21"/>
  <c r="E2364" i="21"/>
  <c r="N2363" i="21"/>
  <c r="E2363" i="21"/>
  <c r="N2362" i="21"/>
  <c r="E2362" i="21"/>
  <c r="N2361" i="21"/>
  <c r="E2361" i="21"/>
  <c r="N2360" i="21"/>
  <c r="E2360" i="21"/>
  <c r="N2359" i="21"/>
  <c r="E2359" i="21"/>
  <c r="N2358" i="21"/>
  <c r="E2358" i="21"/>
  <c r="N2357" i="21"/>
  <c r="E2357" i="21"/>
  <c r="N2356" i="21"/>
  <c r="E2356" i="21"/>
  <c r="N2355" i="21"/>
  <c r="E2355" i="21"/>
  <c r="N2354" i="21"/>
  <c r="E2354" i="21"/>
  <c r="N2353" i="21"/>
  <c r="E2353" i="21"/>
  <c r="N2352" i="21"/>
  <c r="E2352" i="21"/>
  <c r="N2351" i="21"/>
  <c r="E2351" i="21"/>
  <c r="N2350" i="21"/>
  <c r="E2350" i="21"/>
  <c r="N2349" i="21"/>
  <c r="E2349" i="21"/>
  <c r="N2348" i="21"/>
  <c r="E2348" i="21"/>
  <c r="N2347" i="21"/>
  <c r="E2347" i="21"/>
  <c r="N2346" i="21"/>
  <c r="E2346" i="21"/>
  <c r="N2345" i="21"/>
  <c r="E2345" i="21"/>
  <c r="N2344" i="21"/>
  <c r="E2344" i="21"/>
  <c r="N2343" i="21"/>
  <c r="E2343" i="21"/>
  <c r="N2342" i="21"/>
  <c r="E2342" i="21"/>
  <c r="N2341" i="21"/>
  <c r="E2341" i="21"/>
  <c r="N2340" i="21"/>
  <c r="E2340" i="21"/>
  <c r="N2339" i="21"/>
  <c r="E2339" i="21"/>
  <c r="N2338" i="21"/>
  <c r="E2338" i="21"/>
  <c r="N2337" i="21"/>
  <c r="E2337" i="21"/>
  <c r="N2336" i="21"/>
  <c r="E2336" i="21"/>
  <c r="N2335" i="21"/>
  <c r="E2335" i="21"/>
  <c r="N2334" i="21"/>
  <c r="E2334" i="21"/>
  <c r="N2333" i="21"/>
  <c r="E2333" i="21"/>
  <c r="N2332" i="21"/>
  <c r="E2332" i="21"/>
  <c r="N2331" i="21"/>
  <c r="E2331" i="21"/>
  <c r="N2330" i="21"/>
  <c r="E2330" i="21"/>
  <c r="N2329" i="21"/>
  <c r="E2329" i="21"/>
  <c r="N2328" i="21"/>
  <c r="E2328" i="21"/>
  <c r="N2327" i="21"/>
  <c r="E2327" i="21"/>
  <c r="N2326" i="21"/>
  <c r="E2326" i="21"/>
  <c r="N2325" i="21"/>
  <c r="E2325" i="21"/>
  <c r="N2324" i="21"/>
  <c r="E2324" i="21"/>
  <c r="N2323" i="21"/>
  <c r="E2323" i="21"/>
  <c r="N2322" i="21"/>
  <c r="E2322" i="21"/>
  <c r="N2321" i="21"/>
  <c r="E2321" i="21"/>
  <c r="N2320" i="21"/>
  <c r="E2320" i="21"/>
  <c r="N2319" i="21"/>
  <c r="E2319" i="21"/>
  <c r="N2318" i="21"/>
  <c r="E2318" i="21"/>
  <c r="N2317" i="21"/>
  <c r="E2317" i="21"/>
  <c r="N2316" i="21"/>
  <c r="E2316" i="21"/>
  <c r="N2315" i="21"/>
  <c r="E2315" i="21"/>
  <c r="N2314" i="21"/>
  <c r="E2314" i="21"/>
  <c r="N2313" i="21"/>
  <c r="E2313" i="21"/>
  <c r="N2312" i="21"/>
  <c r="E2312" i="21"/>
  <c r="N2311" i="21"/>
  <c r="E2311" i="21"/>
  <c r="N2310" i="21"/>
  <c r="E2310" i="21"/>
  <c r="N2309" i="21"/>
  <c r="E2309" i="21"/>
  <c r="N2308" i="21"/>
  <c r="E2308" i="21"/>
  <c r="N2307" i="21"/>
  <c r="E2307" i="21"/>
  <c r="N2306" i="21"/>
  <c r="E2306" i="21"/>
  <c r="N2305" i="21"/>
  <c r="E2305" i="21"/>
  <c r="N2304" i="21"/>
  <c r="E2304" i="21"/>
  <c r="N2303" i="21"/>
  <c r="E2303" i="21"/>
  <c r="N2302" i="21"/>
  <c r="E2302" i="21"/>
  <c r="N2301" i="21"/>
  <c r="E2301" i="21"/>
  <c r="N2300" i="21"/>
  <c r="E2300" i="21"/>
  <c r="N2299" i="21"/>
  <c r="E2299" i="21"/>
  <c r="N2298" i="21"/>
  <c r="E2298" i="21"/>
  <c r="N2297" i="21"/>
  <c r="E2297" i="21"/>
  <c r="N2296" i="21"/>
  <c r="E2296" i="21"/>
  <c r="N2295" i="21"/>
  <c r="E2295" i="21"/>
  <c r="N2294" i="21"/>
  <c r="E2294" i="21"/>
  <c r="N2293" i="21"/>
  <c r="E2293" i="21"/>
  <c r="N2292" i="21"/>
  <c r="E2292" i="21"/>
  <c r="N2291" i="21"/>
  <c r="E2291" i="21"/>
  <c r="N2290" i="21"/>
  <c r="E2290" i="21"/>
  <c r="N2289" i="21"/>
  <c r="E2289" i="21"/>
  <c r="N2288" i="21"/>
  <c r="E2288" i="21"/>
  <c r="N2287" i="21"/>
  <c r="E2287" i="21"/>
  <c r="N2286" i="21"/>
  <c r="E2286" i="21"/>
  <c r="N2285" i="21"/>
  <c r="E2285" i="21"/>
  <c r="N2284" i="21"/>
  <c r="E2284" i="21"/>
  <c r="N2283" i="21"/>
  <c r="E2283" i="21"/>
  <c r="N2282" i="21"/>
  <c r="E2282" i="21"/>
  <c r="N2281" i="21"/>
  <c r="E2281" i="21"/>
  <c r="N2280" i="21"/>
  <c r="E2280" i="21"/>
  <c r="N2279" i="21"/>
  <c r="E2279" i="21"/>
  <c r="N2278" i="21"/>
  <c r="E2278" i="21"/>
  <c r="N2277" i="21"/>
  <c r="E2277" i="21"/>
  <c r="N2276" i="21"/>
  <c r="E2276" i="21"/>
  <c r="N2275" i="21"/>
  <c r="E2275" i="21"/>
  <c r="N2274" i="21"/>
  <c r="E2274" i="21"/>
  <c r="N2273" i="21"/>
  <c r="E2273" i="21"/>
  <c r="N2272" i="21"/>
  <c r="E2272" i="21"/>
  <c r="N2271" i="21"/>
  <c r="E2271" i="21"/>
  <c r="N2270" i="21"/>
  <c r="E2270" i="21"/>
  <c r="N2269" i="21"/>
  <c r="E2269" i="21"/>
  <c r="N2268" i="21"/>
  <c r="E2268" i="21"/>
  <c r="N2267" i="21"/>
  <c r="E2267" i="21"/>
  <c r="N2266" i="21"/>
  <c r="E2266" i="21"/>
  <c r="N2265" i="21"/>
  <c r="E2265" i="21"/>
  <c r="N2264" i="21"/>
  <c r="E2264" i="21"/>
  <c r="N2263" i="21"/>
  <c r="E2263" i="21"/>
  <c r="N2262" i="21"/>
  <c r="E2262" i="21"/>
  <c r="N2261" i="21"/>
  <c r="E2261" i="21"/>
  <c r="N2260" i="21"/>
  <c r="E2260" i="21"/>
  <c r="N2259" i="21"/>
  <c r="E2259" i="21"/>
  <c r="N2258" i="21"/>
  <c r="E2258" i="21"/>
  <c r="N2257" i="21"/>
  <c r="E2257" i="21"/>
  <c r="N2256" i="21"/>
  <c r="E2256" i="21"/>
  <c r="N2255" i="21"/>
  <c r="E2255" i="21"/>
  <c r="N2254" i="21"/>
  <c r="E2254" i="21"/>
  <c r="N2253" i="21"/>
  <c r="E2253" i="21"/>
  <c r="N2252" i="21"/>
  <c r="E2252" i="21"/>
  <c r="N2251" i="21"/>
  <c r="E2251" i="21"/>
  <c r="N2250" i="21"/>
  <c r="E2250" i="21"/>
  <c r="N2249" i="21"/>
  <c r="E2249" i="21"/>
  <c r="N2248" i="21"/>
  <c r="E2248" i="21"/>
  <c r="N2247" i="21"/>
  <c r="E2247" i="21"/>
  <c r="N2246" i="21"/>
  <c r="E2246" i="21"/>
  <c r="N2245" i="21"/>
  <c r="E2245" i="21"/>
  <c r="N2244" i="21"/>
  <c r="E2244" i="21"/>
  <c r="N2243" i="21"/>
  <c r="E2243" i="21"/>
  <c r="N2242" i="21"/>
  <c r="E2242" i="21"/>
  <c r="N2241" i="21"/>
  <c r="E2241" i="21"/>
  <c r="N2240" i="21"/>
  <c r="E2240" i="21"/>
  <c r="N2239" i="21"/>
  <c r="E2239" i="21"/>
  <c r="N2238" i="21"/>
  <c r="E2238" i="21"/>
  <c r="N2237" i="21"/>
  <c r="E2237" i="21"/>
  <c r="N2236" i="21"/>
  <c r="E2236" i="21"/>
  <c r="N2235" i="21"/>
  <c r="E2235" i="21"/>
  <c r="N2234" i="21"/>
  <c r="E2234" i="21"/>
  <c r="N2233" i="21"/>
  <c r="E2233" i="21"/>
  <c r="N2232" i="21"/>
  <c r="E2232" i="21"/>
  <c r="N2231" i="21"/>
  <c r="E2231" i="21"/>
  <c r="N2230" i="21"/>
  <c r="E2230" i="21"/>
  <c r="N2229" i="21"/>
  <c r="E2229" i="21"/>
  <c r="N2228" i="21"/>
  <c r="E2228" i="21"/>
  <c r="N2227" i="21"/>
  <c r="E2227" i="21"/>
  <c r="N2226" i="21"/>
  <c r="E2226" i="21"/>
  <c r="N2225" i="21"/>
  <c r="E2225" i="21"/>
  <c r="N2224" i="21"/>
  <c r="E2224" i="21"/>
  <c r="N2223" i="21"/>
  <c r="E2223" i="21"/>
  <c r="N2222" i="21"/>
  <c r="E2222" i="21"/>
  <c r="N2221" i="21"/>
  <c r="E2221" i="21"/>
  <c r="N2220" i="21"/>
  <c r="E2220" i="21"/>
  <c r="N2219" i="21"/>
  <c r="E2219" i="21"/>
  <c r="N2218" i="21"/>
  <c r="E2218" i="21"/>
  <c r="N2217" i="21"/>
  <c r="E2217" i="21"/>
  <c r="N2216" i="21"/>
  <c r="E2216" i="21"/>
  <c r="N2215" i="21"/>
  <c r="E2215" i="21"/>
  <c r="N2214" i="21"/>
  <c r="E2214" i="21"/>
  <c r="N2213" i="21"/>
  <c r="E2213" i="21"/>
  <c r="N2212" i="21"/>
  <c r="E2212" i="21"/>
  <c r="N2211" i="21"/>
  <c r="E2211" i="21"/>
  <c r="N2210" i="21"/>
  <c r="E2210" i="21"/>
  <c r="N2209" i="21"/>
  <c r="E2209" i="21"/>
  <c r="N2208" i="21"/>
  <c r="E2208" i="21"/>
  <c r="N2207" i="21"/>
  <c r="E2207" i="21"/>
  <c r="N2206" i="21"/>
  <c r="E2206" i="21"/>
  <c r="N2205" i="21"/>
  <c r="E2205" i="21"/>
  <c r="N2204" i="21"/>
  <c r="E2204" i="21"/>
  <c r="N2203" i="21"/>
  <c r="E2203" i="21"/>
  <c r="N2202" i="21"/>
  <c r="E2202" i="21"/>
  <c r="N2201" i="21"/>
  <c r="E2201" i="21"/>
  <c r="N2200" i="21"/>
  <c r="E2200" i="21"/>
  <c r="N2199" i="21"/>
  <c r="E2199" i="21"/>
  <c r="N2198" i="21"/>
  <c r="E2198" i="21"/>
  <c r="N2197" i="21"/>
  <c r="E2197" i="21"/>
  <c r="N2196" i="21"/>
  <c r="E2196" i="21"/>
  <c r="N2195" i="21"/>
  <c r="E2195" i="21"/>
  <c r="N2194" i="21"/>
  <c r="E2194" i="21"/>
  <c r="N2193" i="21"/>
  <c r="E2193" i="21"/>
  <c r="N2192" i="21"/>
  <c r="E2192" i="21"/>
  <c r="N2191" i="21"/>
  <c r="E2191" i="21"/>
  <c r="N2190" i="21"/>
  <c r="E2190" i="21"/>
  <c r="N2189" i="21"/>
  <c r="E2189" i="21"/>
  <c r="N2188" i="21"/>
  <c r="E2188" i="21"/>
  <c r="N2187" i="21"/>
  <c r="E2187" i="21"/>
  <c r="N2186" i="21"/>
  <c r="E2186" i="21"/>
  <c r="N2185" i="21"/>
  <c r="E2185" i="21"/>
  <c r="N2184" i="21"/>
  <c r="E2184" i="21"/>
  <c r="N2183" i="21"/>
  <c r="E2183" i="21"/>
  <c r="N2182" i="21"/>
  <c r="E2182" i="21"/>
  <c r="N2181" i="21"/>
  <c r="E2181" i="21"/>
  <c r="N2180" i="21"/>
  <c r="E2180" i="21"/>
  <c r="N2179" i="21"/>
  <c r="E2179" i="21"/>
  <c r="N2178" i="21"/>
  <c r="E2178" i="21"/>
  <c r="N2177" i="21"/>
  <c r="E2177" i="21"/>
  <c r="N2176" i="21"/>
  <c r="E2176" i="21"/>
  <c r="N2175" i="21"/>
  <c r="E2175" i="21"/>
  <c r="N2174" i="21"/>
  <c r="E2174" i="21"/>
  <c r="N2173" i="21"/>
  <c r="E2173" i="21"/>
  <c r="N2172" i="21"/>
  <c r="E2172" i="21"/>
  <c r="N2171" i="21"/>
  <c r="E2171" i="21"/>
  <c r="N2170" i="21"/>
  <c r="E2170" i="21"/>
  <c r="N2169" i="21"/>
  <c r="E2169" i="21"/>
  <c r="N2168" i="21"/>
  <c r="E2168" i="21"/>
  <c r="N2167" i="21"/>
  <c r="E2167" i="21"/>
  <c r="N2166" i="21"/>
  <c r="E2166" i="21"/>
  <c r="N2165" i="21"/>
  <c r="E2165" i="21"/>
  <c r="N2164" i="21"/>
  <c r="E2164" i="21"/>
  <c r="N2163" i="21"/>
  <c r="E2163" i="21"/>
  <c r="N2162" i="21"/>
  <c r="E2162" i="21"/>
  <c r="N2161" i="21"/>
  <c r="E2161" i="21"/>
  <c r="N2160" i="21"/>
  <c r="E2160" i="21"/>
  <c r="N2159" i="21"/>
  <c r="E2159" i="21"/>
  <c r="N2158" i="21"/>
  <c r="E2158" i="21"/>
  <c r="N2157" i="21"/>
  <c r="E2157" i="21"/>
  <c r="N2156" i="21"/>
  <c r="E2156" i="21"/>
  <c r="N2155" i="21"/>
  <c r="E2155" i="21"/>
  <c r="N2154" i="21"/>
  <c r="E2154" i="21"/>
  <c r="N2153" i="21"/>
  <c r="E2153" i="21"/>
  <c r="N2152" i="21"/>
  <c r="E2152" i="21"/>
  <c r="N2151" i="21"/>
  <c r="E2151" i="21"/>
  <c r="N2150" i="21"/>
  <c r="E2150" i="21"/>
  <c r="N2149" i="21"/>
  <c r="E2149" i="21"/>
  <c r="N2148" i="21"/>
  <c r="E2148" i="21"/>
  <c r="N2147" i="21"/>
  <c r="E2147" i="21"/>
  <c r="N2146" i="21"/>
  <c r="E2146" i="21"/>
  <c r="N2145" i="21"/>
  <c r="E2145" i="21"/>
  <c r="N2144" i="21"/>
  <c r="E2144" i="21"/>
  <c r="N2143" i="21"/>
  <c r="E2143" i="21"/>
  <c r="N2142" i="21"/>
  <c r="E2142" i="21"/>
  <c r="N2141" i="21"/>
  <c r="E2141" i="21"/>
  <c r="N2140" i="21"/>
  <c r="E2140" i="21"/>
  <c r="N2139" i="21"/>
  <c r="E2139" i="21"/>
  <c r="N2138" i="21"/>
  <c r="E2138" i="21"/>
  <c r="N2137" i="21"/>
  <c r="E2137" i="21"/>
  <c r="N2136" i="21"/>
  <c r="E2136" i="21"/>
  <c r="N2135" i="21"/>
  <c r="E2135" i="21"/>
  <c r="N2134" i="21"/>
  <c r="E2134" i="21"/>
  <c r="N2133" i="21"/>
  <c r="E2133" i="21"/>
  <c r="N2132" i="21"/>
  <c r="E2132" i="21"/>
  <c r="N2131" i="21"/>
  <c r="E2131" i="21"/>
  <c r="N2130" i="21"/>
  <c r="E2130" i="21"/>
  <c r="N2129" i="21"/>
  <c r="E2129" i="21"/>
  <c r="N2128" i="21"/>
  <c r="E2128" i="21"/>
  <c r="N2127" i="21"/>
  <c r="E2127" i="21"/>
  <c r="N2126" i="21"/>
  <c r="E2126" i="21"/>
  <c r="N2125" i="21"/>
  <c r="E2125" i="21"/>
  <c r="N2124" i="21"/>
  <c r="E2124" i="21"/>
  <c r="N2123" i="21"/>
  <c r="E2123" i="21"/>
  <c r="N2122" i="21"/>
  <c r="E2122" i="21"/>
  <c r="N2121" i="21"/>
  <c r="E2121" i="21"/>
  <c r="N2120" i="21"/>
  <c r="E2120" i="21"/>
  <c r="N2119" i="21"/>
  <c r="E2119" i="21"/>
  <c r="N2118" i="21"/>
  <c r="E2118" i="21"/>
  <c r="N2117" i="21"/>
  <c r="E2117" i="21"/>
  <c r="N2116" i="21"/>
  <c r="E2116" i="21"/>
  <c r="N2115" i="21"/>
  <c r="E2115" i="21"/>
  <c r="N2114" i="21"/>
  <c r="E2114" i="21"/>
  <c r="N2113" i="21"/>
  <c r="E2113" i="21"/>
  <c r="N2112" i="21"/>
  <c r="E2112" i="21"/>
  <c r="N2111" i="21"/>
  <c r="E2111" i="21"/>
  <c r="N2110" i="21"/>
  <c r="E2110" i="21"/>
  <c r="N2109" i="21"/>
  <c r="E2109" i="21"/>
  <c r="N2108" i="21"/>
  <c r="E2108" i="21"/>
  <c r="N2107" i="21"/>
  <c r="E2107" i="21"/>
  <c r="N2106" i="21"/>
  <c r="E2106" i="21"/>
  <c r="N2105" i="21"/>
  <c r="E2105" i="21"/>
  <c r="N2104" i="21"/>
  <c r="E2104" i="21"/>
  <c r="N2103" i="21"/>
  <c r="E2103" i="21"/>
  <c r="N2102" i="21"/>
  <c r="E2102" i="21"/>
  <c r="N2101" i="21"/>
  <c r="E2101" i="21"/>
  <c r="N2100" i="21"/>
  <c r="E2100" i="21"/>
  <c r="N2099" i="21"/>
  <c r="E2099" i="21"/>
  <c r="N2098" i="21"/>
  <c r="E2098" i="21"/>
  <c r="N2097" i="21"/>
  <c r="E2097" i="21"/>
  <c r="N2096" i="21"/>
  <c r="E2096" i="21"/>
  <c r="N2095" i="21"/>
  <c r="E2095" i="21"/>
  <c r="N2094" i="21"/>
  <c r="E2094" i="21"/>
  <c r="N2093" i="21"/>
  <c r="E2093" i="21"/>
  <c r="N2092" i="21"/>
  <c r="E2092" i="21"/>
  <c r="N2091" i="21"/>
  <c r="E2091" i="21"/>
  <c r="N2090" i="21"/>
  <c r="E2090" i="21"/>
  <c r="N2089" i="21"/>
  <c r="E2089" i="21"/>
  <c r="N2088" i="21"/>
  <c r="E2088" i="21"/>
  <c r="N2087" i="21"/>
  <c r="E2087" i="21"/>
  <c r="N2086" i="21"/>
  <c r="E2086" i="21"/>
  <c r="N2085" i="21"/>
  <c r="E2085" i="21"/>
  <c r="N2084" i="21"/>
  <c r="E2084" i="21"/>
  <c r="N2083" i="21"/>
  <c r="E2083" i="21"/>
  <c r="N2082" i="21"/>
  <c r="E2082" i="21"/>
  <c r="N2081" i="21"/>
  <c r="E2081" i="21"/>
  <c r="N2080" i="21"/>
  <c r="E2080" i="21"/>
  <c r="N2079" i="21"/>
  <c r="E2079" i="21"/>
  <c r="N2078" i="21"/>
  <c r="E2078" i="21"/>
  <c r="N2077" i="21"/>
  <c r="E2077" i="21"/>
  <c r="N2076" i="21"/>
  <c r="E2076" i="21"/>
  <c r="N2075" i="21"/>
  <c r="E2075" i="21"/>
  <c r="N2074" i="21"/>
  <c r="E2074" i="21"/>
  <c r="N2073" i="21"/>
  <c r="E2073" i="21"/>
  <c r="N2072" i="21"/>
  <c r="E2072" i="21"/>
  <c r="N2071" i="21"/>
  <c r="E2071" i="21"/>
  <c r="N2070" i="21"/>
  <c r="E2070" i="21"/>
  <c r="N2069" i="21"/>
  <c r="E2069" i="21"/>
  <c r="N2068" i="21"/>
  <c r="E2068" i="21"/>
  <c r="N2067" i="21"/>
  <c r="E2067" i="21"/>
  <c r="N2066" i="21"/>
  <c r="E2066" i="21"/>
  <c r="N2065" i="21"/>
  <c r="E2065" i="21"/>
  <c r="N2064" i="21"/>
  <c r="E2064" i="21"/>
  <c r="N2063" i="21"/>
  <c r="E2063" i="21"/>
  <c r="N2062" i="21"/>
  <c r="E2062" i="21"/>
  <c r="N2061" i="21"/>
  <c r="E2061" i="21"/>
  <c r="N2060" i="21"/>
  <c r="E2060" i="21"/>
  <c r="N2059" i="21"/>
  <c r="E2059" i="21"/>
  <c r="N2058" i="21"/>
  <c r="E2058" i="21"/>
  <c r="N2057" i="21"/>
  <c r="E2057" i="21"/>
  <c r="N2056" i="21"/>
  <c r="E2056" i="21"/>
  <c r="N2055" i="21"/>
  <c r="E2055" i="21"/>
  <c r="N2054" i="21"/>
  <c r="E2054" i="21"/>
  <c r="N2053" i="21"/>
  <c r="E2053" i="21"/>
  <c r="N2052" i="21"/>
  <c r="E2052" i="21"/>
  <c r="N2051" i="21"/>
  <c r="E2051" i="21"/>
  <c r="N2050" i="21"/>
  <c r="E2050" i="21"/>
  <c r="N2049" i="21"/>
  <c r="E2049" i="21"/>
  <c r="N2048" i="21"/>
  <c r="E2048" i="21"/>
  <c r="N2047" i="21"/>
  <c r="E2047" i="21"/>
  <c r="N2046" i="21"/>
  <c r="E2046" i="21"/>
  <c r="N2045" i="21"/>
  <c r="E2045" i="21"/>
  <c r="N2044" i="21"/>
  <c r="E2044" i="21"/>
  <c r="N2043" i="21"/>
  <c r="E2043" i="21"/>
  <c r="N2042" i="21"/>
  <c r="E2042" i="21"/>
  <c r="N2041" i="21"/>
  <c r="E2041" i="21"/>
  <c r="N2040" i="21"/>
  <c r="E2040" i="21"/>
  <c r="N2039" i="21"/>
  <c r="E2039" i="21"/>
  <c r="N2038" i="21"/>
  <c r="E2038" i="21"/>
  <c r="N2037" i="21"/>
  <c r="E2037" i="21"/>
  <c r="N2036" i="21"/>
  <c r="E2036" i="21"/>
  <c r="N2035" i="21"/>
  <c r="E2035" i="21"/>
  <c r="N2034" i="21"/>
  <c r="E2034" i="21"/>
  <c r="N2033" i="21"/>
  <c r="E2033" i="21"/>
  <c r="M2032" i="21"/>
  <c r="N2032" i="21" s="1"/>
  <c r="E2032" i="21"/>
  <c r="N2031" i="21"/>
  <c r="E2031" i="21"/>
  <c r="N2030" i="21"/>
  <c r="E2030" i="21"/>
  <c r="N2029" i="21"/>
  <c r="E2029" i="21"/>
  <c r="M2028" i="21"/>
  <c r="N2028" i="21" s="1"/>
  <c r="E2028" i="21"/>
  <c r="M2027" i="21"/>
  <c r="N2027" i="21" s="1"/>
  <c r="E2027" i="21"/>
  <c r="M2026" i="21"/>
  <c r="N2026" i="21" s="1"/>
  <c r="E2026" i="21"/>
  <c r="M2025" i="21"/>
  <c r="N2025" i="21" s="1"/>
  <c r="E2025" i="21"/>
  <c r="N2024" i="21"/>
  <c r="E2024" i="21"/>
  <c r="M2023" i="21"/>
  <c r="N2023" i="21" s="1"/>
  <c r="E2023" i="21"/>
  <c r="M2022" i="21"/>
  <c r="N2022" i="21" s="1"/>
  <c r="E2022" i="21"/>
  <c r="N2021" i="21"/>
  <c r="E2021" i="21"/>
  <c r="N2020" i="21"/>
  <c r="E2020" i="21"/>
  <c r="N2019" i="21"/>
  <c r="E2019" i="21"/>
  <c r="N2018" i="21"/>
  <c r="E2018" i="21"/>
  <c r="N2017" i="21"/>
  <c r="E2017" i="21"/>
  <c r="N2016" i="21"/>
  <c r="E2016" i="21"/>
  <c r="M2015" i="21"/>
  <c r="N2015" i="21" s="1"/>
  <c r="E2015" i="21"/>
  <c r="M2014" i="21"/>
  <c r="N2014" i="21" s="1"/>
  <c r="E2014" i="21"/>
  <c r="M2013" i="21"/>
  <c r="N2013" i="21" s="1"/>
  <c r="E2013" i="21"/>
  <c r="M2012" i="21"/>
  <c r="N2012" i="21" s="1"/>
  <c r="E2012" i="21"/>
  <c r="M2011" i="21"/>
  <c r="N2011" i="21" s="1"/>
  <c r="E2011" i="21"/>
  <c r="M2010" i="21"/>
  <c r="N2010" i="21" s="1"/>
  <c r="E2010" i="21"/>
  <c r="M2009" i="21"/>
  <c r="N2009" i="21" s="1"/>
  <c r="E2009" i="21"/>
  <c r="M2008" i="21"/>
  <c r="N2008" i="21" s="1"/>
  <c r="E2008" i="21"/>
  <c r="M2007" i="21"/>
  <c r="N2007" i="21" s="1"/>
  <c r="E2007" i="21"/>
  <c r="N2006" i="21"/>
  <c r="E2006" i="21"/>
  <c r="M2005" i="21"/>
  <c r="N2005" i="21" s="1"/>
  <c r="E2005" i="21"/>
  <c r="M2004" i="21"/>
  <c r="N2004" i="21" s="1"/>
  <c r="E2004" i="21"/>
  <c r="M2003" i="21"/>
  <c r="N2003" i="21" s="1"/>
  <c r="E2003" i="21"/>
  <c r="N2002" i="21"/>
  <c r="E2002" i="21"/>
  <c r="M2001" i="21"/>
  <c r="N2001" i="21" s="1"/>
  <c r="E2001" i="21"/>
  <c r="M2000" i="21"/>
  <c r="N2000" i="21" s="1"/>
  <c r="E2000" i="21"/>
  <c r="N1999" i="21"/>
  <c r="E1999" i="21"/>
  <c r="M1998" i="21"/>
  <c r="N1998" i="21" s="1"/>
  <c r="E1998" i="21"/>
  <c r="M1997" i="21"/>
  <c r="N1997" i="21" s="1"/>
  <c r="E1997" i="21"/>
  <c r="N1996" i="21"/>
  <c r="E1996" i="21"/>
  <c r="M1995" i="21"/>
  <c r="N1995" i="21" s="1"/>
  <c r="E1995" i="21"/>
  <c r="N1994" i="21"/>
  <c r="E1994" i="21"/>
  <c r="M1993" i="21"/>
  <c r="N1993" i="21" s="1"/>
  <c r="E1993" i="21"/>
  <c r="M1992" i="21"/>
  <c r="N1992" i="21" s="1"/>
  <c r="E1992" i="21"/>
  <c r="N1991" i="21"/>
  <c r="E1991" i="21"/>
  <c r="M1990" i="21"/>
  <c r="N1990" i="21" s="1"/>
  <c r="E1990" i="21"/>
  <c r="M1989" i="21"/>
  <c r="N1989" i="21" s="1"/>
  <c r="E1989" i="21"/>
  <c r="M1988" i="21"/>
  <c r="N1988" i="21" s="1"/>
  <c r="E1988" i="21"/>
  <c r="M1987" i="21"/>
  <c r="N1987" i="21" s="1"/>
  <c r="E1987" i="21"/>
  <c r="M1986" i="21"/>
  <c r="N1986" i="21" s="1"/>
  <c r="E1986" i="21"/>
  <c r="N1985" i="21"/>
  <c r="E1985" i="21"/>
  <c r="M1984" i="21"/>
  <c r="N1984" i="21" s="1"/>
  <c r="E1984" i="21"/>
  <c r="M1983" i="21"/>
  <c r="N1983" i="21" s="1"/>
  <c r="E1983" i="21"/>
  <c r="M1982" i="21"/>
  <c r="N1982" i="21" s="1"/>
  <c r="E1982" i="21"/>
  <c r="M1981" i="21"/>
  <c r="N1981" i="21" s="1"/>
  <c r="E1981" i="21"/>
  <c r="M1980" i="21"/>
  <c r="N1980" i="21" s="1"/>
  <c r="E1980" i="21"/>
  <c r="N1979" i="21"/>
  <c r="E1979" i="21"/>
  <c r="N1978" i="21"/>
  <c r="E1978" i="21"/>
  <c r="M1977" i="21"/>
  <c r="N1977" i="21" s="1"/>
  <c r="E1977" i="21"/>
  <c r="M1976" i="21"/>
  <c r="N1976" i="21" s="1"/>
  <c r="E1976" i="21"/>
  <c r="M1975" i="21"/>
  <c r="N1975" i="21" s="1"/>
  <c r="E1975" i="21"/>
  <c r="M1974" i="21"/>
  <c r="N1974" i="21" s="1"/>
  <c r="E1974" i="21"/>
  <c r="M1973" i="21"/>
  <c r="N1973" i="21" s="1"/>
  <c r="E1973" i="21"/>
  <c r="N1972" i="21"/>
  <c r="E1972" i="21"/>
  <c r="M1971" i="21"/>
  <c r="N1971" i="21" s="1"/>
  <c r="E1971" i="21"/>
  <c r="M1970" i="21"/>
  <c r="N1970" i="21" s="1"/>
  <c r="E1970" i="21"/>
  <c r="M1969" i="21"/>
  <c r="N1969" i="21" s="1"/>
  <c r="E1969" i="21"/>
  <c r="M1968" i="21"/>
  <c r="N1968" i="21" s="1"/>
  <c r="E1968" i="21"/>
  <c r="N1967" i="21"/>
  <c r="E1967" i="21"/>
  <c r="M1966" i="21"/>
  <c r="N1966" i="21" s="1"/>
  <c r="E1966" i="21"/>
  <c r="M1965" i="21"/>
  <c r="N1965" i="21" s="1"/>
  <c r="E1965" i="21"/>
  <c r="N1964" i="21"/>
  <c r="E1964" i="21"/>
  <c r="M1963" i="21"/>
  <c r="N1963" i="21" s="1"/>
  <c r="E1963" i="21"/>
  <c r="N1962" i="21"/>
  <c r="E1962" i="21"/>
  <c r="M1961" i="21"/>
  <c r="N1961" i="21" s="1"/>
  <c r="E1961" i="21"/>
  <c r="M1960" i="21"/>
  <c r="N1960" i="21" s="1"/>
  <c r="E1960" i="21"/>
  <c r="M1959" i="21"/>
  <c r="N1959" i="21" s="1"/>
  <c r="E1959" i="21"/>
  <c r="N1958" i="21"/>
  <c r="E1958" i="21"/>
  <c r="M1957" i="21"/>
  <c r="N1957" i="21" s="1"/>
  <c r="E1957" i="21"/>
  <c r="M1956" i="21"/>
  <c r="N1956" i="21" s="1"/>
  <c r="E1956" i="21"/>
  <c r="N1955" i="21"/>
  <c r="E1955" i="21"/>
  <c r="N1954" i="21"/>
  <c r="E1954" i="21"/>
  <c r="M1953" i="21"/>
  <c r="N1953" i="21" s="1"/>
  <c r="E1953" i="21"/>
  <c r="M1952" i="21"/>
  <c r="N1952" i="21" s="1"/>
  <c r="E1952" i="21"/>
  <c r="M1951" i="21"/>
  <c r="N1951" i="21" s="1"/>
  <c r="E1951" i="21"/>
  <c r="M1950" i="21"/>
  <c r="N1950" i="21" s="1"/>
  <c r="E1950" i="21"/>
  <c r="M1949" i="21"/>
  <c r="N1949" i="21" s="1"/>
  <c r="E1949" i="21"/>
  <c r="M1948" i="21"/>
  <c r="N1948" i="21" s="1"/>
  <c r="E1948" i="21"/>
  <c r="M1947" i="21"/>
  <c r="N1947" i="21" s="1"/>
  <c r="E1947" i="21"/>
  <c r="M1946" i="21"/>
  <c r="N1946" i="21" s="1"/>
  <c r="E1946" i="21"/>
  <c r="M1945" i="21"/>
  <c r="N1945" i="21" s="1"/>
  <c r="E1945" i="21"/>
  <c r="N1944" i="21"/>
  <c r="E1944" i="21"/>
  <c r="N1943" i="21"/>
  <c r="E1943" i="21"/>
  <c r="M1942" i="21"/>
  <c r="N1942" i="21" s="1"/>
  <c r="E1942" i="21"/>
  <c r="M1941" i="21"/>
  <c r="N1941" i="21" s="1"/>
  <c r="E1941" i="21"/>
  <c r="M1940" i="21"/>
  <c r="N1940" i="21" s="1"/>
  <c r="E1940" i="21"/>
  <c r="M1939" i="21"/>
  <c r="N1939" i="21" s="1"/>
  <c r="E1939" i="21"/>
  <c r="M1938" i="21"/>
  <c r="N1938" i="21" s="1"/>
  <c r="E1938" i="21"/>
  <c r="M1937" i="21"/>
  <c r="N1937" i="21" s="1"/>
  <c r="E1937" i="21"/>
  <c r="M1936" i="21"/>
  <c r="N1936" i="21" s="1"/>
  <c r="E1936" i="21"/>
  <c r="N1935" i="21"/>
  <c r="E1935" i="21"/>
  <c r="M1934" i="21"/>
  <c r="N1934" i="21" s="1"/>
  <c r="E1934" i="21"/>
  <c r="M1933" i="21"/>
  <c r="N1933" i="21" s="1"/>
  <c r="E1933" i="21"/>
  <c r="N1932" i="21"/>
  <c r="E1932" i="21"/>
  <c r="M1931" i="21"/>
  <c r="N1931" i="21" s="1"/>
  <c r="E1931" i="21"/>
  <c r="N1930" i="21"/>
  <c r="E1930" i="21"/>
  <c r="M1929" i="21"/>
  <c r="N1929" i="21" s="1"/>
  <c r="E1929" i="21"/>
  <c r="M1928" i="21"/>
  <c r="N1928" i="21" s="1"/>
  <c r="E1928" i="21"/>
  <c r="N1927" i="21"/>
  <c r="E1927" i="21"/>
  <c r="M1926" i="21"/>
  <c r="N1926" i="21" s="1"/>
  <c r="E1926" i="21"/>
  <c r="M1925" i="21"/>
  <c r="N1925" i="21" s="1"/>
  <c r="E1925" i="21"/>
  <c r="M1924" i="21"/>
  <c r="N1924" i="21" s="1"/>
  <c r="E1924" i="21"/>
  <c r="M1923" i="21"/>
  <c r="N1923" i="21" s="1"/>
  <c r="E1923" i="21"/>
  <c r="N1922" i="21"/>
  <c r="E1922" i="21"/>
  <c r="N1921" i="21"/>
  <c r="E1921" i="21"/>
  <c r="N1920" i="21"/>
  <c r="E1920" i="21"/>
  <c r="M1919" i="21"/>
  <c r="N1919" i="21" s="1"/>
  <c r="E1919" i="21"/>
  <c r="M1918" i="21"/>
  <c r="N1918" i="21" s="1"/>
  <c r="E1918" i="21"/>
  <c r="M1917" i="21"/>
  <c r="N1917" i="21" s="1"/>
  <c r="E1917" i="21"/>
  <c r="M1916" i="21"/>
  <c r="N1916" i="21" s="1"/>
  <c r="E1916" i="21"/>
  <c r="M1915" i="21"/>
  <c r="N1915" i="21" s="1"/>
  <c r="E1915" i="21"/>
  <c r="M1914" i="21"/>
  <c r="N1914" i="21" s="1"/>
  <c r="E1914" i="21"/>
  <c r="N1913" i="21"/>
  <c r="E1913" i="21"/>
  <c r="N1912" i="21"/>
  <c r="E1912" i="21"/>
  <c r="M1911" i="21"/>
  <c r="N1911" i="21" s="1"/>
  <c r="E1911" i="21"/>
  <c r="M1910" i="21"/>
  <c r="N1910" i="21" s="1"/>
  <c r="E1910" i="21"/>
  <c r="M1909" i="21"/>
  <c r="N1909" i="21" s="1"/>
  <c r="E1909" i="21"/>
  <c r="M1908" i="21"/>
  <c r="N1908" i="21" s="1"/>
  <c r="E1908" i="21"/>
  <c r="M1907" i="21"/>
  <c r="N1907" i="21" s="1"/>
  <c r="E1907" i="21"/>
  <c r="M1906" i="21"/>
  <c r="N1906" i="21" s="1"/>
  <c r="E1906" i="21"/>
  <c r="N1905" i="21"/>
  <c r="E1905" i="21"/>
  <c r="M1904" i="21"/>
  <c r="N1904" i="21" s="1"/>
  <c r="E1904" i="21"/>
  <c r="M1903" i="21"/>
  <c r="N1903" i="21" s="1"/>
  <c r="E1903" i="21"/>
  <c r="M1902" i="21"/>
  <c r="N1902" i="21" s="1"/>
  <c r="E1902" i="21"/>
  <c r="M1901" i="21"/>
  <c r="N1901" i="21" s="1"/>
  <c r="E1901" i="21"/>
  <c r="N1900" i="21"/>
  <c r="E1900" i="21"/>
  <c r="M1899" i="21"/>
  <c r="N1899" i="21" s="1"/>
  <c r="E1899" i="21"/>
  <c r="M1898" i="21"/>
  <c r="N1898" i="21" s="1"/>
  <c r="E1898" i="21"/>
  <c r="N1897" i="21"/>
  <c r="E1897" i="21"/>
  <c r="M1896" i="21"/>
  <c r="N1896" i="21" s="1"/>
  <c r="E1896" i="21"/>
  <c r="M1895" i="21"/>
  <c r="N1895" i="21" s="1"/>
  <c r="E1895" i="21"/>
  <c r="M1894" i="21"/>
  <c r="N1894" i="21" s="1"/>
  <c r="E1894" i="21"/>
  <c r="M1893" i="21"/>
  <c r="N1893" i="21" s="1"/>
  <c r="E1893" i="21"/>
  <c r="M1892" i="21"/>
  <c r="N1892" i="21" s="1"/>
  <c r="E1892" i="21"/>
  <c r="N1891" i="21"/>
  <c r="E1891" i="21"/>
  <c r="M1890" i="21"/>
  <c r="N1890" i="21" s="1"/>
  <c r="E1890" i="21"/>
  <c r="M1889" i="21"/>
  <c r="N1889" i="21" s="1"/>
  <c r="E1889" i="21"/>
  <c r="N1888" i="21"/>
  <c r="E1888" i="21"/>
  <c r="M1887" i="21"/>
  <c r="N1887" i="21" s="1"/>
  <c r="E1887" i="21"/>
  <c r="M1886" i="21"/>
  <c r="N1886" i="21" s="1"/>
  <c r="E1886" i="21"/>
  <c r="M1885" i="21"/>
  <c r="N1885" i="21" s="1"/>
  <c r="E1885" i="21"/>
  <c r="M1884" i="21"/>
  <c r="N1884" i="21" s="1"/>
  <c r="E1884" i="21"/>
  <c r="M1883" i="21"/>
  <c r="N1883" i="21" s="1"/>
  <c r="E1883" i="21"/>
  <c r="M1882" i="21"/>
  <c r="N1882" i="21" s="1"/>
  <c r="E1882" i="21"/>
  <c r="M1881" i="21"/>
  <c r="N1881" i="21" s="1"/>
  <c r="E1881" i="21"/>
  <c r="M1880" i="21"/>
  <c r="N1880" i="21" s="1"/>
  <c r="E1880" i="21"/>
  <c r="N1879" i="21"/>
  <c r="E1879" i="21"/>
  <c r="M1878" i="21"/>
  <c r="N1878" i="21" s="1"/>
  <c r="E1878" i="21"/>
  <c r="M1877" i="21"/>
  <c r="N1877" i="21" s="1"/>
  <c r="E1877" i="21"/>
  <c r="M1876" i="21"/>
  <c r="N1876" i="21" s="1"/>
  <c r="E1876" i="21"/>
  <c r="M1875" i="21"/>
  <c r="N1875" i="21" s="1"/>
  <c r="E1875" i="21"/>
  <c r="N1874" i="21"/>
  <c r="E1874" i="21"/>
  <c r="N1873" i="21"/>
  <c r="E1873" i="21"/>
  <c r="N1872" i="21"/>
  <c r="E1872" i="21"/>
  <c r="N1871" i="21"/>
  <c r="E1871" i="21"/>
  <c r="N1870" i="21"/>
  <c r="E1870" i="21"/>
  <c r="M1869" i="21"/>
  <c r="N1869" i="21" s="1"/>
  <c r="E1869" i="21"/>
  <c r="M1868" i="21"/>
  <c r="N1868" i="21" s="1"/>
  <c r="E1868" i="21"/>
  <c r="M1867" i="21"/>
  <c r="N1867" i="21" s="1"/>
  <c r="E1867" i="21"/>
  <c r="M1866" i="21"/>
  <c r="N1866" i="21" s="1"/>
  <c r="E1866" i="21"/>
  <c r="N1865" i="21"/>
  <c r="E1865" i="21"/>
  <c r="N1864" i="21"/>
  <c r="E1864" i="21"/>
  <c r="N1863" i="21"/>
  <c r="E1863" i="21"/>
  <c r="M1862" i="21"/>
  <c r="N1862" i="21" s="1"/>
  <c r="E1862" i="21"/>
  <c r="M1861" i="21"/>
  <c r="N1861" i="21" s="1"/>
  <c r="E1861" i="21"/>
  <c r="N1860" i="21"/>
  <c r="E1860" i="21"/>
  <c r="M1859" i="21"/>
  <c r="N1859" i="21" s="1"/>
  <c r="E1859" i="21"/>
  <c r="N1858" i="21"/>
  <c r="E1858" i="21"/>
  <c r="M1857" i="21"/>
  <c r="N1857" i="21" s="1"/>
  <c r="E1857" i="21"/>
  <c r="M1856" i="21"/>
  <c r="N1856" i="21" s="1"/>
  <c r="E1856" i="21"/>
  <c r="M1855" i="21"/>
  <c r="N1855" i="21" s="1"/>
  <c r="E1855" i="21"/>
  <c r="M1854" i="21"/>
  <c r="N1854" i="21" s="1"/>
  <c r="E1854" i="21"/>
  <c r="M1853" i="21"/>
  <c r="N1853" i="21" s="1"/>
  <c r="E1853" i="21"/>
  <c r="M1852" i="21"/>
  <c r="N1852" i="21" s="1"/>
  <c r="E1852" i="21"/>
  <c r="N1851" i="21"/>
  <c r="E1851" i="21"/>
  <c r="N1850" i="21"/>
  <c r="E1850" i="21"/>
  <c r="M1849" i="21"/>
  <c r="N1849" i="21" s="1"/>
  <c r="E1849" i="21"/>
  <c r="M1848" i="21"/>
  <c r="N1848" i="21" s="1"/>
  <c r="E1848" i="21"/>
  <c r="M1847" i="21"/>
  <c r="N1847" i="21" s="1"/>
  <c r="E1847" i="21"/>
  <c r="M1846" i="21"/>
  <c r="N1846" i="21" s="1"/>
  <c r="E1846" i="21"/>
  <c r="M1845" i="21"/>
  <c r="N1845" i="21" s="1"/>
  <c r="E1845" i="21"/>
  <c r="M1844" i="21"/>
  <c r="N1844" i="21" s="1"/>
  <c r="E1844" i="21"/>
  <c r="N1843" i="21"/>
  <c r="E1843" i="21"/>
  <c r="N1842" i="21"/>
  <c r="E1842" i="21"/>
  <c r="M1841" i="21"/>
  <c r="N1841" i="21" s="1"/>
  <c r="E1841" i="21"/>
  <c r="M1840" i="21"/>
  <c r="N1840" i="21" s="1"/>
  <c r="E1840" i="21"/>
  <c r="M1839" i="21"/>
  <c r="N1839" i="21" s="1"/>
  <c r="E1839" i="21"/>
  <c r="M1838" i="21"/>
  <c r="N1838" i="21" s="1"/>
  <c r="E1838" i="21"/>
  <c r="N1837" i="21"/>
  <c r="E1837" i="21"/>
  <c r="M1836" i="21"/>
  <c r="N1836" i="21" s="1"/>
  <c r="E1836" i="21"/>
  <c r="M1835" i="21"/>
  <c r="N1835" i="21" s="1"/>
  <c r="E1835" i="21"/>
  <c r="M1834" i="21"/>
  <c r="N1834" i="21" s="1"/>
  <c r="E1834" i="21"/>
  <c r="M1833" i="21"/>
  <c r="N1833" i="21" s="1"/>
  <c r="E1833" i="21"/>
  <c r="M1832" i="21"/>
  <c r="N1832" i="21" s="1"/>
  <c r="E1832" i="21"/>
  <c r="M1831" i="21"/>
  <c r="N1831" i="21" s="1"/>
  <c r="E1831" i="21"/>
  <c r="N1830" i="21"/>
  <c r="E1830" i="21"/>
  <c r="M1829" i="21"/>
  <c r="N1829" i="21" s="1"/>
  <c r="E1829" i="21"/>
  <c r="M1828" i="21"/>
  <c r="N1828" i="21" s="1"/>
  <c r="E1828" i="21"/>
  <c r="N1827" i="21"/>
  <c r="E1827" i="21"/>
  <c r="N1826" i="21"/>
  <c r="E1826" i="21"/>
  <c r="M1825" i="21"/>
  <c r="N1825" i="21" s="1"/>
  <c r="E1825" i="21"/>
  <c r="M1824" i="21"/>
  <c r="N1824" i="21" s="1"/>
  <c r="E1824" i="21"/>
  <c r="M1823" i="21"/>
  <c r="N1823" i="21" s="1"/>
  <c r="E1823" i="21"/>
  <c r="M1822" i="21"/>
  <c r="N1822" i="21" s="1"/>
  <c r="E1822" i="21"/>
  <c r="M1821" i="21"/>
  <c r="N1821" i="21" s="1"/>
  <c r="E1821" i="21"/>
  <c r="M1820" i="21"/>
  <c r="N1820" i="21" s="1"/>
  <c r="E1820" i="21"/>
  <c r="N1819" i="21"/>
  <c r="E1819" i="21"/>
  <c r="M1818" i="21"/>
  <c r="N1818" i="21" s="1"/>
  <c r="E1818" i="21"/>
  <c r="N1817" i="21"/>
  <c r="E1817" i="21"/>
  <c r="M1816" i="21"/>
  <c r="N1816" i="21" s="1"/>
  <c r="E1816" i="21"/>
  <c r="M1815" i="21"/>
  <c r="N1815" i="21" s="1"/>
  <c r="E1815" i="21"/>
  <c r="M1814" i="21"/>
  <c r="N1814" i="21" s="1"/>
  <c r="E1814" i="21"/>
  <c r="N1813" i="21"/>
  <c r="E1813" i="21"/>
  <c r="M1812" i="21"/>
  <c r="N1812" i="21" s="1"/>
  <c r="E1812" i="21"/>
  <c r="M1811" i="21"/>
  <c r="N1811" i="21" s="1"/>
  <c r="E1811" i="21"/>
  <c r="M1810" i="21"/>
  <c r="N1810" i="21" s="1"/>
  <c r="E1810" i="21"/>
  <c r="M1809" i="21"/>
  <c r="N1809" i="21" s="1"/>
  <c r="E1809" i="21"/>
  <c r="M1808" i="21"/>
  <c r="N1808" i="21" s="1"/>
  <c r="E1808" i="21"/>
  <c r="M1807" i="21"/>
  <c r="N1807" i="21" s="1"/>
  <c r="E1807" i="21"/>
  <c r="N1806" i="21"/>
  <c r="E1806" i="21"/>
  <c r="M1805" i="21"/>
  <c r="N1805" i="21" s="1"/>
  <c r="E1805" i="21"/>
  <c r="M1804" i="21"/>
  <c r="N1804" i="21" s="1"/>
  <c r="E1804" i="21"/>
  <c r="M1803" i="21"/>
  <c r="N1803" i="21" s="1"/>
  <c r="E1803" i="21"/>
  <c r="M1802" i="21"/>
  <c r="N1802" i="21" s="1"/>
  <c r="E1802" i="21"/>
  <c r="M1801" i="21"/>
  <c r="N1801" i="21" s="1"/>
  <c r="E1801" i="21"/>
  <c r="M1800" i="21"/>
  <c r="N1800" i="21" s="1"/>
  <c r="E1800" i="21"/>
  <c r="M1799" i="21"/>
  <c r="N1799" i="21" s="1"/>
  <c r="E1799" i="21"/>
  <c r="M1798" i="21"/>
  <c r="N1798" i="21" s="1"/>
  <c r="E1798" i="21"/>
  <c r="M1797" i="21"/>
  <c r="N1797" i="21" s="1"/>
  <c r="E1797" i="21"/>
  <c r="M1796" i="21"/>
  <c r="N1796" i="21" s="1"/>
  <c r="E1796" i="21"/>
  <c r="M1795" i="21"/>
  <c r="N1795" i="21" s="1"/>
  <c r="E1795" i="21"/>
  <c r="M1794" i="21"/>
  <c r="N1794" i="21" s="1"/>
  <c r="E1794" i="21"/>
  <c r="M1793" i="21"/>
  <c r="N1793" i="21" s="1"/>
  <c r="E1793" i="21"/>
  <c r="M1792" i="21"/>
  <c r="N1792" i="21" s="1"/>
  <c r="E1792" i="21"/>
  <c r="M1791" i="21"/>
  <c r="N1791" i="21" s="1"/>
  <c r="E1791" i="21"/>
  <c r="M1790" i="21"/>
  <c r="N1790" i="21" s="1"/>
  <c r="E1790" i="21"/>
  <c r="M1789" i="21"/>
  <c r="N1789" i="21" s="1"/>
  <c r="E1789" i="21"/>
  <c r="M1788" i="21"/>
  <c r="N1788" i="21" s="1"/>
  <c r="E1788" i="21"/>
  <c r="M1787" i="21"/>
  <c r="N1787" i="21" s="1"/>
  <c r="E1787" i="21"/>
  <c r="M1786" i="21"/>
  <c r="N1786" i="21" s="1"/>
  <c r="E1786" i="21"/>
  <c r="M1785" i="21"/>
  <c r="N1785" i="21" s="1"/>
  <c r="E1785" i="21"/>
  <c r="M1784" i="21"/>
  <c r="N1784" i="21" s="1"/>
  <c r="E1784" i="21"/>
  <c r="M1783" i="21"/>
  <c r="N1783" i="21" s="1"/>
  <c r="E1783" i="21"/>
  <c r="M1782" i="21"/>
  <c r="N1782" i="21" s="1"/>
  <c r="E1782" i="21"/>
  <c r="M1781" i="21"/>
  <c r="N1781" i="21" s="1"/>
  <c r="E1781" i="21"/>
  <c r="M1780" i="21"/>
  <c r="N1780" i="21" s="1"/>
  <c r="E1780" i="21"/>
  <c r="M1779" i="21"/>
  <c r="N1779" i="21" s="1"/>
  <c r="E1779" i="21"/>
  <c r="M1778" i="21"/>
  <c r="N1778" i="21" s="1"/>
  <c r="E1778" i="21"/>
  <c r="M1777" i="21"/>
  <c r="N1777" i="21" s="1"/>
  <c r="E1777" i="21"/>
  <c r="M1776" i="21"/>
  <c r="N1776" i="21" s="1"/>
  <c r="E1776" i="21"/>
  <c r="N1775" i="21"/>
  <c r="E1775" i="21"/>
  <c r="M1774" i="21"/>
  <c r="N1774" i="21" s="1"/>
  <c r="E1774" i="21"/>
  <c r="M1773" i="21"/>
  <c r="N1773" i="21" s="1"/>
  <c r="E1773" i="21"/>
  <c r="M1772" i="21"/>
  <c r="N1772" i="21" s="1"/>
  <c r="E1772" i="21"/>
  <c r="M1771" i="21"/>
  <c r="N1771" i="21" s="1"/>
  <c r="E1771" i="21"/>
  <c r="M1770" i="21"/>
  <c r="N1770" i="21" s="1"/>
  <c r="E1770" i="21"/>
  <c r="M1769" i="21"/>
  <c r="N1769" i="21" s="1"/>
  <c r="E1769" i="21"/>
  <c r="M1768" i="21"/>
  <c r="N1768" i="21" s="1"/>
  <c r="E1768" i="21"/>
  <c r="M1767" i="21"/>
  <c r="N1767" i="21" s="1"/>
  <c r="E1767" i="21"/>
  <c r="N1766" i="21"/>
  <c r="E1766" i="21"/>
  <c r="M1765" i="21"/>
  <c r="N1765" i="21" s="1"/>
  <c r="E1765" i="21"/>
  <c r="M1764" i="21"/>
  <c r="N1764" i="21" s="1"/>
  <c r="E1764" i="21"/>
  <c r="M1763" i="21"/>
  <c r="N1763" i="21" s="1"/>
  <c r="E1763" i="21"/>
  <c r="M1762" i="21"/>
  <c r="N1762" i="21" s="1"/>
  <c r="E1762" i="21"/>
  <c r="M1761" i="21"/>
  <c r="N1761" i="21" s="1"/>
  <c r="E1761" i="21"/>
  <c r="M1760" i="21"/>
  <c r="N1760" i="21" s="1"/>
  <c r="E1760" i="21"/>
  <c r="M1759" i="21"/>
  <c r="N1759" i="21" s="1"/>
  <c r="E1759" i="21"/>
  <c r="M1758" i="21"/>
  <c r="N1758" i="21" s="1"/>
  <c r="E1758" i="21"/>
  <c r="M1757" i="21"/>
  <c r="N1757" i="21" s="1"/>
  <c r="E1757" i="21"/>
  <c r="M1756" i="21"/>
  <c r="N1756" i="21" s="1"/>
  <c r="E1756" i="21"/>
  <c r="M1755" i="21"/>
  <c r="N1755" i="21" s="1"/>
  <c r="E1755" i="21"/>
  <c r="M1754" i="21"/>
  <c r="N1754" i="21" s="1"/>
  <c r="E1754" i="21"/>
  <c r="M1753" i="21"/>
  <c r="N1753" i="21" s="1"/>
  <c r="E1753" i="21"/>
  <c r="M1752" i="21"/>
  <c r="N1752" i="21" s="1"/>
  <c r="E1752" i="21"/>
  <c r="M1751" i="21"/>
  <c r="N1751" i="21" s="1"/>
  <c r="E1751" i="21"/>
  <c r="M1750" i="21"/>
  <c r="N1750" i="21" s="1"/>
  <c r="E1750" i="21"/>
  <c r="M1749" i="21"/>
  <c r="N1749" i="21" s="1"/>
  <c r="E1749" i="21"/>
  <c r="M1748" i="21"/>
  <c r="N1748" i="21" s="1"/>
  <c r="E1748" i="21"/>
  <c r="N1747" i="21"/>
  <c r="E1747" i="21"/>
  <c r="M1746" i="21"/>
  <c r="N1746" i="21" s="1"/>
  <c r="E1746" i="21"/>
  <c r="M1745" i="21"/>
  <c r="N1745" i="21" s="1"/>
  <c r="E1745" i="21"/>
  <c r="M1744" i="21"/>
  <c r="N1744" i="21" s="1"/>
  <c r="E1744" i="21"/>
  <c r="M1743" i="21"/>
  <c r="N1743" i="21" s="1"/>
  <c r="E1743" i="21"/>
  <c r="M1742" i="21"/>
  <c r="N1742" i="21" s="1"/>
  <c r="E1742" i="21"/>
  <c r="M1741" i="21"/>
  <c r="N1741" i="21" s="1"/>
  <c r="E1741" i="21"/>
  <c r="M1740" i="21"/>
  <c r="N1740" i="21" s="1"/>
  <c r="E1740" i="21"/>
  <c r="N1739" i="21"/>
  <c r="E1739" i="21"/>
  <c r="M1738" i="21"/>
  <c r="N1738" i="21" s="1"/>
  <c r="E1738" i="21"/>
  <c r="M1737" i="21"/>
  <c r="N1737" i="21" s="1"/>
  <c r="E1737" i="21"/>
  <c r="M1736" i="21"/>
  <c r="N1736" i="21" s="1"/>
  <c r="E1736" i="21"/>
  <c r="M1735" i="21"/>
  <c r="N1735" i="21" s="1"/>
  <c r="E1735" i="21"/>
  <c r="M1734" i="21"/>
  <c r="N1734" i="21" s="1"/>
  <c r="E1734" i="21"/>
  <c r="M1733" i="21"/>
  <c r="N1733" i="21" s="1"/>
  <c r="E1733" i="21"/>
  <c r="M1732" i="21"/>
  <c r="N1732" i="21" s="1"/>
  <c r="E1732" i="21"/>
  <c r="M1731" i="21"/>
  <c r="N1731" i="21" s="1"/>
  <c r="E1731" i="21"/>
  <c r="M1730" i="21"/>
  <c r="N1730" i="21" s="1"/>
  <c r="E1730" i="21"/>
  <c r="M1729" i="21"/>
  <c r="N1729" i="21" s="1"/>
  <c r="E1729" i="21"/>
  <c r="M1728" i="21"/>
  <c r="N1728" i="21" s="1"/>
  <c r="E1728" i="21"/>
  <c r="M1727" i="21"/>
  <c r="N1727" i="21" s="1"/>
  <c r="E1727" i="21"/>
  <c r="M1726" i="21"/>
  <c r="N1726" i="21" s="1"/>
  <c r="E1726" i="21"/>
  <c r="M1725" i="21"/>
  <c r="N1725" i="21" s="1"/>
  <c r="E1725" i="21"/>
  <c r="M1724" i="21"/>
  <c r="N1724" i="21" s="1"/>
  <c r="E1724" i="21"/>
  <c r="M1723" i="21"/>
  <c r="N1723" i="21" s="1"/>
  <c r="E1723" i="21"/>
  <c r="M1722" i="21"/>
  <c r="N1722" i="21" s="1"/>
  <c r="E1722" i="21"/>
  <c r="M1721" i="21"/>
  <c r="N1721" i="21" s="1"/>
  <c r="E1721" i="21"/>
  <c r="M1720" i="21"/>
  <c r="N1720" i="21" s="1"/>
  <c r="E1720" i="21"/>
  <c r="M1719" i="21"/>
  <c r="N1719" i="21" s="1"/>
  <c r="E1719" i="21"/>
  <c r="M1718" i="21"/>
  <c r="N1718" i="21" s="1"/>
  <c r="E1718" i="21"/>
  <c r="M1717" i="21"/>
  <c r="N1717" i="21" s="1"/>
  <c r="E1717" i="21"/>
  <c r="M1716" i="21"/>
  <c r="N1716" i="21" s="1"/>
  <c r="E1716" i="21"/>
  <c r="M1715" i="21"/>
  <c r="N1715" i="21" s="1"/>
  <c r="E1715" i="21"/>
  <c r="M1714" i="21"/>
  <c r="N1714" i="21" s="1"/>
  <c r="E1714" i="21"/>
  <c r="M1713" i="21"/>
  <c r="N1713" i="21" s="1"/>
  <c r="E1713" i="21"/>
  <c r="M1712" i="21"/>
  <c r="N1712" i="21" s="1"/>
  <c r="E1712" i="21"/>
  <c r="M1711" i="21"/>
  <c r="N1711" i="21" s="1"/>
  <c r="E1711" i="21"/>
  <c r="M1710" i="21"/>
  <c r="N1710" i="21" s="1"/>
  <c r="E1710" i="21"/>
  <c r="N1709" i="21"/>
  <c r="E1709" i="21"/>
  <c r="M1708" i="21"/>
  <c r="N1708" i="21" s="1"/>
  <c r="E1708" i="21"/>
  <c r="M1707" i="21"/>
  <c r="N1707" i="21" s="1"/>
  <c r="E1707" i="21"/>
  <c r="M1706" i="21"/>
  <c r="N1706" i="21" s="1"/>
  <c r="E1706" i="21"/>
  <c r="M1705" i="21"/>
  <c r="N1705" i="21" s="1"/>
  <c r="E1705" i="21"/>
  <c r="M1704" i="21"/>
  <c r="N1704" i="21" s="1"/>
  <c r="E1704" i="21"/>
  <c r="M1703" i="21"/>
  <c r="N1703" i="21" s="1"/>
  <c r="E1703" i="21"/>
  <c r="M1702" i="21"/>
  <c r="N1702" i="21" s="1"/>
  <c r="E1702" i="21"/>
  <c r="M1701" i="21"/>
  <c r="N1701" i="21" s="1"/>
  <c r="E1701" i="21"/>
  <c r="N1700" i="21"/>
  <c r="E1700" i="21"/>
  <c r="M1699" i="21"/>
  <c r="N1699" i="21" s="1"/>
  <c r="E1699" i="21"/>
  <c r="M1698" i="21"/>
  <c r="N1698" i="21" s="1"/>
  <c r="E1698" i="21"/>
  <c r="M1697" i="21"/>
  <c r="N1697" i="21" s="1"/>
  <c r="E1697" i="21"/>
  <c r="M1696" i="21"/>
  <c r="N1696" i="21" s="1"/>
  <c r="E1696" i="21"/>
  <c r="M1695" i="21"/>
  <c r="N1695" i="21" s="1"/>
  <c r="E1695" i="21"/>
  <c r="M1694" i="21"/>
  <c r="N1694" i="21" s="1"/>
  <c r="E1694" i="21"/>
  <c r="M1693" i="21"/>
  <c r="N1693" i="21" s="1"/>
  <c r="E1693" i="21"/>
  <c r="M1692" i="21"/>
  <c r="N1692" i="21" s="1"/>
  <c r="E1692" i="21"/>
  <c r="M1691" i="21"/>
  <c r="N1691" i="21" s="1"/>
  <c r="E1691" i="21"/>
  <c r="M1690" i="21"/>
  <c r="N1690" i="21" s="1"/>
  <c r="E1690" i="21"/>
  <c r="M1689" i="21"/>
  <c r="N1689" i="21" s="1"/>
  <c r="E1689" i="21"/>
  <c r="M1688" i="21"/>
  <c r="N1688" i="21" s="1"/>
  <c r="E1688" i="21"/>
  <c r="M1687" i="21"/>
  <c r="N1687" i="21" s="1"/>
  <c r="E1687" i="21"/>
  <c r="M1686" i="21"/>
  <c r="N1686" i="21" s="1"/>
  <c r="E1686" i="21"/>
  <c r="M1685" i="21"/>
  <c r="N1685" i="21" s="1"/>
  <c r="E1685" i="21"/>
  <c r="M1684" i="21"/>
  <c r="N1684" i="21" s="1"/>
  <c r="E1684" i="21"/>
  <c r="M1683" i="21"/>
  <c r="N1683" i="21" s="1"/>
  <c r="E1683" i="21"/>
  <c r="M1682" i="21"/>
  <c r="N1682" i="21" s="1"/>
  <c r="E1682" i="21"/>
  <c r="M1681" i="21"/>
  <c r="N1681" i="21" s="1"/>
  <c r="E1681" i="21"/>
  <c r="M1680" i="21"/>
  <c r="N1680" i="21" s="1"/>
  <c r="E1680" i="21"/>
  <c r="M1679" i="21"/>
  <c r="N1679" i="21" s="1"/>
  <c r="E1679" i="21"/>
  <c r="M1678" i="21"/>
  <c r="N1678" i="21" s="1"/>
  <c r="E1678" i="21"/>
  <c r="M1677" i="21"/>
  <c r="N1677" i="21" s="1"/>
  <c r="E1677" i="21"/>
  <c r="M1676" i="21"/>
  <c r="N1676" i="21" s="1"/>
  <c r="E1676" i="21"/>
  <c r="M1675" i="21"/>
  <c r="N1675" i="21" s="1"/>
  <c r="E1675" i="21"/>
  <c r="M1674" i="21"/>
  <c r="N1674" i="21" s="1"/>
  <c r="E1674" i="21"/>
  <c r="M1673" i="21"/>
  <c r="N1673" i="21" s="1"/>
  <c r="E1673" i="21"/>
  <c r="M1672" i="21"/>
  <c r="N1672" i="21" s="1"/>
  <c r="E1672" i="21"/>
  <c r="M1671" i="21"/>
  <c r="N1671" i="21" s="1"/>
  <c r="E1671" i="21"/>
  <c r="M1670" i="21"/>
  <c r="N1670" i="21" s="1"/>
  <c r="E1670" i="21"/>
  <c r="M1669" i="21"/>
  <c r="N1669" i="21" s="1"/>
  <c r="E1669" i="21"/>
  <c r="M1668" i="21"/>
  <c r="N1668" i="21" s="1"/>
  <c r="E1668" i="21"/>
  <c r="M1667" i="21"/>
  <c r="N1667" i="21" s="1"/>
  <c r="E1667" i="21"/>
  <c r="M1666" i="21"/>
  <c r="N1666" i="21" s="1"/>
  <c r="E1666" i="21"/>
  <c r="M1665" i="21"/>
  <c r="N1665" i="21" s="1"/>
  <c r="E1665" i="21"/>
  <c r="M1664" i="21"/>
  <c r="N1664" i="21" s="1"/>
  <c r="E1664" i="21"/>
  <c r="M1663" i="21"/>
  <c r="N1663" i="21" s="1"/>
  <c r="E1663" i="21"/>
  <c r="M1662" i="21"/>
  <c r="N1662" i="21" s="1"/>
  <c r="E1662" i="21"/>
  <c r="M1661" i="21"/>
  <c r="N1661" i="21" s="1"/>
  <c r="E1661" i="21"/>
  <c r="M1660" i="21"/>
  <c r="N1660" i="21" s="1"/>
  <c r="E1660" i="21"/>
  <c r="M1659" i="21"/>
  <c r="N1659" i="21" s="1"/>
  <c r="E1659" i="21"/>
  <c r="M1658" i="21"/>
  <c r="N1658" i="21" s="1"/>
  <c r="E1658" i="21"/>
  <c r="M1657" i="21"/>
  <c r="N1657" i="21" s="1"/>
  <c r="E1657" i="21"/>
  <c r="M1656" i="21"/>
  <c r="N1656" i="21" s="1"/>
  <c r="E1656" i="21"/>
  <c r="M1655" i="21"/>
  <c r="N1655" i="21" s="1"/>
  <c r="E1655" i="21"/>
  <c r="M1654" i="21"/>
  <c r="N1654" i="21" s="1"/>
  <c r="E1654" i="21"/>
  <c r="M1653" i="21"/>
  <c r="N1653" i="21" s="1"/>
  <c r="E1653" i="21"/>
  <c r="M1652" i="21"/>
  <c r="N1652" i="21" s="1"/>
  <c r="E1652" i="21"/>
  <c r="M1651" i="21"/>
  <c r="N1651" i="21" s="1"/>
  <c r="E1651" i="21"/>
  <c r="M1650" i="21"/>
  <c r="N1650" i="21" s="1"/>
  <c r="E1650" i="21"/>
  <c r="M1649" i="21"/>
  <c r="N1649" i="21" s="1"/>
  <c r="E1649" i="21"/>
  <c r="M1648" i="21"/>
  <c r="N1648" i="21" s="1"/>
  <c r="E1648" i="21"/>
  <c r="M1647" i="21"/>
  <c r="N1647" i="21" s="1"/>
  <c r="E1647" i="21"/>
  <c r="M1646" i="21"/>
  <c r="N1646" i="21" s="1"/>
  <c r="E1646" i="21"/>
  <c r="M1645" i="21"/>
  <c r="N1645" i="21" s="1"/>
  <c r="E1645" i="21"/>
  <c r="M1644" i="21"/>
  <c r="N1644" i="21" s="1"/>
  <c r="E1644" i="21"/>
  <c r="M1643" i="21"/>
  <c r="N1643" i="21" s="1"/>
  <c r="E1643" i="21"/>
  <c r="M1642" i="21"/>
  <c r="N1642" i="21" s="1"/>
  <c r="E1642" i="21"/>
  <c r="N1641" i="21"/>
  <c r="E1641" i="21"/>
  <c r="M1640" i="21"/>
  <c r="N1640" i="21" s="1"/>
  <c r="E1640" i="21"/>
  <c r="M1639" i="21"/>
  <c r="N1639" i="21" s="1"/>
  <c r="E1639" i="21"/>
  <c r="M1638" i="21"/>
  <c r="N1638" i="21" s="1"/>
  <c r="E1638" i="21"/>
  <c r="M1637" i="21"/>
  <c r="N1637" i="21" s="1"/>
  <c r="E1637" i="21"/>
  <c r="M1636" i="21"/>
  <c r="N1636" i="21" s="1"/>
  <c r="E1636" i="21"/>
  <c r="M1635" i="21"/>
  <c r="N1635" i="21" s="1"/>
  <c r="E1635" i="21"/>
  <c r="M1634" i="21"/>
  <c r="N1634" i="21" s="1"/>
  <c r="E1634" i="21"/>
  <c r="M1633" i="21"/>
  <c r="N1633" i="21" s="1"/>
  <c r="E1633" i="21"/>
  <c r="N1632" i="21"/>
  <c r="E1632" i="21"/>
  <c r="M1631" i="21"/>
  <c r="N1631" i="21" s="1"/>
  <c r="E1631" i="21"/>
  <c r="M1630" i="21"/>
  <c r="N1630" i="21" s="1"/>
  <c r="E1630" i="21"/>
  <c r="M1629" i="21"/>
  <c r="N1629" i="21" s="1"/>
  <c r="E1629" i="21"/>
  <c r="M1628" i="21"/>
  <c r="N1628" i="21" s="1"/>
  <c r="E1628" i="21"/>
  <c r="N1627" i="21"/>
  <c r="E1627" i="21"/>
  <c r="M1626" i="21"/>
  <c r="N1626" i="21" s="1"/>
  <c r="E1626" i="21"/>
  <c r="M1625" i="21"/>
  <c r="N1625" i="21" s="1"/>
  <c r="E1625" i="21"/>
  <c r="M1624" i="21"/>
  <c r="N1624" i="21" s="1"/>
  <c r="E1624" i="21"/>
  <c r="M1623" i="21"/>
  <c r="N1623" i="21" s="1"/>
  <c r="E1623" i="21"/>
  <c r="M1622" i="21"/>
  <c r="N1622" i="21" s="1"/>
  <c r="E1622" i="21"/>
  <c r="M1621" i="21"/>
  <c r="N1621" i="21" s="1"/>
  <c r="E1621" i="21"/>
  <c r="M1620" i="21"/>
  <c r="N1620" i="21" s="1"/>
  <c r="E1620" i="21"/>
  <c r="M1619" i="21"/>
  <c r="N1619" i="21" s="1"/>
  <c r="E1619" i="21"/>
  <c r="M1618" i="21"/>
  <c r="N1618" i="21" s="1"/>
  <c r="E1618" i="21"/>
  <c r="M1617" i="21"/>
  <c r="N1617" i="21" s="1"/>
  <c r="E1617" i="21"/>
  <c r="M1616" i="21"/>
  <c r="N1616" i="21" s="1"/>
  <c r="E1616" i="21"/>
  <c r="M1615" i="21"/>
  <c r="N1615" i="21" s="1"/>
  <c r="E1615" i="21"/>
  <c r="M1614" i="21"/>
  <c r="N1614" i="21" s="1"/>
  <c r="E1614" i="21"/>
  <c r="M1613" i="21"/>
  <c r="N1613" i="21" s="1"/>
  <c r="E1613" i="21"/>
  <c r="M1612" i="21"/>
  <c r="N1612" i="21" s="1"/>
  <c r="E1612" i="21"/>
  <c r="M1611" i="21"/>
  <c r="N1611" i="21" s="1"/>
  <c r="E1611" i="21"/>
  <c r="M1610" i="21"/>
  <c r="N1610" i="21" s="1"/>
  <c r="E1610" i="21"/>
  <c r="M1609" i="21"/>
  <c r="N1609" i="21" s="1"/>
  <c r="E1609" i="21"/>
  <c r="M1608" i="21"/>
  <c r="N1608" i="21" s="1"/>
  <c r="E1608" i="21"/>
  <c r="M1607" i="21"/>
  <c r="N1607" i="21" s="1"/>
  <c r="E1607" i="21"/>
  <c r="M1606" i="21"/>
  <c r="N1606" i="21" s="1"/>
  <c r="E1606" i="21"/>
  <c r="M1605" i="21"/>
  <c r="N1605" i="21" s="1"/>
  <c r="E1605" i="21"/>
  <c r="M1604" i="21"/>
  <c r="N1604" i="21" s="1"/>
  <c r="E1604" i="21"/>
  <c r="M1603" i="21"/>
  <c r="N1603" i="21" s="1"/>
  <c r="E1603" i="21"/>
  <c r="M1602" i="21"/>
  <c r="N1602" i="21" s="1"/>
  <c r="E1602" i="21"/>
  <c r="M1601" i="21"/>
  <c r="N1601" i="21" s="1"/>
  <c r="E1601" i="21"/>
  <c r="M1600" i="21"/>
  <c r="N1600" i="21" s="1"/>
  <c r="E1600" i="21"/>
  <c r="M1599" i="21"/>
  <c r="N1599" i="21" s="1"/>
  <c r="E1599" i="21"/>
  <c r="M1598" i="21"/>
  <c r="N1598" i="21" s="1"/>
  <c r="E1598" i="21"/>
  <c r="M1597" i="21"/>
  <c r="N1597" i="21" s="1"/>
  <c r="E1597" i="21"/>
  <c r="M1596" i="21"/>
  <c r="N1596" i="21" s="1"/>
  <c r="E1596" i="21"/>
  <c r="M1595" i="21"/>
  <c r="N1595" i="21" s="1"/>
  <c r="E1595" i="21"/>
  <c r="M1594" i="21"/>
  <c r="N1594" i="21" s="1"/>
  <c r="E1594" i="21"/>
  <c r="M1593" i="21"/>
  <c r="N1593" i="21" s="1"/>
  <c r="E1593" i="21"/>
  <c r="M1592" i="21"/>
  <c r="N1592" i="21" s="1"/>
  <c r="E1592" i="21"/>
  <c r="M1591" i="21"/>
  <c r="N1591" i="21" s="1"/>
  <c r="E1591" i="21"/>
  <c r="M1590" i="21"/>
  <c r="N1590" i="21" s="1"/>
  <c r="E1590" i="21"/>
  <c r="M1589" i="21"/>
  <c r="N1589" i="21" s="1"/>
  <c r="E1589" i="21"/>
  <c r="M1588" i="21"/>
  <c r="N1588" i="21" s="1"/>
  <c r="E1588" i="21"/>
  <c r="M1587" i="21"/>
  <c r="N1587" i="21" s="1"/>
  <c r="E1587" i="21"/>
  <c r="M1586" i="21"/>
  <c r="N1586" i="21" s="1"/>
  <c r="E1586" i="21"/>
  <c r="M1585" i="21"/>
  <c r="N1585" i="21" s="1"/>
  <c r="E1585" i="21"/>
  <c r="M1584" i="21"/>
  <c r="N1584" i="21" s="1"/>
  <c r="E1584" i="21"/>
  <c r="N1583" i="21"/>
  <c r="E1583" i="21"/>
  <c r="M1582" i="21"/>
  <c r="N1582" i="21" s="1"/>
  <c r="E1582" i="21"/>
  <c r="M1581" i="21"/>
  <c r="N1581" i="21" s="1"/>
  <c r="E1581" i="21"/>
  <c r="M1580" i="21"/>
  <c r="N1580" i="21" s="1"/>
  <c r="E1580" i="21"/>
  <c r="M1579" i="21"/>
  <c r="N1579" i="21" s="1"/>
  <c r="E1579" i="21"/>
  <c r="M1578" i="21"/>
  <c r="N1578" i="21" s="1"/>
  <c r="E1578" i="21"/>
  <c r="M1577" i="21"/>
  <c r="N1577" i="21" s="1"/>
  <c r="E1577" i="21"/>
  <c r="M1576" i="21"/>
  <c r="N1576" i="21" s="1"/>
  <c r="E1576" i="21"/>
  <c r="M1575" i="21"/>
  <c r="N1575" i="21" s="1"/>
  <c r="E1575" i="21"/>
  <c r="N1574" i="21"/>
  <c r="E1574" i="21"/>
  <c r="M1573" i="21"/>
  <c r="N1573" i="21" s="1"/>
  <c r="E1573" i="21"/>
  <c r="M1572" i="21"/>
  <c r="N1572" i="21" s="1"/>
  <c r="E1572" i="21"/>
  <c r="N1571" i="21"/>
  <c r="E1571" i="21"/>
  <c r="M1570" i="21"/>
  <c r="N1570" i="21" s="1"/>
  <c r="E1570" i="21"/>
  <c r="N1569" i="21"/>
  <c r="E1569" i="21"/>
  <c r="N1568" i="21"/>
  <c r="E1568" i="21"/>
  <c r="M1567" i="21"/>
  <c r="N1567" i="21" s="1"/>
  <c r="E1567" i="21"/>
  <c r="M1566" i="21"/>
  <c r="N1566" i="21" s="1"/>
  <c r="E1566" i="21"/>
  <c r="M1565" i="21"/>
  <c r="N1565" i="21" s="1"/>
  <c r="E1565" i="21"/>
  <c r="M1564" i="21"/>
  <c r="N1564" i="21" s="1"/>
  <c r="E1564" i="21"/>
  <c r="M1563" i="21"/>
  <c r="N1563" i="21" s="1"/>
  <c r="E1563" i="21"/>
  <c r="M1562" i="21"/>
  <c r="N1562" i="21" s="1"/>
  <c r="E1562" i="21"/>
  <c r="M1561" i="21"/>
  <c r="N1561" i="21" s="1"/>
  <c r="E1561" i="21"/>
  <c r="M1560" i="21"/>
  <c r="N1560" i="21" s="1"/>
  <c r="E1560" i="21"/>
  <c r="M1559" i="21"/>
  <c r="N1559" i="21" s="1"/>
  <c r="E1559" i="21"/>
  <c r="M1558" i="21"/>
  <c r="N1558" i="21" s="1"/>
  <c r="E1558" i="21"/>
  <c r="M1557" i="21"/>
  <c r="N1557" i="21" s="1"/>
  <c r="E1557" i="21"/>
  <c r="M1556" i="21"/>
  <c r="N1556" i="21" s="1"/>
  <c r="E1556" i="21"/>
  <c r="M1555" i="21"/>
  <c r="N1555" i="21" s="1"/>
  <c r="E1555" i="21"/>
  <c r="M1554" i="21"/>
  <c r="N1554" i="21" s="1"/>
  <c r="E1554" i="21"/>
  <c r="M1553" i="21"/>
  <c r="N1553" i="21" s="1"/>
  <c r="E1553" i="21"/>
  <c r="M1552" i="21"/>
  <c r="N1552" i="21" s="1"/>
  <c r="E1552" i="21"/>
  <c r="M1551" i="21"/>
  <c r="N1551" i="21" s="1"/>
  <c r="E1551" i="21"/>
  <c r="M1550" i="21"/>
  <c r="N1550" i="21" s="1"/>
  <c r="E1550" i="21"/>
  <c r="M1549" i="21"/>
  <c r="N1549" i="21" s="1"/>
  <c r="E1549" i="21"/>
  <c r="M1548" i="21"/>
  <c r="N1548" i="21" s="1"/>
  <c r="E1548" i="21"/>
  <c r="M1547" i="21"/>
  <c r="N1547" i="21" s="1"/>
  <c r="E1547" i="21"/>
  <c r="N1546" i="21"/>
  <c r="E1546" i="21"/>
  <c r="N1545" i="21"/>
  <c r="E1545" i="21"/>
  <c r="M1544" i="21"/>
  <c r="N1544" i="21" s="1"/>
  <c r="E1544" i="21"/>
  <c r="M1543" i="21"/>
  <c r="N1543" i="21" s="1"/>
  <c r="E1543" i="21"/>
  <c r="M1542" i="21"/>
  <c r="N1542" i="21" s="1"/>
  <c r="E1542" i="21"/>
  <c r="N1541" i="21"/>
  <c r="E1541" i="21"/>
  <c r="M1540" i="21"/>
  <c r="N1540" i="21" s="1"/>
  <c r="E1540" i="21"/>
  <c r="M1539" i="21"/>
  <c r="N1539" i="21" s="1"/>
  <c r="E1539" i="21"/>
  <c r="M1538" i="21"/>
  <c r="N1538" i="21" s="1"/>
  <c r="E1538" i="21"/>
  <c r="N1537" i="21"/>
  <c r="E1537" i="21"/>
  <c r="M1536" i="21"/>
  <c r="N1536" i="21" s="1"/>
  <c r="E1536" i="21"/>
  <c r="M1535" i="21"/>
  <c r="N1535" i="21" s="1"/>
  <c r="E1535" i="21"/>
  <c r="N1534" i="21"/>
  <c r="E1534" i="21"/>
  <c r="N1533" i="21"/>
  <c r="E1533" i="21"/>
  <c r="N1532" i="21"/>
  <c r="E1532" i="21"/>
  <c r="N1531" i="21"/>
  <c r="E1531" i="21"/>
  <c r="M1530" i="21"/>
  <c r="N1530" i="21" s="1"/>
  <c r="E1530" i="21"/>
  <c r="M1529" i="21"/>
  <c r="N1529" i="21" s="1"/>
  <c r="E1529" i="21"/>
  <c r="N1528" i="21"/>
  <c r="E1528" i="21"/>
  <c r="M1527" i="21"/>
  <c r="N1527" i="21" s="1"/>
  <c r="E1527" i="21"/>
  <c r="M1526" i="21"/>
  <c r="N1526" i="21" s="1"/>
  <c r="E1526" i="21"/>
  <c r="M1525" i="21"/>
  <c r="N1525" i="21" s="1"/>
  <c r="E1525" i="21"/>
  <c r="N1524" i="21"/>
  <c r="E1524" i="21"/>
  <c r="M1523" i="21"/>
  <c r="N1523" i="21" s="1"/>
  <c r="E1523" i="21"/>
  <c r="M1522" i="21"/>
  <c r="N1522" i="21" s="1"/>
  <c r="E1522" i="21"/>
  <c r="M1521" i="21"/>
  <c r="N1521" i="21" s="1"/>
  <c r="E1521" i="21"/>
  <c r="N1520" i="21"/>
  <c r="E1520" i="21"/>
  <c r="M1519" i="21"/>
  <c r="N1519" i="21" s="1"/>
  <c r="E1519" i="21"/>
  <c r="N1518" i="21"/>
  <c r="E1518" i="21"/>
  <c r="M1517" i="21"/>
  <c r="N1517" i="21" s="1"/>
  <c r="E1517" i="21"/>
  <c r="M1516" i="21"/>
  <c r="N1516" i="21" s="1"/>
  <c r="E1516" i="21"/>
  <c r="M1515" i="21"/>
  <c r="N1515" i="21" s="1"/>
  <c r="E1515" i="21"/>
  <c r="M1514" i="21"/>
  <c r="N1514" i="21" s="1"/>
  <c r="E1514" i="21"/>
  <c r="M1513" i="21"/>
  <c r="N1513" i="21" s="1"/>
  <c r="E1513" i="21"/>
  <c r="M1512" i="21"/>
  <c r="N1512" i="21" s="1"/>
  <c r="E1512" i="21"/>
  <c r="M1511" i="21"/>
  <c r="N1511" i="21" s="1"/>
  <c r="E1511" i="21"/>
  <c r="M1510" i="21"/>
  <c r="N1510" i="21" s="1"/>
  <c r="E1510" i="21"/>
  <c r="M1509" i="21"/>
  <c r="N1509" i="21" s="1"/>
  <c r="E1509" i="21"/>
  <c r="M1508" i="21"/>
  <c r="N1508" i="21" s="1"/>
  <c r="E1508" i="21"/>
  <c r="M1507" i="21"/>
  <c r="N1507" i="21" s="1"/>
  <c r="E1507" i="21"/>
  <c r="M1506" i="21"/>
  <c r="N1506" i="21" s="1"/>
  <c r="E1506" i="21"/>
  <c r="M1505" i="21"/>
  <c r="N1505" i="21" s="1"/>
  <c r="E1505" i="21"/>
  <c r="N1504" i="21"/>
  <c r="E1504" i="21"/>
  <c r="M1503" i="21"/>
  <c r="N1503" i="21" s="1"/>
  <c r="E1503" i="21"/>
  <c r="N1502" i="21"/>
  <c r="E1502" i="21"/>
  <c r="N1501" i="21"/>
  <c r="E1501" i="21"/>
  <c r="N1500" i="21"/>
  <c r="E1500" i="21"/>
  <c r="N1499" i="21"/>
  <c r="E1499" i="21"/>
  <c r="N1498" i="21"/>
  <c r="E1498" i="21"/>
  <c r="M1497" i="21"/>
  <c r="N1497" i="21" s="1"/>
  <c r="E1497" i="21"/>
  <c r="M1496" i="21"/>
  <c r="N1496" i="21" s="1"/>
  <c r="E1496" i="21"/>
  <c r="M1495" i="21"/>
  <c r="N1495" i="21" s="1"/>
  <c r="E1495" i="21"/>
  <c r="N1494" i="21"/>
  <c r="E1494" i="21"/>
  <c r="M1493" i="21"/>
  <c r="N1493" i="21" s="1"/>
  <c r="E1493" i="21"/>
  <c r="M1492" i="21"/>
  <c r="N1492" i="21" s="1"/>
  <c r="E1492" i="21"/>
  <c r="M1491" i="21"/>
  <c r="N1491" i="21" s="1"/>
  <c r="E1491" i="21"/>
  <c r="M1490" i="21"/>
  <c r="N1490" i="21" s="1"/>
  <c r="E1490" i="21"/>
  <c r="N1489" i="21"/>
  <c r="E1489" i="21"/>
  <c r="N1488" i="21"/>
  <c r="E1488" i="21"/>
  <c r="M1487" i="21"/>
  <c r="N1487" i="21" s="1"/>
  <c r="E1487" i="21"/>
  <c r="M1486" i="21"/>
  <c r="N1486" i="21" s="1"/>
  <c r="E1486" i="21"/>
  <c r="N1485" i="21"/>
  <c r="E1485" i="21"/>
  <c r="N1484" i="21"/>
  <c r="E1484" i="21"/>
  <c r="M1483" i="21"/>
  <c r="N1483" i="21" s="1"/>
  <c r="E1483" i="21"/>
  <c r="M1482" i="21"/>
  <c r="N1482" i="21" s="1"/>
  <c r="E1482" i="21"/>
  <c r="N1481" i="21"/>
  <c r="E1481" i="21"/>
  <c r="N1480" i="21"/>
  <c r="E1480" i="21"/>
  <c r="M1479" i="21"/>
  <c r="N1479" i="21" s="1"/>
  <c r="E1479" i="21"/>
  <c r="M1478" i="21"/>
  <c r="N1478" i="21" s="1"/>
  <c r="E1478" i="21"/>
  <c r="M1477" i="21"/>
  <c r="N1477" i="21" s="1"/>
  <c r="E1477" i="21"/>
  <c r="N1476" i="21"/>
  <c r="E1476" i="21"/>
  <c r="M1475" i="21"/>
  <c r="N1475" i="21" s="1"/>
  <c r="E1475" i="21"/>
  <c r="M1474" i="21"/>
  <c r="N1474" i="21" s="1"/>
  <c r="E1474" i="21"/>
  <c r="N1473" i="21"/>
  <c r="E1473" i="21"/>
  <c r="M1472" i="21"/>
  <c r="N1472" i="21" s="1"/>
  <c r="E1472" i="21"/>
  <c r="N1471" i="21"/>
  <c r="E1471" i="21"/>
  <c r="M1470" i="21"/>
  <c r="N1470" i="21" s="1"/>
  <c r="E1470" i="21"/>
  <c r="N1469" i="21"/>
  <c r="E1469" i="21"/>
  <c r="M1468" i="21"/>
  <c r="N1468" i="21" s="1"/>
  <c r="E1468" i="21"/>
  <c r="N1467" i="21"/>
  <c r="E1467" i="21"/>
  <c r="M1466" i="21"/>
  <c r="N1466" i="21" s="1"/>
  <c r="E1466" i="21"/>
  <c r="M1465" i="21"/>
  <c r="N1465" i="21" s="1"/>
  <c r="E1465" i="21"/>
  <c r="N1464" i="21"/>
  <c r="E1464" i="21"/>
  <c r="M1463" i="21"/>
  <c r="N1463" i="21" s="1"/>
  <c r="E1463" i="21"/>
  <c r="M1462" i="21"/>
  <c r="N1462" i="21" s="1"/>
  <c r="E1462" i="21"/>
  <c r="M1461" i="21"/>
  <c r="N1461" i="21" s="1"/>
  <c r="E1461" i="21"/>
  <c r="M1460" i="21"/>
  <c r="N1460" i="21" s="1"/>
  <c r="E1460" i="21"/>
  <c r="M1459" i="21"/>
  <c r="N1459" i="21" s="1"/>
  <c r="E1459" i="21"/>
  <c r="N1458" i="21"/>
  <c r="E1458" i="21"/>
  <c r="N1457" i="21"/>
  <c r="E1457" i="21"/>
  <c r="M1456" i="21"/>
  <c r="N1456" i="21" s="1"/>
  <c r="E1456" i="21"/>
  <c r="M1455" i="21"/>
  <c r="N1455" i="21" s="1"/>
  <c r="E1455" i="21"/>
  <c r="M1454" i="21"/>
  <c r="N1454" i="21" s="1"/>
  <c r="E1454" i="21"/>
  <c r="N1453" i="21"/>
  <c r="E1453" i="21"/>
  <c r="M1452" i="21"/>
  <c r="N1452" i="21" s="1"/>
  <c r="E1452" i="21"/>
  <c r="N1451" i="21"/>
  <c r="E1451" i="21"/>
  <c r="N1450" i="21"/>
  <c r="E1450" i="21"/>
  <c r="M1449" i="21"/>
  <c r="N1449" i="21" s="1"/>
  <c r="E1449" i="21"/>
  <c r="N1448" i="21"/>
  <c r="E1448" i="21"/>
  <c r="N1447" i="21"/>
  <c r="E1447" i="21"/>
  <c r="M1446" i="21"/>
  <c r="N1446" i="21" s="1"/>
  <c r="E1446" i="21"/>
  <c r="M1445" i="21"/>
  <c r="N1445" i="21" s="1"/>
  <c r="E1445" i="21"/>
  <c r="M1444" i="21"/>
  <c r="N1444" i="21" s="1"/>
  <c r="E1444" i="21"/>
  <c r="M1443" i="21"/>
  <c r="N1443" i="21" s="1"/>
  <c r="E1443" i="21"/>
  <c r="M1442" i="21"/>
  <c r="N1442" i="21" s="1"/>
  <c r="E1442" i="21"/>
  <c r="M1441" i="21"/>
  <c r="N1441" i="21" s="1"/>
  <c r="E1441" i="21"/>
  <c r="M1440" i="21"/>
  <c r="N1440" i="21" s="1"/>
  <c r="E1440" i="21"/>
  <c r="M1439" i="21"/>
  <c r="N1439" i="21" s="1"/>
  <c r="E1439" i="21"/>
  <c r="M1438" i="21"/>
  <c r="N1438" i="21" s="1"/>
  <c r="E1438" i="21"/>
  <c r="M1437" i="21"/>
  <c r="N1437" i="21" s="1"/>
  <c r="E1437" i="21"/>
  <c r="M1436" i="21"/>
  <c r="N1436" i="21" s="1"/>
  <c r="E1436" i="21"/>
  <c r="M1435" i="21"/>
  <c r="N1435" i="21" s="1"/>
  <c r="E1435" i="21"/>
  <c r="M1434" i="21"/>
  <c r="N1434" i="21" s="1"/>
  <c r="E1434" i="21"/>
  <c r="M1433" i="21"/>
  <c r="N1433" i="21" s="1"/>
  <c r="E1433" i="21"/>
  <c r="M1432" i="21"/>
  <c r="N1432" i="21" s="1"/>
  <c r="E1432" i="21"/>
  <c r="M1431" i="21"/>
  <c r="N1431" i="21" s="1"/>
  <c r="E1431" i="21"/>
  <c r="M1430" i="21"/>
  <c r="N1430" i="21" s="1"/>
  <c r="E1430" i="21"/>
  <c r="M1429" i="21"/>
  <c r="N1429" i="21" s="1"/>
  <c r="E1429" i="21"/>
  <c r="M1428" i="21"/>
  <c r="N1428" i="21" s="1"/>
  <c r="E1428" i="21"/>
  <c r="M1427" i="21"/>
  <c r="N1427" i="21" s="1"/>
  <c r="E1427" i="21"/>
  <c r="M1426" i="21"/>
  <c r="N1426" i="21" s="1"/>
  <c r="E1426" i="21"/>
  <c r="M1425" i="21"/>
  <c r="N1425" i="21" s="1"/>
  <c r="E1425" i="21"/>
  <c r="M1424" i="21"/>
  <c r="N1424" i="21" s="1"/>
  <c r="E1424" i="21"/>
  <c r="M1423" i="21"/>
  <c r="N1423" i="21" s="1"/>
  <c r="E1423" i="21"/>
  <c r="M1422" i="21"/>
  <c r="N1422" i="21" s="1"/>
  <c r="E1422" i="21"/>
  <c r="M1421" i="21"/>
  <c r="N1421" i="21" s="1"/>
  <c r="E1421" i="21"/>
  <c r="M1420" i="21"/>
  <c r="N1420" i="21" s="1"/>
  <c r="E1420" i="21"/>
  <c r="M1419" i="21"/>
  <c r="N1419" i="21" s="1"/>
  <c r="E1419" i="21"/>
  <c r="M1418" i="21"/>
  <c r="N1418" i="21" s="1"/>
  <c r="E1418" i="21"/>
  <c r="M1417" i="21"/>
  <c r="N1417" i="21" s="1"/>
  <c r="E1417" i="21"/>
  <c r="N1416" i="21"/>
  <c r="E1416" i="21"/>
  <c r="M1415" i="21"/>
  <c r="N1415" i="21" s="1"/>
  <c r="E1415" i="21"/>
  <c r="M1414" i="21"/>
  <c r="N1414" i="21" s="1"/>
  <c r="E1414" i="21"/>
  <c r="M1413" i="21"/>
  <c r="N1413" i="21" s="1"/>
  <c r="E1413" i="21"/>
  <c r="M1412" i="21"/>
  <c r="N1412" i="21" s="1"/>
  <c r="E1412" i="21"/>
  <c r="M1411" i="21"/>
  <c r="N1411" i="21" s="1"/>
  <c r="E1411" i="21"/>
  <c r="M1410" i="21"/>
  <c r="N1410" i="21" s="1"/>
  <c r="E1410" i="21"/>
  <c r="M1409" i="21"/>
  <c r="N1409" i="21" s="1"/>
  <c r="E1409" i="21"/>
  <c r="M1408" i="21"/>
  <c r="N1408" i="21" s="1"/>
  <c r="E1408" i="21"/>
  <c r="N1407" i="21"/>
  <c r="E1407" i="21"/>
  <c r="M1406" i="21"/>
  <c r="N1406" i="21" s="1"/>
  <c r="E1406" i="21"/>
  <c r="M1405" i="21"/>
  <c r="N1405" i="21" s="1"/>
  <c r="E1405" i="21"/>
  <c r="M1404" i="21"/>
  <c r="N1404" i="21" s="1"/>
  <c r="E1404" i="21"/>
  <c r="M1403" i="21"/>
  <c r="N1403" i="21" s="1"/>
  <c r="E1403" i="21"/>
  <c r="M1402" i="21"/>
  <c r="N1402" i="21" s="1"/>
  <c r="E1402" i="21"/>
  <c r="M1401" i="21"/>
  <c r="N1401" i="21" s="1"/>
  <c r="E1401" i="21"/>
  <c r="M1400" i="21"/>
  <c r="N1400" i="21" s="1"/>
  <c r="E1400" i="21"/>
  <c r="M1399" i="21"/>
  <c r="N1399" i="21" s="1"/>
  <c r="E1399" i="21"/>
  <c r="M1398" i="21"/>
  <c r="N1398" i="21" s="1"/>
  <c r="E1398" i="21"/>
  <c r="M1397" i="21"/>
  <c r="N1397" i="21" s="1"/>
  <c r="E1397" i="21"/>
  <c r="M1396" i="21"/>
  <c r="N1396" i="21" s="1"/>
  <c r="E1396" i="21"/>
  <c r="M1395" i="21"/>
  <c r="N1395" i="21" s="1"/>
  <c r="E1395" i="21"/>
  <c r="M1394" i="21"/>
  <c r="N1394" i="21" s="1"/>
  <c r="E1394" i="21"/>
  <c r="M1393" i="21"/>
  <c r="N1393" i="21" s="1"/>
  <c r="E1393" i="21"/>
  <c r="M1392" i="21"/>
  <c r="N1392" i="21" s="1"/>
  <c r="E1392" i="21"/>
  <c r="M1391" i="21"/>
  <c r="N1391" i="21" s="1"/>
  <c r="E1391" i="21"/>
  <c r="M1390" i="21"/>
  <c r="N1390" i="21" s="1"/>
  <c r="E1390" i="21"/>
  <c r="M1389" i="21"/>
  <c r="N1389" i="21" s="1"/>
  <c r="E1389" i="21"/>
  <c r="M1388" i="21"/>
  <c r="N1388" i="21" s="1"/>
  <c r="E1388" i="21"/>
  <c r="M1387" i="21"/>
  <c r="N1387" i="21" s="1"/>
  <c r="E1387" i="21"/>
  <c r="M1386" i="21"/>
  <c r="N1386" i="21" s="1"/>
  <c r="E1386" i="21"/>
  <c r="M1385" i="21"/>
  <c r="N1385" i="21" s="1"/>
  <c r="E1385" i="21"/>
  <c r="M1384" i="21"/>
  <c r="N1384" i="21" s="1"/>
  <c r="E1384" i="21"/>
  <c r="M1383" i="21"/>
  <c r="N1383" i="21" s="1"/>
  <c r="E1383" i="21"/>
  <c r="M1382" i="21"/>
  <c r="N1382" i="21" s="1"/>
  <c r="E1382" i="21"/>
  <c r="M1381" i="21"/>
  <c r="N1381" i="21" s="1"/>
  <c r="E1381" i="21"/>
  <c r="N1380" i="21"/>
  <c r="E1380" i="21"/>
  <c r="M1379" i="21"/>
  <c r="N1379" i="21" s="1"/>
  <c r="E1379" i="21"/>
  <c r="M1378" i="21"/>
  <c r="N1378" i="21" s="1"/>
  <c r="E1378" i="21"/>
  <c r="M1377" i="21"/>
  <c r="N1377" i="21" s="1"/>
  <c r="E1377" i="21"/>
  <c r="M1376" i="21"/>
  <c r="N1376" i="21" s="1"/>
  <c r="E1376" i="21"/>
  <c r="M1375" i="21"/>
  <c r="N1375" i="21" s="1"/>
  <c r="E1375" i="21"/>
  <c r="M1374" i="21"/>
  <c r="N1374" i="21" s="1"/>
  <c r="E1374" i="21"/>
  <c r="M1373" i="21"/>
  <c r="N1373" i="21" s="1"/>
  <c r="E1373" i="21"/>
  <c r="M1372" i="21"/>
  <c r="N1372" i="21" s="1"/>
  <c r="E1372" i="21"/>
  <c r="M1371" i="21"/>
  <c r="N1371" i="21" s="1"/>
  <c r="E1371" i="21"/>
  <c r="M1370" i="21"/>
  <c r="N1370" i="21" s="1"/>
  <c r="E1370" i="21"/>
  <c r="M1369" i="21"/>
  <c r="N1369" i="21" s="1"/>
  <c r="E1369" i="21"/>
  <c r="M1368" i="21"/>
  <c r="N1368" i="21" s="1"/>
  <c r="E1368" i="21"/>
  <c r="M1367" i="21"/>
  <c r="N1367" i="21" s="1"/>
  <c r="E1367" i="21"/>
  <c r="M1366" i="21"/>
  <c r="N1366" i="21" s="1"/>
  <c r="E1366" i="21"/>
  <c r="M1365" i="21"/>
  <c r="N1365" i="21" s="1"/>
  <c r="E1365" i="21"/>
  <c r="M1364" i="21"/>
  <c r="N1364" i="21" s="1"/>
  <c r="E1364" i="21"/>
  <c r="M1363" i="21"/>
  <c r="N1363" i="21" s="1"/>
  <c r="E1363" i="21"/>
  <c r="M1362" i="21"/>
  <c r="N1362" i="21" s="1"/>
  <c r="E1362" i="21"/>
  <c r="M1361" i="21"/>
  <c r="N1361" i="21" s="1"/>
  <c r="E1361" i="21"/>
  <c r="M1360" i="21"/>
  <c r="N1360" i="21" s="1"/>
  <c r="E1360" i="21"/>
  <c r="M1359" i="21"/>
  <c r="N1359" i="21" s="1"/>
  <c r="E1359" i="21"/>
  <c r="M1358" i="21"/>
  <c r="N1358" i="21" s="1"/>
  <c r="E1358" i="21"/>
  <c r="M1357" i="21"/>
  <c r="N1357" i="21" s="1"/>
  <c r="E1357" i="21"/>
  <c r="M1356" i="21"/>
  <c r="N1356" i="21" s="1"/>
  <c r="E1356" i="21"/>
  <c r="M1355" i="21"/>
  <c r="N1355" i="21" s="1"/>
  <c r="E1355" i="21"/>
  <c r="M1354" i="21"/>
  <c r="N1354" i="21" s="1"/>
  <c r="E1354" i="21"/>
  <c r="M1353" i="21"/>
  <c r="N1353" i="21" s="1"/>
  <c r="E1353" i="21"/>
  <c r="M1352" i="21"/>
  <c r="N1352" i="21" s="1"/>
  <c r="E1352" i="21"/>
  <c r="M1351" i="21"/>
  <c r="N1351" i="21" s="1"/>
  <c r="E1351" i="21"/>
  <c r="M1350" i="21"/>
  <c r="N1350" i="21" s="1"/>
  <c r="E1350" i="21"/>
  <c r="N1349" i="21"/>
  <c r="E1349" i="21"/>
  <c r="M1348" i="21"/>
  <c r="N1348" i="21" s="1"/>
  <c r="E1348" i="21"/>
  <c r="M1347" i="21"/>
  <c r="N1347" i="21" s="1"/>
  <c r="E1347" i="21"/>
  <c r="M1346" i="21"/>
  <c r="N1346" i="21" s="1"/>
  <c r="E1346" i="21"/>
  <c r="M1345" i="21"/>
  <c r="N1345" i="21" s="1"/>
  <c r="E1345" i="21"/>
  <c r="M1344" i="21"/>
  <c r="N1344" i="21" s="1"/>
  <c r="E1344" i="21"/>
  <c r="M1343" i="21"/>
  <c r="N1343" i="21" s="1"/>
  <c r="E1343" i="21"/>
  <c r="M1342" i="21"/>
  <c r="N1342" i="21" s="1"/>
  <c r="E1342" i="21"/>
  <c r="M1341" i="21"/>
  <c r="N1341" i="21" s="1"/>
  <c r="E1341" i="21"/>
  <c r="M1340" i="21"/>
  <c r="N1340" i="21" s="1"/>
  <c r="E1340" i="21"/>
  <c r="M1339" i="21"/>
  <c r="N1339" i="21" s="1"/>
  <c r="E1339" i="21"/>
  <c r="M1338" i="21"/>
  <c r="N1338" i="21" s="1"/>
  <c r="E1338" i="21"/>
  <c r="M1337" i="21"/>
  <c r="N1337" i="21" s="1"/>
  <c r="E1337" i="21"/>
  <c r="M1336" i="21"/>
  <c r="N1336" i="21" s="1"/>
  <c r="E1336" i="21"/>
  <c r="M1335" i="21"/>
  <c r="N1335" i="21" s="1"/>
  <c r="E1335" i="21"/>
  <c r="M1334" i="21"/>
  <c r="N1334" i="21" s="1"/>
  <c r="E1334" i="21"/>
  <c r="M1333" i="21"/>
  <c r="N1333" i="21" s="1"/>
  <c r="E1333" i="21"/>
  <c r="M1332" i="21"/>
  <c r="N1332" i="21" s="1"/>
  <c r="E1332" i="21"/>
  <c r="M1331" i="21"/>
  <c r="N1331" i="21" s="1"/>
  <c r="E1331" i="21"/>
  <c r="M1330" i="21"/>
  <c r="N1330" i="21" s="1"/>
  <c r="E1330" i="21"/>
  <c r="M1329" i="21"/>
  <c r="N1329" i="21" s="1"/>
  <c r="E1329" i="21"/>
  <c r="M1328" i="21"/>
  <c r="N1328" i="21" s="1"/>
  <c r="E1328" i="21"/>
  <c r="M1327" i="21"/>
  <c r="N1327" i="21" s="1"/>
  <c r="E1327" i="21"/>
  <c r="M1326" i="21"/>
  <c r="N1326" i="21" s="1"/>
  <c r="E1326" i="21"/>
  <c r="M1325" i="21"/>
  <c r="N1325" i="21" s="1"/>
  <c r="E1325" i="21"/>
  <c r="M1324" i="21"/>
  <c r="N1324" i="21" s="1"/>
  <c r="E1324" i="21"/>
  <c r="M1323" i="21"/>
  <c r="N1323" i="21" s="1"/>
  <c r="E1323" i="21"/>
  <c r="M1322" i="21"/>
  <c r="N1322" i="21" s="1"/>
  <c r="E1322" i="21"/>
  <c r="M1321" i="21"/>
  <c r="N1321" i="21" s="1"/>
  <c r="E1321" i="21"/>
  <c r="M1320" i="21"/>
  <c r="N1320" i="21" s="1"/>
  <c r="E1320" i="21"/>
  <c r="M1319" i="21"/>
  <c r="N1319" i="21" s="1"/>
  <c r="E1319" i="21"/>
  <c r="M1318" i="21"/>
  <c r="N1318" i="21" s="1"/>
  <c r="E1318" i="21"/>
  <c r="M1317" i="21"/>
  <c r="N1317" i="21" s="1"/>
  <c r="E1317" i="21"/>
  <c r="M1316" i="21"/>
  <c r="N1316" i="21" s="1"/>
  <c r="E1316" i="21"/>
  <c r="M1315" i="21"/>
  <c r="N1315" i="21" s="1"/>
  <c r="E1315" i="21"/>
  <c r="M1314" i="21"/>
  <c r="N1314" i="21" s="1"/>
  <c r="E1314" i="21"/>
  <c r="M1313" i="21"/>
  <c r="N1313" i="21" s="1"/>
  <c r="E1313" i="21"/>
  <c r="M1312" i="21"/>
  <c r="N1312" i="21" s="1"/>
  <c r="E1312" i="21"/>
  <c r="M1311" i="21"/>
  <c r="N1311" i="21" s="1"/>
  <c r="E1311" i="21"/>
  <c r="M1310" i="21"/>
  <c r="N1310" i="21" s="1"/>
  <c r="E1310" i="21"/>
  <c r="M1309" i="21"/>
  <c r="N1309" i="21" s="1"/>
  <c r="E1309" i="21"/>
  <c r="N1308" i="21"/>
  <c r="E1308" i="21"/>
  <c r="N1307" i="21"/>
  <c r="E1307" i="21"/>
  <c r="M1306" i="21"/>
  <c r="N1306" i="21" s="1"/>
  <c r="E1306" i="21"/>
  <c r="N1305" i="21"/>
  <c r="E1305" i="21"/>
  <c r="M1304" i="21"/>
  <c r="N1304" i="21" s="1"/>
  <c r="E1304" i="21"/>
  <c r="M1303" i="21"/>
  <c r="N1303" i="21" s="1"/>
  <c r="E1303" i="21"/>
  <c r="M1302" i="21"/>
  <c r="N1302" i="21" s="1"/>
  <c r="E1302" i="21"/>
  <c r="N1301" i="21"/>
  <c r="E1301" i="21"/>
  <c r="N1300" i="21"/>
  <c r="E1300" i="21"/>
  <c r="M1299" i="21"/>
  <c r="N1299" i="21" s="1"/>
  <c r="E1299" i="21"/>
  <c r="M1298" i="21"/>
  <c r="N1298" i="21" s="1"/>
  <c r="E1298" i="21"/>
  <c r="N1297" i="21"/>
  <c r="E1297" i="21"/>
  <c r="N1296" i="21"/>
  <c r="E1296" i="21"/>
  <c r="N1295" i="21"/>
  <c r="E1295" i="21"/>
  <c r="N1294" i="21"/>
  <c r="E1294" i="21"/>
  <c r="N1293" i="21"/>
  <c r="E1293" i="21"/>
  <c r="N1292" i="21"/>
  <c r="E1292" i="21"/>
  <c r="N1291" i="21"/>
  <c r="E1291" i="21"/>
  <c r="N1290" i="21"/>
  <c r="E1290" i="21"/>
  <c r="N1289" i="21"/>
  <c r="E1289" i="21"/>
  <c r="N1288" i="21"/>
  <c r="E1288" i="21"/>
  <c r="N1287" i="21"/>
  <c r="E1287" i="21"/>
  <c r="N1286" i="21"/>
  <c r="E1286" i="21"/>
  <c r="N1285" i="21"/>
  <c r="E1285" i="21"/>
  <c r="N1284" i="21"/>
  <c r="E1284" i="21"/>
  <c r="N1283" i="21"/>
  <c r="E1283" i="21"/>
  <c r="N1282" i="21"/>
  <c r="E1282" i="21"/>
  <c r="N1281" i="21"/>
  <c r="E1281" i="21"/>
  <c r="N1280" i="21"/>
  <c r="E1280" i="21"/>
  <c r="N1279" i="21"/>
  <c r="E1279" i="21"/>
  <c r="N1278" i="21"/>
  <c r="E1278" i="21"/>
  <c r="N1277" i="21"/>
  <c r="E1277" i="21"/>
  <c r="N1276" i="21"/>
  <c r="E1276" i="21"/>
  <c r="N1275" i="21"/>
  <c r="E1275" i="21"/>
  <c r="N1274" i="21"/>
  <c r="E1274" i="21"/>
  <c r="N1273" i="21"/>
  <c r="E1273" i="21"/>
  <c r="N1272" i="21"/>
  <c r="E1272" i="21"/>
  <c r="N1271" i="21"/>
  <c r="E1271" i="21"/>
  <c r="N1270" i="21"/>
  <c r="E1270" i="21"/>
  <c r="N1269" i="21"/>
  <c r="E1269" i="21"/>
  <c r="N1268" i="21"/>
  <c r="E1268" i="21"/>
  <c r="N1267" i="21"/>
  <c r="E1267" i="21"/>
  <c r="N1266" i="21"/>
  <c r="E1266" i="21"/>
  <c r="N1265" i="21"/>
  <c r="E1265" i="21"/>
  <c r="N1264" i="21"/>
  <c r="E1264" i="21"/>
  <c r="N1263" i="21"/>
  <c r="E1263" i="21"/>
  <c r="N1262" i="21"/>
  <c r="E1262" i="21"/>
  <c r="N1261" i="21"/>
  <c r="E1261" i="21"/>
  <c r="N1260" i="21"/>
  <c r="E1260" i="21"/>
  <c r="N1259" i="21"/>
  <c r="E1259" i="21"/>
  <c r="N1258" i="21"/>
  <c r="E1258" i="21"/>
  <c r="N1257" i="21"/>
  <c r="E1257" i="21"/>
  <c r="N1256" i="21"/>
  <c r="E1256" i="21"/>
  <c r="N1255" i="21"/>
  <c r="E1255" i="21"/>
  <c r="N1254" i="21"/>
  <c r="E1254" i="21"/>
  <c r="N1253" i="21"/>
  <c r="E1253" i="21"/>
  <c r="N1252" i="21"/>
  <c r="E1252" i="21"/>
  <c r="N1251" i="21"/>
  <c r="E1251" i="21"/>
  <c r="N1250" i="21"/>
  <c r="E1250" i="21"/>
  <c r="N1249" i="21"/>
  <c r="E1249" i="21"/>
  <c r="N1248" i="21"/>
  <c r="E1248" i="21"/>
  <c r="N1247" i="21"/>
  <c r="E1247" i="21"/>
  <c r="N1246" i="21"/>
  <c r="E1246" i="21"/>
  <c r="N1245" i="21"/>
  <c r="E1245" i="21"/>
  <c r="N1244" i="21"/>
  <c r="E1244" i="21"/>
  <c r="N1243" i="21"/>
  <c r="E1243" i="21"/>
  <c r="N1242" i="21"/>
  <c r="E1242" i="21"/>
  <c r="N1241" i="21"/>
  <c r="E1241" i="21"/>
  <c r="N1240" i="21"/>
  <c r="E1240" i="21"/>
  <c r="N1239" i="21"/>
  <c r="E1239" i="21"/>
  <c r="N1238" i="21"/>
  <c r="E1238" i="21"/>
  <c r="N1237" i="21"/>
  <c r="E1237" i="21"/>
  <c r="N1236" i="21"/>
  <c r="E1236" i="21"/>
  <c r="N1235" i="21"/>
  <c r="E1235" i="21"/>
  <c r="N1234" i="21"/>
  <c r="E1234" i="21"/>
  <c r="N1233" i="21"/>
  <c r="E1233" i="21"/>
  <c r="N1232" i="21"/>
  <c r="E1232" i="21"/>
  <c r="N1231" i="21"/>
  <c r="E1231" i="21"/>
  <c r="N1230" i="21"/>
  <c r="E1230" i="21"/>
  <c r="N1229" i="21"/>
  <c r="E1229" i="21"/>
  <c r="N1228" i="21"/>
  <c r="E1228" i="21"/>
  <c r="N1227" i="21"/>
  <c r="E1227" i="21"/>
  <c r="N1226" i="21"/>
  <c r="E1226" i="21"/>
  <c r="N1225" i="21"/>
  <c r="E1225" i="21"/>
  <c r="N1224" i="21"/>
  <c r="E1224" i="21"/>
  <c r="N1223" i="21"/>
  <c r="E1223" i="21"/>
  <c r="N1222" i="21"/>
  <c r="E1222" i="21"/>
  <c r="N1221" i="21"/>
  <c r="E1221" i="21"/>
  <c r="N1220" i="21"/>
  <c r="E1220" i="21"/>
  <c r="N1219" i="21"/>
  <c r="E1219" i="21"/>
  <c r="N1218" i="21"/>
  <c r="E1218" i="21"/>
  <c r="N1217" i="21"/>
  <c r="E1217" i="21"/>
  <c r="N1216" i="21"/>
  <c r="E1216" i="21"/>
  <c r="N1215" i="21"/>
  <c r="E1215" i="21"/>
  <c r="N1214" i="21"/>
  <c r="E1214" i="21"/>
  <c r="N1213" i="21"/>
  <c r="E1213" i="21"/>
  <c r="N1212" i="21"/>
  <c r="E1212" i="21"/>
  <c r="N1211" i="21"/>
  <c r="E1211" i="21"/>
  <c r="N1210" i="21"/>
  <c r="E1210" i="21"/>
  <c r="N1209" i="21"/>
  <c r="E1209" i="21"/>
  <c r="N1208" i="21"/>
  <c r="E1208" i="21"/>
  <c r="N1207" i="21"/>
  <c r="E1207" i="21"/>
  <c r="N1206" i="21"/>
  <c r="E1206" i="21"/>
  <c r="N1205" i="21"/>
  <c r="E1205" i="21"/>
  <c r="N1204" i="21"/>
  <c r="E1204" i="21"/>
  <c r="N1203" i="21"/>
  <c r="E1203" i="21"/>
  <c r="N1202" i="21"/>
  <c r="E1202" i="21"/>
  <c r="N1201" i="21"/>
  <c r="E1201" i="21"/>
  <c r="N1200" i="21"/>
  <c r="E1200" i="21"/>
  <c r="N1199" i="21"/>
  <c r="E1199" i="21"/>
  <c r="N1198" i="21"/>
  <c r="E1198" i="21"/>
  <c r="N1197" i="21"/>
  <c r="E1197" i="21"/>
  <c r="N1196" i="21"/>
  <c r="E1196" i="21"/>
  <c r="N1195" i="21"/>
  <c r="E1195" i="21"/>
  <c r="N1194" i="21"/>
  <c r="E1194" i="21"/>
  <c r="N1193" i="21"/>
  <c r="E1193" i="21"/>
  <c r="N1192" i="21"/>
  <c r="E1192" i="21"/>
  <c r="N1191" i="21"/>
  <c r="E1191" i="21"/>
  <c r="N1190" i="21"/>
  <c r="E1190" i="21"/>
  <c r="N1189" i="21"/>
  <c r="E1189" i="21"/>
  <c r="N1188" i="21"/>
  <c r="E1188" i="21"/>
  <c r="N1187" i="21"/>
  <c r="E1187" i="21"/>
  <c r="N1186" i="21"/>
  <c r="E1186" i="21"/>
  <c r="N1185" i="21"/>
  <c r="E1185" i="21"/>
  <c r="N1184" i="21"/>
  <c r="E1184" i="21"/>
  <c r="N1183" i="21"/>
  <c r="E1183" i="21"/>
  <c r="N1182" i="21"/>
  <c r="E1182" i="21"/>
  <c r="N1181" i="21"/>
  <c r="E1181" i="21"/>
  <c r="N1180" i="21"/>
  <c r="E1180" i="21"/>
  <c r="N1179" i="21"/>
  <c r="E1179" i="21"/>
  <c r="N1178" i="21"/>
  <c r="E1178" i="21"/>
  <c r="N1177" i="21"/>
  <c r="E1177" i="21"/>
  <c r="N1176" i="21"/>
  <c r="E1176" i="21"/>
  <c r="N1175" i="21"/>
  <c r="E1175" i="21"/>
  <c r="N1174" i="21"/>
  <c r="E1174" i="21"/>
  <c r="N1173" i="21"/>
  <c r="E1173" i="21"/>
  <c r="N1172" i="21"/>
  <c r="E1172" i="21"/>
  <c r="N1171" i="21"/>
  <c r="E1171" i="21"/>
  <c r="N1170" i="21"/>
  <c r="E1170" i="21"/>
  <c r="N1169" i="21"/>
  <c r="E1169" i="21"/>
  <c r="N1168" i="21"/>
  <c r="E1168" i="21"/>
  <c r="N1167" i="21"/>
  <c r="E1167" i="21"/>
  <c r="N1166" i="21"/>
  <c r="E1166" i="21"/>
  <c r="N1165" i="21"/>
  <c r="E1165" i="21"/>
  <c r="N1164" i="21"/>
  <c r="E1164" i="21"/>
  <c r="N1163" i="21"/>
  <c r="E1163" i="21"/>
  <c r="N1162" i="21"/>
  <c r="E1162" i="21"/>
  <c r="N1161" i="21"/>
  <c r="E1161" i="21"/>
  <c r="N1160" i="21"/>
  <c r="E1160" i="21"/>
  <c r="N1159" i="21"/>
  <c r="E1159" i="21"/>
  <c r="N1158" i="21"/>
  <c r="E1158" i="21"/>
  <c r="N1157" i="21"/>
  <c r="E1157" i="21"/>
  <c r="N1156" i="21"/>
  <c r="E1156" i="21"/>
  <c r="N1155" i="21"/>
  <c r="E1155" i="21"/>
  <c r="N1154" i="21"/>
  <c r="E1154" i="21"/>
  <c r="N1153" i="21"/>
  <c r="E1153" i="21"/>
  <c r="N1152" i="21"/>
  <c r="E1152" i="21"/>
  <c r="N1151" i="21"/>
  <c r="E1151" i="21"/>
  <c r="N1150" i="21"/>
  <c r="E1150" i="21"/>
  <c r="N1149" i="21"/>
  <c r="E1149" i="21"/>
  <c r="N1148" i="21"/>
  <c r="E1148" i="21"/>
  <c r="N1147" i="21"/>
  <c r="E1147" i="21"/>
  <c r="N1146" i="21"/>
  <c r="E1146" i="21"/>
  <c r="N1145" i="21"/>
  <c r="E1145" i="21"/>
  <c r="N1144" i="21"/>
  <c r="E1144" i="21"/>
  <c r="N1143" i="21"/>
  <c r="E1143" i="21"/>
  <c r="N1142" i="21"/>
  <c r="E1142" i="21"/>
  <c r="N1141" i="21"/>
  <c r="E1141" i="21"/>
  <c r="N1140" i="21"/>
  <c r="E1140" i="21"/>
  <c r="N1139" i="21"/>
  <c r="E1139" i="21"/>
  <c r="N1138" i="21"/>
  <c r="E1138" i="21"/>
  <c r="N1137" i="21"/>
  <c r="E1137" i="21"/>
  <c r="N1136" i="21"/>
  <c r="E1136" i="21"/>
  <c r="N1135" i="21"/>
  <c r="E1135" i="21"/>
  <c r="N1134" i="21"/>
  <c r="E1134" i="21"/>
  <c r="N1133" i="21"/>
  <c r="E1133" i="21"/>
  <c r="N1132" i="21"/>
  <c r="E1132" i="21"/>
  <c r="N1131" i="21"/>
  <c r="E1131" i="21"/>
  <c r="N1130" i="21"/>
  <c r="E1130" i="21"/>
  <c r="N1129" i="21"/>
  <c r="E1129" i="21"/>
  <c r="N1128" i="21"/>
  <c r="E1128" i="21"/>
  <c r="N1127" i="21"/>
  <c r="E1127" i="21"/>
  <c r="N1126" i="21"/>
  <c r="E1126" i="21"/>
  <c r="N1125" i="21"/>
  <c r="E1125" i="21"/>
  <c r="N1124" i="21"/>
  <c r="E1124" i="21"/>
  <c r="N1123" i="21"/>
  <c r="E1123" i="21"/>
  <c r="N1122" i="21"/>
  <c r="E1122" i="21"/>
  <c r="N1121" i="21"/>
  <c r="E1121" i="21"/>
  <c r="N1120" i="21"/>
  <c r="E1120" i="21"/>
  <c r="N1119" i="21"/>
  <c r="E1119" i="21"/>
  <c r="N1118" i="21"/>
  <c r="E1118" i="21"/>
  <c r="N1117" i="21"/>
  <c r="E1117" i="21"/>
  <c r="N1116" i="21"/>
  <c r="E1116" i="21"/>
  <c r="N1115" i="21"/>
  <c r="E1115" i="21"/>
  <c r="N1114" i="21"/>
  <c r="E1114" i="21"/>
  <c r="N1113" i="21"/>
  <c r="E1113" i="21"/>
  <c r="N1112" i="21"/>
  <c r="E1112" i="21"/>
  <c r="N1111" i="21"/>
  <c r="E1111" i="21"/>
  <c r="N1110" i="21"/>
  <c r="E1110" i="21"/>
  <c r="N1109" i="21"/>
  <c r="E1109" i="21"/>
  <c r="N1108" i="21"/>
  <c r="E1108" i="21"/>
  <c r="N1107" i="21"/>
  <c r="E1107" i="21"/>
  <c r="N1106" i="21"/>
  <c r="E1106" i="21"/>
  <c r="N1105" i="21"/>
  <c r="E1105" i="21"/>
  <c r="N1104" i="21"/>
  <c r="E1104" i="21"/>
  <c r="N1103" i="21"/>
  <c r="E1103" i="21"/>
  <c r="N1102" i="21"/>
  <c r="E1102" i="21"/>
  <c r="N1101" i="21"/>
  <c r="E1101" i="21"/>
  <c r="N1100" i="21"/>
  <c r="E1100" i="21"/>
  <c r="N1099" i="21"/>
  <c r="E1099" i="21"/>
  <c r="N1098" i="21"/>
  <c r="E1098" i="21"/>
  <c r="N1097" i="21"/>
  <c r="E1097" i="21"/>
  <c r="N1096" i="21"/>
  <c r="E1096" i="21"/>
  <c r="N1095" i="21"/>
  <c r="E1095" i="21"/>
  <c r="N1094" i="21"/>
  <c r="E1094" i="21"/>
  <c r="N1093" i="21"/>
  <c r="E1093" i="21"/>
  <c r="N1092" i="21"/>
  <c r="E1092" i="21"/>
  <c r="N1091" i="21"/>
  <c r="E1091" i="21"/>
  <c r="N1090" i="21"/>
  <c r="E1090" i="21"/>
  <c r="N1089" i="21"/>
  <c r="E1089" i="21"/>
  <c r="N1088" i="21"/>
  <c r="E1088" i="21"/>
  <c r="N1087" i="21"/>
  <c r="E1087" i="21"/>
  <c r="N1086" i="21"/>
  <c r="E1086" i="21"/>
  <c r="N1085" i="21"/>
  <c r="E1085" i="21"/>
  <c r="N1084" i="21"/>
  <c r="E1084" i="21"/>
  <c r="N1083" i="21"/>
  <c r="E1083" i="21"/>
  <c r="N1082" i="21"/>
  <c r="E1082" i="21"/>
  <c r="N1081" i="21"/>
  <c r="E1081" i="21"/>
  <c r="N1080" i="21"/>
  <c r="E1080" i="21"/>
  <c r="N1079" i="21"/>
  <c r="E1079" i="21"/>
  <c r="N1078" i="21"/>
  <c r="E1078" i="21"/>
  <c r="N1077" i="21"/>
  <c r="E1077" i="21"/>
  <c r="N1076" i="21"/>
  <c r="E1076" i="21"/>
  <c r="N1075" i="21"/>
  <c r="E1075" i="21"/>
  <c r="N1074" i="21"/>
  <c r="E1074" i="21"/>
  <c r="N1073" i="21"/>
  <c r="E1073" i="21"/>
  <c r="N1072" i="21"/>
  <c r="E1072" i="21"/>
  <c r="N1071" i="21"/>
  <c r="E1071" i="21"/>
  <c r="N1070" i="21"/>
  <c r="E1070" i="21"/>
  <c r="N1069" i="21"/>
  <c r="E1069" i="21"/>
  <c r="N1068" i="21"/>
  <c r="E1068" i="21"/>
  <c r="N1067" i="21"/>
  <c r="E1067" i="21"/>
  <c r="N1066" i="21"/>
  <c r="E1066" i="21"/>
  <c r="N1065" i="21"/>
  <c r="E1065" i="21"/>
  <c r="N1064" i="21"/>
  <c r="E1064" i="21"/>
  <c r="N1063" i="21"/>
  <c r="E1063" i="21"/>
  <c r="N1062" i="21"/>
  <c r="E1062" i="21"/>
  <c r="N1061" i="21"/>
  <c r="E1061" i="21"/>
  <c r="N1060" i="21"/>
  <c r="E1060" i="21"/>
  <c r="N1059" i="21"/>
  <c r="E1059" i="21"/>
  <c r="N1058" i="21"/>
  <c r="E1058" i="21"/>
  <c r="N1057" i="21"/>
  <c r="E1057" i="21"/>
  <c r="N1056" i="21"/>
  <c r="E1056" i="21"/>
  <c r="N1055" i="21"/>
  <c r="E1055" i="21"/>
  <c r="N1054" i="21"/>
  <c r="E1054" i="21"/>
  <c r="N1053" i="21"/>
  <c r="E1053" i="21"/>
  <c r="N1052" i="21"/>
  <c r="E1052" i="21"/>
  <c r="N1051" i="21"/>
  <c r="E1051" i="21"/>
  <c r="N1050" i="21"/>
  <c r="E1050" i="21"/>
  <c r="N1049" i="21"/>
  <c r="E1049" i="21"/>
  <c r="N1048" i="21"/>
  <c r="E1048" i="21"/>
  <c r="N1047" i="21"/>
  <c r="E1047" i="21"/>
  <c r="N1046" i="21"/>
  <c r="E1046" i="21"/>
  <c r="N1045" i="21"/>
  <c r="E1045" i="21"/>
  <c r="N1044" i="21"/>
  <c r="E1044" i="21"/>
  <c r="N1043" i="21"/>
  <c r="E1043" i="21"/>
  <c r="N1042" i="21"/>
  <c r="E1042" i="21"/>
  <c r="N1041" i="21"/>
  <c r="E1041" i="21"/>
  <c r="N1040" i="21"/>
  <c r="E1040" i="21"/>
  <c r="N1039" i="21"/>
  <c r="E1039" i="21"/>
  <c r="N1038" i="21"/>
  <c r="E1038" i="21"/>
  <c r="N1037" i="21"/>
  <c r="E1037" i="21"/>
  <c r="N1036" i="21"/>
  <c r="E1036" i="21"/>
  <c r="N1035" i="21"/>
  <c r="E1035" i="21"/>
  <c r="N1034" i="21"/>
  <c r="E1034" i="21"/>
  <c r="N1033" i="21"/>
  <c r="E1033" i="21"/>
  <c r="N1032" i="21"/>
  <c r="E1032" i="21"/>
  <c r="N1031" i="21"/>
  <c r="E1031" i="21"/>
  <c r="N1030" i="21"/>
  <c r="E1030" i="21"/>
  <c r="N1029" i="21"/>
  <c r="E1029" i="21"/>
  <c r="N1028" i="21"/>
  <c r="E1028" i="21"/>
  <c r="N1027" i="21"/>
  <c r="E1027" i="21"/>
  <c r="N1026" i="21"/>
  <c r="E1026" i="21"/>
  <c r="N1025" i="21"/>
  <c r="E1025" i="21"/>
  <c r="N1024" i="21"/>
  <c r="E1024" i="21"/>
  <c r="N1023" i="21"/>
  <c r="E1023" i="21"/>
  <c r="N1022" i="21"/>
  <c r="E1022" i="21"/>
  <c r="N1021" i="21"/>
  <c r="E1021" i="21"/>
  <c r="N1020" i="21"/>
  <c r="E1020" i="21"/>
  <c r="N1019" i="21"/>
  <c r="E1019" i="21"/>
  <c r="N1018" i="21"/>
  <c r="E1018" i="21"/>
  <c r="N1017" i="21"/>
  <c r="E1017" i="21"/>
  <c r="N1016" i="21"/>
  <c r="E1016" i="21"/>
  <c r="N1015" i="21"/>
  <c r="E1015" i="21"/>
  <c r="N1014" i="21"/>
  <c r="E1014" i="21"/>
  <c r="N1013" i="21"/>
  <c r="E1013" i="21"/>
  <c r="N1012" i="21"/>
  <c r="E1012" i="21"/>
  <c r="N1011" i="21"/>
  <c r="E1011" i="21"/>
  <c r="N1010" i="21"/>
  <c r="E1010" i="21"/>
  <c r="N1009" i="21"/>
  <c r="E1009" i="21"/>
  <c r="N1008" i="21"/>
  <c r="E1008" i="21"/>
  <c r="N1007" i="21"/>
  <c r="E1007" i="21"/>
  <c r="N1006" i="21"/>
  <c r="E1006" i="21"/>
  <c r="N1005" i="21"/>
  <c r="E1005" i="21"/>
  <c r="N1004" i="21"/>
  <c r="E1004" i="21"/>
  <c r="N1003" i="21"/>
  <c r="E1003" i="21"/>
  <c r="N1002" i="21"/>
  <c r="E1002" i="21"/>
  <c r="N1001" i="21"/>
  <c r="E1001" i="21"/>
  <c r="N1000" i="21"/>
  <c r="E1000" i="21"/>
  <c r="N999" i="21"/>
  <c r="E999" i="21"/>
  <c r="N998" i="21"/>
  <c r="E998" i="21"/>
  <c r="N997" i="21"/>
  <c r="E997" i="21"/>
  <c r="N996" i="21"/>
  <c r="E996" i="21"/>
  <c r="N995" i="21"/>
  <c r="E995" i="21"/>
  <c r="N994" i="21"/>
  <c r="E994" i="21"/>
  <c r="N993" i="21"/>
  <c r="E993" i="21"/>
  <c r="N992" i="21"/>
  <c r="E992" i="21"/>
  <c r="N991" i="21"/>
  <c r="E991" i="21"/>
  <c r="N990" i="21"/>
  <c r="E990" i="21"/>
  <c r="N989" i="21"/>
  <c r="E989" i="21"/>
  <c r="N988" i="21"/>
  <c r="E988" i="21"/>
  <c r="N987" i="21"/>
  <c r="E987" i="21"/>
  <c r="N986" i="21"/>
  <c r="E986" i="21"/>
  <c r="N985" i="21"/>
  <c r="E985" i="21"/>
  <c r="N984" i="21"/>
  <c r="E984" i="21"/>
  <c r="N983" i="21"/>
  <c r="E983" i="21"/>
  <c r="N982" i="21"/>
  <c r="E982" i="21"/>
  <c r="N981" i="21"/>
  <c r="E981" i="21"/>
  <c r="N980" i="21"/>
  <c r="E980" i="21"/>
  <c r="N979" i="21"/>
  <c r="E979" i="21"/>
  <c r="N978" i="21"/>
  <c r="E978" i="21"/>
  <c r="N977" i="21"/>
  <c r="E977" i="21"/>
  <c r="N976" i="21"/>
  <c r="E976" i="21"/>
  <c r="N975" i="21"/>
  <c r="E975" i="21"/>
  <c r="N974" i="21"/>
  <c r="E974" i="21"/>
  <c r="N973" i="21"/>
  <c r="E973" i="21"/>
  <c r="N972" i="21"/>
  <c r="E972" i="21"/>
  <c r="N971" i="21"/>
  <c r="E971" i="21"/>
  <c r="N970" i="21"/>
  <c r="E970" i="21"/>
  <c r="M969" i="21"/>
  <c r="N969" i="21" s="1"/>
  <c r="E969" i="21"/>
  <c r="N968" i="21"/>
  <c r="E968" i="21"/>
  <c r="N967" i="21"/>
  <c r="E967" i="21"/>
  <c r="N966" i="21"/>
  <c r="E966" i="21"/>
  <c r="M965" i="21"/>
  <c r="N965" i="21" s="1"/>
  <c r="E965" i="21"/>
  <c r="M964" i="21"/>
  <c r="N964" i="21" s="1"/>
  <c r="E964" i="21"/>
  <c r="N963" i="21"/>
  <c r="E963" i="21"/>
  <c r="M962" i="21"/>
  <c r="N962" i="21" s="1"/>
  <c r="E962" i="21"/>
  <c r="N961" i="21"/>
  <c r="E961" i="21"/>
  <c r="M960" i="21"/>
  <c r="N960" i="21" s="1"/>
  <c r="E960" i="21"/>
  <c r="M959" i="21"/>
  <c r="N959" i="21" s="1"/>
  <c r="E959" i="21"/>
  <c r="M958" i="21"/>
  <c r="N958" i="21" s="1"/>
  <c r="E958" i="21"/>
  <c r="M957" i="21"/>
  <c r="N957" i="21" s="1"/>
  <c r="E957" i="21"/>
  <c r="N956" i="21"/>
  <c r="E956" i="21"/>
  <c r="M955" i="21"/>
  <c r="N955" i="21" s="1"/>
  <c r="E955" i="21"/>
  <c r="M954" i="21"/>
  <c r="N954" i="21" s="1"/>
  <c r="E954" i="21"/>
  <c r="N953" i="21"/>
  <c r="E953" i="21"/>
  <c r="N952" i="21"/>
  <c r="E952" i="21"/>
  <c r="N951" i="21"/>
  <c r="E951" i="21"/>
  <c r="M950" i="21"/>
  <c r="N950" i="21" s="1"/>
  <c r="E950" i="21"/>
  <c r="N949" i="21"/>
  <c r="E949" i="21"/>
  <c r="M948" i="21"/>
  <c r="N948" i="21" s="1"/>
  <c r="E948" i="21"/>
  <c r="N947" i="21"/>
  <c r="E947" i="21"/>
  <c r="N946" i="21"/>
  <c r="E946" i="21"/>
  <c r="N945" i="21"/>
  <c r="E945" i="21"/>
  <c r="M944" i="21"/>
  <c r="N944" i="21" s="1"/>
  <c r="E944" i="21"/>
  <c r="N943" i="21"/>
  <c r="E943" i="21"/>
  <c r="N942" i="21"/>
  <c r="E942" i="21"/>
  <c r="M941" i="21"/>
  <c r="N941" i="21" s="1"/>
  <c r="E941" i="21"/>
  <c r="N940" i="21"/>
  <c r="E940" i="21"/>
  <c r="M939" i="21"/>
  <c r="N939" i="21" s="1"/>
  <c r="E939" i="21"/>
  <c r="N938" i="21"/>
  <c r="E938" i="21"/>
  <c r="N937" i="21"/>
  <c r="E937" i="21"/>
  <c r="N936" i="21"/>
  <c r="E936" i="21"/>
  <c r="M935" i="21"/>
  <c r="N935" i="21" s="1"/>
  <c r="E935" i="21"/>
  <c r="M934" i="21"/>
  <c r="N934" i="21" s="1"/>
  <c r="E934" i="21"/>
  <c r="N933" i="21"/>
  <c r="E933" i="21"/>
  <c r="M932" i="21"/>
  <c r="N932" i="21" s="1"/>
  <c r="E932" i="21"/>
  <c r="M931" i="21"/>
  <c r="N931" i="21" s="1"/>
  <c r="E931" i="21"/>
  <c r="N930" i="21"/>
  <c r="E930" i="21"/>
  <c r="N929" i="21"/>
  <c r="E929" i="21"/>
  <c r="M928" i="21"/>
  <c r="N928" i="21" s="1"/>
  <c r="E928" i="21"/>
  <c r="M927" i="21"/>
  <c r="N927" i="21" s="1"/>
  <c r="E927" i="21"/>
  <c r="M926" i="21"/>
  <c r="N926" i="21" s="1"/>
  <c r="E926" i="21"/>
  <c r="M925" i="21"/>
  <c r="N925" i="21" s="1"/>
  <c r="E925" i="21"/>
  <c r="N924" i="21"/>
  <c r="E924" i="21"/>
  <c r="N923" i="21"/>
  <c r="E923" i="21"/>
  <c r="N922" i="21"/>
  <c r="E922" i="21"/>
  <c r="M921" i="21"/>
  <c r="N921" i="21" s="1"/>
  <c r="E921" i="21"/>
  <c r="N920" i="21"/>
  <c r="E920" i="21"/>
  <c r="N919" i="21"/>
  <c r="E919" i="21"/>
  <c r="N918" i="21"/>
  <c r="E918" i="21"/>
  <c r="N917" i="21"/>
  <c r="E917" i="21"/>
  <c r="M916" i="21"/>
  <c r="N916" i="21" s="1"/>
  <c r="E916" i="21"/>
  <c r="N915" i="21"/>
  <c r="E915" i="21"/>
  <c r="M914" i="21"/>
  <c r="N914" i="21" s="1"/>
  <c r="E914" i="21"/>
  <c r="N913" i="21"/>
  <c r="E913" i="21"/>
  <c r="M912" i="21"/>
  <c r="N912" i="21" s="1"/>
  <c r="E912" i="21"/>
  <c r="N911" i="21"/>
  <c r="E911" i="21"/>
  <c r="N910" i="21"/>
  <c r="E910" i="21"/>
  <c r="M909" i="21"/>
  <c r="N909" i="21" s="1"/>
  <c r="E909" i="21"/>
  <c r="M908" i="21"/>
  <c r="N908" i="21" s="1"/>
  <c r="E908" i="21"/>
  <c r="M907" i="21"/>
  <c r="N907" i="21" s="1"/>
  <c r="E907" i="21"/>
  <c r="M906" i="21"/>
  <c r="N906" i="21" s="1"/>
  <c r="E906" i="21"/>
  <c r="M905" i="21"/>
  <c r="N905" i="21" s="1"/>
  <c r="E905" i="21"/>
  <c r="M904" i="21"/>
  <c r="N904" i="21" s="1"/>
  <c r="E904" i="21"/>
  <c r="M903" i="21"/>
  <c r="N903" i="21" s="1"/>
  <c r="E903" i="21"/>
  <c r="M902" i="21"/>
  <c r="N902" i="21" s="1"/>
  <c r="E902" i="21"/>
  <c r="M901" i="21"/>
  <c r="N901" i="21" s="1"/>
  <c r="E901" i="21"/>
  <c r="M900" i="21"/>
  <c r="N900" i="21" s="1"/>
  <c r="E900" i="21"/>
  <c r="M899" i="21"/>
  <c r="N899" i="21" s="1"/>
  <c r="E899" i="21"/>
  <c r="M898" i="21"/>
  <c r="N898" i="21" s="1"/>
  <c r="E898" i="21"/>
  <c r="M897" i="21"/>
  <c r="N897" i="21" s="1"/>
  <c r="E897" i="21"/>
  <c r="M896" i="21"/>
  <c r="N896" i="21" s="1"/>
  <c r="E896" i="21"/>
  <c r="M895" i="21"/>
  <c r="N895" i="21" s="1"/>
  <c r="E895" i="21"/>
  <c r="M894" i="21"/>
  <c r="N894" i="21" s="1"/>
  <c r="E894" i="21"/>
  <c r="M893" i="21"/>
  <c r="N893" i="21" s="1"/>
  <c r="E893" i="21"/>
  <c r="M892" i="21"/>
  <c r="N892" i="21" s="1"/>
  <c r="E892" i="21"/>
  <c r="M891" i="21"/>
  <c r="N891" i="21" s="1"/>
  <c r="E891" i="21"/>
  <c r="M890" i="21"/>
  <c r="N890" i="21" s="1"/>
  <c r="E890" i="21"/>
  <c r="M889" i="21"/>
  <c r="N889" i="21" s="1"/>
  <c r="E889" i="21"/>
  <c r="M888" i="21"/>
  <c r="N888" i="21" s="1"/>
  <c r="E888" i="21"/>
  <c r="M887" i="21"/>
  <c r="N887" i="21" s="1"/>
  <c r="E887" i="21"/>
  <c r="M886" i="21"/>
  <c r="N886" i="21" s="1"/>
  <c r="E886" i="21"/>
  <c r="M885" i="21"/>
  <c r="N885" i="21" s="1"/>
  <c r="E885" i="21"/>
  <c r="M884" i="21"/>
  <c r="N884" i="21" s="1"/>
  <c r="E884" i="21"/>
  <c r="M883" i="21"/>
  <c r="N883" i="21" s="1"/>
  <c r="E883" i="21"/>
  <c r="M882" i="21"/>
  <c r="N882" i="21" s="1"/>
  <c r="E882" i="21"/>
  <c r="M881" i="21"/>
  <c r="N881" i="21" s="1"/>
  <c r="E881" i="21"/>
  <c r="N880" i="21"/>
  <c r="E880" i="21"/>
  <c r="M879" i="21"/>
  <c r="N879" i="21" s="1"/>
  <c r="E879" i="21"/>
  <c r="M878" i="21"/>
  <c r="N878" i="21" s="1"/>
  <c r="E878" i="21"/>
  <c r="M877" i="21"/>
  <c r="N877" i="21" s="1"/>
  <c r="E877" i="21"/>
  <c r="M876" i="21"/>
  <c r="N876" i="21" s="1"/>
  <c r="E876" i="21"/>
  <c r="M875" i="21"/>
  <c r="N875" i="21" s="1"/>
  <c r="E875" i="21"/>
  <c r="M874" i="21"/>
  <c r="N874" i="21" s="1"/>
  <c r="E874" i="21"/>
  <c r="M873" i="21"/>
  <c r="N873" i="21" s="1"/>
  <c r="E873" i="21"/>
  <c r="M872" i="21"/>
  <c r="N872" i="21" s="1"/>
  <c r="E872" i="21"/>
  <c r="N871" i="21"/>
  <c r="E871" i="21"/>
  <c r="M870" i="21"/>
  <c r="N870" i="21" s="1"/>
  <c r="E870" i="21"/>
  <c r="M869" i="21"/>
  <c r="N869" i="21" s="1"/>
  <c r="E869" i="21"/>
  <c r="M868" i="21"/>
  <c r="N868" i="21" s="1"/>
  <c r="E868" i="21"/>
  <c r="M867" i="21"/>
  <c r="N867" i="21" s="1"/>
  <c r="E867" i="21"/>
  <c r="M866" i="21"/>
  <c r="N866" i="21" s="1"/>
  <c r="E866" i="21"/>
  <c r="M865" i="21"/>
  <c r="N865" i="21" s="1"/>
  <c r="E865" i="21"/>
  <c r="M864" i="21"/>
  <c r="N864" i="21" s="1"/>
  <c r="E864" i="21"/>
  <c r="M863" i="21"/>
  <c r="N863" i="21" s="1"/>
  <c r="E863" i="21"/>
  <c r="M862" i="21"/>
  <c r="N862" i="21" s="1"/>
  <c r="E862" i="21"/>
  <c r="M861" i="21"/>
  <c r="N861" i="21" s="1"/>
  <c r="E861" i="21"/>
  <c r="M860" i="21"/>
  <c r="N860" i="21" s="1"/>
  <c r="E860" i="21"/>
  <c r="M859" i="21"/>
  <c r="N859" i="21" s="1"/>
  <c r="E859" i="21"/>
  <c r="M858" i="21"/>
  <c r="N858" i="21" s="1"/>
  <c r="E858" i="21"/>
  <c r="M857" i="21"/>
  <c r="N857" i="21" s="1"/>
  <c r="E857" i="21"/>
  <c r="M856" i="21"/>
  <c r="N856" i="21" s="1"/>
  <c r="E856" i="21"/>
  <c r="M855" i="21"/>
  <c r="N855" i="21" s="1"/>
  <c r="E855" i="21"/>
  <c r="M854" i="21"/>
  <c r="N854" i="21" s="1"/>
  <c r="E854" i="21"/>
  <c r="M853" i="21"/>
  <c r="N853" i="21" s="1"/>
  <c r="E853" i="21"/>
  <c r="M852" i="21"/>
  <c r="N852" i="21" s="1"/>
  <c r="E852" i="21"/>
  <c r="M851" i="21"/>
  <c r="N851" i="21" s="1"/>
  <c r="E851" i="21"/>
  <c r="M850" i="21"/>
  <c r="N850" i="21" s="1"/>
  <c r="E850" i="21"/>
  <c r="M849" i="21"/>
  <c r="N849" i="21" s="1"/>
  <c r="E849" i="21"/>
  <c r="M848" i="21"/>
  <c r="N848" i="21" s="1"/>
  <c r="E848" i="21"/>
  <c r="M847" i="21"/>
  <c r="N847" i="21" s="1"/>
  <c r="E847" i="21"/>
  <c r="M846" i="21"/>
  <c r="N846" i="21" s="1"/>
  <c r="E846" i="21"/>
  <c r="M845" i="21"/>
  <c r="N845" i="21" s="1"/>
  <c r="E845" i="21"/>
  <c r="M844" i="21"/>
  <c r="N844" i="21" s="1"/>
  <c r="E844" i="21"/>
  <c r="M843" i="21"/>
  <c r="N843" i="21" s="1"/>
  <c r="E843" i="21"/>
  <c r="M842" i="21"/>
  <c r="N842" i="21" s="1"/>
  <c r="E842" i="21"/>
  <c r="M841" i="21"/>
  <c r="N841" i="21" s="1"/>
  <c r="E841" i="21"/>
  <c r="M840" i="21"/>
  <c r="N840" i="21" s="1"/>
  <c r="E840" i="21"/>
  <c r="M839" i="21"/>
  <c r="N839" i="21" s="1"/>
  <c r="E839" i="21"/>
  <c r="M838" i="21"/>
  <c r="N838" i="21" s="1"/>
  <c r="E838" i="21"/>
  <c r="M837" i="21"/>
  <c r="N837" i="21" s="1"/>
  <c r="E837" i="21"/>
  <c r="M836" i="21"/>
  <c r="N836" i="21" s="1"/>
  <c r="E836" i="21"/>
  <c r="M835" i="21"/>
  <c r="N835" i="21" s="1"/>
  <c r="E835" i="21"/>
  <c r="M834" i="21"/>
  <c r="N834" i="21" s="1"/>
  <c r="E834" i="21"/>
  <c r="M833" i="21"/>
  <c r="N833" i="21" s="1"/>
  <c r="E833" i="21"/>
  <c r="M832" i="21"/>
  <c r="N832" i="21" s="1"/>
  <c r="E832" i="21"/>
  <c r="M831" i="21"/>
  <c r="N831" i="21" s="1"/>
  <c r="E831" i="21"/>
  <c r="M830" i="21"/>
  <c r="N830" i="21" s="1"/>
  <c r="E830" i="21"/>
  <c r="M829" i="21"/>
  <c r="N829" i="21" s="1"/>
  <c r="E829" i="21"/>
  <c r="M828" i="21"/>
  <c r="N828" i="21" s="1"/>
  <c r="E828" i="21"/>
  <c r="M827" i="21"/>
  <c r="N827" i="21" s="1"/>
  <c r="E827" i="21"/>
  <c r="M826" i="21"/>
  <c r="N826" i="21" s="1"/>
  <c r="E826" i="21"/>
  <c r="M825" i="21"/>
  <c r="N825" i="21" s="1"/>
  <c r="E825" i="21"/>
  <c r="M824" i="21"/>
  <c r="N824" i="21" s="1"/>
  <c r="E824" i="21"/>
  <c r="M823" i="21"/>
  <c r="N823" i="21" s="1"/>
  <c r="E823" i="21"/>
  <c r="M822" i="21"/>
  <c r="N822" i="21" s="1"/>
  <c r="E822" i="21"/>
  <c r="M821" i="21"/>
  <c r="N821" i="21" s="1"/>
  <c r="E821" i="21"/>
  <c r="M820" i="21"/>
  <c r="N820" i="21" s="1"/>
  <c r="E820" i="21"/>
  <c r="M819" i="21"/>
  <c r="N819" i="21" s="1"/>
  <c r="E819" i="21"/>
  <c r="M818" i="21"/>
  <c r="N818" i="21" s="1"/>
  <c r="E818" i="21"/>
  <c r="M817" i="21"/>
  <c r="N817" i="21" s="1"/>
  <c r="E817" i="21"/>
  <c r="M816" i="21"/>
  <c r="N816" i="21" s="1"/>
  <c r="E816" i="21"/>
  <c r="M815" i="21"/>
  <c r="N815" i="21" s="1"/>
  <c r="E815" i="21"/>
  <c r="M814" i="21"/>
  <c r="N814" i="21" s="1"/>
  <c r="E814" i="21"/>
  <c r="N813" i="21"/>
  <c r="E813" i="21"/>
  <c r="M812" i="21"/>
  <c r="N812" i="21" s="1"/>
  <c r="E812" i="21"/>
  <c r="M811" i="21"/>
  <c r="N811" i="21" s="1"/>
  <c r="E811" i="21"/>
  <c r="M810" i="21"/>
  <c r="N810" i="21" s="1"/>
  <c r="E810" i="21"/>
  <c r="M809" i="21"/>
  <c r="N809" i="21" s="1"/>
  <c r="E809" i="21"/>
  <c r="M808" i="21"/>
  <c r="N808" i="21" s="1"/>
  <c r="E808" i="21"/>
  <c r="M807" i="21"/>
  <c r="N807" i="21" s="1"/>
  <c r="E807" i="21"/>
  <c r="M806" i="21"/>
  <c r="N806" i="21" s="1"/>
  <c r="E806" i="21"/>
  <c r="M805" i="21"/>
  <c r="N805" i="21" s="1"/>
  <c r="E805" i="21"/>
  <c r="N804" i="21"/>
  <c r="E804" i="21"/>
  <c r="M803" i="21"/>
  <c r="N803" i="21" s="1"/>
  <c r="E803" i="21"/>
  <c r="M802" i="21"/>
  <c r="N802" i="21" s="1"/>
  <c r="E802" i="21"/>
  <c r="M801" i="21"/>
  <c r="N801" i="21" s="1"/>
  <c r="E801" i="21"/>
  <c r="M800" i="21"/>
  <c r="N800" i="21" s="1"/>
  <c r="E800" i="21"/>
  <c r="M799" i="21"/>
  <c r="N799" i="21" s="1"/>
  <c r="E799" i="21"/>
  <c r="M798" i="21"/>
  <c r="N798" i="21" s="1"/>
  <c r="E798" i="21"/>
  <c r="M797" i="21"/>
  <c r="N797" i="21" s="1"/>
  <c r="E797" i="21"/>
  <c r="M796" i="21"/>
  <c r="N796" i="21" s="1"/>
  <c r="E796" i="21"/>
  <c r="M795" i="21"/>
  <c r="N795" i="21" s="1"/>
  <c r="E795" i="21"/>
  <c r="M794" i="21"/>
  <c r="N794" i="21" s="1"/>
  <c r="E794" i="21"/>
  <c r="M793" i="21"/>
  <c r="N793" i="21" s="1"/>
  <c r="E793" i="21"/>
  <c r="M792" i="21"/>
  <c r="N792" i="21" s="1"/>
  <c r="E792" i="21"/>
  <c r="M791" i="21"/>
  <c r="N791" i="21" s="1"/>
  <c r="E791" i="21"/>
  <c r="M790" i="21"/>
  <c r="N790" i="21" s="1"/>
  <c r="E790" i="21"/>
  <c r="M789" i="21"/>
  <c r="N789" i="21" s="1"/>
  <c r="E789" i="21"/>
  <c r="M788" i="21"/>
  <c r="N788" i="21" s="1"/>
  <c r="E788" i="21"/>
  <c r="M787" i="21"/>
  <c r="N787" i="21" s="1"/>
  <c r="E787" i="21"/>
  <c r="M786" i="21"/>
  <c r="N786" i="21" s="1"/>
  <c r="E786" i="21"/>
  <c r="M785" i="21"/>
  <c r="N785" i="21" s="1"/>
  <c r="E785" i="21"/>
  <c r="M784" i="21"/>
  <c r="N784" i="21" s="1"/>
  <c r="E784" i="21"/>
  <c r="M783" i="21"/>
  <c r="N783" i="21" s="1"/>
  <c r="E783" i="21"/>
  <c r="M782" i="21"/>
  <c r="N782" i="21" s="1"/>
  <c r="E782" i="21"/>
  <c r="M781" i="21"/>
  <c r="N781" i="21" s="1"/>
  <c r="E781" i="21"/>
  <c r="M780" i="21"/>
  <c r="N780" i="21" s="1"/>
  <c r="E780" i="21"/>
  <c r="M779" i="21"/>
  <c r="N779" i="21" s="1"/>
  <c r="E779" i="21"/>
  <c r="M778" i="21"/>
  <c r="N778" i="21" s="1"/>
  <c r="E778" i="21"/>
  <c r="M777" i="21"/>
  <c r="N777" i="21" s="1"/>
  <c r="E777" i="21"/>
  <c r="M776" i="21"/>
  <c r="N776" i="21" s="1"/>
  <c r="E776" i="21"/>
  <c r="M775" i="21"/>
  <c r="N775" i="21" s="1"/>
  <c r="E775" i="21"/>
  <c r="M774" i="21"/>
  <c r="N774" i="21" s="1"/>
  <c r="E774" i="21"/>
  <c r="M773" i="21"/>
  <c r="N773" i="21" s="1"/>
  <c r="E773" i="21"/>
  <c r="M772" i="21"/>
  <c r="N772" i="21" s="1"/>
  <c r="E772" i="21"/>
  <c r="N771" i="21"/>
  <c r="E771" i="21"/>
  <c r="N770" i="21"/>
  <c r="E770" i="21"/>
  <c r="M769" i="21"/>
  <c r="N769" i="21" s="1"/>
  <c r="E769" i="21"/>
  <c r="N768" i="21"/>
  <c r="E768" i="21"/>
  <c r="N767" i="21"/>
  <c r="E767" i="21"/>
  <c r="N766" i="21"/>
  <c r="E766" i="21"/>
  <c r="M765" i="21"/>
  <c r="N765" i="21" s="1"/>
  <c r="E765" i="21"/>
  <c r="M764" i="21"/>
  <c r="N764" i="21" s="1"/>
  <c r="E764" i="21"/>
  <c r="M763" i="21"/>
  <c r="N763" i="21" s="1"/>
  <c r="E763" i="21"/>
  <c r="M762" i="21"/>
  <c r="N762" i="21" s="1"/>
  <c r="E762" i="21"/>
  <c r="M761" i="21"/>
  <c r="N761" i="21" s="1"/>
  <c r="E761" i="21"/>
  <c r="N760" i="21"/>
  <c r="E760" i="21"/>
  <c r="M759" i="21"/>
  <c r="N759" i="21" s="1"/>
  <c r="E759" i="21"/>
  <c r="M758" i="21"/>
  <c r="N758" i="21" s="1"/>
  <c r="E758" i="21"/>
  <c r="N757" i="21"/>
  <c r="E757" i="21"/>
  <c r="M756" i="21"/>
  <c r="N756" i="21" s="1"/>
  <c r="E756" i="21"/>
  <c r="N755" i="21"/>
  <c r="E755" i="21"/>
  <c r="N754" i="21"/>
  <c r="E754" i="21"/>
  <c r="M753" i="21"/>
  <c r="N753" i="21" s="1"/>
  <c r="E753" i="21"/>
  <c r="M752" i="21"/>
  <c r="N752" i="21" s="1"/>
  <c r="E752" i="21"/>
  <c r="M751" i="21"/>
  <c r="N751" i="21" s="1"/>
  <c r="E751" i="21"/>
  <c r="M750" i="21"/>
  <c r="N750" i="21" s="1"/>
  <c r="E750" i="21"/>
  <c r="M749" i="21"/>
  <c r="N749" i="21" s="1"/>
  <c r="E749" i="21"/>
  <c r="M748" i="21"/>
  <c r="N748" i="21" s="1"/>
  <c r="E748" i="21"/>
  <c r="N747" i="21"/>
  <c r="E747" i="21"/>
  <c r="M746" i="21"/>
  <c r="N746" i="21" s="1"/>
  <c r="E746" i="21"/>
  <c r="N745" i="21"/>
  <c r="E745" i="21"/>
  <c r="M744" i="21"/>
  <c r="N744" i="21" s="1"/>
  <c r="E744" i="21"/>
  <c r="M743" i="21"/>
  <c r="N743" i="21" s="1"/>
  <c r="E743" i="21"/>
  <c r="M742" i="21"/>
  <c r="N742" i="21" s="1"/>
  <c r="E742" i="21"/>
  <c r="N741" i="21"/>
  <c r="E741" i="21"/>
  <c r="N740" i="21"/>
  <c r="E740" i="21"/>
  <c r="N739" i="21"/>
  <c r="E739" i="21"/>
  <c r="N738" i="21"/>
  <c r="E738" i="21"/>
  <c r="N737" i="21"/>
  <c r="E737" i="21"/>
  <c r="N736" i="21"/>
  <c r="E736" i="21"/>
  <c r="M735" i="21"/>
  <c r="N735" i="21" s="1"/>
  <c r="E735" i="21"/>
  <c r="N734" i="21"/>
  <c r="E734" i="21"/>
  <c r="M733" i="21"/>
  <c r="N733" i="21" s="1"/>
  <c r="E733" i="21"/>
  <c r="N732" i="21"/>
  <c r="E732" i="21"/>
  <c r="M731" i="21"/>
  <c r="N731" i="21" s="1"/>
  <c r="E731" i="21"/>
  <c r="M730" i="21"/>
  <c r="N730" i="21" s="1"/>
  <c r="E730" i="21"/>
  <c r="M729" i="21"/>
  <c r="N729" i="21" s="1"/>
  <c r="E729" i="21"/>
  <c r="M728" i="21"/>
  <c r="N728" i="21" s="1"/>
  <c r="E728" i="21"/>
  <c r="M727" i="21"/>
  <c r="N727" i="21" s="1"/>
  <c r="E727" i="21"/>
  <c r="M726" i="21"/>
  <c r="N726" i="21" s="1"/>
  <c r="E726" i="21"/>
  <c r="N725" i="21"/>
  <c r="E725" i="21"/>
  <c r="N724" i="21"/>
  <c r="E724" i="21"/>
  <c r="N723" i="21"/>
  <c r="E723" i="21"/>
  <c r="M722" i="21"/>
  <c r="N722" i="21" s="1"/>
  <c r="E722" i="21"/>
  <c r="M721" i="21"/>
  <c r="N721" i="21" s="1"/>
  <c r="E721" i="21"/>
  <c r="M720" i="21"/>
  <c r="N720" i="21" s="1"/>
  <c r="E720" i="21"/>
  <c r="N719" i="21"/>
  <c r="E719" i="21"/>
  <c r="M718" i="21"/>
  <c r="N718" i="21" s="1"/>
  <c r="E718" i="21"/>
  <c r="N717" i="21"/>
  <c r="E717" i="21"/>
  <c r="N716" i="21"/>
  <c r="E716" i="21"/>
  <c r="M715" i="21"/>
  <c r="N715" i="21" s="1"/>
  <c r="E715" i="21"/>
  <c r="M714" i="21"/>
  <c r="N714" i="21" s="1"/>
  <c r="E714" i="21"/>
  <c r="M713" i="21"/>
  <c r="N713" i="21" s="1"/>
  <c r="E713" i="21"/>
  <c r="N712" i="21"/>
  <c r="E712" i="21"/>
  <c r="M711" i="21"/>
  <c r="N711" i="21" s="1"/>
  <c r="E711" i="21"/>
  <c r="M710" i="21"/>
  <c r="N710" i="21" s="1"/>
  <c r="E710" i="21"/>
  <c r="M709" i="21"/>
  <c r="N709" i="21" s="1"/>
  <c r="E709" i="21"/>
  <c r="M708" i="21"/>
  <c r="N708" i="21" s="1"/>
  <c r="E708" i="21"/>
  <c r="M707" i="21"/>
  <c r="N707" i="21" s="1"/>
  <c r="E707" i="21"/>
  <c r="M706" i="21"/>
  <c r="N706" i="21" s="1"/>
  <c r="E706" i="21"/>
  <c r="M705" i="21"/>
  <c r="N705" i="21" s="1"/>
  <c r="E705" i="21"/>
  <c r="M704" i="21"/>
  <c r="N704" i="21" s="1"/>
  <c r="E704" i="21"/>
  <c r="M703" i="21"/>
  <c r="N703" i="21" s="1"/>
  <c r="E703" i="21"/>
  <c r="M702" i="21"/>
  <c r="N702" i="21" s="1"/>
  <c r="E702" i="21"/>
  <c r="M701" i="21"/>
  <c r="N701" i="21" s="1"/>
  <c r="E701" i="21"/>
  <c r="M700" i="21"/>
  <c r="N700" i="21" s="1"/>
  <c r="E700" i="21"/>
  <c r="M699" i="21"/>
  <c r="N699" i="21" s="1"/>
  <c r="E699" i="21"/>
  <c r="M698" i="21"/>
  <c r="N698" i="21" s="1"/>
  <c r="E698" i="21"/>
  <c r="M697" i="21"/>
  <c r="N697" i="21" s="1"/>
  <c r="E697" i="21"/>
  <c r="M696" i="21"/>
  <c r="N696" i="21" s="1"/>
  <c r="E696" i="21"/>
  <c r="M695" i="21"/>
  <c r="N695" i="21" s="1"/>
  <c r="E695" i="21"/>
  <c r="M694" i="21"/>
  <c r="N694" i="21" s="1"/>
  <c r="E694" i="21"/>
  <c r="M693" i="21"/>
  <c r="N693" i="21" s="1"/>
  <c r="E693" i="21"/>
  <c r="M692" i="21"/>
  <c r="N692" i="21" s="1"/>
  <c r="E692" i="21"/>
  <c r="M691" i="21"/>
  <c r="N691" i="21" s="1"/>
  <c r="E691" i="21"/>
  <c r="M690" i="21"/>
  <c r="N690" i="21" s="1"/>
  <c r="E690" i="21"/>
  <c r="M689" i="21"/>
  <c r="N689" i="21" s="1"/>
  <c r="E689" i="21"/>
  <c r="M688" i="21"/>
  <c r="N688" i="21" s="1"/>
  <c r="E688" i="21"/>
  <c r="M687" i="21"/>
  <c r="N687" i="21" s="1"/>
  <c r="E687" i="21"/>
  <c r="M686" i="21"/>
  <c r="N686" i="21" s="1"/>
  <c r="E686" i="21"/>
  <c r="M685" i="21"/>
  <c r="N685" i="21" s="1"/>
  <c r="E685" i="21"/>
  <c r="M684" i="21"/>
  <c r="N684" i="21" s="1"/>
  <c r="E684" i="21"/>
  <c r="M683" i="21"/>
  <c r="N683" i="21" s="1"/>
  <c r="E683" i="21"/>
  <c r="M682" i="21"/>
  <c r="N682" i="21" s="1"/>
  <c r="E682" i="21"/>
  <c r="N681" i="21"/>
  <c r="E681" i="21"/>
  <c r="M680" i="21"/>
  <c r="N680" i="21" s="1"/>
  <c r="E680" i="21"/>
  <c r="M679" i="21"/>
  <c r="N679" i="21" s="1"/>
  <c r="E679" i="21"/>
  <c r="M678" i="21"/>
  <c r="N678" i="21" s="1"/>
  <c r="E678" i="21"/>
  <c r="M677" i="21"/>
  <c r="N677" i="21" s="1"/>
  <c r="E677" i="21"/>
  <c r="M676" i="21"/>
  <c r="N676" i="21" s="1"/>
  <c r="E676" i="21"/>
  <c r="M675" i="21"/>
  <c r="N675" i="21" s="1"/>
  <c r="E675" i="21"/>
  <c r="M674" i="21"/>
  <c r="N674" i="21" s="1"/>
  <c r="E674" i="21"/>
  <c r="M673" i="21"/>
  <c r="N673" i="21" s="1"/>
  <c r="E673" i="21"/>
  <c r="N672" i="21"/>
  <c r="E672" i="21"/>
  <c r="M671" i="21"/>
  <c r="N671" i="21" s="1"/>
  <c r="E671" i="21"/>
  <c r="M670" i="21"/>
  <c r="N670" i="21" s="1"/>
  <c r="E670" i="21"/>
  <c r="M669" i="21"/>
  <c r="N669" i="21" s="1"/>
  <c r="E669" i="21"/>
  <c r="M668" i="21"/>
  <c r="N668" i="21" s="1"/>
  <c r="E668" i="21"/>
  <c r="M667" i="21"/>
  <c r="N667" i="21" s="1"/>
  <c r="E667" i="21"/>
  <c r="M666" i="21"/>
  <c r="N666" i="21" s="1"/>
  <c r="E666" i="21"/>
  <c r="M665" i="21"/>
  <c r="N665" i="21" s="1"/>
  <c r="E665" i="21"/>
  <c r="M664" i="21"/>
  <c r="N664" i="21" s="1"/>
  <c r="E664" i="21"/>
  <c r="M663" i="21"/>
  <c r="N663" i="21" s="1"/>
  <c r="E663" i="21"/>
  <c r="M662" i="21"/>
  <c r="N662" i="21" s="1"/>
  <c r="E662" i="21"/>
  <c r="M661" i="21"/>
  <c r="N661" i="21" s="1"/>
  <c r="E661" i="21"/>
  <c r="M660" i="21"/>
  <c r="N660" i="21" s="1"/>
  <c r="E660" i="21"/>
  <c r="M659" i="21"/>
  <c r="N659" i="21" s="1"/>
  <c r="E659" i="21"/>
  <c r="M658" i="21"/>
  <c r="N658" i="21" s="1"/>
  <c r="E658" i="21"/>
  <c r="M657" i="21"/>
  <c r="N657" i="21" s="1"/>
  <c r="E657" i="21"/>
  <c r="M656" i="21"/>
  <c r="N656" i="21" s="1"/>
  <c r="E656" i="21"/>
  <c r="M655" i="21"/>
  <c r="N655" i="21" s="1"/>
  <c r="E655" i="21"/>
  <c r="M654" i="21"/>
  <c r="N654" i="21" s="1"/>
  <c r="E654" i="21"/>
  <c r="M653" i="21"/>
  <c r="N653" i="21" s="1"/>
  <c r="E653" i="21"/>
  <c r="M652" i="21"/>
  <c r="N652" i="21" s="1"/>
  <c r="E652" i="21"/>
  <c r="M651" i="21"/>
  <c r="N651" i="21" s="1"/>
  <c r="E651" i="21"/>
  <c r="M650" i="21"/>
  <c r="N650" i="21" s="1"/>
  <c r="E650" i="21"/>
  <c r="M649" i="21"/>
  <c r="N649" i="21" s="1"/>
  <c r="E649" i="21"/>
  <c r="M648" i="21"/>
  <c r="N648" i="21" s="1"/>
  <c r="E648" i="21"/>
  <c r="M647" i="21"/>
  <c r="N647" i="21" s="1"/>
  <c r="E647" i="21"/>
  <c r="M646" i="21"/>
  <c r="N646" i="21" s="1"/>
  <c r="E646" i="21"/>
  <c r="M645" i="21"/>
  <c r="N645" i="21" s="1"/>
  <c r="E645" i="21"/>
  <c r="M644" i="21"/>
  <c r="N644" i="21" s="1"/>
  <c r="E644" i="21"/>
  <c r="M643" i="21"/>
  <c r="N643" i="21" s="1"/>
  <c r="E643" i="21"/>
  <c r="M642" i="21"/>
  <c r="N642" i="21" s="1"/>
  <c r="E642" i="21"/>
  <c r="M641" i="21"/>
  <c r="N641" i="21" s="1"/>
  <c r="E641" i="21"/>
  <c r="M640" i="21"/>
  <c r="N640" i="21" s="1"/>
  <c r="E640" i="21"/>
  <c r="M639" i="21"/>
  <c r="N639" i="21" s="1"/>
  <c r="E639" i="21"/>
  <c r="M638" i="21"/>
  <c r="N638" i="21" s="1"/>
  <c r="E638" i="21"/>
  <c r="M637" i="21"/>
  <c r="N637" i="21" s="1"/>
  <c r="E637" i="21"/>
  <c r="M636" i="21"/>
  <c r="N636" i="21" s="1"/>
  <c r="E636" i="21"/>
  <c r="M635" i="21"/>
  <c r="N635" i="21" s="1"/>
  <c r="E635" i="21"/>
  <c r="M634" i="21"/>
  <c r="N634" i="21" s="1"/>
  <c r="E634" i="21"/>
  <c r="M633" i="21"/>
  <c r="N633" i="21" s="1"/>
  <c r="E633" i="21"/>
  <c r="M632" i="21"/>
  <c r="N632" i="21" s="1"/>
  <c r="E632" i="21"/>
  <c r="M631" i="21"/>
  <c r="N631" i="21" s="1"/>
  <c r="E631" i="21"/>
  <c r="M630" i="21"/>
  <c r="N630" i="21" s="1"/>
  <c r="E630" i="21"/>
  <c r="M629" i="21"/>
  <c r="N629" i="21" s="1"/>
  <c r="E629" i="21"/>
  <c r="M628" i="21"/>
  <c r="N628" i="21" s="1"/>
  <c r="E628" i="21"/>
  <c r="M627" i="21"/>
  <c r="N627" i="21" s="1"/>
  <c r="E627" i="21"/>
  <c r="M626" i="21"/>
  <c r="N626" i="21" s="1"/>
  <c r="E626" i="21"/>
  <c r="M625" i="21"/>
  <c r="N625" i="21" s="1"/>
  <c r="E625" i="21"/>
  <c r="M624" i="21"/>
  <c r="N624" i="21" s="1"/>
  <c r="E624" i="21"/>
  <c r="M623" i="21"/>
  <c r="N623" i="21" s="1"/>
  <c r="E623" i="21"/>
  <c r="M622" i="21"/>
  <c r="N622" i="21" s="1"/>
  <c r="E622" i="21"/>
  <c r="M621" i="21"/>
  <c r="N621" i="21" s="1"/>
  <c r="E621" i="21"/>
  <c r="M620" i="21"/>
  <c r="N620" i="21" s="1"/>
  <c r="E620" i="21"/>
  <c r="M619" i="21"/>
  <c r="N619" i="21" s="1"/>
  <c r="E619" i="21"/>
  <c r="M618" i="21"/>
  <c r="N618" i="21" s="1"/>
  <c r="E618" i="21"/>
  <c r="M617" i="21"/>
  <c r="N617" i="21" s="1"/>
  <c r="E617" i="21"/>
  <c r="M616" i="21"/>
  <c r="N616" i="21" s="1"/>
  <c r="E616" i="21"/>
  <c r="M615" i="21"/>
  <c r="N615" i="21" s="1"/>
  <c r="E615" i="21"/>
  <c r="N614" i="21"/>
  <c r="E614" i="21"/>
  <c r="M613" i="21"/>
  <c r="N613" i="21" s="1"/>
  <c r="E613" i="21"/>
  <c r="M612" i="21"/>
  <c r="N612" i="21" s="1"/>
  <c r="E612" i="21"/>
  <c r="M611" i="21"/>
  <c r="N611" i="21" s="1"/>
  <c r="E611" i="21"/>
  <c r="M610" i="21"/>
  <c r="N610" i="21" s="1"/>
  <c r="E610" i="21"/>
  <c r="M609" i="21"/>
  <c r="N609" i="21" s="1"/>
  <c r="E609" i="21"/>
  <c r="M608" i="21"/>
  <c r="N608" i="21" s="1"/>
  <c r="E608" i="21"/>
  <c r="M607" i="21"/>
  <c r="N607" i="21" s="1"/>
  <c r="E607" i="21"/>
  <c r="M606" i="21"/>
  <c r="N606" i="21" s="1"/>
  <c r="E606" i="21"/>
  <c r="N605" i="21"/>
  <c r="E605" i="21"/>
  <c r="M604" i="21"/>
  <c r="N604" i="21" s="1"/>
  <c r="E604" i="21"/>
  <c r="M603" i="21"/>
  <c r="N603" i="21" s="1"/>
  <c r="E603" i="21"/>
  <c r="M602" i="21"/>
  <c r="N602" i="21" s="1"/>
  <c r="E602" i="21"/>
  <c r="M601" i="21"/>
  <c r="N601" i="21" s="1"/>
  <c r="E601" i="21"/>
  <c r="M600" i="21"/>
  <c r="N600" i="21" s="1"/>
  <c r="E600" i="21"/>
  <c r="M599" i="21"/>
  <c r="N599" i="21" s="1"/>
  <c r="E599" i="21"/>
  <c r="M598" i="21"/>
  <c r="N598" i="21" s="1"/>
  <c r="E598" i="21"/>
  <c r="M597" i="21"/>
  <c r="N597" i="21" s="1"/>
  <c r="E597" i="21"/>
  <c r="M596" i="21"/>
  <c r="N596" i="21" s="1"/>
  <c r="E596" i="21"/>
  <c r="M595" i="21"/>
  <c r="N595" i="21" s="1"/>
  <c r="E595" i="21"/>
  <c r="M594" i="21"/>
  <c r="N594" i="21" s="1"/>
  <c r="E594" i="21"/>
  <c r="M593" i="21"/>
  <c r="N593" i="21" s="1"/>
  <c r="E593" i="21"/>
  <c r="M592" i="21"/>
  <c r="N592" i="21" s="1"/>
  <c r="E592" i="21"/>
  <c r="M591" i="21"/>
  <c r="N591" i="21" s="1"/>
  <c r="E591" i="21"/>
  <c r="M590" i="21"/>
  <c r="N590" i="21" s="1"/>
  <c r="E590" i="21"/>
  <c r="M589" i="21"/>
  <c r="N589" i="21" s="1"/>
  <c r="E589" i="21"/>
  <c r="M588" i="21"/>
  <c r="N588" i="21" s="1"/>
  <c r="E588" i="21"/>
  <c r="M587" i="21"/>
  <c r="N587" i="21" s="1"/>
  <c r="E587" i="21"/>
  <c r="M586" i="21"/>
  <c r="N586" i="21" s="1"/>
  <c r="E586" i="21"/>
  <c r="M585" i="21"/>
  <c r="N585" i="21" s="1"/>
  <c r="E585" i="21"/>
  <c r="M584" i="21"/>
  <c r="N584" i="21" s="1"/>
  <c r="E584" i="21"/>
  <c r="M583" i="21"/>
  <c r="N583" i="21" s="1"/>
  <c r="E583" i="21"/>
  <c r="M582" i="21"/>
  <c r="N582" i="21" s="1"/>
  <c r="E582" i="21"/>
  <c r="M581" i="21"/>
  <c r="N581" i="21" s="1"/>
  <c r="E581" i="21"/>
  <c r="M580" i="21"/>
  <c r="N580" i="21" s="1"/>
  <c r="E580" i="21"/>
  <c r="M579" i="21"/>
  <c r="N579" i="21" s="1"/>
  <c r="E579" i="21"/>
  <c r="M578" i="21"/>
  <c r="N578" i="21" s="1"/>
  <c r="E578" i="21"/>
  <c r="M577" i="21"/>
  <c r="N577" i="21" s="1"/>
  <c r="E577" i="21"/>
  <c r="M576" i="21"/>
  <c r="N576" i="21" s="1"/>
  <c r="E576" i="21"/>
  <c r="M575" i="21"/>
  <c r="N575" i="21" s="1"/>
  <c r="E575" i="21"/>
  <c r="M574" i="21"/>
  <c r="N574" i="21" s="1"/>
  <c r="E574" i="21"/>
  <c r="M573" i="21"/>
  <c r="N573" i="21" s="1"/>
  <c r="E573" i="21"/>
  <c r="M572" i="21"/>
  <c r="N572" i="21" s="1"/>
  <c r="E572" i="21"/>
  <c r="M571" i="21"/>
  <c r="N571" i="21" s="1"/>
  <c r="E571" i="21"/>
  <c r="M570" i="21"/>
  <c r="N570" i="21" s="1"/>
  <c r="E570" i="21"/>
  <c r="M569" i="21"/>
  <c r="N569" i="21" s="1"/>
  <c r="E569" i="21"/>
  <c r="M568" i="21"/>
  <c r="N568" i="21" s="1"/>
  <c r="E568" i="21"/>
  <c r="M567" i="21"/>
  <c r="N567" i="21" s="1"/>
  <c r="E567" i="21"/>
  <c r="M566" i="21"/>
  <c r="N566" i="21" s="1"/>
  <c r="E566" i="21"/>
  <c r="M565" i="21"/>
  <c r="N565" i="21" s="1"/>
  <c r="E565" i="21"/>
  <c r="M564" i="21"/>
  <c r="N564" i="21" s="1"/>
  <c r="E564" i="21"/>
  <c r="M563" i="21"/>
  <c r="N563" i="21" s="1"/>
  <c r="E563" i="21"/>
  <c r="M562" i="21"/>
  <c r="N562" i="21" s="1"/>
  <c r="E562" i="21"/>
  <c r="M561" i="21"/>
  <c r="N561" i="21" s="1"/>
  <c r="E561" i="21"/>
  <c r="M560" i="21"/>
  <c r="N560" i="21" s="1"/>
  <c r="E560" i="21"/>
  <c r="M559" i="21"/>
  <c r="N559" i="21" s="1"/>
  <c r="E559" i="21"/>
  <c r="M558" i="21"/>
  <c r="N558" i="21" s="1"/>
  <c r="E558" i="21"/>
  <c r="M557" i="21"/>
  <c r="N557" i="21" s="1"/>
  <c r="E557" i="21"/>
  <c r="M556" i="21"/>
  <c r="N556" i="21" s="1"/>
  <c r="E556" i="21"/>
  <c r="M555" i="21"/>
  <c r="N555" i="21" s="1"/>
  <c r="E555" i="21"/>
  <c r="M554" i="21"/>
  <c r="N554" i="21" s="1"/>
  <c r="E554" i="21"/>
  <c r="M553" i="21"/>
  <c r="N553" i="21" s="1"/>
  <c r="E553" i="21"/>
  <c r="M552" i="21"/>
  <c r="N552" i="21" s="1"/>
  <c r="E552" i="21"/>
  <c r="M551" i="21"/>
  <c r="N551" i="21" s="1"/>
  <c r="E551" i="21"/>
  <c r="M550" i="21"/>
  <c r="N550" i="21" s="1"/>
  <c r="E550" i="21"/>
  <c r="M549" i="21"/>
  <c r="N549" i="21" s="1"/>
  <c r="E549" i="21"/>
  <c r="M548" i="21"/>
  <c r="N548" i="21" s="1"/>
  <c r="E548" i="21"/>
  <c r="M547" i="21"/>
  <c r="N547" i="21" s="1"/>
  <c r="E547" i="21"/>
  <c r="M546" i="21"/>
  <c r="N546" i="21" s="1"/>
  <c r="E546" i="21"/>
  <c r="M545" i="21"/>
  <c r="N545" i="21" s="1"/>
  <c r="E545" i="21"/>
  <c r="M544" i="21"/>
  <c r="N544" i="21" s="1"/>
  <c r="E544" i="21"/>
  <c r="M543" i="21"/>
  <c r="N543" i="21" s="1"/>
  <c r="E543" i="21"/>
  <c r="N542" i="21"/>
  <c r="E542" i="21"/>
  <c r="M541" i="21"/>
  <c r="N541" i="21" s="1"/>
  <c r="E541" i="21"/>
  <c r="M540" i="21"/>
  <c r="N540" i="21" s="1"/>
  <c r="E540" i="21"/>
  <c r="M539" i="21"/>
  <c r="N539" i="21" s="1"/>
  <c r="E539" i="21"/>
  <c r="M538" i="21"/>
  <c r="N538" i="21" s="1"/>
  <c r="E538" i="21"/>
  <c r="M537" i="21"/>
  <c r="N537" i="21" s="1"/>
  <c r="E537" i="21"/>
  <c r="M536" i="21"/>
  <c r="N536" i="21" s="1"/>
  <c r="E536" i="21"/>
  <c r="M535" i="21"/>
  <c r="N535" i="21" s="1"/>
  <c r="E535" i="21"/>
  <c r="M534" i="21"/>
  <c r="N534" i="21" s="1"/>
  <c r="E534" i="21"/>
  <c r="N533" i="21"/>
  <c r="E533" i="21"/>
  <c r="M532" i="21"/>
  <c r="N532" i="21" s="1"/>
  <c r="E532" i="21"/>
  <c r="M531" i="21"/>
  <c r="N531" i="21" s="1"/>
  <c r="E531" i="21"/>
  <c r="M530" i="21"/>
  <c r="N530" i="21" s="1"/>
  <c r="E530" i="21"/>
  <c r="M529" i="21"/>
  <c r="N529" i="21" s="1"/>
  <c r="E529" i="21"/>
  <c r="M528" i="21"/>
  <c r="N528" i="21" s="1"/>
  <c r="E528" i="21"/>
  <c r="M527" i="21"/>
  <c r="N527" i="21" s="1"/>
  <c r="E527" i="21"/>
  <c r="M526" i="21"/>
  <c r="N526" i="21" s="1"/>
  <c r="E526" i="21"/>
  <c r="M525" i="21"/>
  <c r="N525" i="21" s="1"/>
  <c r="E525" i="21"/>
  <c r="M524" i="21"/>
  <c r="N524" i="21" s="1"/>
  <c r="E524" i="21"/>
  <c r="M523" i="21"/>
  <c r="N523" i="21" s="1"/>
  <c r="E523" i="21"/>
  <c r="M522" i="21"/>
  <c r="N522" i="21" s="1"/>
  <c r="E522" i="21"/>
  <c r="M521" i="21"/>
  <c r="N521" i="21" s="1"/>
  <c r="E521" i="21"/>
  <c r="M520" i="21"/>
  <c r="N520" i="21" s="1"/>
  <c r="E520" i="21"/>
  <c r="M519" i="21"/>
  <c r="N519" i="21" s="1"/>
  <c r="E519" i="21"/>
  <c r="M518" i="21"/>
  <c r="N518" i="21" s="1"/>
  <c r="E518" i="21"/>
  <c r="M517" i="21"/>
  <c r="N517" i="21" s="1"/>
  <c r="E517" i="21"/>
  <c r="M516" i="21"/>
  <c r="N516" i="21" s="1"/>
  <c r="E516" i="21"/>
  <c r="M515" i="21"/>
  <c r="N515" i="21" s="1"/>
  <c r="E515" i="21"/>
  <c r="M514" i="21"/>
  <c r="N514" i="21" s="1"/>
  <c r="E514" i="21"/>
  <c r="M513" i="21"/>
  <c r="N513" i="21" s="1"/>
  <c r="E513" i="21"/>
  <c r="M512" i="21"/>
  <c r="N512" i="21" s="1"/>
  <c r="E512" i="21"/>
  <c r="M511" i="21"/>
  <c r="N511" i="21" s="1"/>
  <c r="E511" i="21"/>
  <c r="M510" i="21"/>
  <c r="N510" i="21" s="1"/>
  <c r="E510" i="21"/>
  <c r="M509" i="21"/>
  <c r="N509" i="21" s="1"/>
  <c r="E509" i="21"/>
  <c r="M508" i="21"/>
  <c r="N508" i="21" s="1"/>
  <c r="E508" i="21"/>
  <c r="M507" i="21"/>
  <c r="N507" i="21" s="1"/>
  <c r="E507" i="21"/>
  <c r="M506" i="21"/>
  <c r="N506" i="21" s="1"/>
  <c r="E506" i="21"/>
  <c r="M505" i="21"/>
  <c r="N505" i="21" s="1"/>
  <c r="E505" i="21"/>
  <c r="M504" i="21"/>
  <c r="N504" i="21" s="1"/>
  <c r="E504" i="21"/>
  <c r="M503" i="21"/>
  <c r="N503" i="21" s="1"/>
  <c r="E503" i="21"/>
  <c r="M502" i="21"/>
  <c r="N502" i="21" s="1"/>
  <c r="E502" i="21"/>
  <c r="M501" i="21"/>
  <c r="N501" i="21" s="1"/>
  <c r="E501" i="21"/>
  <c r="M500" i="21"/>
  <c r="N500" i="21" s="1"/>
  <c r="E500" i="21"/>
  <c r="M499" i="21"/>
  <c r="N499" i="21" s="1"/>
  <c r="E499" i="21"/>
  <c r="M498" i="21"/>
  <c r="N498" i="21" s="1"/>
  <c r="E498" i="21"/>
  <c r="M497" i="21"/>
  <c r="N497" i="21" s="1"/>
  <c r="E497" i="21"/>
  <c r="M496" i="21"/>
  <c r="N496" i="21" s="1"/>
  <c r="E496" i="21"/>
  <c r="M495" i="21"/>
  <c r="N495" i="21" s="1"/>
  <c r="E495" i="21"/>
  <c r="M494" i="21"/>
  <c r="N494" i="21" s="1"/>
  <c r="E494" i="21"/>
  <c r="M493" i="21"/>
  <c r="N493" i="21" s="1"/>
  <c r="E493" i="21"/>
  <c r="M492" i="21"/>
  <c r="N492" i="21" s="1"/>
  <c r="E492" i="21"/>
  <c r="M491" i="21"/>
  <c r="N491" i="21" s="1"/>
  <c r="E491" i="21"/>
  <c r="M490" i="21"/>
  <c r="N490" i="21" s="1"/>
  <c r="E490" i="21"/>
  <c r="M489" i="21"/>
  <c r="N489" i="21" s="1"/>
  <c r="E489" i="21"/>
  <c r="M488" i="21"/>
  <c r="N488" i="21" s="1"/>
  <c r="E488" i="21"/>
  <c r="M487" i="21"/>
  <c r="N487" i="21" s="1"/>
  <c r="E487" i="21"/>
  <c r="M486" i="21"/>
  <c r="N486" i="21" s="1"/>
  <c r="E486" i="21"/>
  <c r="M485" i="21"/>
  <c r="N485" i="21" s="1"/>
  <c r="E485" i="21"/>
  <c r="M484" i="21"/>
  <c r="N484" i="21" s="1"/>
  <c r="E484" i="21"/>
  <c r="M483" i="21"/>
  <c r="N483" i="21" s="1"/>
  <c r="E483" i="21"/>
  <c r="M482" i="21"/>
  <c r="N482" i="21" s="1"/>
  <c r="E482" i="21"/>
  <c r="M481" i="21"/>
  <c r="N481" i="21" s="1"/>
  <c r="E481" i="21"/>
  <c r="M480" i="21"/>
  <c r="N480" i="21" s="1"/>
  <c r="E480" i="21"/>
  <c r="M479" i="21"/>
  <c r="N479" i="21" s="1"/>
  <c r="E479" i="21"/>
  <c r="M478" i="21"/>
  <c r="N478" i="21" s="1"/>
  <c r="E478" i="21"/>
  <c r="M477" i="21"/>
  <c r="N477" i="21" s="1"/>
  <c r="E477" i="21"/>
  <c r="M476" i="21"/>
  <c r="N476" i="21" s="1"/>
  <c r="E476" i="21"/>
  <c r="N475" i="21"/>
  <c r="E475" i="21"/>
  <c r="M474" i="21"/>
  <c r="N474" i="21" s="1"/>
  <c r="E474" i="21"/>
  <c r="M473" i="21"/>
  <c r="N473" i="21" s="1"/>
  <c r="E473" i="21"/>
  <c r="M472" i="21"/>
  <c r="N472" i="21" s="1"/>
  <c r="E472" i="21"/>
  <c r="M471" i="21"/>
  <c r="N471" i="21" s="1"/>
  <c r="E471" i="21"/>
  <c r="M470" i="21"/>
  <c r="N470" i="21" s="1"/>
  <c r="E470" i="21"/>
  <c r="M469" i="21"/>
  <c r="N469" i="21" s="1"/>
  <c r="E469" i="21"/>
  <c r="M468" i="21"/>
  <c r="N468" i="21" s="1"/>
  <c r="E468" i="21"/>
  <c r="M467" i="21"/>
  <c r="N467" i="21" s="1"/>
  <c r="E467" i="21"/>
  <c r="N466" i="21"/>
  <c r="E466" i="21"/>
  <c r="M465" i="21"/>
  <c r="N465" i="21" s="1"/>
  <c r="E465" i="21"/>
  <c r="M464" i="21"/>
  <c r="N464" i="21" s="1"/>
  <c r="E464" i="21"/>
  <c r="M463" i="21"/>
  <c r="N463" i="21" s="1"/>
  <c r="E463" i="21"/>
  <c r="M462" i="21"/>
  <c r="N462" i="21" s="1"/>
  <c r="E462" i="21"/>
  <c r="M461" i="21"/>
  <c r="N461" i="21" s="1"/>
  <c r="E461" i="21"/>
  <c r="M460" i="21"/>
  <c r="N460" i="21" s="1"/>
  <c r="E460" i="21"/>
  <c r="M459" i="21"/>
  <c r="N459" i="21" s="1"/>
  <c r="E459" i="21"/>
  <c r="M458" i="21"/>
  <c r="N458" i="21" s="1"/>
  <c r="E458" i="21"/>
  <c r="M457" i="21"/>
  <c r="N457" i="21" s="1"/>
  <c r="E457" i="21"/>
  <c r="M456" i="21"/>
  <c r="N456" i="21" s="1"/>
  <c r="E456" i="21"/>
  <c r="M455" i="21"/>
  <c r="N455" i="21" s="1"/>
  <c r="E455" i="21"/>
  <c r="M454" i="21"/>
  <c r="N454" i="21" s="1"/>
  <c r="E454" i="21"/>
  <c r="M453" i="21"/>
  <c r="N453" i="21" s="1"/>
  <c r="E453" i="21"/>
  <c r="M452" i="21"/>
  <c r="N452" i="21" s="1"/>
  <c r="E452" i="21"/>
  <c r="M451" i="21"/>
  <c r="N451" i="21" s="1"/>
  <c r="E451" i="21"/>
  <c r="M450" i="21"/>
  <c r="N450" i="21" s="1"/>
  <c r="E450" i="21"/>
  <c r="M449" i="21"/>
  <c r="N449" i="21" s="1"/>
  <c r="E449" i="21"/>
  <c r="M448" i="21"/>
  <c r="N448" i="21" s="1"/>
  <c r="E448" i="21"/>
  <c r="M447" i="21"/>
  <c r="N447" i="21" s="1"/>
  <c r="E447" i="21"/>
  <c r="M446" i="21"/>
  <c r="N446" i="21" s="1"/>
  <c r="E446" i="21"/>
  <c r="M445" i="21"/>
  <c r="N445" i="21" s="1"/>
  <c r="E445" i="21"/>
  <c r="M444" i="21"/>
  <c r="N444" i="21" s="1"/>
  <c r="E444" i="21"/>
  <c r="M443" i="21"/>
  <c r="N443" i="21" s="1"/>
  <c r="E443" i="21"/>
  <c r="M442" i="21"/>
  <c r="N442" i="21" s="1"/>
  <c r="E442" i="21"/>
  <c r="M441" i="21"/>
  <c r="N441" i="21" s="1"/>
  <c r="E441" i="21"/>
  <c r="M440" i="21"/>
  <c r="N440" i="21" s="1"/>
  <c r="E440" i="21"/>
  <c r="M439" i="21"/>
  <c r="N439" i="21" s="1"/>
  <c r="E439" i="21"/>
  <c r="M438" i="21"/>
  <c r="N438" i="21" s="1"/>
  <c r="E438" i="21"/>
  <c r="M437" i="21"/>
  <c r="N437" i="21" s="1"/>
  <c r="E437" i="21"/>
  <c r="M436" i="21"/>
  <c r="N436" i="21" s="1"/>
  <c r="E436" i="21"/>
  <c r="M435" i="21"/>
  <c r="N435" i="21" s="1"/>
  <c r="E435" i="21"/>
  <c r="M434" i="21"/>
  <c r="N434" i="21" s="1"/>
  <c r="E434" i="21"/>
  <c r="M433" i="21"/>
  <c r="N433" i="21" s="1"/>
  <c r="E433" i="21"/>
  <c r="N432" i="21"/>
  <c r="E432" i="21"/>
  <c r="N431" i="21"/>
  <c r="E431" i="21"/>
  <c r="N430" i="21"/>
  <c r="E430" i="21"/>
  <c r="M429" i="21"/>
  <c r="N429" i="21" s="1"/>
  <c r="E429" i="21"/>
  <c r="M428" i="21"/>
  <c r="N428" i="21" s="1"/>
  <c r="E428" i="21"/>
  <c r="M427" i="21"/>
  <c r="N427" i="21" s="1"/>
  <c r="E427" i="21"/>
  <c r="M426" i="21"/>
  <c r="N426" i="21" s="1"/>
  <c r="E426" i="21"/>
  <c r="N425" i="21"/>
  <c r="E425" i="21"/>
  <c r="N424" i="21"/>
  <c r="E424" i="21"/>
  <c r="M423" i="21"/>
  <c r="N423" i="21" s="1"/>
  <c r="E423" i="21"/>
  <c r="N422" i="21"/>
  <c r="E422" i="21"/>
  <c r="M421" i="21"/>
  <c r="N421" i="21" s="1"/>
  <c r="E421" i="21"/>
  <c r="M420" i="21"/>
  <c r="N420" i="21" s="1"/>
  <c r="E420" i="21"/>
  <c r="M419" i="21"/>
  <c r="N419" i="21" s="1"/>
  <c r="E419" i="21"/>
  <c r="M418" i="21"/>
  <c r="N418" i="21" s="1"/>
  <c r="E418" i="21"/>
  <c r="M417" i="21"/>
  <c r="N417" i="21" s="1"/>
  <c r="E417" i="21"/>
  <c r="M416" i="21"/>
  <c r="N416" i="21" s="1"/>
  <c r="E416" i="21"/>
  <c r="M415" i="21"/>
  <c r="N415" i="21" s="1"/>
  <c r="E415" i="21"/>
  <c r="M414" i="21"/>
  <c r="N414" i="21" s="1"/>
  <c r="E414" i="21"/>
  <c r="M413" i="21"/>
  <c r="N413" i="21" s="1"/>
  <c r="E413" i="21"/>
  <c r="M412" i="21"/>
  <c r="N412" i="21" s="1"/>
  <c r="E412" i="21"/>
  <c r="N411" i="21"/>
  <c r="E411" i="21"/>
  <c r="M410" i="21"/>
  <c r="N410" i="21" s="1"/>
  <c r="E410" i="21"/>
  <c r="M409" i="21"/>
  <c r="N409" i="21" s="1"/>
  <c r="E409" i="21"/>
  <c r="M408" i="21"/>
  <c r="N408" i="21" s="1"/>
  <c r="E408" i="21"/>
  <c r="M407" i="21"/>
  <c r="N407" i="21" s="1"/>
  <c r="E407" i="21"/>
  <c r="N406" i="21"/>
  <c r="E406" i="21"/>
  <c r="M405" i="21"/>
  <c r="N405" i="21" s="1"/>
  <c r="E405" i="21"/>
  <c r="M404" i="21"/>
  <c r="N404" i="21" s="1"/>
  <c r="E404" i="21"/>
  <c r="M403" i="21"/>
  <c r="N403" i="21" s="1"/>
  <c r="E403" i="21"/>
  <c r="M402" i="21"/>
  <c r="N402" i="21" s="1"/>
  <c r="E402" i="21"/>
  <c r="M401" i="21"/>
  <c r="N401" i="21" s="1"/>
  <c r="E401" i="21"/>
  <c r="M400" i="21"/>
  <c r="N400" i="21" s="1"/>
  <c r="E400" i="21"/>
  <c r="N399" i="21"/>
  <c r="E399" i="21"/>
  <c r="N398" i="21"/>
  <c r="E398" i="21"/>
  <c r="M397" i="21"/>
  <c r="N397" i="21" s="1"/>
  <c r="E397" i="21"/>
  <c r="M396" i="21"/>
  <c r="N396" i="21" s="1"/>
  <c r="E396" i="21"/>
  <c r="M395" i="21"/>
  <c r="N395" i="21" s="1"/>
  <c r="E395" i="21"/>
  <c r="M394" i="21"/>
  <c r="N394" i="21" s="1"/>
  <c r="E394" i="21"/>
  <c r="N393" i="21"/>
  <c r="E393" i="21"/>
  <c r="N392" i="21"/>
  <c r="E392" i="21"/>
  <c r="M391" i="21"/>
  <c r="N391" i="21" s="1"/>
  <c r="E391" i="21"/>
  <c r="M390" i="21"/>
  <c r="N390" i="21" s="1"/>
  <c r="E390" i="21"/>
  <c r="M389" i="21"/>
  <c r="N389" i="21" s="1"/>
  <c r="E389" i="21"/>
  <c r="M388" i="21"/>
  <c r="N388" i="21" s="1"/>
  <c r="E388" i="21"/>
  <c r="M387" i="21"/>
  <c r="N387" i="21" s="1"/>
  <c r="E387" i="21"/>
  <c r="M386" i="21"/>
  <c r="N386" i="21" s="1"/>
  <c r="E386" i="21"/>
  <c r="M385" i="21"/>
  <c r="N385" i="21" s="1"/>
  <c r="E385" i="21"/>
  <c r="M384" i="21"/>
  <c r="N384" i="21" s="1"/>
  <c r="E384" i="21"/>
  <c r="M383" i="21"/>
  <c r="N383" i="21" s="1"/>
  <c r="E383" i="21"/>
  <c r="M382" i="21"/>
  <c r="N382" i="21" s="1"/>
  <c r="E382" i="21"/>
  <c r="M381" i="21"/>
  <c r="N381" i="21" s="1"/>
  <c r="E381" i="21"/>
  <c r="M380" i="21"/>
  <c r="N380" i="21" s="1"/>
  <c r="E380" i="21"/>
  <c r="M379" i="21"/>
  <c r="N379" i="21" s="1"/>
  <c r="E379" i="21"/>
  <c r="M378" i="21"/>
  <c r="N378" i="21" s="1"/>
  <c r="E378" i="21"/>
  <c r="M377" i="21"/>
  <c r="N377" i="21" s="1"/>
  <c r="E377" i="21"/>
  <c r="M376" i="21"/>
  <c r="N376" i="21" s="1"/>
  <c r="E376" i="21"/>
  <c r="M375" i="21"/>
  <c r="N375" i="21" s="1"/>
  <c r="E375" i="21"/>
  <c r="N374" i="21"/>
  <c r="E374" i="21"/>
  <c r="N373" i="21"/>
  <c r="E373" i="21"/>
  <c r="N372" i="21"/>
  <c r="E372" i="21"/>
  <c r="N371" i="21"/>
  <c r="E371" i="21"/>
  <c r="N370" i="21"/>
  <c r="E370" i="21"/>
  <c r="N369" i="21"/>
  <c r="E369" i="21"/>
  <c r="N368" i="21"/>
  <c r="E368" i="21"/>
  <c r="N367" i="21"/>
  <c r="E367" i="21"/>
  <c r="N366" i="21"/>
  <c r="E366" i="21"/>
  <c r="N365" i="21"/>
  <c r="E365" i="21"/>
  <c r="N364" i="21"/>
  <c r="E364" i="21"/>
  <c r="N363" i="21"/>
  <c r="E363" i="21"/>
  <c r="N362" i="21"/>
  <c r="E362" i="21"/>
  <c r="N361" i="21"/>
  <c r="E361" i="21"/>
  <c r="N360" i="21"/>
  <c r="E360" i="21"/>
  <c r="N359" i="21"/>
  <c r="E359" i="21"/>
  <c r="N358" i="21"/>
  <c r="E358" i="21"/>
  <c r="N357" i="21"/>
  <c r="E357" i="21"/>
  <c r="N356" i="21"/>
  <c r="E356" i="21"/>
  <c r="N355" i="21"/>
  <c r="E355" i="21"/>
  <c r="N354" i="21"/>
  <c r="E354" i="21"/>
  <c r="N353" i="21"/>
  <c r="E353" i="21"/>
  <c r="N352" i="21"/>
  <c r="E352" i="21"/>
  <c r="N351" i="21"/>
  <c r="E351" i="21"/>
  <c r="N350" i="21"/>
  <c r="E350" i="21"/>
  <c r="N349" i="21"/>
  <c r="E349" i="21"/>
  <c r="N348" i="21"/>
  <c r="E348" i="21"/>
  <c r="N347" i="21"/>
  <c r="E347" i="21"/>
  <c r="N346" i="21"/>
  <c r="E346" i="21"/>
  <c r="N345" i="21"/>
  <c r="E345" i="21"/>
  <c r="N344" i="21"/>
  <c r="E344" i="21"/>
  <c r="N343" i="21"/>
  <c r="E343" i="21"/>
  <c r="N342" i="21"/>
  <c r="E342" i="21"/>
  <c r="N341" i="21"/>
  <c r="E341" i="21"/>
  <c r="N340" i="21"/>
  <c r="E340" i="21"/>
  <c r="N339" i="21"/>
  <c r="E339" i="21"/>
  <c r="N338" i="21"/>
  <c r="E338" i="21"/>
  <c r="N337" i="21"/>
  <c r="E337" i="21"/>
  <c r="N336" i="21"/>
  <c r="E336" i="21"/>
  <c r="N335" i="21"/>
  <c r="E335" i="21"/>
  <c r="N334" i="21"/>
  <c r="E334" i="21"/>
  <c r="N333" i="21"/>
  <c r="E333" i="21"/>
  <c r="N332" i="21"/>
  <c r="E332" i="21"/>
  <c r="N331" i="21"/>
  <c r="E331" i="21"/>
  <c r="N330" i="21"/>
  <c r="E330" i="21"/>
  <c r="N329" i="21"/>
  <c r="E329" i="21"/>
  <c r="N328" i="21"/>
  <c r="E328" i="21"/>
  <c r="N327" i="21"/>
  <c r="E327" i="21"/>
  <c r="N326" i="21"/>
  <c r="E326" i="21"/>
  <c r="N325" i="21"/>
  <c r="E325" i="21"/>
  <c r="N324" i="21"/>
  <c r="E324" i="21"/>
  <c r="N323" i="21"/>
  <c r="E323" i="21"/>
  <c r="N322" i="21"/>
  <c r="E322" i="21"/>
  <c r="N321" i="21"/>
  <c r="E321" i="21"/>
  <c r="N320" i="21"/>
  <c r="E320" i="21"/>
  <c r="N319" i="21"/>
  <c r="E319" i="21"/>
  <c r="N318" i="21"/>
  <c r="E318" i="21"/>
  <c r="N317" i="21"/>
  <c r="E317" i="21"/>
  <c r="N316" i="21"/>
  <c r="E316" i="21"/>
  <c r="N315" i="21"/>
  <c r="E315" i="21"/>
  <c r="N314" i="21"/>
  <c r="E314" i="21"/>
  <c r="N313" i="21"/>
  <c r="E313" i="21"/>
  <c r="N312" i="21"/>
  <c r="E312" i="21"/>
  <c r="N311" i="21"/>
  <c r="E311" i="21"/>
  <c r="N310" i="21"/>
  <c r="E310" i="21"/>
  <c r="N309" i="21"/>
  <c r="E309" i="21"/>
  <c r="N308" i="21"/>
  <c r="E308" i="21"/>
  <c r="N307" i="21"/>
  <c r="E307" i="21"/>
  <c r="N306" i="21"/>
  <c r="E306" i="21"/>
  <c r="N305" i="21"/>
  <c r="E305" i="21"/>
  <c r="N304" i="21"/>
  <c r="E304" i="21"/>
  <c r="N303" i="21"/>
  <c r="E303" i="21"/>
  <c r="M302" i="21"/>
  <c r="N302" i="21" s="1"/>
  <c r="E302" i="21"/>
  <c r="M301" i="21"/>
  <c r="N301" i="21" s="1"/>
  <c r="E301" i="21"/>
  <c r="M300" i="21"/>
  <c r="N300" i="21" s="1"/>
  <c r="E300" i="21"/>
  <c r="M299" i="21"/>
  <c r="N299" i="21" s="1"/>
  <c r="E299" i="21"/>
  <c r="M298" i="21"/>
  <c r="N298" i="21" s="1"/>
  <c r="E298" i="21"/>
  <c r="M297" i="21"/>
  <c r="N297" i="21" s="1"/>
  <c r="E297" i="21"/>
  <c r="M296" i="21"/>
  <c r="N296" i="21" s="1"/>
  <c r="E296" i="21"/>
  <c r="M295" i="21"/>
  <c r="N295" i="21" s="1"/>
  <c r="E295" i="21"/>
  <c r="M294" i="21"/>
  <c r="N294" i="21" s="1"/>
  <c r="E294" i="21"/>
  <c r="M293" i="21"/>
  <c r="N293" i="21" s="1"/>
  <c r="E293" i="21"/>
  <c r="M292" i="21"/>
  <c r="N292" i="21" s="1"/>
  <c r="E292" i="21"/>
  <c r="M291" i="21"/>
  <c r="N291" i="21" s="1"/>
  <c r="E291" i="21"/>
  <c r="M290" i="21"/>
  <c r="N290" i="21" s="1"/>
  <c r="E290" i="21"/>
  <c r="M289" i="21"/>
  <c r="N289" i="21" s="1"/>
  <c r="E289" i="21"/>
  <c r="M288" i="21"/>
  <c r="N288" i="21" s="1"/>
  <c r="E288" i="21"/>
  <c r="M287" i="21"/>
  <c r="N287" i="21" s="1"/>
  <c r="E287" i="21"/>
  <c r="M286" i="21"/>
  <c r="N286" i="21" s="1"/>
  <c r="E286" i="21"/>
  <c r="N285" i="21"/>
  <c r="E285" i="21"/>
  <c r="M284" i="21"/>
  <c r="N284" i="21" s="1"/>
  <c r="E284" i="21"/>
  <c r="M283" i="21"/>
  <c r="N283" i="21" s="1"/>
  <c r="E283" i="21"/>
  <c r="M282" i="21"/>
  <c r="N282" i="21" s="1"/>
  <c r="E282" i="21"/>
  <c r="M281" i="21"/>
  <c r="N281" i="21" s="1"/>
  <c r="E281" i="21"/>
  <c r="N280" i="21"/>
  <c r="E280" i="21"/>
  <c r="N279" i="21"/>
  <c r="E279" i="21"/>
  <c r="M278" i="21"/>
  <c r="N278" i="21" s="1"/>
  <c r="E278" i="21"/>
  <c r="N277" i="21"/>
  <c r="E277" i="21"/>
  <c r="M276" i="21"/>
  <c r="N276" i="21" s="1"/>
  <c r="E276" i="21"/>
  <c r="M275" i="21"/>
  <c r="N275" i="21" s="1"/>
  <c r="E275" i="21"/>
  <c r="M274" i="21"/>
  <c r="N274" i="21" s="1"/>
  <c r="E274" i="21"/>
  <c r="M273" i="21"/>
  <c r="N273" i="21" s="1"/>
  <c r="E273" i="21"/>
  <c r="M272" i="21"/>
  <c r="N272" i="21" s="1"/>
  <c r="E272" i="21"/>
  <c r="M271" i="21"/>
  <c r="N271" i="21" s="1"/>
  <c r="E271" i="21"/>
  <c r="N270" i="21"/>
  <c r="E270" i="21"/>
  <c r="M269" i="21"/>
  <c r="N269" i="21" s="1"/>
  <c r="E269" i="21"/>
  <c r="M268" i="21"/>
  <c r="N268" i="21" s="1"/>
  <c r="E268" i="21"/>
  <c r="M267" i="21"/>
  <c r="N267" i="21" s="1"/>
  <c r="E267" i="21"/>
  <c r="M266" i="21"/>
  <c r="N266" i="21" s="1"/>
  <c r="E266" i="21"/>
  <c r="M265" i="21"/>
  <c r="N265" i="21" s="1"/>
  <c r="E265" i="21"/>
  <c r="M264" i="21"/>
  <c r="N264" i="21" s="1"/>
  <c r="E264" i="21"/>
  <c r="M263" i="21"/>
  <c r="N263" i="21" s="1"/>
  <c r="E263" i="21"/>
  <c r="M262" i="21"/>
  <c r="N262" i="21" s="1"/>
  <c r="E262" i="21"/>
  <c r="M261" i="21"/>
  <c r="N261" i="21" s="1"/>
  <c r="E261" i="21"/>
  <c r="M260" i="21"/>
  <c r="N260" i="21" s="1"/>
  <c r="E260" i="21"/>
  <c r="M259" i="21"/>
  <c r="N259" i="21" s="1"/>
  <c r="E259" i="21"/>
  <c r="M258" i="21"/>
  <c r="N258" i="21" s="1"/>
  <c r="E258" i="21"/>
  <c r="M257" i="21"/>
  <c r="N257" i="21" s="1"/>
  <c r="E257" i="21"/>
  <c r="M256" i="21"/>
  <c r="N256" i="21" s="1"/>
  <c r="E256" i="21"/>
  <c r="M255" i="21"/>
  <c r="N255" i="21" s="1"/>
  <c r="E255" i="21"/>
  <c r="M254" i="21"/>
  <c r="N254" i="21" s="1"/>
  <c r="E254" i="21"/>
  <c r="M253" i="21"/>
  <c r="N253" i="21" s="1"/>
  <c r="E253" i="21"/>
  <c r="M252" i="21"/>
  <c r="N252" i="21" s="1"/>
  <c r="E252" i="21"/>
  <c r="M251" i="21"/>
  <c r="N251" i="21" s="1"/>
  <c r="E251" i="21"/>
  <c r="M250" i="21"/>
  <c r="N250" i="21" s="1"/>
  <c r="E250" i="21"/>
  <c r="N249" i="21"/>
  <c r="E249" i="21"/>
  <c r="M248" i="21"/>
  <c r="N248" i="21" s="1"/>
  <c r="E248" i="21"/>
  <c r="M247" i="21"/>
  <c r="N247" i="21" s="1"/>
  <c r="E247" i="21"/>
  <c r="N246" i="21"/>
  <c r="E246" i="21"/>
  <c r="N245" i="21"/>
  <c r="E245" i="21"/>
  <c r="M244" i="21"/>
  <c r="N244" i="21" s="1"/>
  <c r="E244" i="21"/>
  <c r="N243" i="21"/>
  <c r="E243" i="21"/>
  <c r="N242" i="21"/>
  <c r="E242" i="21"/>
  <c r="M241" i="21"/>
  <c r="N241" i="21" s="1"/>
  <c r="E241" i="21"/>
  <c r="M240" i="21"/>
  <c r="N240" i="21" s="1"/>
  <c r="E240" i="21"/>
  <c r="M239" i="21"/>
  <c r="N239" i="21" s="1"/>
  <c r="E239" i="21"/>
  <c r="M238" i="21"/>
  <c r="N238" i="21" s="1"/>
  <c r="E238" i="21"/>
  <c r="M237" i="21"/>
  <c r="N237" i="21" s="1"/>
  <c r="E237" i="21"/>
  <c r="M236" i="21"/>
  <c r="N236" i="21" s="1"/>
  <c r="E236" i="21"/>
  <c r="M235" i="21"/>
  <c r="N235" i="21" s="1"/>
  <c r="E235" i="21"/>
  <c r="M234" i="21"/>
  <c r="N234" i="21" s="1"/>
  <c r="E234" i="21"/>
  <c r="M233" i="21"/>
  <c r="N233" i="21" s="1"/>
  <c r="E233" i="21"/>
  <c r="M232" i="21"/>
  <c r="N232" i="21" s="1"/>
  <c r="E232" i="21"/>
  <c r="M231" i="21"/>
  <c r="N231" i="21" s="1"/>
  <c r="E231" i="21"/>
  <c r="M230" i="21"/>
  <c r="N230" i="21" s="1"/>
  <c r="E230" i="21"/>
  <c r="M229" i="21"/>
  <c r="N229" i="21" s="1"/>
  <c r="E229" i="21"/>
  <c r="M228" i="21"/>
  <c r="N228" i="21" s="1"/>
  <c r="E228" i="21"/>
  <c r="M227" i="21"/>
  <c r="N227" i="21" s="1"/>
  <c r="E227" i="21"/>
  <c r="M226" i="21"/>
  <c r="N226" i="21" s="1"/>
  <c r="E226" i="21"/>
  <c r="N225" i="21"/>
  <c r="E225" i="21"/>
  <c r="M224" i="21"/>
  <c r="N224" i="21" s="1"/>
  <c r="E224" i="21"/>
  <c r="M223" i="21"/>
  <c r="N223" i="21" s="1"/>
  <c r="E223" i="21"/>
  <c r="N222" i="21"/>
  <c r="E222" i="21"/>
  <c r="M221" i="21"/>
  <c r="N221" i="21" s="1"/>
  <c r="E221" i="21"/>
  <c r="N220" i="21"/>
  <c r="E220" i="21"/>
  <c r="M219" i="21"/>
  <c r="N219" i="21" s="1"/>
  <c r="E219" i="21"/>
  <c r="N218" i="21"/>
  <c r="E218" i="21"/>
  <c r="M217" i="21"/>
  <c r="N217" i="21" s="1"/>
  <c r="E217" i="21"/>
  <c r="M216" i="21"/>
  <c r="N216" i="21" s="1"/>
  <c r="E216" i="21"/>
  <c r="M215" i="21"/>
  <c r="N215" i="21" s="1"/>
  <c r="E215" i="21"/>
  <c r="M214" i="21"/>
  <c r="N214" i="21" s="1"/>
  <c r="E214" i="21"/>
  <c r="M213" i="21"/>
  <c r="N213" i="21" s="1"/>
  <c r="E213" i="21"/>
  <c r="M212" i="21"/>
  <c r="N212" i="21" s="1"/>
  <c r="E212" i="21"/>
  <c r="M211" i="21"/>
  <c r="N211" i="21" s="1"/>
  <c r="E211" i="21"/>
  <c r="N210" i="21"/>
  <c r="E210" i="21"/>
  <c r="M209" i="21"/>
  <c r="N209" i="21" s="1"/>
  <c r="E209" i="21"/>
  <c r="M208" i="21"/>
  <c r="N208" i="21" s="1"/>
  <c r="E208" i="21"/>
  <c r="M207" i="21"/>
  <c r="N207" i="21" s="1"/>
  <c r="E207" i="21"/>
  <c r="M206" i="21"/>
  <c r="N206" i="21" s="1"/>
  <c r="E206" i="21"/>
  <c r="M205" i="21"/>
  <c r="N205" i="21" s="1"/>
  <c r="E205" i="21"/>
  <c r="M204" i="21"/>
  <c r="N204" i="21" s="1"/>
  <c r="E204" i="21"/>
  <c r="M203" i="21"/>
  <c r="N203" i="21" s="1"/>
  <c r="E203" i="21"/>
  <c r="M202" i="21"/>
  <c r="N202" i="21" s="1"/>
  <c r="E202" i="21"/>
  <c r="M201" i="21"/>
  <c r="N201" i="21" s="1"/>
  <c r="E201" i="21"/>
  <c r="M200" i="21"/>
  <c r="N200" i="21" s="1"/>
  <c r="E200" i="21"/>
  <c r="M199" i="21"/>
  <c r="N199" i="21" s="1"/>
  <c r="E199" i="21"/>
  <c r="M198" i="21"/>
  <c r="N198" i="21" s="1"/>
  <c r="E198" i="21"/>
  <c r="M197" i="21"/>
  <c r="N197" i="21" s="1"/>
  <c r="E197" i="21"/>
  <c r="M196" i="21"/>
  <c r="N196" i="21" s="1"/>
  <c r="E196" i="21"/>
  <c r="M195" i="21"/>
  <c r="N195" i="21" s="1"/>
  <c r="E195" i="21"/>
  <c r="M194" i="21"/>
  <c r="N194" i="21" s="1"/>
  <c r="E194" i="21"/>
  <c r="M193" i="21"/>
  <c r="N193" i="21" s="1"/>
  <c r="E193" i="21"/>
  <c r="M192" i="21"/>
  <c r="N192" i="21" s="1"/>
  <c r="E192" i="21"/>
  <c r="M191" i="21"/>
  <c r="N191" i="21" s="1"/>
  <c r="E191" i="21"/>
  <c r="M190" i="21"/>
  <c r="N190" i="21" s="1"/>
  <c r="E190" i="21"/>
  <c r="M189" i="21"/>
  <c r="N189" i="21" s="1"/>
  <c r="E189" i="21"/>
  <c r="M188" i="21"/>
  <c r="N188" i="21" s="1"/>
  <c r="E188" i="21"/>
  <c r="M187" i="21"/>
  <c r="N187" i="21" s="1"/>
  <c r="E187" i="21"/>
  <c r="M186" i="21"/>
  <c r="N186" i="21" s="1"/>
  <c r="E186" i="21"/>
  <c r="M185" i="21"/>
  <c r="N185" i="21" s="1"/>
  <c r="E185" i="21"/>
  <c r="M184" i="21"/>
  <c r="N184" i="21" s="1"/>
  <c r="E184" i="21"/>
  <c r="M183" i="21"/>
  <c r="N183" i="21" s="1"/>
  <c r="E183" i="21"/>
  <c r="M182" i="21"/>
  <c r="N182" i="21" s="1"/>
  <c r="E182" i="21"/>
  <c r="N181" i="21"/>
  <c r="E181" i="21"/>
  <c r="M180" i="21"/>
  <c r="N180" i="21" s="1"/>
  <c r="E180" i="21"/>
  <c r="M179" i="21"/>
  <c r="N179" i="21" s="1"/>
  <c r="E179" i="21"/>
  <c r="M178" i="21"/>
  <c r="N178" i="21" s="1"/>
  <c r="E178" i="21"/>
  <c r="M177" i="21"/>
  <c r="N177" i="21" s="1"/>
  <c r="E177" i="21"/>
  <c r="M176" i="21"/>
  <c r="N176" i="21" s="1"/>
  <c r="E176" i="21"/>
  <c r="M175" i="21"/>
  <c r="N175" i="21" s="1"/>
  <c r="E175" i="21"/>
  <c r="N174" i="21"/>
  <c r="E174" i="21"/>
  <c r="M173" i="21"/>
  <c r="N173" i="21" s="1"/>
  <c r="E173" i="21"/>
  <c r="N172" i="21"/>
  <c r="E172" i="21"/>
  <c r="M171" i="21"/>
  <c r="N171" i="21" s="1"/>
  <c r="E171" i="21"/>
  <c r="M170" i="21"/>
  <c r="N170" i="21" s="1"/>
  <c r="E170" i="21"/>
  <c r="M169" i="21"/>
  <c r="N169" i="21" s="1"/>
  <c r="E169" i="21"/>
  <c r="M168" i="21"/>
  <c r="N168" i="21" s="1"/>
  <c r="E168" i="21"/>
  <c r="M167" i="21"/>
  <c r="N167" i="21" s="1"/>
  <c r="E167" i="21"/>
  <c r="M166" i="21"/>
  <c r="N166" i="21" s="1"/>
  <c r="E166" i="21"/>
  <c r="M165" i="21"/>
  <c r="N165" i="21" s="1"/>
  <c r="E165" i="21"/>
  <c r="M164" i="21"/>
  <c r="N164" i="21" s="1"/>
  <c r="E164" i="21"/>
  <c r="M163" i="21"/>
  <c r="N163" i="21" s="1"/>
  <c r="E163" i="21"/>
  <c r="M162" i="21"/>
  <c r="N162" i="21" s="1"/>
  <c r="E162" i="21"/>
  <c r="N161" i="21"/>
  <c r="E161" i="21"/>
  <c r="M160" i="21"/>
  <c r="N160" i="21" s="1"/>
  <c r="E160" i="21"/>
  <c r="M159" i="21"/>
  <c r="N159" i="21" s="1"/>
  <c r="E159" i="21"/>
  <c r="M158" i="21"/>
  <c r="N158" i="21" s="1"/>
  <c r="E158" i="21"/>
  <c r="M157" i="21"/>
  <c r="N157" i="21" s="1"/>
  <c r="E157" i="21"/>
  <c r="M156" i="21"/>
  <c r="N156" i="21" s="1"/>
  <c r="E156" i="21"/>
  <c r="M155" i="21"/>
  <c r="N155" i="21" s="1"/>
  <c r="E155" i="21"/>
  <c r="N154" i="21"/>
  <c r="E154" i="21"/>
  <c r="M153" i="21"/>
  <c r="N153" i="21" s="1"/>
  <c r="E153" i="21"/>
  <c r="M152" i="21"/>
  <c r="N152" i="21" s="1"/>
  <c r="E152" i="21"/>
  <c r="M151" i="21"/>
  <c r="N151" i="21" s="1"/>
  <c r="E151" i="21"/>
  <c r="M150" i="21"/>
  <c r="N150" i="21" s="1"/>
  <c r="E150" i="21"/>
  <c r="M149" i="21"/>
  <c r="N149" i="21" s="1"/>
  <c r="E149" i="21"/>
  <c r="M148" i="21"/>
  <c r="N148" i="21" s="1"/>
  <c r="E148" i="21"/>
  <c r="M147" i="21"/>
  <c r="N147" i="21" s="1"/>
  <c r="E147" i="21"/>
  <c r="M146" i="21"/>
  <c r="N146" i="21" s="1"/>
  <c r="E146" i="21"/>
  <c r="M145" i="21"/>
  <c r="N145" i="21" s="1"/>
  <c r="E145" i="21"/>
  <c r="M144" i="21"/>
  <c r="N144" i="21" s="1"/>
  <c r="E144" i="21"/>
  <c r="M143" i="21"/>
  <c r="N143" i="21" s="1"/>
  <c r="E143" i="21"/>
  <c r="M142" i="21"/>
  <c r="N142" i="21" s="1"/>
  <c r="E142" i="21"/>
  <c r="M141" i="21"/>
  <c r="N141" i="21" s="1"/>
  <c r="E141" i="21"/>
  <c r="M140" i="21"/>
  <c r="N140" i="21" s="1"/>
  <c r="E140" i="21"/>
  <c r="M139" i="21"/>
  <c r="N139" i="21" s="1"/>
  <c r="E139" i="21"/>
  <c r="M138" i="21"/>
  <c r="N138" i="21" s="1"/>
  <c r="E138" i="21"/>
  <c r="M137" i="21"/>
  <c r="N137" i="21" s="1"/>
  <c r="E137" i="21"/>
  <c r="M136" i="21"/>
  <c r="N136" i="21" s="1"/>
  <c r="E136" i="21"/>
  <c r="M135" i="21"/>
  <c r="N135" i="21" s="1"/>
  <c r="E135" i="21"/>
  <c r="M134" i="21"/>
  <c r="N134" i="21" s="1"/>
  <c r="E134" i="21"/>
  <c r="M133" i="21"/>
  <c r="N133" i="21" s="1"/>
  <c r="E133" i="21"/>
  <c r="M132" i="21"/>
  <c r="N132" i="21" s="1"/>
  <c r="E132" i="21"/>
  <c r="M131" i="21"/>
  <c r="N131" i="21" s="1"/>
  <c r="E131" i="21"/>
  <c r="M130" i="21"/>
  <c r="N130" i="21" s="1"/>
  <c r="E130" i="21"/>
  <c r="M129" i="21"/>
  <c r="N129" i="21" s="1"/>
  <c r="E129" i="21"/>
  <c r="M128" i="21"/>
  <c r="N128" i="21" s="1"/>
  <c r="E128" i="21"/>
  <c r="M127" i="21"/>
  <c r="N127" i="21" s="1"/>
  <c r="E127" i="21"/>
  <c r="M126" i="21"/>
  <c r="N126" i="21" s="1"/>
  <c r="E126" i="21"/>
  <c r="M125" i="21"/>
  <c r="N125" i="21" s="1"/>
  <c r="E125" i="21"/>
  <c r="M124" i="21"/>
  <c r="N124" i="21" s="1"/>
  <c r="E124" i="21"/>
  <c r="M123" i="21"/>
  <c r="N123" i="21" s="1"/>
  <c r="E123" i="21"/>
  <c r="M122" i="21"/>
  <c r="N122" i="21" s="1"/>
  <c r="E122" i="21"/>
  <c r="M121" i="21"/>
  <c r="N121" i="21" s="1"/>
  <c r="E121" i="21"/>
  <c r="M120" i="21"/>
  <c r="N120" i="21" s="1"/>
  <c r="E120" i="21"/>
  <c r="M119" i="21"/>
  <c r="N119" i="21" s="1"/>
  <c r="E119" i="21"/>
  <c r="M118" i="21"/>
  <c r="N118" i="21" s="1"/>
  <c r="E118" i="21"/>
  <c r="M117" i="21"/>
  <c r="N117" i="21" s="1"/>
  <c r="E117" i="21"/>
  <c r="M116" i="21"/>
  <c r="N116" i="21" s="1"/>
  <c r="E116" i="21"/>
  <c r="M115" i="21"/>
  <c r="N115" i="21" s="1"/>
  <c r="E115" i="21"/>
  <c r="M114" i="21"/>
  <c r="N114" i="21" s="1"/>
  <c r="E114" i="21"/>
  <c r="M113" i="21"/>
  <c r="N113" i="21" s="1"/>
  <c r="E113" i="21"/>
  <c r="M112" i="21"/>
  <c r="N112" i="21" s="1"/>
  <c r="E112" i="21"/>
  <c r="N111" i="21"/>
  <c r="E111" i="21"/>
  <c r="M110" i="21"/>
  <c r="N110" i="21" s="1"/>
  <c r="E110" i="21"/>
  <c r="M109" i="21"/>
  <c r="N109" i="21" s="1"/>
  <c r="E109" i="21"/>
  <c r="M108" i="21"/>
  <c r="N108" i="21" s="1"/>
  <c r="E108" i="21"/>
  <c r="M107" i="21"/>
  <c r="N107" i="21" s="1"/>
  <c r="E107" i="21"/>
  <c r="M106" i="21"/>
  <c r="N106" i="21" s="1"/>
  <c r="E106" i="21"/>
  <c r="M105" i="21"/>
  <c r="N105" i="21" s="1"/>
  <c r="E105" i="21"/>
  <c r="M104" i="21"/>
  <c r="N104" i="21" s="1"/>
  <c r="E104" i="21"/>
  <c r="M103" i="21"/>
  <c r="N103" i="21" s="1"/>
  <c r="E103" i="21"/>
  <c r="N102" i="21"/>
  <c r="E102" i="21"/>
  <c r="M101" i="21"/>
  <c r="N101" i="21" s="1"/>
  <c r="E101" i="21"/>
  <c r="M100" i="21"/>
  <c r="N100" i="21" s="1"/>
  <c r="E100" i="21"/>
  <c r="M99" i="21"/>
  <c r="N99" i="21" s="1"/>
  <c r="E99" i="21"/>
  <c r="M98" i="21"/>
  <c r="N98" i="21" s="1"/>
  <c r="E98" i="21"/>
  <c r="M97" i="21"/>
  <c r="N97" i="21" s="1"/>
  <c r="E97" i="21"/>
  <c r="M96" i="21"/>
  <c r="N96" i="21" s="1"/>
  <c r="E96" i="21"/>
  <c r="M95" i="21"/>
  <c r="N95" i="21" s="1"/>
  <c r="E95" i="21"/>
  <c r="M94" i="21"/>
  <c r="N94" i="21" s="1"/>
  <c r="E94" i="21"/>
  <c r="M93" i="21"/>
  <c r="N93" i="21" s="1"/>
  <c r="E93" i="21"/>
  <c r="M92" i="21"/>
  <c r="N92" i="21" s="1"/>
  <c r="E92" i="21"/>
  <c r="M91" i="21"/>
  <c r="N91" i="21" s="1"/>
  <c r="E91" i="21"/>
  <c r="M90" i="21"/>
  <c r="N90" i="21" s="1"/>
  <c r="E90" i="21"/>
  <c r="M89" i="21"/>
  <c r="N89" i="21" s="1"/>
  <c r="E89" i="21"/>
  <c r="M88" i="21"/>
  <c r="N88" i="21" s="1"/>
  <c r="E88" i="21"/>
  <c r="M87" i="21"/>
  <c r="N87" i="21" s="1"/>
  <c r="E87" i="21"/>
  <c r="M86" i="21"/>
  <c r="N86" i="21" s="1"/>
  <c r="E86" i="21"/>
  <c r="M85" i="21"/>
  <c r="N85" i="21" s="1"/>
  <c r="E85" i="21"/>
  <c r="M84" i="21"/>
  <c r="N84" i="21" s="1"/>
  <c r="E84" i="21"/>
  <c r="M83" i="21"/>
  <c r="N83" i="21" s="1"/>
  <c r="E83" i="21"/>
  <c r="M82" i="21"/>
  <c r="N82" i="21" s="1"/>
  <c r="E82" i="21"/>
  <c r="M81" i="21"/>
  <c r="N81" i="21" s="1"/>
  <c r="E81" i="21"/>
  <c r="M80" i="21"/>
  <c r="N80" i="21" s="1"/>
  <c r="E80" i="21"/>
  <c r="M79" i="21"/>
  <c r="N79" i="21" s="1"/>
  <c r="E79" i="21"/>
  <c r="M78" i="21"/>
  <c r="N78" i="21" s="1"/>
  <c r="E78" i="21"/>
  <c r="M77" i="21"/>
  <c r="N77" i="21" s="1"/>
  <c r="E77" i="21"/>
  <c r="M76" i="21"/>
  <c r="N76" i="21" s="1"/>
  <c r="E76" i="21"/>
  <c r="M75" i="21"/>
  <c r="N75" i="21" s="1"/>
  <c r="E75" i="21"/>
  <c r="M74" i="21"/>
  <c r="N74" i="21" s="1"/>
  <c r="E74" i="21"/>
  <c r="M73" i="21"/>
  <c r="N73" i="21" s="1"/>
  <c r="E73" i="21"/>
  <c r="M72" i="21"/>
  <c r="N72" i="21" s="1"/>
  <c r="E72" i="21"/>
  <c r="M71" i="21"/>
  <c r="N71" i="21" s="1"/>
  <c r="E71" i="21"/>
  <c r="M70" i="21"/>
  <c r="N70" i="21" s="1"/>
  <c r="E70" i="21"/>
  <c r="M69" i="21"/>
  <c r="N69" i="21" s="1"/>
  <c r="E69" i="21"/>
  <c r="M68" i="21"/>
  <c r="N68" i="21" s="1"/>
  <c r="E68" i="21"/>
  <c r="M67" i="21"/>
  <c r="N67" i="21" s="1"/>
  <c r="E67" i="21"/>
  <c r="M66" i="21"/>
  <c r="N66" i="21" s="1"/>
  <c r="E66" i="21"/>
  <c r="M65" i="21"/>
  <c r="N65" i="21" s="1"/>
  <c r="E65" i="21"/>
  <c r="M64" i="21"/>
  <c r="N64" i="21" s="1"/>
  <c r="E64" i="21"/>
  <c r="M63" i="21"/>
  <c r="N63" i="21" s="1"/>
  <c r="E63" i="21"/>
  <c r="M62" i="21"/>
  <c r="N62" i="21" s="1"/>
  <c r="E62" i="21"/>
  <c r="M61" i="21"/>
  <c r="N61" i="21" s="1"/>
  <c r="E61" i="21"/>
  <c r="M60" i="21"/>
  <c r="N60" i="21" s="1"/>
  <c r="E60" i="21"/>
  <c r="M59" i="21"/>
  <c r="N59" i="21" s="1"/>
  <c r="E59" i="21"/>
  <c r="M58" i="21"/>
  <c r="N58" i="21" s="1"/>
  <c r="E58" i="21"/>
  <c r="M57" i="21"/>
  <c r="N57" i="21" s="1"/>
  <c r="E57" i="21"/>
  <c r="M56" i="21"/>
  <c r="N56" i="21" s="1"/>
  <c r="E56" i="21"/>
  <c r="M55" i="21"/>
  <c r="N55" i="21" s="1"/>
  <c r="E55" i="21"/>
  <c r="M54" i="21"/>
  <c r="N54" i="21" s="1"/>
  <c r="E54" i="21"/>
  <c r="M53" i="21"/>
  <c r="N53" i="21" s="1"/>
  <c r="E53" i="21"/>
  <c r="M52" i="21"/>
  <c r="N52" i="21" s="1"/>
  <c r="E52" i="21"/>
  <c r="M51" i="21"/>
  <c r="N51" i="21" s="1"/>
  <c r="E51" i="21"/>
  <c r="M50" i="21"/>
  <c r="N50" i="21" s="1"/>
  <c r="E50" i="21"/>
  <c r="M49" i="21"/>
  <c r="N49" i="21" s="1"/>
  <c r="E49" i="21"/>
  <c r="M48" i="21"/>
  <c r="N48" i="21" s="1"/>
  <c r="E48" i="21"/>
  <c r="M47" i="21"/>
  <c r="N47" i="21" s="1"/>
  <c r="E47" i="21"/>
  <c r="M46" i="21"/>
  <c r="N46" i="21" s="1"/>
  <c r="E46" i="21"/>
  <c r="M45" i="21"/>
  <c r="N45" i="21" s="1"/>
  <c r="E45" i="21"/>
  <c r="N44" i="21"/>
  <c r="E44" i="21"/>
  <c r="M43" i="21"/>
  <c r="N43" i="21" s="1"/>
  <c r="E43" i="21"/>
  <c r="M42" i="21"/>
  <c r="N42" i="21" s="1"/>
  <c r="E42" i="21"/>
  <c r="M41" i="21"/>
  <c r="N41" i="21" s="1"/>
  <c r="E41" i="21"/>
  <c r="M40" i="21"/>
  <c r="N40" i="21" s="1"/>
  <c r="E40" i="21"/>
  <c r="M39" i="21"/>
  <c r="N39" i="21" s="1"/>
  <c r="E39" i="21"/>
  <c r="M38" i="21"/>
  <c r="N38" i="21" s="1"/>
  <c r="E38" i="21"/>
  <c r="M37" i="21"/>
  <c r="N37" i="21" s="1"/>
  <c r="E37" i="21"/>
  <c r="M36" i="21"/>
  <c r="N36" i="21" s="1"/>
  <c r="E36" i="21"/>
  <c r="M35" i="21"/>
  <c r="N35" i="21" s="1"/>
  <c r="E35" i="21"/>
  <c r="N34" i="21"/>
  <c r="E34" i="21"/>
  <c r="M33" i="21"/>
  <c r="N33" i="21" s="1"/>
  <c r="E33" i="21"/>
  <c r="M32" i="21"/>
  <c r="N32" i="21" s="1"/>
  <c r="E32" i="21"/>
  <c r="M31" i="21"/>
  <c r="N31" i="21" s="1"/>
  <c r="E31" i="21"/>
  <c r="M30" i="21"/>
  <c r="N30" i="21" s="1"/>
  <c r="E30" i="21"/>
  <c r="M29" i="21"/>
  <c r="N29" i="21" s="1"/>
  <c r="E29" i="21"/>
  <c r="M28" i="21"/>
  <c r="N28" i="21" s="1"/>
  <c r="E28" i="21"/>
  <c r="M27" i="21"/>
  <c r="N27" i="21" s="1"/>
  <c r="E27" i="21"/>
  <c r="M26" i="21"/>
  <c r="N26" i="21" s="1"/>
  <c r="E26" i="21"/>
  <c r="M25" i="21"/>
  <c r="N25" i="21" s="1"/>
  <c r="E25" i="21"/>
  <c r="M24" i="21"/>
  <c r="N24" i="21" s="1"/>
  <c r="E24" i="21"/>
  <c r="M23" i="21"/>
  <c r="N23" i="21" s="1"/>
  <c r="E23" i="21"/>
  <c r="M22" i="21"/>
  <c r="N22" i="21" s="1"/>
  <c r="E22" i="21"/>
  <c r="M21" i="21"/>
  <c r="N21" i="21" s="1"/>
  <c r="E21" i="21"/>
  <c r="M20" i="21"/>
  <c r="N20" i="21" s="1"/>
  <c r="E20" i="21"/>
  <c r="M19" i="21"/>
  <c r="N19" i="21" s="1"/>
  <c r="E19" i="21"/>
  <c r="M18" i="21"/>
  <c r="N18" i="21" s="1"/>
  <c r="E18" i="21"/>
  <c r="M17" i="21"/>
  <c r="N17" i="21" s="1"/>
  <c r="E17" i="21"/>
  <c r="M16" i="21"/>
  <c r="N16" i="21" s="1"/>
  <c r="E16" i="21"/>
  <c r="M15" i="21"/>
  <c r="N15" i="21" s="1"/>
  <c r="E15" i="21"/>
  <c r="M14" i="21"/>
  <c r="N14" i="21" s="1"/>
  <c r="E14" i="21"/>
  <c r="M13" i="21"/>
  <c r="N13" i="21" s="1"/>
  <c r="E13" i="21"/>
  <c r="M12" i="21"/>
  <c r="N12" i="21" s="1"/>
  <c r="E12" i="21"/>
  <c r="M11" i="21"/>
  <c r="N11" i="21" s="1"/>
  <c r="E11" i="21"/>
  <c r="M10" i="21"/>
  <c r="N10" i="21" s="1"/>
  <c r="E10" i="21"/>
  <c r="M9" i="21"/>
  <c r="N9" i="21" s="1"/>
  <c r="E9" i="21"/>
  <c r="M8" i="21"/>
  <c r="N8" i="21" s="1"/>
  <c r="E8" i="21"/>
  <c r="M7" i="21"/>
  <c r="N7" i="21" s="1"/>
  <c r="E7" i="21"/>
  <c r="M6" i="21"/>
  <c r="N6" i="21" s="1"/>
  <c r="E6" i="21"/>
  <c r="M5" i="21"/>
  <c r="N5" i="21" s="1"/>
  <c r="E5" i="21"/>
  <c r="M4" i="21"/>
  <c r="N4" i="21" s="1"/>
  <c r="E4" i="21"/>
  <c r="M3" i="21"/>
  <c r="N3" i="21" s="1"/>
  <c r="E3" i="21"/>
  <c r="M2" i="21"/>
  <c r="E2" i="21"/>
  <c r="M5963" i="21" l="1"/>
  <c r="N2" i="21"/>
  <c r="N5963" i="21" s="1"/>
  <c r="M102" i="13" l="1"/>
  <c r="L102" i="13"/>
  <c r="K102" i="13"/>
  <c r="M101" i="13"/>
  <c r="L101" i="13"/>
  <c r="K101" i="13"/>
  <c r="M100" i="13"/>
  <c r="L100" i="13"/>
  <c r="K100" i="13"/>
  <c r="M99" i="13"/>
  <c r="L99" i="13"/>
  <c r="K99" i="13"/>
  <c r="M98" i="13"/>
  <c r="L98" i="13"/>
  <c r="K98" i="13"/>
  <c r="M97" i="13"/>
  <c r="L97" i="13"/>
  <c r="K97" i="13"/>
  <c r="M96" i="13"/>
  <c r="L96" i="13"/>
  <c r="K96" i="13"/>
  <c r="M95" i="13"/>
  <c r="L95" i="13"/>
  <c r="K95" i="13"/>
  <c r="M94" i="13"/>
  <c r="L94" i="13"/>
  <c r="K94" i="13"/>
  <c r="M93" i="13"/>
  <c r="L93" i="13"/>
  <c r="K93" i="13"/>
  <c r="M92" i="13"/>
  <c r="L92" i="13"/>
  <c r="K92" i="13"/>
  <c r="M91" i="13"/>
  <c r="L91" i="13"/>
  <c r="K91" i="13"/>
  <c r="M90" i="13"/>
  <c r="L90" i="13"/>
  <c r="K90" i="13"/>
  <c r="M89" i="13"/>
  <c r="L89" i="13"/>
  <c r="K89" i="13"/>
  <c r="M88" i="13"/>
  <c r="L88" i="13"/>
  <c r="K88" i="13"/>
  <c r="M87" i="13"/>
  <c r="L87" i="13"/>
  <c r="K87" i="13"/>
  <c r="M86" i="13"/>
  <c r="L86" i="13"/>
  <c r="K86" i="13"/>
  <c r="M85" i="13"/>
  <c r="L85" i="13"/>
  <c r="K85" i="13"/>
  <c r="M84" i="13"/>
  <c r="L84" i="13"/>
  <c r="K84" i="13"/>
  <c r="M83" i="13"/>
  <c r="L83" i="13"/>
  <c r="K83" i="13"/>
  <c r="M82" i="13"/>
  <c r="L82" i="13"/>
  <c r="K82" i="13"/>
  <c r="M81" i="13"/>
  <c r="L81" i="13"/>
  <c r="K81" i="13"/>
  <c r="M80" i="13"/>
  <c r="L80" i="13"/>
  <c r="K80" i="13"/>
  <c r="M79" i="13"/>
  <c r="L79" i="13"/>
  <c r="K79" i="13"/>
  <c r="M78" i="13"/>
  <c r="L78" i="13"/>
  <c r="K78" i="13"/>
  <c r="M77" i="13"/>
  <c r="L77" i="13"/>
  <c r="K77" i="13"/>
  <c r="M76" i="13"/>
  <c r="L76" i="13"/>
  <c r="K76" i="13"/>
  <c r="M75" i="13"/>
  <c r="L75" i="13"/>
  <c r="K75" i="13"/>
  <c r="M74" i="13"/>
  <c r="L74" i="13"/>
  <c r="K74" i="13"/>
  <c r="M73" i="13"/>
  <c r="L73" i="13"/>
  <c r="K73" i="13"/>
  <c r="M72" i="13"/>
  <c r="L72" i="13"/>
  <c r="K72" i="13"/>
  <c r="M71" i="13"/>
  <c r="L71" i="13"/>
  <c r="K71" i="13"/>
  <c r="M70" i="13"/>
  <c r="L70" i="13"/>
  <c r="K70" i="13"/>
  <c r="M69" i="13"/>
  <c r="L69" i="13"/>
  <c r="K69" i="13"/>
  <c r="M68" i="13"/>
  <c r="L68" i="13"/>
  <c r="K68" i="13"/>
  <c r="M67" i="13"/>
  <c r="L67" i="13"/>
  <c r="K67" i="13"/>
  <c r="M66" i="13"/>
  <c r="L66" i="13"/>
  <c r="K66" i="13"/>
  <c r="M65" i="13"/>
  <c r="L65" i="13"/>
  <c r="K65" i="13"/>
  <c r="M64" i="13"/>
  <c r="L64" i="13"/>
  <c r="K64" i="13"/>
  <c r="M63" i="13"/>
  <c r="L63" i="13"/>
  <c r="K63" i="13"/>
  <c r="M62" i="13"/>
  <c r="L62" i="13"/>
  <c r="K62" i="13"/>
  <c r="M61" i="13"/>
  <c r="L61" i="13"/>
  <c r="K61" i="13"/>
  <c r="M60" i="13"/>
  <c r="L60" i="13"/>
  <c r="K60" i="13"/>
  <c r="M59" i="13"/>
  <c r="L59" i="13"/>
  <c r="K59" i="13"/>
  <c r="M58" i="13"/>
  <c r="L58" i="13"/>
  <c r="K58" i="13"/>
  <c r="M57" i="13"/>
  <c r="L57" i="13"/>
  <c r="K57" i="13"/>
  <c r="M56" i="13"/>
  <c r="L56" i="13"/>
  <c r="K56" i="13"/>
  <c r="M55" i="13"/>
  <c r="L55" i="13"/>
  <c r="K55" i="13"/>
  <c r="M54" i="13"/>
  <c r="L54" i="13"/>
  <c r="K54" i="13"/>
  <c r="M53" i="13"/>
  <c r="L53" i="13"/>
  <c r="K53" i="13"/>
  <c r="M52" i="13"/>
  <c r="L52" i="13"/>
  <c r="K52" i="13"/>
  <c r="M51" i="13"/>
  <c r="L51" i="13"/>
  <c r="K51" i="13"/>
  <c r="M50" i="13"/>
  <c r="L50" i="13"/>
  <c r="K50" i="13"/>
  <c r="M49" i="13"/>
  <c r="L49" i="13"/>
  <c r="K49" i="13"/>
  <c r="M48" i="13"/>
  <c r="L48" i="13"/>
  <c r="K48" i="13"/>
  <c r="M47" i="13"/>
  <c r="L47" i="13"/>
  <c r="K47" i="13"/>
  <c r="M46" i="13"/>
  <c r="L46" i="13"/>
  <c r="K46" i="13"/>
  <c r="M45" i="13"/>
  <c r="L45" i="13"/>
  <c r="K45" i="13"/>
  <c r="M44" i="13"/>
  <c r="L44" i="13"/>
  <c r="K44" i="13"/>
  <c r="M43" i="13"/>
  <c r="L43" i="13"/>
  <c r="K43" i="13"/>
  <c r="M42" i="13"/>
  <c r="L42" i="13"/>
  <c r="K42" i="13"/>
  <c r="M41" i="13"/>
  <c r="L41" i="13"/>
  <c r="K41" i="13"/>
  <c r="M40" i="13"/>
  <c r="L40" i="13"/>
  <c r="K40" i="13"/>
  <c r="M39" i="13"/>
  <c r="L39" i="13"/>
  <c r="K39" i="13"/>
  <c r="M38" i="13"/>
  <c r="L38" i="13"/>
  <c r="K38" i="13"/>
  <c r="M37" i="13"/>
  <c r="L37" i="13"/>
  <c r="K37" i="13"/>
  <c r="M36" i="13"/>
  <c r="L36" i="13"/>
  <c r="K36" i="13"/>
  <c r="M35" i="13"/>
  <c r="L35" i="13"/>
  <c r="K35" i="13"/>
  <c r="M34" i="13"/>
  <c r="L34" i="13"/>
  <c r="K34" i="13"/>
  <c r="M33" i="13"/>
  <c r="L33" i="13"/>
  <c r="K33" i="13"/>
  <c r="M32" i="13"/>
  <c r="L32" i="13"/>
  <c r="K32" i="13"/>
  <c r="M31" i="13"/>
  <c r="L31" i="13"/>
  <c r="K31" i="13"/>
  <c r="M30" i="13"/>
  <c r="L30" i="13"/>
  <c r="K30" i="13"/>
  <c r="M29" i="13"/>
  <c r="L29" i="13"/>
  <c r="K29" i="13"/>
  <c r="M28" i="13"/>
  <c r="L28" i="13"/>
  <c r="K28" i="13"/>
  <c r="M27" i="13"/>
  <c r="L27" i="13"/>
  <c r="K27" i="13"/>
  <c r="M26" i="13"/>
  <c r="L26" i="13"/>
  <c r="K26" i="13"/>
  <c r="M25" i="13"/>
  <c r="L25" i="13"/>
  <c r="K25" i="13"/>
  <c r="M24" i="13"/>
  <c r="L24" i="13"/>
  <c r="K24" i="13"/>
  <c r="M23" i="13"/>
  <c r="L23" i="13"/>
  <c r="K23" i="13"/>
  <c r="M22" i="13"/>
  <c r="L22" i="13"/>
  <c r="K22" i="13"/>
  <c r="M21" i="13"/>
  <c r="L21" i="13"/>
  <c r="K21" i="13"/>
  <c r="M20" i="13"/>
  <c r="L20" i="13"/>
  <c r="K20" i="13"/>
  <c r="M19" i="13"/>
  <c r="L19" i="13"/>
  <c r="K19" i="13"/>
  <c r="M18" i="13"/>
  <c r="L18" i="13"/>
  <c r="K18" i="13"/>
  <c r="M17" i="13"/>
  <c r="L17" i="13"/>
  <c r="K17" i="13"/>
  <c r="M16" i="13"/>
  <c r="L16" i="13"/>
  <c r="K16" i="13"/>
  <c r="M15" i="13"/>
  <c r="L15" i="13"/>
  <c r="K15" i="13"/>
  <c r="M14" i="13"/>
  <c r="L14" i="13"/>
  <c r="K14" i="13"/>
  <c r="M13" i="13"/>
  <c r="L13" i="13"/>
  <c r="K13" i="13"/>
  <c r="M12" i="13"/>
  <c r="L12" i="13"/>
  <c r="K12" i="13"/>
  <c r="M11" i="13"/>
  <c r="L11" i="13"/>
  <c r="K11" i="13"/>
  <c r="M10" i="13"/>
  <c r="L10" i="13"/>
  <c r="K10" i="13"/>
  <c r="M234" i="13"/>
  <c r="L234" i="13"/>
  <c r="K234" i="13"/>
  <c r="M233" i="13"/>
  <c r="L233" i="13"/>
  <c r="K233" i="13"/>
  <c r="M232" i="13"/>
  <c r="L232" i="13"/>
  <c r="K232" i="13"/>
  <c r="M231" i="13"/>
  <c r="L231" i="13"/>
  <c r="K231" i="13"/>
  <c r="M230" i="13"/>
  <c r="L230" i="13"/>
  <c r="K230" i="13"/>
  <c r="M229" i="13"/>
  <c r="L229" i="13"/>
  <c r="K229" i="13"/>
  <c r="M228" i="13"/>
  <c r="L228" i="13"/>
  <c r="K228" i="13"/>
  <c r="M227" i="13"/>
  <c r="L227" i="13"/>
  <c r="K227" i="13"/>
  <c r="M226" i="13"/>
  <c r="L226" i="13"/>
  <c r="K226" i="13"/>
  <c r="M225" i="13"/>
  <c r="L225" i="13"/>
  <c r="K225" i="13"/>
  <c r="M224" i="13"/>
  <c r="L224" i="13"/>
  <c r="K224" i="13"/>
  <c r="M223" i="13"/>
  <c r="L223" i="13"/>
  <c r="K223" i="13"/>
  <c r="M222" i="13"/>
  <c r="L222" i="13"/>
  <c r="K222" i="13"/>
  <c r="M221" i="13"/>
  <c r="L221" i="13"/>
  <c r="K221" i="13"/>
  <c r="M220" i="13"/>
  <c r="L220" i="13"/>
  <c r="K220" i="13"/>
  <c r="M219" i="13"/>
  <c r="L219" i="13"/>
  <c r="K219" i="13"/>
  <c r="M218" i="13"/>
  <c r="L218" i="13"/>
  <c r="K218" i="13"/>
  <c r="M217" i="13"/>
  <c r="L217" i="13"/>
  <c r="K217" i="13"/>
  <c r="M216" i="13"/>
  <c r="L216" i="13"/>
  <c r="K216" i="13"/>
  <c r="M215" i="13"/>
  <c r="L215" i="13"/>
  <c r="K215" i="13"/>
  <c r="M214" i="13"/>
  <c r="L214" i="13"/>
  <c r="K214" i="13"/>
  <c r="M213" i="13"/>
  <c r="L213" i="13"/>
  <c r="K213" i="13"/>
  <c r="M212" i="13"/>
  <c r="L212" i="13"/>
  <c r="K212" i="13"/>
  <c r="M211" i="13"/>
  <c r="L211" i="13"/>
  <c r="K211" i="13"/>
  <c r="M210" i="13"/>
  <c r="L210" i="13"/>
  <c r="K210" i="13"/>
  <c r="M209" i="13"/>
  <c r="L209" i="13"/>
  <c r="K209" i="13"/>
  <c r="M208" i="13"/>
  <c r="L208" i="13"/>
  <c r="K208" i="13"/>
  <c r="M207" i="13"/>
  <c r="L207" i="13"/>
  <c r="K207" i="13"/>
  <c r="M206" i="13"/>
  <c r="L206" i="13"/>
  <c r="K206" i="13"/>
  <c r="M205" i="13"/>
  <c r="L205" i="13"/>
  <c r="K205" i="13"/>
  <c r="M204" i="13"/>
  <c r="L204" i="13"/>
  <c r="K204" i="13"/>
  <c r="M203" i="13"/>
  <c r="L203" i="13"/>
  <c r="K203" i="13"/>
  <c r="M202" i="13"/>
  <c r="L202" i="13"/>
  <c r="K202" i="13"/>
  <c r="M201" i="13"/>
  <c r="L201" i="13"/>
  <c r="K201" i="13"/>
  <c r="M200" i="13"/>
  <c r="L200" i="13"/>
  <c r="K200" i="13"/>
  <c r="M199" i="13"/>
  <c r="L199" i="13"/>
  <c r="K199" i="13"/>
  <c r="M198" i="13"/>
  <c r="L198" i="13"/>
  <c r="K198" i="13"/>
  <c r="M197" i="13"/>
  <c r="L197" i="13"/>
  <c r="K197" i="13"/>
  <c r="M196" i="13"/>
  <c r="L196" i="13"/>
  <c r="K196" i="13"/>
  <c r="M195" i="13"/>
  <c r="L195" i="13"/>
  <c r="K195" i="13"/>
  <c r="M194" i="13"/>
  <c r="L194" i="13"/>
  <c r="K194" i="13"/>
  <c r="M193" i="13"/>
  <c r="L193" i="13"/>
  <c r="K193" i="13"/>
  <c r="M192" i="13"/>
  <c r="L192" i="13"/>
  <c r="K192" i="13"/>
  <c r="M191" i="13"/>
  <c r="L191" i="13"/>
  <c r="K191" i="13"/>
  <c r="M190" i="13"/>
  <c r="L190" i="13"/>
  <c r="K190" i="13"/>
  <c r="M189" i="13"/>
  <c r="L189" i="13"/>
  <c r="K189" i="13"/>
  <c r="M188" i="13"/>
  <c r="L188" i="13"/>
  <c r="K188" i="13"/>
  <c r="M187" i="13"/>
  <c r="L187" i="13"/>
  <c r="K187" i="13"/>
  <c r="M186" i="13"/>
  <c r="L186" i="13"/>
  <c r="K186" i="13"/>
  <c r="M185" i="13"/>
  <c r="L185" i="13"/>
  <c r="K185" i="13"/>
  <c r="M184" i="13"/>
  <c r="L184" i="13"/>
  <c r="K184" i="13"/>
  <c r="M183" i="13"/>
  <c r="L183" i="13"/>
  <c r="K183" i="13"/>
  <c r="M182" i="13"/>
  <c r="L182" i="13"/>
  <c r="K182" i="13"/>
  <c r="M181" i="13"/>
  <c r="L181" i="13"/>
  <c r="K181" i="13"/>
  <c r="M180" i="13"/>
  <c r="L180" i="13"/>
  <c r="K180" i="13"/>
  <c r="M179" i="13"/>
  <c r="L179" i="13"/>
  <c r="K179" i="13"/>
  <c r="M178" i="13"/>
  <c r="L178" i="13"/>
  <c r="K178" i="13"/>
  <c r="M177" i="13"/>
  <c r="L177" i="13"/>
  <c r="K177" i="13"/>
  <c r="M176" i="13"/>
  <c r="L176" i="13"/>
  <c r="K176" i="13"/>
  <c r="M175" i="13"/>
  <c r="L175" i="13"/>
  <c r="K175" i="13"/>
  <c r="M174" i="13"/>
  <c r="L174" i="13"/>
  <c r="K174" i="13"/>
  <c r="M173" i="13"/>
  <c r="L173" i="13"/>
  <c r="K173" i="13"/>
  <c r="M172" i="13"/>
  <c r="L172" i="13"/>
  <c r="K172" i="13"/>
  <c r="M171" i="13"/>
  <c r="L171" i="13"/>
  <c r="K171" i="13"/>
  <c r="M170" i="13"/>
  <c r="L170" i="13"/>
  <c r="K170" i="13"/>
  <c r="M169" i="13"/>
  <c r="L169" i="13"/>
  <c r="K169" i="13"/>
  <c r="M168" i="13"/>
  <c r="L168" i="13"/>
  <c r="K168" i="13"/>
  <c r="M167" i="13"/>
  <c r="L167" i="13"/>
  <c r="K167" i="13"/>
  <c r="M166" i="13"/>
  <c r="L166" i="13"/>
  <c r="K166" i="13"/>
  <c r="M165" i="13"/>
  <c r="L165" i="13"/>
  <c r="K165" i="13"/>
  <c r="M164" i="13"/>
  <c r="L164" i="13"/>
  <c r="K164" i="13"/>
  <c r="M163" i="13"/>
  <c r="L163" i="13"/>
  <c r="K163" i="13"/>
  <c r="M162" i="13"/>
  <c r="L162" i="13"/>
  <c r="K162" i="13"/>
  <c r="M161" i="13"/>
  <c r="L161" i="13"/>
  <c r="K161" i="13"/>
  <c r="M160" i="13"/>
  <c r="L160" i="13"/>
  <c r="K160" i="13"/>
  <c r="M159" i="13"/>
  <c r="L159" i="13"/>
  <c r="K159" i="13"/>
  <c r="M158" i="13"/>
  <c r="L158" i="13"/>
  <c r="K158" i="13"/>
  <c r="M157" i="13"/>
  <c r="L157" i="13"/>
  <c r="K157" i="13"/>
  <c r="M156" i="13"/>
  <c r="L156" i="13"/>
  <c r="K156" i="13"/>
  <c r="M155" i="13"/>
  <c r="L155" i="13"/>
  <c r="K155" i="13"/>
  <c r="M154" i="13"/>
  <c r="L154" i="13"/>
  <c r="K154" i="13"/>
  <c r="M153" i="13"/>
  <c r="L153" i="13"/>
  <c r="K153" i="13"/>
  <c r="M152" i="13"/>
  <c r="L152" i="13"/>
  <c r="K152" i="13"/>
  <c r="M151" i="13"/>
  <c r="L151" i="13"/>
  <c r="K151" i="13"/>
  <c r="M150" i="13"/>
  <c r="L150" i="13"/>
  <c r="K150" i="13"/>
  <c r="M149" i="13"/>
  <c r="L149" i="13"/>
  <c r="K149" i="13"/>
  <c r="M148" i="13"/>
  <c r="L148" i="13"/>
  <c r="K148" i="13"/>
  <c r="M147" i="13"/>
  <c r="L147" i="13"/>
  <c r="K147" i="13"/>
  <c r="M146" i="13"/>
  <c r="L146" i="13"/>
  <c r="K146" i="13"/>
  <c r="M145" i="13"/>
  <c r="L145" i="13"/>
  <c r="K145" i="13"/>
  <c r="M144" i="13"/>
  <c r="L144" i="13"/>
  <c r="K144" i="13"/>
  <c r="M143" i="13"/>
  <c r="L143" i="13"/>
  <c r="K143" i="13"/>
  <c r="M142" i="13"/>
  <c r="L142" i="13"/>
  <c r="K142" i="13"/>
  <c r="M141" i="13"/>
  <c r="L141" i="13"/>
  <c r="K141" i="13"/>
  <c r="M140" i="13"/>
  <c r="L140" i="13"/>
  <c r="K140" i="13"/>
  <c r="M139" i="13"/>
  <c r="L139" i="13"/>
  <c r="K139" i="13"/>
  <c r="M138" i="13"/>
  <c r="L138" i="13"/>
  <c r="K138" i="13"/>
  <c r="M137" i="13"/>
  <c r="L137" i="13"/>
  <c r="K137" i="13"/>
  <c r="M136" i="13"/>
  <c r="L136" i="13"/>
  <c r="K136" i="13"/>
  <c r="M135" i="13"/>
  <c r="L135" i="13"/>
  <c r="K135" i="13"/>
  <c r="M134" i="13"/>
  <c r="L134" i="13"/>
  <c r="K134" i="13"/>
  <c r="M133" i="13"/>
  <c r="L133" i="13"/>
  <c r="K133" i="13"/>
  <c r="M132" i="13"/>
  <c r="L132" i="13"/>
  <c r="K132" i="13"/>
  <c r="M131" i="13"/>
  <c r="L131" i="13"/>
  <c r="K131" i="13"/>
  <c r="M130" i="13"/>
  <c r="L130" i="13"/>
  <c r="K130" i="13"/>
  <c r="M129" i="13"/>
  <c r="L129" i="13"/>
  <c r="K129" i="13"/>
  <c r="M128" i="13"/>
  <c r="L128" i="13"/>
  <c r="K128" i="13"/>
  <c r="M127" i="13"/>
  <c r="L127" i="13"/>
  <c r="K127" i="13"/>
  <c r="M126" i="13"/>
  <c r="L126" i="13"/>
  <c r="K126" i="13"/>
  <c r="M125" i="13"/>
  <c r="L125" i="13"/>
  <c r="K125" i="13"/>
  <c r="M124" i="13"/>
  <c r="L124" i="13"/>
  <c r="K124" i="13"/>
  <c r="M123" i="13"/>
  <c r="L123" i="13"/>
  <c r="K123" i="13"/>
  <c r="M122" i="13"/>
  <c r="L122" i="13"/>
  <c r="K122" i="13"/>
  <c r="M121" i="13"/>
  <c r="L121" i="13"/>
  <c r="K121" i="13"/>
  <c r="M120" i="13"/>
  <c r="L120" i="13"/>
  <c r="K120" i="13"/>
  <c r="M119" i="13"/>
  <c r="L119" i="13"/>
  <c r="K119" i="13"/>
  <c r="M118" i="13"/>
  <c r="L118" i="13"/>
  <c r="K118" i="13"/>
  <c r="M117" i="13"/>
  <c r="L117" i="13"/>
  <c r="K117" i="13"/>
  <c r="M116" i="13"/>
  <c r="L116" i="13"/>
  <c r="K116" i="13"/>
  <c r="M115" i="13"/>
  <c r="L115" i="13"/>
  <c r="K115" i="13"/>
  <c r="M114" i="13"/>
  <c r="L114" i="13"/>
  <c r="K114" i="13"/>
  <c r="M113" i="13"/>
  <c r="L113" i="13"/>
  <c r="K113" i="13"/>
  <c r="M112" i="13"/>
  <c r="L112" i="13"/>
  <c r="K112" i="13"/>
  <c r="M111" i="13"/>
  <c r="L111" i="13"/>
  <c r="K111" i="13"/>
  <c r="M110" i="13"/>
  <c r="L110" i="13"/>
  <c r="K110" i="13"/>
  <c r="M109" i="13"/>
  <c r="L109" i="13"/>
  <c r="K109" i="13"/>
  <c r="M108" i="13"/>
  <c r="L108" i="13"/>
  <c r="K108" i="13"/>
  <c r="M107" i="13"/>
  <c r="L107" i="13"/>
  <c r="K107" i="13"/>
  <c r="M106" i="13"/>
  <c r="L106" i="13"/>
  <c r="K106" i="13"/>
  <c r="M105" i="13"/>
  <c r="L105" i="13"/>
  <c r="K105" i="13"/>
  <c r="M104" i="13"/>
  <c r="L104" i="13"/>
  <c r="K104" i="13"/>
  <c r="M103" i="13"/>
  <c r="L103" i="13"/>
  <c r="K103" i="13"/>
  <c r="K235" i="13" l="1"/>
  <c r="L235" i="13"/>
  <c r="M235" i="13"/>
  <c r="F233" i="18"/>
  <c r="F232" i="18"/>
  <c r="F231" i="18"/>
  <c r="F230" i="18"/>
  <c r="F229" i="18"/>
  <c r="F228" i="18"/>
  <c r="F227" i="18"/>
  <c r="F226" i="18"/>
  <c r="F225" i="18"/>
  <c r="F224" i="18"/>
  <c r="F223" i="18"/>
  <c r="F222" i="18"/>
  <c r="F221" i="18"/>
  <c r="F220" i="18"/>
  <c r="F219" i="18"/>
  <c r="F218" i="18"/>
  <c r="F217" i="18"/>
  <c r="F216" i="18"/>
  <c r="F215" i="18"/>
  <c r="F214" i="18"/>
  <c r="F213" i="18"/>
  <c r="F212" i="18"/>
  <c r="F211" i="18"/>
  <c r="F210" i="18"/>
  <c r="F209" i="18"/>
  <c r="F208" i="18"/>
  <c r="F207" i="18"/>
  <c r="F206" i="18"/>
  <c r="F205" i="18"/>
  <c r="F204" i="18"/>
  <c r="F203" i="18"/>
  <c r="F202" i="18"/>
  <c r="F201" i="18"/>
  <c r="F200" i="18"/>
  <c r="F199" i="18"/>
  <c r="F198" i="18"/>
  <c r="F197" i="18"/>
  <c r="F196" i="18"/>
  <c r="F195" i="18"/>
  <c r="F194" i="18"/>
  <c r="F193" i="18"/>
  <c r="F192" i="18"/>
  <c r="F191" i="18"/>
  <c r="F190" i="18"/>
  <c r="F189" i="18"/>
  <c r="F188" i="18"/>
  <c r="F187" i="18"/>
  <c r="F186" i="18"/>
  <c r="F185" i="18"/>
  <c r="F184" i="18"/>
  <c r="F183" i="18"/>
  <c r="F182" i="18"/>
  <c r="F181" i="18"/>
  <c r="F180" i="18"/>
  <c r="F179" i="18"/>
  <c r="F178" i="18"/>
  <c r="F177" i="18"/>
  <c r="F176" i="18"/>
  <c r="F175" i="18"/>
  <c r="F174" i="18"/>
  <c r="F173" i="18"/>
  <c r="F172" i="18"/>
  <c r="F171" i="18"/>
  <c r="F170" i="18"/>
  <c r="F169" i="18"/>
  <c r="F168" i="18"/>
  <c r="F167" i="18"/>
  <c r="F166" i="18"/>
  <c r="F165" i="18"/>
  <c r="F164" i="18"/>
  <c r="F163" i="18"/>
  <c r="F162" i="18"/>
  <c r="F161" i="18"/>
  <c r="F160" i="18"/>
  <c r="F159" i="18"/>
  <c r="F158" i="18"/>
  <c r="F157" i="18"/>
  <c r="F156" i="18"/>
  <c r="F155" i="18"/>
  <c r="F154" i="18"/>
  <c r="F153" i="18"/>
  <c r="F152" i="18"/>
  <c r="F151" i="18"/>
  <c r="F150" i="18"/>
  <c r="F149" i="18"/>
  <c r="F148" i="18"/>
  <c r="F147" i="18"/>
  <c r="F146" i="18"/>
  <c r="F145" i="18"/>
  <c r="F144" i="18"/>
  <c r="F143" i="18"/>
  <c r="F142" i="18"/>
  <c r="F141" i="18"/>
  <c r="F140" i="18"/>
  <c r="F139" i="18"/>
  <c r="F138" i="18"/>
  <c r="F137" i="18"/>
  <c r="F136" i="18"/>
  <c r="F135" i="18"/>
  <c r="F134" i="18"/>
  <c r="F133" i="18"/>
  <c r="F132" i="18"/>
  <c r="F131" i="18"/>
  <c r="F130" i="18"/>
  <c r="F129" i="18"/>
  <c r="F128" i="18"/>
  <c r="F127" i="18"/>
  <c r="F126" i="18"/>
  <c r="F125" i="18"/>
  <c r="F124" i="18"/>
  <c r="F123" i="18"/>
  <c r="F122" i="18"/>
  <c r="F121" i="18"/>
  <c r="F120" i="18"/>
  <c r="F119" i="18"/>
  <c r="F118" i="18"/>
  <c r="F117" i="18"/>
  <c r="F116" i="18"/>
  <c r="F115" i="18"/>
  <c r="F114" i="18"/>
  <c r="F113" i="18"/>
  <c r="F112" i="18"/>
  <c r="F111" i="18"/>
  <c r="F110" i="18"/>
  <c r="F109" i="18"/>
  <c r="F108" i="18"/>
  <c r="F107" i="18"/>
  <c r="F106" i="18"/>
  <c r="F105" i="18"/>
  <c r="F104" i="18"/>
  <c r="F103" i="18"/>
  <c r="F102" i="18"/>
  <c r="F101" i="18"/>
  <c r="F100" i="18"/>
  <c r="F99" i="18"/>
  <c r="F98" i="18"/>
  <c r="F97" i="18"/>
  <c r="F96" i="18"/>
  <c r="F95" i="18"/>
  <c r="F94" i="18"/>
  <c r="F93" i="18"/>
  <c r="F92" i="18"/>
  <c r="F91" i="18"/>
  <c r="F90" i="18"/>
  <c r="F89" i="18"/>
  <c r="F88" i="18"/>
  <c r="F87" i="18"/>
  <c r="F86" i="18"/>
  <c r="F85" i="18"/>
  <c r="F84" i="18"/>
  <c r="F83" i="18"/>
  <c r="F82" i="18"/>
  <c r="F81" i="18"/>
  <c r="F80" i="18"/>
  <c r="F79" i="18"/>
  <c r="F78" i="18"/>
  <c r="F77" i="18"/>
  <c r="F76" i="18"/>
  <c r="F75" i="18"/>
  <c r="F74" i="18"/>
  <c r="F73" i="18"/>
  <c r="F72" i="18"/>
  <c r="F71" i="18"/>
  <c r="F70" i="18"/>
  <c r="F69" i="18"/>
  <c r="F68" i="18"/>
  <c r="F67" i="18"/>
  <c r="F66" i="18"/>
  <c r="F65" i="18"/>
  <c r="F64" i="18"/>
  <c r="F63" i="18"/>
  <c r="F62" i="18"/>
  <c r="F61" i="18"/>
  <c r="F60" i="18"/>
  <c r="F59" i="18"/>
  <c r="F58" i="18"/>
  <c r="F57" i="18"/>
  <c r="F56" i="18"/>
  <c r="F55" i="18"/>
  <c r="F54" i="18"/>
  <c r="F53" i="18"/>
  <c r="F52" i="18"/>
  <c r="F51" i="18"/>
  <c r="F50" i="18"/>
  <c r="F49" i="18"/>
  <c r="F48" i="18"/>
  <c r="F47" i="18"/>
  <c r="F46" i="18"/>
  <c r="F45" i="18"/>
  <c r="F44" i="18"/>
  <c r="F43" i="18"/>
  <c r="F42" i="18"/>
  <c r="F41" i="18"/>
  <c r="F40" i="18"/>
  <c r="F39" i="18"/>
  <c r="F38" i="18"/>
  <c r="F37" i="18"/>
  <c r="F36" i="18"/>
  <c r="F35" i="18"/>
  <c r="F34" i="18"/>
  <c r="F33" i="18"/>
  <c r="F32" i="18"/>
  <c r="F31" i="18"/>
  <c r="F30" i="18"/>
  <c r="F29" i="18"/>
  <c r="F28" i="18"/>
  <c r="F27" i="18"/>
  <c r="F26" i="18"/>
  <c r="F25" i="18"/>
  <c r="F24" i="18"/>
  <c r="F23" i="18"/>
  <c r="F22" i="18"/>
  <c r="F21" i="18"/>
  <c r="F20" i="18"/>
  <c r="F19" i="18"/>
  <c r="F18" i="18"/>
  <c r="F17" i="18"/>
  <c r="F16" i="18"/>
  <c r="F15" i="18"/>
  <c r="F14" i="18"/>
  <c r="F13" i="18"/>
  <c r="F12" i="18"/>
  <c r="F11" i="18"/>
  <c r="F10" i="18"/>
  <c r="F9" i="18"/>
  <c r="S234" i="12"/>
  <c r="R234" i="12"/>
  <c r="P234" i="12"/>
  <c r="O234" i="12"/>
  <c r="S233" i="12"/>
  <c r="R233" i="12"/>
  <c r="P233" i="12"/>
  <c r="O233" i="12"/>
  <c r="S232" i="12"/>
  <c r="R232" i="12"/>
  <c r="P232" i="12"/>
  <c r="O232" i="12"/>
  <c r="S231" i="12"/>
  <c r="R231" i="12"/>
  <c r="P231" i="12"/>
  <c r="O231" i="12"/>
  <c r="S230" i="12"/>
  <c r="R230" i="12"/>
  <c r="P230" i="12"/>
  <c r="O230" i="12"/>
  <c r="S229" i="12"/>
  <c r="R229" i="12"/>
  <c r="P229" i="12"/>
  <c r="O229" i="12"/>
  <c r="S228" i="12"/>
  <c r="R228" i="12"/>
  <c r="P228" i="12"/>
  <c r="O228" i="12"/>
  <c r="S227" i="12"/>
  <c r="R227" i="12"/>
  <c r="P227" i="12"/>
  <c r="O227" i="12"/>
  <c r="S226" i="12"/>
  <c r="R226" i="12"/>
  <c r="P226" i="12"/>
  <c r="O226" i="12"/>
  <c r="S225" i="12"/>
  <c r="R225" i="12"/>
  <c r="P225" i="12"/>
  <c r="O225" i="12"/>
  <c r="S224" i="12"/>
  <c r="R224" i="12"/>
  <c r="P224" i="12"/>
  <c r="O224" i="12"/>
  <c r="S223" i="12"/>
  <c r="R223" i="12"/>
  <c r="O223" i="12"/>
  <c r="S222" i="12"/>
  <c r="R222" i="12"/>
  <c r="P222" i="12"/>
  <c r="O222" i="12"/>
  <c r="S221" i="12"/>
  <c r="R221" i="12"/>
  <c r="P221" i="12"/>
  <c r="O221" i="12"/>
  <c r="S220" i="12"/>
  <c r="R220" i="12"/>
  <c r="P220" i="12"/>
  <c r="O220" i="12"/>
  <c r="S219" i="12"/>
  <c r="R219" i="12"/>
  <c r="P219" i="12"/>
  <c r="O219" i="12"/>
  <c r="S218" i="12"/>
  <c r="R218" i="12"/>
  <c r="P218" i="12"/>
  <c r="O218" i="12"/>
  <c r="S217" i="12"/>
  <c r="R217" i="12"/>
  <c r="P217" i="12"/>
  <c r="O217" i="12"/>
  <c r="S216" i="12"/>
  <c r="R216" i="12"/>
  <c r="P216" i="12"/>
  <c r="O216" i="12"/>
  <c r="S215" i="12"/>
  <c r="R215" i="12"/>
  <c r="P215" i="12"/>
  <c r="O215" i="12"/>
  <c r="S214" i="12"/>
  <c r="R214" i="12"/>
  <c r="P214" i="12"/>
  <c r="O214" i="12"/>
  <c r="S213" i="12"/>
  <c r="R213" i="12"/>
  <c r="P213" i="12"/>
  <c r="O213" i="12"/>
  <c r="S212" i="12"/>
  <c r="R212" i="12"/>
  <c r="P212" i="12"/>
  <c r="O212" i="12"/>
  <c r="S211" i="12"/>
  <c r="R211" i="12"/>
  <c r="P211" i="12"/>
  <c r="O211" i="12"/>
  <c r="S210" i="12"/>
  <c r="R210" i="12"/>
  <c r="P210" i="12"/>
  <c r="O210" i="12"/>
  <c r="S209" i="12"/>
  <c r="R209" i="12"/>
  <c r="P209" i="12"/>
  <c r="O209" i="12"/>
  <c r="S208" i="12"/>
  <c r="R208" i="12"/>
  <c r="P208" i="12"/>
  <c r="O208" i="12"/>
  <c r="S207" i="12"/>
  <c r="R207" i="12"/>
  <c r="P207" i="12"/>
  <c r="O207" i="12"/>
  <c r="S206" i="12"/>
  <c r="R206" i="12"/>
  <c r="P206" i="12"/>
  <c r="O206" i="12"/>
  <c r="S205" i="12"/>
  <c r="R205" i="12"/>
  <c r="P205" i="12"/>
  <c r="O205" i="12"/>
  <c r="S204" i="12"/>
  <c r="R204" i="12"/>
  <c r="P204" i="12"/>
  <c r="O204" i="12"/>
  <c r="S203" i="12"/>
  <c r="R203" i="12"/>
  <c r="P203" i="12"/>
  <c r="O203" i="12"/>
  <c r="S202" i="12"/>
  <c r="R202" i="12"/>
  <c r="P202" i="12"/>
  <c r="O202" i="12"/>
  <c r="S201" i="12"/>
  <c r="R201" i="12"/>
  <c r="P201" i="12"/>
  <c r="O201" i="12"/>
  <c r="S200" i="12"/>
  <c r="R200" i="12"/>
  <c r="P200" i="12"/>
  <c r="O200" i="12"/>
  <c r="S199" i="12"/>
  <c r="R199" i="12"/>
  <c r="P199" i="12"/>
  <c r="O199" i="12"/>
  <c r="S198" i="12"/>
  <c r="R198" i="12"/>
  <c r="P198" i="12"/>
  <c r="O198" i="12"/>
  <c r="S197" i="12"/>
  <c r="R197" i="12"/>
  <c r="P197" i="12"/>
  <c r="O197" i="12"/>
  <c r="S196" i="12"/>
  <c r="R196" i="12"/>
  <c r="P196" i="12"/>
  <c r="O196" i="12"/>
  <c r="S195" i="12"/>
  <c r="R195" i="12"/>
  <c r="P195" i="12"/>
  <c r="O195" i="12"/>
  <c r="S194" i="12"/>
  <c r="R194" i="12"/>
  <c r="P194" i="12"/>
  <c r="O194" i="12"/>
  <c r="S193" i="12"/>
  <c r="R193" i="12"/>
  <c r="P193" i="12"/>
  <c r="O193" i="12"/>
  <c r="S192" i="12"/>
  <c r="R192" i="12"/>
  <c r="P192" i="12"/>
  <c r="O192" i="12"/>
  <c r="S191" i="12"/>
  <c r="R191" i="12"/>
  <c r="P191" i="12"/>
  <c r="O191" i="12"/>
  <c r="S190" i="12"/>
  <c r="R190" i="12"/>
  <c r="P190" i="12"/>
  <c r="O190" i="12"/>
  <c r="S189" i="12"/>
  <c r="R189" i="12"/>
  <c r="P189" i="12"/>
  <c r="O189" i="12"/>
  <c r="S188" i="12"/>
  <c r="R188" i="12"/>
  <c r="P188" i="12"/>
  <c r="O188" i="12"/>
  <c r="S187" i="12"/>
  <c r="R187" i="12"/>
  <c r="P187" i="12"/>
  <c r="O187" i="12"/>
  <c r="S186" i="12"/>
  <c r="R186" i="12"/>
  <c r="P186" i="12"/>
  <c r="O186" i="12"/>
  <c r="S185" i="12"/>
  <c r="R185" i="12"/>
  <c r="P185" i="12"/>
  <c r="O185" i="12"/>
  <c r="S184" i="12"/>
  <c r="R184" i="12"/>
  <c r="P184" i="12"/>
  <c r="O184" i="12"/>
  <c r="S183" i="12"/>
  <c r="R183" i="12"/>
  <c r="P183" i="12"/>
  <c r="O183" i="12"/>
  <c r="S182" i="12"/>
  <c r="R182" i="12"/>
  <c r="P182" i="12"/>
  <c r="O182" i="12"/>
  <c r="S181" i="12"/>
  <c r="R181" i="12"/>
  <c r="P181" i="12"/>
  <c r="O181" i="12"/>
  <c r="S180" i="12"/>
  <c r="R180" i="12"/>
  <c r="P180" i="12"/>
  <c r="O180" i="12"/>
  <c r="S179" i="12"/>
  <c r="R179" i="12"/>
  <c r="P179" i="12"/>
  <c r="O179" i="12"/>
  <c r="S178" i="12"/>
  <c r="R178" i="12"/>
  <c r="P178" i="12"/>
  <c r="O178" i="12"/>
  <c r="S177" i="12"/>
  <c r="R177" i="12"/>
  <c r="P177" i="12"/>
  <c r="O177" i="12"/>
  <c r="S176" i="12"/>
  <c r="R176" i="12"/>
  <c r="P176" i="12"/>
  <c r="O176" i="12"/>
  <c r="S175" i="12"/>
  <c r="R175" i="12"/>
  <c r="P175" i="12"/>
  <c r="O175" i="12"/>
  <c r="S174" i="12"/>
  <c r="R174" i="12"/>
  <c r="P174" i="12"/>
  <c r="O174" i="12"/>
  <c r="S173" i="12"/>
  <c r="R173" i="12"/>
  <c r="P173" i="12"/>
  <c r="O173" i="12"/>
  <c r="S172" i="12"/>
  <c r="R172" i="12"/>
  <c r="P172" i="12"/>
  <c r="O172" i="12"/>
  <c r="S171" i="12"/>
  <c r="R171" i="12"/>
  <c r="P171" i="12"/>
  <c r="O171" i="12"/>
  <c r="S170" i="12"/>
  <c r="R170" i="12"/>
  <c r="P170" i="12"/>
  <c r="O170" i="12"/>
  <c r="S169" i="12"/>
  <c r="R169" i="12"/>
  <c r="P169" i="12"/>
  <c r="O169" i="12"/>
  <c r="S168" i="12"/>
  <c r="R168" i="12"/>
  <c r="P168" i="12"/>
  <c r="O168" i="12"/>
  <c r="S167" i="12"/>
  <c r="R167" i="12"/>
  <c r="P167" i="12"/>
  <c r="O167" i="12"/>
  <c r="S166" i="12"/>
  <c r="R166" i="12"/>
  <c r="P166" i="12"/>
  <c r="O166" i="12"/>
  <c r="S165" i="12"/>
  <c r="R165" i="12"/>
  <c r="P165" i="12"/>
  <c r="O165" i="12"/>
  <c r="S164" i="12"/>
  <c r="R164" i="12"/>
  <c r="P164" i="12"/>
  <c r="O164" i="12"/>
  <c r="S163" i="12"/>
  <c r="R163" i="12"/>
  <c r="P163" i="12"/>
  <c r="O163" i="12"/>
  <c r="S162" i="12"/>
  <c r="R162" i="12"/>
  <c r="P162" i="12"/>
  <c r="O162" i="12"/>
  <c r="S161" i="12"/>
  <c r="R161" i="12"/>
  <c r="P161" i="12"/>
  <c r="O161" i="12"/>
  <c r="S160" i="12"/>
  <c r="R160" i="12"/>
  <c r="P160" i="12"/>
  <c r="O160" i="12"/>
  <c r="S159" i="12"/>
  <c r="R159" i="12"/>
  <c r="P159" i="12"/>
  <c r="O159" i="12"/>
  <c r="S158" i="12"/>
  <c r="R158" i="12"/>
  <c r="P158" i="12"/>
  <c r="O158" i="12"/>
  <c r="S157" i="12"/>
  <c r="R157" i="12"/>
  <c r="P157" i="12"/>
  <c r="O157" i="12"/>
  <c r="S156" i="12"/>
  <c r="R156" i="12"/>
  <c r="P156" i="12"/>
  <c r="O156" i="12"/>
  <c r="S155" i="12"/>
  <c r="R155" i="12"/>
  <c r="P155" i="12"/>
  <c r="O155" i="12"/>
  <c r="S154" i="12"/>
  <c r="R154" i="12"/>
  <c r="P154" i="12"/>
  <c r="O154" i="12"/>
  <c r="S153" i="12"/>
  <c r="R153" i="12"/>
  <c r="P153" i="12"/>
  <c r="O153" i="12"/>
  <c r="S152" i="12"/>
  <c r="R152" i="12"/>
  <c r="P152" i="12"/>
  <c r="O152" i="12"/>
  <c r="S151" i="12"/>
  <c r="R151" i="12"/>
  <c r="P151" i="12"/>
  <c r="O151" i="12"/>
  <c r="S150" i="12"/>
  <c r="R150" i="12"/>
  <c r="P150" i="12"/>
  <c r="O150" i="12"/>
  <c r="S149" i="12"/>
  <c r="R149" i="12"/>
  <c r="P149" i="12"/>
  <c r="O149" i="12"/>
  <c r="S148" i="12"/>
  <c r="R148" i="12"/>
  <c r="P148" i="12"/>
  <c r="O148" i="12"/>
  <c r="S147" i="12"/>
  <c r="R147" i="12"/>
  <c r="P147" i="12"/>
  <c r="O147" i="12"/>
  <c r="S146" i="12"/>
  <c r="R146" i="12"/>
  <c r="P146" i="12"/>
  <c r="O146" i="12"/>
  <c r="S145" i="12"/>
  <c r="R145" i="12"/>
  <c r="P145" i="12"/>
  <c r="O145" i="12"/>
  <c r="S144" i="12"/>
  <c r="R144" i="12"/>
  <c r="P144" i="12"/>
  <c r="O144" i="12"/>
  <c r="S143" i="12"/>
  <c r="R143" i="12"/>
  <c r="P143" i="12"/>
  <c r="O143" i="12"/>
  <c r="S142" i="12"/>
  <c r="R142" i="12"/>
  <c r="P142" i="12"/>
  <c r="O142" i="12"/>
  <c r="S141" i="12"/>
  <c r="R141" i="12"/>
  <c r="P141" i="12"/>
  <c r="O141" i="12"/>
  <c r="S140" i="12"/>
  <c r="R140" i="12"/>
  <c r="P140" i="12"/>
  <c r="O140" i="12"/>
  <c r="S139" i="12"/>
  <c r="R139" i="12"/>
  <c r="P139" i="12"/>
  <c r="O139" i="12"/>
  <c r="S138" i="12"/>
  <c r="R138" i="12"/>
  <c r="P138" i="12"/>
  <c r="O138" i="12"/>
  <c r="S137" i="12"/>
  <c r="R137" i="12"/>
  <c r="P137" i="12"/>
  <c r="O137" i="12"/>
  <c r="S136" i="12"/>
  <c r="R136" i="12"/>
  <c r="P136" i="12"/>
  <c r="O136" i="12"/>
  <c r="S135" i="12"/>
  <c r="R135" i="12"/>
  <c r="P135" i="12"/>
  <c r="O135" i="12"/>
  <c r="S134" i="12"/>
  <c r="R134" i="12"/>
  <c r="P134" i="12"/>
  <c r="O134" i="12"/>
  <c r="S133" i="12"/>
  <c r="R133" i="12"/>
  <c r="P133" i="12"/>
  <c r="O133" i="12"/>
  <c r="S132" i="12"/>
  <c r="R132" i="12"/>
  <c r="P132" i="12"/>
  <c r="O132" i="12"/>
  <c r="S131" i="12"/>
  <c r="R131" i="12"/>
  <c r="P131" i="12"/>
  <c r="O131" i="12"/>
  <c r="S130" i="12"/>
  <c r="R130" i="12"/>
  <c r="P130" i="12"/>
  <c r="O130" i="12"/>
  <c r="S129" i="12"/>
  <c r="R129" i="12"/>
  <c r="P129" i="12"/>
  <c r="O129" i="12"/>
  <c r="S128" i="12"/>
  <c r="R128" i="12"/>
  <c r="P128" i="12"/>
  <c r="O128" i="12"/>
  <c r="S127" i="12"/>
  <c r="R127" i="12"/>
  <c r="P127" i="12"/>
  <c r="O127" i="12"/>
  <c r="S126" i="12"/>
  <c r="R126" i="12"/>
  <c r="P126" i="12"/>
  <c r="O126" i="12"/>
  <c r="S125" i="12"/>
  <c r="R125" i="12"/>
  <c r="P125" i="12"/>
  <c r="O125" i="12"/>
  <c r="S124" i="12"/>
  <c r="R124" i="12"/>
  <c r="P124" i="12"/>
  <c r="O124" i="12"/>
  <c r="S123" i="12"/>
  <c r="R123" i="12"/>
  <c r="P123" i="12"/>
  <c r="O123" i="12"/>
  <c r="S122" i="12"/>
  <c r="R122" i="12"/>
  <c r="P122" i="12"/>
  <c r="O122" i="12"/>
  <c r="S121" i="12"/>
  <c r="R121" i="12"/>
  <c r="P121" i="12"/>
  <c r="O121" i="12"/>
  <c r="S120" i="12"/>
  <c r="R120" i="12"/>
  <c r="P120" i="12"/>
  <c r="O120" i="12"/>
  <c r="S119" i="12"/>
  <c r="R119" i="12"/>
  <c r="P119" i="12"/>
  <c r="O119" i="12"/>
  <c r="S118" i="12"/>
  <c r="R118" i="12"/>
  <c r="P118" i="12"/>
  <c r="O118" i="12"/>
  <c r="S117" i="12"/>
  <c r="R117" i="12"/>
  <c r="P117" i="12"/>
  <c r="O117" i="12"/>
  <c r="S116" i="12"/>
  <c r="R116" i="12"/>
  <c r="P116" i="12"/>
  <c r="O116" i="12"/>
  <c r="S115" i="12"/>
  <c r="R115" i="12"/>
  <c r="P115" i="12"/>
  <c r="O115" i="12"/>
  <c r="S114" i="12"/>
  <c r="R114" i="12"/>
  <c r="P114" i="12"/>
  <c r="O114" i="12"/>
  <c r="S113" i="12"/>
  <c r="R113" i="12"/>
  <c r="P113" i="12"/>
  <c r="O113" i="12"/>
  <c r="S112" i="12"/>
  <c r="R112" i="12"/>
  <c r="P112" i="12"/>
  <c r="O112" i="12"/>
  <c r="S111" i="12"/>
  <c r="R111" i="12"/>
  <c r="P111" i="12"/>
  <c r="O111" i="12"/>
  <c r="S110" i="12"/>
  <c r="R110" i="12"/>
  <c r="P110" i="12"/>
  <c r="O110" i="12"/>
  <c r="S109" i="12"/>
  <c r="R109" i="12"/>
  <c r="P109" i="12"/>
  <c r="O109" i="12"/>
  <c r="S108" i="12"/>
  <c r="R108" i="12"/>
  <c r="P108" i="12"/>
  <c r="O108" i="12"/>
  <c r="S107" i="12"/>
  <c r="R107" i="12"/>
  <c r="P107" i="12"/>
  <c r="O107" i="12"/>
  <c r="S106" i="12"/>
  <c r="R106" i="12"/>
  <c r="P106" i="12"/>
  <c r="O106" i="12"/>
  <c r="S105" i="12"/>
  <c r="R105" i="12"/>
  <c r="P105" i="12"/>
  <c r="O105" i="12"/>
  <c r="S104" i="12"/>
  <c r="R104" i="12"/>
  <c r="P104" i="12"/>
  <c r="O104" i="12"/>
  <c r="S103" i="12"/>
  <c r="R103" i="12"/>
  <c r="P103" i="12"/>
  <c r="O103" i="12"/>
  <c r="S102" i="12"/>
  <c r="R102" i="12"/>
  <c r="P102" i="12"/>
  <c r="O102" i="12"/>
  <c r="S101" i="12"/>
  <c r="R101" i="12"/>
  <c r="P101" i="12"/>
  <c r="O101" i="12"/>
  <c r="S100" i="12"/>
  <c r="R100" i="12"/>
  <c r="P100" i="12"/>
  <c r="O100" i="12"/>
  <c r="S99" i="12"/>
  <c r="R99" i="12"/>
  <c r="P99" i="12"/>
  <c r="O99" i="12"/>
  <c r="S98" i="12"/>
  <c r="R98" i="12"/>
  <c r="P98" i="12"/>
  <c r="O98" i="12"/>
  <c r="S97" i="12"/>
  <c r="R97" i="12"/>
  <c r="P97" i="12"/>
  <c r="O97" i="12"/>
  <c r="S96" i="12"/>
  <c r="R96" i="12"/>
  <c r="P96" i="12"/>
  <c r="O96" i="12"/>
  <c r="S95" i="12"/>
  <c r="R95" i="12"/>
  <c r="P95" i="12"/>
  <c r="O95" i="12"/>
  <c r="S94" i="12"/>
  <c r="R94" i="12"/>
  <c r="P94" i="12"/>
  <c r="O94" i="12"/>
  <c r="S93" i="12"/>
  <c r="R93" i="12"/>
  <c r="P93" i="12"/>
  <c r="O93" i="12"/>
  <c r="S92" i="12"/>
  <c r="R92" i="12"/>
  <c r="P92" i="12"/>
  <c r="O92" i="12"/>
  <c r="S91" i="12"/>
  <c r="R91" i="12"/>
  <c r="P91" i="12"/>
  <c r="O91" i="12"/>
  <c r="S90" i="12"/>
  <c r="R90" i="12"/>
  <c r="P90" i="12"/>
  <c r="O90" i="12"/>
  <c r="S89" i="12"/>
  <c r="R89" i="12"/>
  <c r="P89" i="12"/>
  <c r="O89" i="12"/>
  <c r="S88" i="12"/>
  <c r="R88" i="12"/>
  <c r="P88" i="12"/>
  <c r="O88" i="12"/>
  <c r="S87" i="12"/>
  <c r="R87" i="12"/>
  <c r="P87" i="12"/>
  <c r="O87" i="12"/>
  <c r="S86" i="12"/>
  <c r="R86" i="12"/>
  <c r="P86" i="12"/>
  <c r="O86" i="12"/>
  <c r="S85" i="12"/>
  <c r="R85" i="12"/>
  <c r="P85" i="12"/>
  <c r="O85" i="12"/>
  <c r="S84" i="12"/>
  <c r="R84" i="12"/>
  <c r="P84" i="12"/>
  <c r="O84" i="12"/>
  <c r="S83" i="12"/>
  <c r="R83" i="12"/>
  <c r="P83" i="12"/>
  <c r="O83" i="12"/>
  <c r="S82" i="12"/>
  <c r="R82" i="12"/>
  <c r="P82" i="12"/>
  <c r="O82" i="12"/>
  <c r="S81" i="12"/>
  <c r="R81" i="12"/>
  <c r="P81" i="12"/>
  <c r="O81" i="12"/>
  <c r="S80" i="12"/>
  <c r="R80" i="12"/>
  <c r="P80" i="12"/>
  <c r="O80" i="12"/>
  <c r="S79" i="12"/>
  <c r="R79" i="12"/>
  <c r="P79" i="12"/>
  <c r="O79" i="12"/>
  <c r="S78" i="12"/>
  <c r="R78" i="12"/>
  <c r="P78" i="12"/>
  <c r="O78" i="12"/>
  <c r="S77" i="12"/>
  <c r="R77" i="12"/>
  <c r="P77" i="12"/>
  <c r="O77" i="12"/>
  <c r="S76" i="12"/>
  <c r="R76" i="12"/>
  <c r="P76" i="12"/>
  <c r="O76" i="12"/>
  <c r="S75" i="12"/>
  <c r="R75" i="12"/>
  <c r="P75" i="12"/>
  <c r="O75" i="12"/>
  <c r="S74" i="12"/>
  <c r="R74" i="12"/>
  <c r="P74" i="12"/>
  <c r="O74" i="12"/>
  <c r="S73" i="12"/>
  <c r="R73" i="12"/>
  <c r="P73" i="12"/>
  <c r="O73" i="12"/>
  <c r="S72" i="12"/>
  <c r="R72" i="12"/>
  <c r="P72" i="12"/>
  <c r="O72" i="12"/>
  <c r="S71" i="12"/>
  <c r="R71" i="12"/>
  <c r="P71" i="12"/>
  <c r="O71" i="12"/>
  <c r="S70" i="12"/>
  <c r="R70" i="12"/>
  <c r="P70" i="12"/>
  <c r="O70" i="12"/>
  <c r="S69" i="12"/>
  <c r="R69" i="12"/>
  <c r="P69" i="12"/>
  <c r="O69" i="12"/>
  <c r="S68" i="12"/>
  <c r="R68" i="12"/>
  <c r="P68" i="12"/>
  <c r="O68" i="12"/>
  <c r="S67" i="12"/>
  <c r="R67" i="12"/>
  <c r="P67" i="12"/>
  <c r="O67" i="12"/>
  <c r="S66" i="12"/>
  <c r="R66" i="12"/>
  <c r="P66" i="12"/>
  <c r="O66" i="12"/>
  <c r="S65" i="12"/>
  <c r="R65" i="12"/>
  <c r="P65" i="12"/>
  <c r="O65" i="12"/>
  <c r="S64" i="12"/>
  <c r="R64" i="12"/>
  <c r="P64" i="12"/>
  <c r="O64" i="12"/>
  <c r="S63" i="12"/>
  <c r="R63" i="12"/>
  <c r="P63" i="12"/>
  <c r="O63" i="12"/>
  <c r="S62" i="12"/>
  <c r="R62" i="12"/>
  <c r="P62" i="12"/>
  <c r="O62" i="12"/>
  <c r="S61" i="12"/>
  <c r="R61" i="12"/>
  <c r="P61" i="12"/>
  <c r="O61" i="12"/>
  <c r="S60" i="12"/>
  <c r="R60" i="12"/>
  <c r="P60" i="12"/>
  <c r="O60" i="12"/>
  <c r="S59" i="12"/>
  <c r="R59" i="12"/>
  <c r="P59" i="12"/>
  <c r="O59" i="12"/>
  <c r="S58" i="12"/>
  <c r="R58" i="12"/>
  <c r="P58" i="12"/>
  <c r="O58" i="12"/>
  <c r="S57" i="12"/>
  <c r="R57" i="12"/>
  <c r="P57" i="12"/>
  <c r="O57" i="12"/>
  <c r="S56" i="12"/>
  <c r="R56" i="12"/>
  <c r="P56" i="12"/>
  <c r="O56" i="12"/>
  <c r="S55" i="12"/>
  <c r="R55" i="12"/>
  <c r="P55" i="12"/>
  <c r="O55" i="12"/>
  <c r="S54" i="12"/>
  <c r="R54" i="12"/>
  <c r="P54" i="12"/>
  <c r="O54" i="12"/>
  <c r="S53" i="12"/>
  <c r="R53" i="12"/>
  <c r="P53" i="12"/>
  <c r="O53" i="12"/>
  <c r="S52" i="12"/>
  <c r="R52" i="12"/>
  <c r="P52" i="12"/>
  <c r="O52" i="12"/>
  <c r="S51" i="12"/>
  <c r="R51" i="12"/>
  <c r="P51" i="12"/>
  <c r="O51" i="12"/>
  <c r="S50" i="12"/>
  <c r="R50" i="12"/>
  <c r="P50" i="12"/>
  <c r="O50" i="12"/>
  <c r="S49" i="12"/>
  <c r="R49" i="12"/>
  <c r="P49" i="12"/>
  <c r="O49" i="12"/>
  <c r="S48" i="12"/>
  <c r="R48" i="12"/>
  <c r="P48" i="12"/>
  <c r="O48" i="12"/>
  <c r="S47" i="12"/>
  <c r="R47" i="12"/>
  <c r="P47" i="12"/>
  <c r="O47" i="12"/>
  <c r="S46" i="12"/>
  <c r="R46" i="12"/>
  <c r="P46" i="12"/>
  <c r="O46" i="12"/>
  <c r="S45" i="12"/>
  <c r="R45" i="12"/>
  <c r="P45" i="12"/>
  <c r="O45" i="12"/>
  <c r="S44" i="12"/>
  <c r="R44" i="12"/>
  <c r="P44" i="12"/>
  <c r="O44" i="12"/>
  <c r="S43" i="12"/>
  <c r="R43" i="12"/>
  <c r="P43" i="12"/>
  <c r="O43" i="12"/>
  <c r="S42" i="12"/>
  <c r="R42" i="12"/>
  <c r="P42" i="12"/>
  <c r="O42" i="12"/>
  <c r="S41" i="12"/>
  <c r="R41" i="12"/>
  <c r="P41" i="12"/>
  <c r="O41" i="12"/>
  <c r="S40" i="12"/>
  <c r="R40" i="12"/>
  <c r="P40" i="12"/>
  <c r="O40" i="12"/>
  <c r="S39" i="12"/>
  <c r="R39" i="12"/>
  <c r="P39" i="12"/>
  <c r="O39" i="12"/>
  <c r="S38" i="12"/>
  <c r="R38" i="12"/>
  <c r="P38" i="12"/>
  <c r="O38" i="12"/>
  <c r="S37" i="12"/>
  <c r="R37" i="12"/>
  <c r="P37" i="12"/>
  <c r="O37" i="12"/>
  <c r="S36" i="12"/>
  <c r="R36" i="12"/>
  <c r="P36" i="12"/>
  <c r="O36" i="12"/>
  <c r="S35" i="12"/>
  <c r="R35" i="12"/>
  <c r="P35" i="12"/>
  <c r="O35" i="12"/>
  <c r="S34" i="12"/>
  <c r="R34" i="12"/>
  <c r="P34" i="12"/>
  <c r="O34" i="12"/>
  <c r="S33" i="12"/>
  <c r="R33" i="12"/>
  <c r="Q33" i="12"/>
  <c r="P33" i="12"/>
  <c r="O33" i="12"/>
  <c r="S32" i="12"/>
  <c r="R32" i="12"/>
  <c r="Q32" i="12"/>
  <c r="P32" i="12"/>
  <c r="O32" i="12"/>
  <c r="S31" i="12"/>
  <c r="R31" i="12"/>
  <c r="P31" i="12"/>
  <c r="O31" i="12"/>
  <c r="S30" i="12"/>
  <c r="R30" i="12"/>
  <c r="Q30" i="12"/>
  <c r="P30" i="12"/>
  <c r="O30" i="12"/>
  <c r="S29" i="12"/>
  <c r="R29" i="12"/>
  <c r="Q29" i="12"/>
  <c r="P29" i="12"/>
  <c r="O29" i="12"/>
  <c r="S28" i="12"/>
  <c r="R28" i="12"/>
  <c r="Q28" i="12"/>
  <c r="P28" i="12"/>
  <c r="O28" i="12"/>
  <c r="S27" i="12"/>
  <c r="R27" i="12"/>
  <c r="Q27" i="12"/>
  <c r="P27" i="12"/>
  <c r="O27" i="12"/>
  <c r="S26" i="12"/>
  <c r="R26" i="12"/>
  <c r="Q26" i="12"/>
  <c r="P26" i="12"/>
  <c r="O26" i="12"/>
  <c r="S25" i="12"/>
  <c r="R25" i="12"/>
  <c r="Q25" i="12"/>
  <c r="P25" i="12"/>
  <c r="O25" i="12"/>
  <c r="S24" i="12"/>
  <c r="R24" i="12"/>
  <c r="P24" i="12"/>
  <c r="O24" i="12"/>
  <c r="S23" i="12"/>
  <c r="R23" i="12"/>
  <c r="P23" i="12"/>
  <c r="O23" i="12"/>
  <c r="S22" i="12"/>
  <c r="R22" i="12"/>
  <c r="P22" i="12"/>
  <c r="O22" i="12"/>
  <c r="S21" i="12"/>
  <c r="R21" i="12"/>
  <c r="P21" i="12"/>
  <c r="O21" i="12"/>
  <c r="S20" i="12"/>
  <c r="R20" i="12"/>
  <c r="Q20" i="12"/>
  <c r="P20" i="12"/>
  <c r="O20" i="12"/>
  <c r="S19" i="12"/>
  <c r="R19" i="12"/>
  <c r="Q19" i="12"/>
  <c r="P19" i="12"/>
  <c r="O19" i="12"/>
  <c r="S18" i="12"/>
  <c r="R18" i="12"/>
  <c r="Q18" i="12"/>
  <c r="P18" i="12"/>
  <c r="O18" i="12"/>
  <c r="S17" i="12"/>
  <c r="R17" i="12"/>
  <c r="Q17" i="12"/>
  <c r="P17" i="12"/>
  <c r="O17" i="12"/>
  <c r="S16" i="12"/>
  <c r="R16" i="12"/>
  <c r="Q16" i="12"/>
  <c r="P16" i="12"/>
  <c r="O16" i="12"/>
  <c r="S15" i="12"/>
  <c r="R15" i="12"/>
  <c r="P15" i="12"/>
  <c r="O15" i="12"/>
  <c r="S14" i="12"/>
  <c r="R14" i="12"/>
  <c r="P14" i="12"/>
  <c r="O14" i="12"/>
  <c r="S13" i="12"/>
  <c r="R13" i="12"/>
  <c r="P13" i="12"/>
  <c r="O13" i="12"/>
  <c r="S12" i="12"/>
  <c r="R12" i="12"/>
  <c r="P12" i="12"/>
  <c r="O12" i="12"/>
  <c r="S11" i="12"/>
  <c r="R11" i="12"/>
  <c r="P11" i="12"/>
  <c r="O11" i="12"/>
  <c r="P10" i="12"/>
  <c r="Q10" i="12"/>
  <c r="R10" i="12"/>
  <c r="S10" i="12"/>
  <c r="O10" i="12"/>
  <c r="F37" i="16"/>
  <c r="F36" i="16"/>
  <c r="F35" i="16"/>
  <c r="F34" i="16"/>
  <c r="F33" i="16"/>
  <c r="F30" i="16"/>
  <c r="F23" i="16"/>
  <c r="F22" i="16"/>
  <c r="F21" i="16"/>
  <c r="F20" i="16"/>
  <c r="F14" i="16"/>
  <c r="O234" i="14"/>
  <c r="N234" i="14"/>
  <c r="O233" i="14"/>
  <c r="N233" i="14"/>
  <c r="O232" i="14"/>
  <c r="N232" i="14"/>
  <c r="O231" i="14"/>
  <c r="N231" i="14"/>
  <c r="O230" i="14"/>
  <c r="N230" i="14"/>
  <c r="O229" i="14"/>
  <c r="N229" i="14"/>
  <c r="O228" i="14"/>
  <c r="N228" i="14"/>
  <c r="O227" i="14"/>
  <c r="N227" i="14"/>
  <c r="O226" i="14"/>
  <c r="N226" i="14"/>
  <c r="O225" i="14"/>
  <c r="N225" i="14"/>
  <c r="O224" i="14"/>
  <c r="N224" i="14"/>
  <c r="O223" i="14"/>
  <c r="N223" i="14"/>
  <c r="O222" i="14"/>
  <c r="N222" i="14"/>
  <c r="O221" i="14"/>
  <c r="N221" i="14"/>
  <c r="O220" i="14"/>
  <c r="N220" i="14"/>
  <c r="O219" i="14"/>
  <c r="N219" i="14"/>
  <c r="O218" i="14"/>
  <c r="N218" i="14"/>
  <c r="O217" i="14"/>
  <c r="N217" i="14"/>
  <c r="O216" i="14"/>
  <c r="N216" i="14"/>
  <c r="O215" i="14"/>
  <c r="N215" i="14"/>
  <c r="O214" i="14"/>
  <c r="N214" i="14"/>
  <c r="O213" i="14"/>
  <c r="N213" i="14"/>
  <c r="O212" i="14"/>
  <c r="N212" i="14"/>
  <c r="O211" i="14"/>
  <c r="N211" i="14"/>
  <c r="O210" i="14"/>
  <c r="N210" i="14"/>
  <c r="O209" i="14"/>
  <c r="N209" i="14"/>
  <c r="O208" i="14"/>
  <c r="N208" i="14"/>
  <c r="O207" i="14"/>
  <c r="N207" i="14"/>
  <c r="O206" i="14"/>
  <c r="N206" i="14"/>
  <c r="O205" i="14"/>
  <c r="N205" i="14"/>
  <c r="O204" i="14"/>
  <c r="N204" i="14"/>
  <c r="O203" i="14"/>
  <c r="N203" i="14"/>
  <c r="O202" i="14"/>
  <c r="N202" i="14"/>
  <c r="O201" i="14"/>
  <c r="N201" i="14"/>
  <c r="O200" i="14"/>
  <c r="N200" i="14"/>
  <c r="O199" i="14"/>
  <c r="N199" i="14"/>
  <c r="O198" i="14"/>
  <c r="N198" i="14"/>
  <c r="O197" i="14"/>
  <c r="N197" i="14"/>
  <c r="O196" i="14"/>
  <c r="N196" i="14"/>
  <c r="O195" i="14"/>
  <c r="N195" i="14"/>
  <c r="O194" i="14"/>
  <c r="N194" i="14"/>
  <c r="O193" i="14"/>
  <c r="N193" i="14"/>
  <c r="O192" i="14"/>
  <c r="N192" i="14"/>
  <c r="O191" i="14"/>
  <c r="N191" i="14"/>
  <c r="O190" i="14"/>
  <c r="N190" i="14"/>
  <c r="O189" i="14"/>
  <c r="N189" i="14"/>
  <c r="O188" i="14"/>
  <c r="N188" i="14"/>
  <c r="O187" i="14"/>
  <c r="N187" i="14"/>
  <c r="O186" i="14"/>
  <c r="N186" i="14"/>
  <c r="O185" i="14"/>
  <c r="N185" i="14"/>
  <c r="O184" i="14"/>
  <c r="N184" i="14"/>
  <c r="O183" i="14"/>
  <c r="N183" i="14"/>
  <c r="O182" i="14"/>
  <c r="N182" i="14"/>
  <c r="O181" i="14"/>
  <c r="N181" i="14"/>
  <c r="O180" i="14"/>
  <c r="N180" i="14"/>
  <c r="O179" i="14"/>
  <c r="N179" i="14"/>
  <c r="O178" i="14"/>
  <c r="N178" i="14"/>
  <c r="O177" i="14"/>
  <c r="N177" i="14"/>
  <c r="O176" i="14"/>
  <c r="N176" i="14"/>
  <c r="O175" i="14"/>
  <c r="N175" i="14"/>
  <c r="O174" i="14"/>
  <c r="N174" i="14"/>
  <c r="O173" i="14"/>
  <c r="N173" i="14"/>
  <c r="O172" i="14"/>
  <c r="N172" i="14"/>
  <c r="O171" i="14"/>
  <c r="N171" i="14"/>
  <c r="O170" i="14"/>
  <c r="N170" i="14"/>
  <c r="O169" i="14"/>
  <c r="N169" i="14"/>
  <c r="O168" i="14"/>
  <c r="N168" i="14"/>
  <c r="O167" i="14"/>
  <c r="N167" i="14"/>
  <c r="O166" i="14"/>
  <c r="N166" i="14"/>
  <c r="O165" i="14"/>
  <c r="N165" i="14"/>
  <c r="O164" i="14"/>
  <c r="N164" i="14"/>
  <c r="O163" i="14"/>
  <c r="N163" i="14"/>
  <c r="O162" i="14"/>
  <c r="N162" i="14"/>
  <c r="O161" i="14"/>
  <c r="N161" i="14"/>
  <c r="O160" i="14"/>
  <c r="N160" i="14"/>
  <c r="O159" i="14"/>
  <c r="N159" i="14"/>
  <c r="O158" i="14"/>
  <c r="N158" i="14"/>
  <c r="O157" i="14"/>
  <c r="N157" i="14"/>
  <c r="O156" i="14"/>
  <c r="N156" i="14"/>
  <c r="O155" i="14"/>
  <c r="N155" i="14"/>
  <c r="O154" i="14"/>
  <c r="N154" i="14"/>
  <c r="O153" i="14"/>
  <c r="N153" i="14"/>
  <c r="O152" i="14"/>
  <c r="N152" i="14"/>
  <c r="O151" i="14"/>
  <c r="N151" i="14"/>
  <c r="O150" i="14"/>
  <c r="N150" i="14"/>
  <c r="O149" i="14"/>
  <c r="N149" i="14"/>
  <c r="O148" i="14"/>
  <c r="N148" i="14"/>
  <c r="O147" i="14"/>
  <c r="N147" i="14"/>
  <c r="O146" i="14"/>
  <c r="N146" i="14"/>
  <c r="O145" i="14"/>
  <c r="N145" i="14"/>
  <c r="O144" i="14"/>
  <c r="N144" i="14"/>
  <c r="O143" i="14"/>
  <c r="N143" i="14"/>
  <c r="O142" i="14"/>
  <c r="N142" i="14"/>
  <c r="O141" i="14"/>
  <c r="N141" i="14"/>
  <c r="O140" i="14"/>
  <c r="N140" i="14"/>
  <c r="O139" i="14"/>
  <c r="N139" i="14"/>
  <c r="O138" i="14"/>
  <c r="N138" i="14"/>
  <c r="O137" i="14"/>
  <c r="N137" i="14"/>
  <c r="O136" i="14"/>
  <c r="N136" i="14"/>
  <c r="O135" i="14"/>
  <c r="N135" i="14"/>
  <c r="O134" i="14"/>
  <c r="N134" i="14"/>
  <c r="O133" i="14"/>
  <c r="N133" i="14"/>
  <c r="O132" i="14"/>
  <c r="N132" i="14"/>
  <c r="O131" i="14"/>
  <c r="N131" i="14"/>
  <c r="O130" i="14"/>
  <c r="N130" i="14"/>
  <c r="O129" i="14"/>
  <c r="N129" i="14"/>
  <c r="O128" i="14"/>
  <c r="N128" i="14"/>
  <c r="O127" i="14"/>
  <c r="N127" i="14"/>
  <c r="O126" i="14"/>
  <c r="N126" i="14"/>
  <c r="O125" i="14"/>
  <c r="N125" i="14"/>
  <c r="O124" i="14"/>
  <c r="N124" i="14"/>
  <c r="O123" i="14"/>
  <c r="N123" i="14"/>
  <c r="O122" i="14"/>
  <c r="N122" i="14"/>
  <c r="O121" i="14"/>
  <c r="N121" i="14"/>
  <c r="O120" i="14"/>
  <c r="N120" i="14"/>
  <c r="O119" i="14"/>
  <c r="N119" i="14"/>
  <c r="O118" i="14"/>
  <c r="N118" i="14"/>
  <c r="O117" i="14"/>
  <c r="N117" i="14"/>
  <c r="O116" i="14"/>
  <c r="N116" i="14"/>
  <c r="O115" i="14"/>
  <c r="N115" i="14"/>
  <c r="O114" i="14"/>
  <c r="N114" i="14"/>
  <c r="O113" i="14"/>
  <c r="N113" i="14"/>
  <c r="O112" i="14"/>
  <c r="N112" i="14"/>
  <c r="O111" i="14"/>
  <c r="N111" i="14"/>
  <c r="O110" i="14"/>
  <c r="N110" i="14"/>
  <c r="O109" i="14"/>
  <c r="N109" i="14"/>
  <c r="O108" i="14"/>
  <c r="N108" i="14"/>
  <c r="O107" i="14"/>
  <c r="N107" i="14"/>
  <c r="O106" i="14"/>
  <c r="N106" i="14"/>
  <c r="O105" i="14"/>
  <c r="N105" i="14"/>
  <c r="O104" i="14"/>
  <c r="N104" i="14"/>
  <c r="O103" i="14"/>
  <c r="N103" i="14"/>
  <c r="O102" i="14"/>
  <c r="N102" i="14"/>
  <c r="O101" i="14"/>
  <c r="N101" i="14"/>
  <c r="O100" i="14"/>
  <c r="N100" i="14"/>
  <c r="O99" i="14"/>
  <c r="N99" i="14"/>
  <c r="O98" i="14"/>
  <c r="N98" i="14"/>
  <c r="O97" i="14"/>
  <c r="N97" i="14"/>
  <c r="O96" i="14"/>
  <c r="N96" i="14"/>
  <c r="O95" i="14"/>
  <c r="N95" i="14"/>
  <c r="O94" i="14"/>
  <c r="N94" i="14"/>
  <c r="O93" i="14"/>
  <c r="N93" i="14"/>
  <c r="O92" i="14"/>
  <c r="N92" i="14"/>
  <c r="O91" i="14"/>
  <c r="N91" i="14"/>
  <c r="O90" i="14"/>
  <c r="N90" i="14"/>
  <c r="O89" i="14"/>
  <c r="N89" i="14"/>
  <c r="O88" i="14"/>
  <c r="N88" i="14"/>
  <c r="O87" i="14"/>
  <c r="N87" i="14"/>
  <c r="O86" i="14"/>
  <c r="N86" i="14"/>
  <c r="O85" i="14"/>
  <c r="N85" i="14"/>
  <c r="O84" i="14"/>
  <c r="N84" i="14"/>
  <c r="O83" i="14"/>
  <c r="N83" i="14"/>
  <c r="O82" i="14"/>
  <c r="N82" i="14"/>
  <c r="O81" i="14"/>
  <c r="N81" i="14"/>
  <c r="O80" i="14"/>
  <c r="N80" i="14"/>
  <c r="O79" i="14"/>
  <c r="N79" i="14"/>
  <c r="O78" i="14"/>
  <c r="N78" i="14"/>
  <c r="O77" i="14"/>
  <c r="N77" i="14"/>
  <c r="O76" i="14"/>
  <c r="N76" i="14"/>
  <c r="O75" i="14"/>
  <c r="N75" i="14"/>
  <c r="O74" i="14"/>
  <c r="N74" i="14"/>
  <c r="O73" i="14"/>
  <c r="N73" i="14"/>
  <c r="O72" i="14"/>
  <c r="N72" i="14"/>
  <c r="O71" i="14"/>
  <c r="N71" i="14"/>
  <c r="O70" i="14"/>
  <c r="N70" i="14"/>
  <c r="O69" i="14"/>
  <c r="N69" i="14"/>
  <c r="O68" i="14"/>
  <c r="N68" i="14"/>
  <c r="O67" i="14"/>
  <c r="N67" i="14"/>
  <c r="O66" i="14"/>
  <c r="N66" i="14"/>
  <c r="O65" i="14"/>
  <c r="N65" i="14"/>
  <c r="O64" i="14"/>
  <c r="N64" i="14"/>
  <c r="O63" i="14"/>
  <c r="N63" i="14"/>
  <c r="O62" i="14"/>
  <c r="N62" i="14"/>
  <c r="O61" i="14"/>
  <c r="N61" i="14"/>
  <c r="O60" i="14"/>
  <c r="N60" i="14"/>
  <c r="O59" i="14"/>
  <c r="N59" i="14"/>
  <c r="O58" i="14"/>
  <c r="N58" i="14"/>
  <c r="O57" i="14"/>
  <c r="N57" i="14"/>
  <c r="O56" i="14"/>
  <c r="N56" i="14"/>
  <c r="O55" i="14"/>
  <c r="N55" i="14"/>
  <c r="O54" i="14"/>
  <c r="N54" i="14"/>
  <c r="O53" i="14"/>
  <c r="N53" i="14"/>
  <c r="O52" i="14"/>
  <c r="N52" i="14"/>
  <c r="O51" i="14"/>
  <c r="N51" i="14"/>
  <c r="O50" i="14"/>
  <c r="N50" i="14"/>
  <c r="O49" i="14"/>
  <c r="N49" i="14"/>
  <c r="O48" i="14"/>
  <c r="N48" i="14"/>
  <c r="O47" i="14"/>
  <c r="N47" i="14"/>
  <c r="O46" i="14"/>
  <c r="N46" i="14"/>
  <c r="O45" i="14"/>
  <c r="N45" i="14"/>
  <c r="O44" i="14"/>
  <c r="N44" i="14"/>
  <c r="O43" i="14"/>
  <c r="N43" i="14"/>
  <c r="O42" i="14"/>
  <c r="N42" i="14"/>
  <c r="O41" i="14"/>
  <c r="N41" i="14"/>
  <c r="O40" i="14"/>
  <c r="N40" i="14"/>
  <c r="O39" i="14"/>
  <c r="N39" i="14"/>
  <c r="O38" i="14"/>
  <c r="N38" i="14"/>
  <c r="O37" i="14"/>
  <c r="N37" i="14"/>
  <c r="O36" i="14"/>
  <c r="N36" i="14"/>
  <c r="O35" i="14"/>
  <c r="N35" i="14"/>
  <c r="O34" i="14"/>
  <c r="N34" i="14"/>
  <c r="O33" i="14"/>
  <c r="N33" i="14"/>
  <c r="O32" i="14"/>
  <c r="N32" i="14"/>
  <c r="O31" i="14"/>
  <c r="N31" i="14"/>
  <c r="O30" i="14"/>
  <c r="N30" i="14"/>
  <c r="O29" i="14"/>
  <c r="N29" i="14"/>
  <c r="O28" i="14"/>
  <c r="N28" i="14"/>
  <c r="O27" i="14"/>
  <c r="N27" i="14"/>
  <c r="O26" i="14"/>
  <c r="N26" i="14"/>
  <c r="O25" i="14"/>
  <c r="N25" i="14"/>
  <c r="O24" i="14"/>
  <c r="N24" i="14"/>
  <c r="O23" i="14"/>
  <c r="N23" i="14"/>
  <c r="O22" i="14"/>
  <c r="N22" i="14"/>
  <c r="O21" i="14"/>
  <c r="N21" i="14"/>
  <c r="O20" i="14"/>
  <c r="N20" i="14"/>
  <c r="O19" i="14"/>
  <c r="N19" i="14"/>
  <c r="O18" i="14"/>
  <c r="N18" i="14"/>
  <c r="O17" i="14"/>
  <c r="N17" i="14"/>
  <c r="O16" i="14"/>
  <c r="N16" i="14"/>
  <c r="O15" i="14"/>
  <c r="N15" i="14"/>
  <c r="O14" i="14"/>
  <c r="N14" i="14"/>
  <c r="O13" i="14"/>
  <c r="N13" i="14"/>
  <c r="O12" i="14"/>
  <c r="N12" i="14"/>
  <c r="O11" i="14"/>
  <c r="N11" i="14"/>
  <c r="O10" i="14"/>
  <c r="N10" i="14"/>
  <c r="L38" i="14"/>
  <c r="K38" i="14"/>
  <c r="L37" i="14"/>
  <c r="K37" i="14"/>
  <c r="L36" i="14"/>
  <c r="K36" i="14"/>
  <c r="L35" i="14"/>
  <c r="K35" i="14"/>
  <c r="L34" i="14"/>
  <c r="K34" i="14"/>
  <c r="L33" i="14"/>
  <c r="K33" i="14"/>
  <c r="L32" i="14"/>
  <c r="K32" i="14"/>
  <c r="L31" i="14"/>
  <c r="K31" i="14"/>
  <c r="L30" i="14"/>
  <c r="K30" i="14"/>
  <c r="L29" i="14"/>
  <c r="K29" i="14"/>
  <c r="L28" i="14"/>
  <c r="K28" i="14"/>
  <c r="L27" i="14"/>
  <c r="K27" i="14"/>
  <c r="L26" i="14"/>
  <c r="K26" i="14"/>
  <c r="L25" i="14"/>
  <c r="K25" i="14"/>
  <c r="M25" i="14" s="1"/>
  <c r="L24" i="14"/>
  <c r="K24" i="14"/>
  <c r="L23" i="14"/>
  <c r="K23" i="14"/>
  <c r="M23" i="14" s="1"/>
  <c r="L22" i="14"/>
  <c r="K22" i="14"/>
  <c r="L21" i="14"/>
  <c r="K21" i="14"/>
  <c r="M21" i="14" s="1"/>
  <c r="L20" i="14"/>
  <c r="K20" i="14"/>
  <c r="L19" i="14"/>
  <c r="K19" i="14"/>
  <c r="M19" i="14" s="1"/>
  <c r="L18" i="14"/>
  <c r="K18" i="14"/>
  <c r="L17" i="14"/>
  <c r="K17" i="14"/>
  <c r="L16" i="14"/>
  <c r="K16" i="14"/>
  <c r="L15" i="14"/>
  <c r="K15" i="14"/>
  <c r="J15" i="14"/>
  <c r="J16" i="14"/>
  <c r="J17" i="14"/>
  <c r="J18" i="14"/>
  <c r="J19" i="14"/>
  <c r="J20" i="14"/>
  <c r="J21" i="14"/>
  <c r="J22" i="14"/>
  <c r="J23" i="14"/>
  <c r="J24" i="14"/>
  <c r="J25" i="14"/>
  <c r="J26" i="14"/>
  <c r="J27" i="14"/>
  <c r="J28" i="14"/>
  <c r="J29" i="14"/>
  <c r="J30" i="14"/>
  <c r="J31" i="14"/>
  <c r="J32" i="14"/>
  <c r="J33" i="14"/>
  <c r="J34" i="14"/>
  <c r="J35" i="14"/>
  <c r="J36" i="14"/>
  <c r="J37" i="14"/>
  <c r="J38" i="14"/>
  <c r="G15" i="14"/>
  <c r="G16" i="14"/>
  <c r="G17" i="14"/>
  <c r="G18" i="14"/>
  <c r="G19" i="14"/>
  <c r="G20" i="14"/>
  <c r="G21" i="14"/>
  <c r="G22" i="14"/>
  <c r="G23" i="14"/>
  <c r="G24" i="14"/>
  <c r="G25" i="14"/>
  <c r="G26" i="14"/>
  <c r="G27" i="14"/>
  <c r="G28" i="14"/>
  <c r="G29" i="14"/>
  <c r="G30" i="14"/>
  <c r="G31" i="14"/>
  <c r="G32" i="14"/>
  <c r="G33" i="14"/>
  <c r="G34" i="14"/>
  <c r="G35" i="14"/>
  <c r="G36" i="14"/>
  <c r="G37" i="14"/>
  <c r="G38" i="14"/>
  <c r="R235" i="12" l="1"/>
  <c r="M36" i="14"/>
  <c r="O235" i="12"/>
  <c r="M18" i="14"/>
  <c r="M22" i="14"/>
  <c r="M30" i="14"/>
  <c r="M38" i="14"/>
  <c r="S235" i="12"/>
  <c r="M17" i="14"/>
  <c r="M28" i="14"/>
  <c r="M29" i="14"/>
  <c r="M33" i="14"/>
  <c r="M37" i="14"/>
  <c r="M27" i="14"/>
  <c r="M31" i="14"/>
  <c r="M16" i="14"/>
  <c r="M24" i="14"/>
  <c r="M32" i="14"/>
  <c r="M15" i="14"/>
  <c r="M26" i="14"/>
  <c r="M34" i="14"/>
  <c r="M20" i="14"/>
  <c r="M35" i="14"/>
  <c r="E211" i="16" l="1"/>
  <c r="H223" i="14"/>
  <c r="F40" i="19"/>
  <c r="F223" i="12"/>
  <c r="P223" i="12" s="1"/>
  <c r="P235" i="12" s="1"/>
  <c r="F44" i="20" l="1"/>
  <c r="F44" i="19"/>
  <c r="H234" i="18" l="1"/>
  <c r="G234" i="18"/>
  <c r="F234" i="18"/>
  <c r="E234" i="18"/>
  <c r="D234" i="18"/>
  <c r="H209" i="17"/>
  <c r="G209" i="17"/>
  <c r="F209" i="17"/>
  <c r="E209" i="17"/>
  <c r="D209" i="17"/>
  <c r="H221" i="16"/>
  <c r="G221" i="16"/>
  <c r="F221" i="16"/>
  <c r="E221" i="16"/>
  <c r="D221" i="16"/>
  <c r="O235" i="14" l="1"/>
  <c r="N235" i="14"/>
  <c r="I235" i="14"/>
  <c r="H235" i="14"/>
  <c r="F235" i="14"/>
  <c r="E235" i="14"/>
  <c r="L234" i="14"/>
  <c r="K234" i="14"/>
  <c r="J234" i="14"/>
  <c r="G234" i="14"/>
  <c r="L233" i="14"/>
  <c r="K233" i="14"/>
  <c r="J233" i="14"/>
  <c r="G233" i="14"/>
  <c r="L232" i="14"/>
  <c r="K232" i="14"/>
  <c r="J232" i="14"/>
  <c r="G232" i="14"/>
  <c r="L231" i="14"/>
  <c r="K231" i="14"/>
  <c r="J231" i="14"/>
  <c r="G231" i="14"/>
  <c r="L230" i="14"/>
  <c r="K230" i="14"/>
  <c r="J230" i="14"/>
  <c r="G230" i="14"/>
  <c r="L229" i="14"/>
  <c r="K229" i="14"/>
  <c r="J229" i="14"/>
  <c r="G229" i="14"/>
  <c r="L228" i="14"/>
  <c r="K228" i="14"/>
  <c r="J228" i="14"/>
  <c r="G228" i="14"/>
  <c r="L227" i="14"/>
  <c r="K227" i="14"/>
  <c r="J227" i="14"/>
  <c r="G227" i="14"/>
  <c r="L226" i="14"/>
  <c r="K226" i="14"/>
  <c r="J226" i="14"/>
  <c r="G226" i="14"/>
  <c r="L225" i="14"/>
  <c r="K225" i="14"/>
  <c r="J225" i="14"/>
  <c r="G225" i="14"/>
  <c r="L224" i="14"/>
  <c r="K224" i="14"/>
  <c r="J224" i="14"/>
  <c r="G224" i="14"/>
  <c r="L223" i="14"/>
  <c r="K223" i="14"/>
  <c r="J223" i="14"/>
  <c r="G223" i="14"/>
  <c r="L222" i="14"/>
  <c r="K222" i="14"/>
  <c r="J222" i="14"/>
  <c r="G222" i="14"/>
  <c r="L221" i="14"/>
  <c r="K221" i="14"/>
  <c r="J221" i="14"/>
  <c r="G221" i="14"/>
  <c r="L220" i="14"/>
  <c r="K220" i="14"/>
  <c r="J220" i="14"/>
  <c r="G220" i="14"/>
  <c r="L219" i="14"/>
  <c r="K219" i="14"/>
  <c r="J219" i="14"/>
  <c r="G219" i="14"/>
  <c r="L218" i="14"/>
  <c r="K218" i="14"/>
  <c r="J218" i="14"/>
  <c r="G218" i="14"/>
  <c r="L217" i="14"/>
  <c r="K217" i="14"/>
  <c r="J217" i="14"/>
  <c r="G217" i="14"/>
  <c r="L216" i="14"/>
  <c r="K216" i="14"/>
  <c r="J216" i="14"/>
  <c r="G216" i="14"/>
  <c r="L215" i="14"/>
  <c r="K215" i="14"/>
  <c r="J215" i="14"/>
  <c r="G215" i="14"/>
  <c r="L214" i="14"/>
  <c r="K214" i="14"/>
  <c r="J214" i="14"/>
  <c r="G214" i="14"/>
  <c r="L213" i="14"/>
  <c r="K213" i="14"/>
  <c r="J213" i="14"/>
  <c r="G213" i="14"/>
  <c r="L212" i="14"/>
  <c r="K212" i="14"/>
  <c r="J212" i="14"/>
  <c r="G212" i="14"/>
  <c r="L211" i="14"/>
  <c r="K211" i="14"/>
  <c r="J211" i="14"/>
  <c r="G211" i="14"/>
  <c r="L210" i="14"/>
  <c r="K210" i="14"/>
  <c r="J210" i="14"/>
  <c r="G210" i="14"/>
  <c r="L209" i="14"/>
  <c r="K209" i="14"/>
  <c r="J209" i="14"/>
  <c r="G209" i="14"/>
  <c r="L208" i="14"/>
  <c r="K208" i="14"/>
  <c r="J208" i="14"/>
  <c r="G208" i="14"/>
  <c r="L207" i="14"/>
  <c r="K207" i="14"/>
  <c r="J207" i="14"/>
  <c r="G207" i="14"/>
  <c r="L206" i="14"/>
  <c r="K206" i="14"/>
  <c r="J206" i="14"/>
  <c r="G206" i="14"/>
  <c r="L205" i="14"/>
  <c r="K205" i="14"/>
  <c r="J205" i="14"/>
  <c r="G205" i="14"/>
  <c r="L204" i="14"/>
  <c r="K204" i="14"/>
  <c r="J204" i="14"/>
  <c r="G204" i="14"/>
  <c r="L203" i="14"/>
  <c r="K203" i="14"/>
  <c r="J203" i="14"/>
  <c r="G203" i="14"/>
  <c r="L202" i="14"/>
  <c r="K202" i="14"/>
  <c r="J202" i="14"/>
  <c r="G202" i="14"/>
  <c r="L201" i="14"/>
  <c r="K201" i="14"/>
  <c r="J201" i="14"/>
  <c r="G201" i="14"/>
  <c r="L200" i="14"/>
  <c r="K200" i="14"/>
  <c r="J200" i="14"/>
  <c r="G200" i="14"/>
  <c r="L199" i="14"/>
  <c r="K199" i="14"/>
  <c r="J199" i="14"/>
  <c r="G199" i="14"/>
  <c r="L198" i="14"/>
  <c r="K198" i="14"/>
  <c r="J198" i="14"/>
  <c r="G198" i="14"/>
  <c r="L197" i="14"/>
  <c r="K197" i="14"/>
  <c r="J197" i="14"/>
  <c r="G197" i="14"/>
  <c r="L196" i="14"/>
  <c r="K196" i="14"/>
  <c r="J196" i="14"/>
  <c r="G196" i="14"/>
  <c r="L195" i="14"/>
  <c r="K195" i="14"/>
  <c r="J195" i="14"/>
  <c r="G195" i="14"/>
  <c r="L194" i="14"/>
  <c r="K194" i="14"/>
  <c r="J194" i="14"/>
  <c r="G194" i="14"/>
  <c r="L193" i="14"/>
  <c r="K193" i="14"/>
  <c r="J193" i="14"/>
  <c r="G193" i="14"/>
  <c r="L192" i="14"/>
  <c r="K192" i="14"/>
  <c r="J192" i="14"/>
  <c r="G192" i="14"/>
  <c r="L191" i="14"/>
  <c r="K191" i="14"/>
  <c r="J191" i="14"/>
  <c r="G191" i="14"/>
  <c r="L190" i="14"/>
  <c r="K190" i="14"/>
  <c r="J190" i="14"/>
  <c r="G190" i="14"/>
  <c r="L189" i="14"/>
  <c r="K189" i="14"/>
  <c r="J189" i="14"/>
  <c r="G189" i="14"/>
  <c r="L188" i="14"/>
  <c r="K188" i="14"/>
  <c r="J188" i="14"/>
  <c r="G188" i="14"/>
  <c r="L187" i="14"/>
  <c r="K187" i="14"/>
  <c r="J187" i="14"/>
  <c r="G187" i="14"/>
  <c r="L186" i="14"/>
  <c r="K186" i="14"/>
  <c r="J186" i="14"/>
  <c r="G186" i="14"/>
  <c r="L185" i="14"/>
  <c r="K185" i="14"/>
  <c r="J185" i="14"/>
  <c r="G185" i="14"/>
  <c r="L184" i="14"/>
  <c r="K184" i="14"/>
  <c r="J184" i="14"/>
  <c r="G184" i="14"/>
  <c r="L183" i="14"/>
  <c r="K183" i="14"/>
  <c r="J183" i="14"/>
  <c r="G183" i="14"/>
  <c r="L182" i="14"/>
  <c r="K182" i="14"/>
  <c r="J182" i="14"/>
  <c r="G182" i="14"/>
  <c r="L181" i="14"/>
  <c r="K181" i="14"/>
  <c r="J181" i="14"/>
  <c r="G181" i="14"/>
  <c r="L180" i="14"/>
  <c r="K180" i="14"/>
  <c r="J180" i="14"/>
  <c r="G180" i="14"/>
  <c r="L179" i="14"/>
  <c r="K179" i="14"/>
  <c r="J179" i="14"/>
  <c r="G179" i="14"/>
  <c r="L178" i="14"/>
  <c r="K178" i="14"/>
  <c r="J178" i="14"/>
  <c r="G178" i="14"/>
  <c r="L177" i="14"/>
  <c r="K177" i="14"/>
  <c r="J177" i="14"/>
  <c r="G177" i="14"/>
  <c r="L176" i="14"/>
  <c r="K176" i="14"/>
  <c r="J176" i="14"/>
  <c r="G176" i="14"/>
  <c r="L175" i="14"/>
  <c r="K175" i="14"/>
  <c r="J175" i="14"/>
  <c r="G175" i="14"/>
  <c r="L174" i="14"/>
  <c r="K174" i="14"/>
  <c r="J174" i="14"/>
  <c r="G174" i="14"/>
  <c r="L173" i="14"/>
  <c r="K173" i="14"/>
  <c r="J173" i="14"/>
  <c r="G173" i="14"/>
  <c r="L172" i="14"/>
  <c r="K172" i="14"/>
  <c r="J172" i="14"/>
  <c r="G172" i="14"/>
  <c r="L171" i="14"/>
  <c r="K171" i="14"/>
  <c r="J171" i="14"/>
  <c r="G171" i="14"/>
  <c r="L170" i="14"/>
  <c r="K170" i="14"/>
  <c r="J170" i="14"/>
  <c r="G170" i="14"/>
  <c r="L169" i="14"/>
  <c r="K169" i="14"/>
  <c r="J169" i="14"/>
  <c r="G169" i="14"/>
  <c r="L168" i="14"/>
  <c r="K168" i="14"/>
  <c r="J168" i="14"/>
  <c r="G168" i="14"/>
  <c r="L167" i="14"/>
  <c r="K167" i="14"/>
  <c r="J167" i="14"/>
  <c r="G167" i="14"/>
  <c r="L166" i="14"/>
  <c r="K166" i="14"/>
  <c r="J166" i="14"/>
  <c r="G166" i="14"/>
  <c r="L165" i="14"/>
  <c r="K165" i="14"/>
  <c r="J165" i="14"/>
  <c r="G165" i="14"/>
  <c r="L164" i="14"/>
  <c r="K164" i="14"/>
  <c r="J164" i="14"/>
  <c r="G164" i="14"/>
  <c r="L163" i="14"/>
  <c r="K163" i="14"/>
  <c r="J163" i="14"/>
  <c r="G163" i="14"/>
  <c r="L162" i="14"/>
  <c r="K162" i="14"/>
  <c r="J162" i="14"/>
  <c r="G162" i="14"/>
  <c r="L161" i="14"/>
  <c r="K161" i="14"/>
  <c r="J161" i="14"/>
  <c r="G161" i="14"/>
  <c r="L160" i="14"/>
  <c r="K160" i="14"/>
  <c r="J160" i="14"/>
  <c r="G160" i="14"/>
  <c r="L159" i="14"/>
  <c r="K159" i="14"/>
  <c r="J159" i="14"/>
  <c r="G159" i="14"/>
  <c r="L158" i="14"/>
  <c r="K158" i="14"/>
  <c r="J158" i="14"/>
  <c r="G158" i="14"/>
  <c r="L157" i="14"/>
  <c r="K157" i="14"/>
  <c r="J157" i="14"/>
  <c r="G157" i="14"/>
  <c r="L156" i="14"/>
  <c r="K156" i="14"/>
  <c r="J156" i="14"/>
  <c r="G156" i="14"/>
  <c r="L155" i="14"/>
  <c r="K155" i="14"/>
  <c r="J155" i="14"/>
  <c r="G155" i="14"/>
  <c r="L154" i="14"/>
  <c r="K154" i="14"/>
  <c r="J154" i="14"/>
  <c r="G154" i="14"/>
  <c r="L153" i="14"/>
  <c r="K153" i="14"/>
  <c r="J153" i="14"/>
  <c r="G153" i="14"/>
  <c r="L152" i="14"/>
  <c r="K152" i="14"/>
  <c r="J152" i="14"/>
  <c r="G152" i="14"/>
  <c r="L151" i="14"/>
  <c r="K151" i="14"/>
  <c r="J151" i="14"/>
  <c r="G151" i="14"/>
  <c r="L150" i="14"/>
  <c r="K150" i="14"/>
  <c r="J150" i="14"/>
  <c r="G150" i="14"/>
  <c r="L149" i="14"/>
  <c r="K149" i="14"/>
  <c r="J149" i="14"/>
  <c r="G149" i="14"/>
  <c r="L148" i="14"/>
  <c r="K148" i="14"/>
  <c r="J148" i="14"/>
  <c r="G148" i="14"/>
  <c r="L147" i="14"/>
  <c r="K147" i="14"/>
  <c r="J147" i="14"/>
  <c r="G147" i="14"/>
  <c r="L146" i="14"/>
  <c r="K146" i="14"/>
  <c r="J146" i="14"/>
  <c r="G146" i="14"/>
  <c r="L145" i="14"/>
  <c r="K145" i="14"/>
  <c r="J145" i="14"/>
  <c r="G145" i="14"/>
  <c r="L144" i="14"/>
  <c r="K144" i="14"/>
  <c r="J144" i="14"/>
  <c r="G144" i="14"/>
  <c r="L143" i="14"/>
  <c r="K143" i="14"/>
  <c r="J143" i="14"/>
  <c r="G143" i="14"/>
  <c r="L142" i="14"/>
  <c r="K142" i="14"/>
  <c r="J142" i="14"/>
  <c r="G142" i="14"/>
  <c r="L141" i="14"/>
  <c r="K141" i="14"/>
  <c r="J141" i="14"/>
  <c r="G141" i="14"/>
  <c r="L140" i="14"/>
  <c r="K140" i="14"/>
  <c r="J140" i="14"/>
  <c r="G140" i="14"/>
  <c r="L139" i="14"/>
  <c r="K139" i="14"/>
  <c r="J139" i="14"/>
  <c r="G139" i="14"/>
  <c r="L138" i="14"/>
  <c r="K138" i="14"/>
  <c r="J138" i="14"/>
  <c r="G138" i="14"/>
  <c r="L137" i="14"/>
  <c r="K137" i="14"/>
  <c r="J137" i="14"/>
  <c r="G137" i="14"/>
  <c r="L136" i="14"/>
  <c r="K136" i="14"/>
  <c r="J136" i="14"/>
  <c r="G136" i="14"/>
  <c r="L135" i="14"/>
  <c r="K135" i="14"/>
  <c r="J135" i="14"/>
  <c r="G135" i="14"/>
  <c r="L134" i="14"/>
  <c r="K134" i="14"/>
  <c r="J134" i="14"/>
  <c r="G134" i="14"/>
  <c r="L133" i="14"/>
  <c r="K133" i="14"/>
  <c r="J133" i="14"/>
  <c r="G133" i="14"/>
  <c r="L132" i="14"/>
  <c r="K132" i="14"/>
  <c r="J132" i="14"/>
  <c r="G132" i="14"/>
  <c r="L131" i="14"/>
  <c r="K131" i="14"/>
  <c r="J131" i="14"/>
  <c r="G131" i="14"/>
  <c r="L130" i="14"/>
  <c r="K130" i="14"/>
  <c r="J130" i="14"/>
  <c r="G130" i="14"/>
  <c r="L129" i="14"/>
  <c r="K129" i="14"/>
  <c r="J129" i="14"/>
  <c r="G129" i="14"/>
  <c r="L128" i="14"/>
  <c r="K128" i="14"/>
  <c r="J128" i="14"/>
  <c r="G128" i="14"/>
  <c r="L127" i="14"/>
  <c r="K127" i="14"/>
  <c r="J127" i="14"/>
  <c r="G127" i="14"/>
  <c r="L126" i="14"/>
  <c r="K126" i="14"/>
  <c r="J126" i="14"/>
  <c r="G126" i="14"/>
  <c r="L125" i="14"/>
  <c r="K125" i="14"/>
  <c r="J125" i="14"/>
  <c r="G125" i="14"/>
  <c r="L124" i="14"/>
  <c r="K124" i="14"/>
  <c r="J124" i="14"/>
  <c r="G124" i="14"/>
  <c r="L123" i="14"/>
  <c r="K123" i="14"/>
  <c r="J123" i="14"/>
  <c r="G123" i="14"/>
  <c r="L122" i="14"/>
  <c r="K122" i="14"/>
  <c r="J122" i="14"/>
  <c r="G122" i="14"/>
  <c r="L121" i="14"/>
  <c r="K121" i="14"/>
  <c r="J121" i="14"/>
  <c r="G121" i="14"/>
  <c r="L120" i="14"/>
  <c r="K120" i="14"/>
  <c r="J120" i="14"/>
  <c r="G120" i="14"/>
  <c r="L119" i="14"/>
  <c r="K119" i="14"/>
  <c r="J119" i="14"/>
  <c r="G119" i="14"/>
  <c r="L118" i="14"/>
  <c r="K118" i="14"/>
  <c r="J118" i="14"/>
  <c r="G118" i="14"/>
  <c r="L117" i="14"/>
  <c r="K117" i="14"/>
  <c r="J117" i="14"/>
  <c r="G117" i="14"/>
  <c r="L116" i="14"/>
  <c r="K116" i="14"/>
  <c r="J116" i="14"/>
  <c r="G116" i="14"/>
  <c r="L115" i="14"/>
  <c r="K115" i="14"/>
  <c r="J115" i="14"/>
  <c r="G115" i="14"/>
  <c r="L114" i="14"/>
  <c r="K114" i="14"/>
  <c r="J114" i="14"/>
  <c r="G114" i="14"/>
  <c r="L113" i="14"/>
  <c r="K113" i="14"/>
  <c r="J113" i="14"/>
  <c r="G113" i="14"/>
  <c r="L112" i="14"/>
  <c r="K112" i="14"/>
  <c r="J112" i="14"/>
  <c r="G112" i="14"/>
  <c r="L111" i="14"/>
  <c r="K111" i="14"/>
  <c r="J111" i="14"/>
  <c r="G111" i="14"/>
  <c r="L110" i="14"/>
  <c r="K110" i="14"/>
  <c r="J110" i="14"/>
  <c r="G110" i="14"/>
  <c r="L109" i="14"/>
  <c r="K109" i="14"/>
  <c r="J109" i="14"/>
  <c r="G109" i="14"/>
  <c r="L108" i="14"/>
  <c r="K108" i="14"/>
  <c r="J108" i="14"/>
  <c r="G108" i="14"/>
  <c r="L107" i="14"/>
  <c r="K107" i="14"/>
  <c r="J107" i="14"/>
  <c r="G107" i="14"/>
  <c r="L106" i="14"/>
  <c r="K106" i="14"/>
  <c r="J106" i="14"/>
  <c r="G106" i="14"/>
  <c r="L105" i="14"/>
  <c r="K105" i="14"/>
  <c r="J105" i="14"/>
  <c r="G105" i="14"/>
  <c r="L104" i="14"/>
  <c r="K104" i="14"/>
  <c r="J104" i="14"/>
  <c r="G104" i="14"/>
  <c r="L103" i="14"/>
  <c r="K103" i="14"/>
  <c r="J103" i="14"/>
  <c r="G103" i="14"/>
  <c r="L102" i="14"/>
  <c r="K102" i="14"/>
  <c r="J102" i="14"/>
  <c r="G102" i="14"/>
  <c r="L101" i="14"/>
  <c r="K101" i="14"/>
  <c r="J101" i="14"/>
  <c r="G101" i="14"/>
  <c r="L100" i="14"/>
  <c r="K100" i="14"/>
  <c r="J100" i="14"/>
  <c r="G100" i="14"/>
  <c r="L99" i="14"/>
  <c r="K99" i="14"/>
  <c r="J99" i="14"/>
  <c r="G99" i="14"/>
  <c r="L98" i="14"/>
  <c r="K98" i="14"/>
  <c r="J98" i="14"/>
  <c r="G98" i="14"/>
  <c r="L97" i="14"/>
  <c r="K97" i="14"/>
  <c r="J97" i="14"/>
  <c r="G97" i="14"/>
  <c r="L96" i="14"/>
  <c r="K96" i="14"/>
  <c r="J96" i="14"/>
  <c r="G96" i="14"/>
  <c r="L95" i="14"/>
  <c r="K95" i="14"/>
  <c r="J95" i="14"/>
  <c r="G95" i="14"/>
  <c r="L94" i="14"/>
  <c r="K94" i="14"/>
  <c r="J94" i="14"/>
  <c r="G94" i="14"/>
  <c r="L93" i="14"/>
  <c r="K93" i="14"/>
  <c r="J93" i="14"/>
  <c r="G93" i="14"/>
  <c r="L92" i="14"/>
  <c r="K92" i="14"/>
  <c r="J92" i="14"/>
  <c r="G92" i="14"/>
  <c r="L91" i="14"/>
  <c r="K91" i="14"/>
  <c r="J91" i="14"/>
  <c r="G91" i="14"/>
  <c r="L90" i="14"/>
  <c r="K90" i="14"/>
  <c r="J90" i="14"/>
  <c r="G90" i="14"/>
  <c r="L89" i="14"/>
  <c r="K89" i="14"/>
  <c r="J89" i="14"/>
  <c r="G89" i="14"/>
  <c r="L88" i="14"/>
  <c r="K88" i="14"/>
  <c r="J88" i="14"/>
  <c r="G88" i="14"/>
  <c r="L87" i="14"/>
  <c r="K87" i="14"/>
  <c r="J87" i="14"/>
  <c r="G87" i="14"/>
  <c r="L86" i="14"/>
  <c r="K86" i="14"/>
  <c r="J86" i="14"/>
  <c r="G86" i="14"/>
  <c r="L85" i="14"/>
  <c r="K85" i="14"/>
  <c r="J85" i="14"/>
  <c r="G85" i="14"/>
  <c r="L84" i="14"/>
  <c r="K84" i="14"/>
  <c r="J84" i="14"/>
  <c r="G84" i="14"/>
  <c r="L83" i="14"/>
  <c r="K83" i="14"/>
  <c r="J83" i="14"/>
  <c r="G83" i="14"/>
  <c r="L82" i="14"/>
  <c r="K82" i="14"/>
  <c r="J82" i="14"/>
  <c r="G82" i="14"/>
  <c r="L81" i="14"/>
  <c r="K81" i="14"/>
  <c r="J81" i="14"/>
  <c r="G81" i="14"/>
  <c r="L80" i="14"/>
  <c r="K80" i="14"/>
  <c r="J80" i="14"/>
  <c r="G80" i="14"/>
  <c r="L79" i="14"/>
  <c r="K79" i="14"/>
  <c r="J79" i="14"/>
  <c r="G79" i="14"/>
  <c r="L78" i="14"/>
  <c r="K78" i="14"/>
  <c r="J78" i="14"/>
  <c r="G78" i="14"/>
  <c r="L77" i="14"/>
  <c r="K77" i="14"/>
  <c r="J77" i="14"/>
  <c r="G77" i="14"/>
  <c r="L76" i="14"/>
  <c r="K76" i="14"/>
  <c r="J76" i="14"/>
  <c r="G76" i="14"/>
  <c r="L75" i="14"/>
  <c r="K75" i="14"/>
  <c r="J75" i="14"/>
  <c r="G75" i="14"/>
  <c r="L74" i="14"/>
  <c r="K74" i="14"/>
  <c r="J74" i="14"/>
  <c r="G74" i="14"/>
  <c r="L73" i="14"/>
  <c r="K73" i="14"/>
  <c r="J73" i="14"/>
  <c r="G73" i="14"/>
  <c r="L72" i="14"/>
  <c r="K72" i="14"/>
  <c r="J72" i="14"/>
  <c r="G72" i="14"/>
  <c r="L71" i="14"/>
  <c r="K71" i="14"/>
  <c r="J71" i="14"/>
  <c r="G71" i="14"/>
  <c r="L70" i="14"/>
  <c r="K70" i="14"/>
  <c r="J70" i="14"/>
  <c r="G70" i="14"/>
  <c r="L69" i="14"/>
  <c r="K69" i="14"/>
  <c r="J69" i="14"/>
  <c r="G69" i="14"/>
  <c r="L68" i="14"/>
  <c r="K68" i="14"/>
  <c r="J68" i="14"/>
  <c r="G68" i="14"/>
  <c r="L67" i="14"/>
  <c r="K67" i="14"/>
  <c r="J67" i="14"/>
  <c r="G67" i="14"/>
  <c r="L66" i="14"/>
  <c r="K66" i="14"/>
  <c r="J66" i="14"/>
  <c r="G66" i="14"/>
  <c r="L65" i="14"/>
  <c r="K65" i="14"/>
  <c r="J65" i="14"/>
  <c r="G65" i="14"/>
  <c r="L64" i="14"/>
  <c r="K64" i="14"/>
  <c r="J64" i="14"/>
  <c r="G64" i="14"/>
  <c r="L63" i="14"/>
  <c r="K63" i="14"/>
  <c r="J63" i="14"/>
  <c r="G63" i="14"/>
  <c r="L62" i="14"/>
  <c r="K62" i="14"/>
  <c r="J62" i="14"/>
  <c r="G62" i="14"/>
  <c r="L61" i="14"/>
  <c r="K61" i="14"/>
  <c r="J61" i="14"/>
  <c r="G61" i="14"/>
  <c r="L60" i="14"/>
  <c r="K60" i="14"/>
  <c r="J60" i="14"/>
  <c r="G60" i="14"/>
  <c r="L59" i="14"/>
  <c r="K59" i="14"/>
  <c r="J59" i="14"/>
  <c r="G59" i="14"/>
  <c r="L58" i="14"/>
  <c r="K58" i="14"/>
  <c r="J58" i="14"/>
  <c r="G58" i="14"/>
  <c r="L57" i="14"/>
  <c r="K57" i="14"/>
  <c r="J57" i="14"/>
  <c r="G57" i="14"/>
  <c r="L56" i="14"/>
  <c r="K56" i="14"/>
  <c r="J56" i="14"/>
  <c r="G56" i="14"/>
  <c r="L55" i="14"/>
  <c r="K55" i="14"/>
  <c r="J55" i="14"/>
  <c r="G55" i="14"/>
  <c r="L54" i="14"/>
  <c r="K54" i="14"/>
  <c r="J54" i="14"/>
  <c r="G54" i="14"/>
  <c r="L53" i="14"/>
  <c r="K53" i="14"/>
  <c r="J53" i="14"/>
  <c r="G53" i="14"/>
  <c r="L52" i="14"/>
  <c r="K52" i="14"/>
  <c r="J52" i="14"/>
  <c r="G52" i="14"/>
  <c r="L51" i="14"/>
  <c r="K51" i="14"/>
  <c r="J51" i="14"/>
  <c r="G51" i="14"/>
  <c r="L50" i="14"/>
  <c r="K50" i="14"/>
  <c r="J50" i="14"/>
  <c r="G50" i="14"/>
  <c r="L49" i="14"/>
  <c r="K49" i="14"/>
  <c r="J49" i="14"/>
  <c r="G49" i="14"/>
  <c r="L48" i="14"/>
  <c r="K48" i="14"/>
  <c r="J48" i="14"/>
  <c r="G48" i="14"/>
  <c r="L47" i="14"/>
  <c r="K47" i="14"/>
  <c r="J47" i="14"/>
  <c r="G47" i="14"/>
  <c r="L46" i="14"/>
  <c r="K46" i="14"/>
  <c r="J46" i="14"/>
  <c r="G46" i="14"/>
  <c r="L45" i="14"/>
  <c r="K45" i="14"/>
  <c r="J45" i="14"/>
  <c r="G45" i="14"/>
  <c r="L44" i="14"/>
  <c r="K44" i="14"/>
  <c r="J44" i="14"/>
  <c r="G44" i="14"/>
  <c r="L43" i="14"/>
  <c r="K43" i="14"/>
  <c r="J43" i="14"/>
  <c r="G43" i="14"/>
  <c r="L42" i="14"/>
  <c r="K42" i="14"/>
  <c r="J42" i="14"/>
  <c r="G42" i="14"/>
  <c r="L41" i="14"/>
  <c r="K41" i="14"/>
  <c r="J41" i="14"/>
  <c r="G41" i="14"/>
  <c r="L40" i="14"/>
  <c r="K40" i="14"/>
  <c r="J40" i="14"/>
  <c r="G40" i="14"/>
  <c r="L39" i="14"/>
  <c r="K39" i="14"/>
  <c r="J39" i="14"/>
  <c r="G39" i="14"/>
  <c r="L14" i="14"/>
  <c r="K14" i="14"/>
  <c r="J14" i="14"/>
  <c r="G14" i="14"/>
  <c r="L13" i="14"/>
  <c r="K13" i="14"/>
  <c r="J13" i="14"/>
  <c r="G13" i="14"/>
  <c r="L12" i="14"/>
  <c r="K12" i="14"/>
  <c r="J12" i="14"/>
  <c r="G12" i="14"/>
  <c r="L11" i="14"/>
  <c r="K11" i="14"/>
  <c r="J11" i="14"/>
  <c r="G11" i="14"/>
  <c r="L10" i="14"/>
  <c r="K10" i="14"/>
  <c r="J10" i="14"/>
  <c r="G10" i="14"/>
  <c r="M132" i="14" l="1"/>
  <c r="M172" i="14"/>
  <c r="M230" i="14"/>
  <c r="M223" i="14"/>
  <c r="M134" i="14"/>
  <c r="M148" i="14"/>
  <c r="M156" i="14"/>
  <c r="M113" i="14"/>
  <c r="M125" i="14"/>
  <c r="M127" i="14"/>
  <c r="M129" i="14"/>
  <c r="M131" i="14"/>
  <c r="M177" i="14"/>
  <c r="M233" i="14"/>
  <c r="M124" i="14"/>
  <c r="M174" i="14"/>
  <c r="M182" i="14"/>
  <c r="M222" i="14"/>
  <c r="M227" i="14"/>
  <c r="M209" i="14"/>
  <c r="M217" i="14"/>
  <c r="M60" i="14"/>
  <c r="M110" i="14"/>
  <c r="M121" i="14"/>
  <c r="M70" i="14"/>
  <c r="M72" i="14"/>
  <c r="M74" i="14"/>
  <c r="M76" i="14"/>
  <c r="M80" i="14"/>
  <c r="M82" i="14"/>
  <c r="M84" i="14"/>
  <c r="M86" i="14"/>
  <c r="M88" i="14"/>
  <c r="M90" i="14"/>
  <c r="M92" i="14"/>
  <c r="M94" i="14"/>
  <c r="M100" i="14"/>
  <c r="M104" i="14"/>
  <c r="M106" i="14"/>
  <c r="M108" i="14"/>
  <c r="M137" i="14"/>
  <c r="M145" i="14"/>
  <c r="M169" i="14"/>
  <c r="M191" i="14"/>
  <c r="M195" i="14"/>
  <c r="M197" i="14"/>
  <c r="M229" i="14"/>
  <c r="M126" i="14"/>
  <c r="M85" i="14"/>
  <c r="M87" i="14"/>
  <c r="M91" i="14"/>
  <c r="M93" i="14"/>
  <c r="M190" i="14"/>
  <c r="M196" i="14"/>
  <c r="M204" i="14"/>
  <c r="M208" i="14"/>
  <c r="M210" i="14"/>
  <c r="M212" i="14"/>
  <c r="M214" i="14"/>
  <c r="M220" i="14"/>
  <c r="M65" i="14"/>
  <c r="M81" i="14"/>
  <c r="M97" i="14"/>
  <c r="M101" i="14"/>
  <c r="M103" i="14"/>
  <c r="M107" i="14"/>
  <c r="M109" i="14"/>
  <c r="M128" i="14"/>
  <c r="M130" i="14"/>
  <c r="M185" i="14"/>
  <c r="M201" i="14"/>
  <c r="M213" i="14"/>
  <c r="M136" i="14"/>
  <c r="M138" i="14"/>
  <c r="M140" i="14"/>
  <c r="M142" i="14"/>
  <c r="M150" i="14"/>
  <c r="M152" i="14"/>
  <c r="M158" i="14"/>
  <c r="M160" i="14"/>
  <c r="M164" i="14"/>
  <c r="M166" i="14"/>
  <c r="M46" i="14"/>
  <c r="M52" i="14"/>
  <c r="M54" i="14"/>
  <c r="M56" i="14"/>
  <c r="M58" i="14"/>
  <c r="M117" i="14"/>
  <c r="M119" i="14"/>
  <c r="M176" i="14"/>
  <c r="M178" i="14"/>
  <c r="M180" i="14"/>
  <c r="M198" i="14"/>
  <c r="M62" i="14"/>
  <c r="M68" i="14"/>
  <c r="M188" i="14"/>
  <c r="M102" i="14"/>
  <c r="M139" i="14"/>
  <c r="M141" i="14"/>
  <c r="M147" i="14"/>
  <c r="M149" i="14"/>
  <c r="M151" i="14"/>
  <c r="M153" i="14"/>
  <c r="M159" i="14"/>
  <c r="M163" i="14"/>
  <c r="M165" i="14"/>
  <c r="M206" i="14"/>
  <c r="M11" i="14"/>
  <c r="M13" i="14"/>
  <c r="M39" i="14"/>
  <c r="M43" i="14"/>
  <c r="M53" i="14"/>
  <c r="M55" i="14"/>
  <c r="M59" i="14"/>
  <c r="M114" i="14"/>
  <c r="M116" i="14"/>
  <c r="M118" i="14"/>
  <c r="M120" i="14"/>
  <c r="M173" i="14"/>
  <c r="M181" i="14"/>
  <c r="M228" i="14"/>
  <c r="M14" i="14"/>
  <c r="M40" i="14"/>
  <c r="M42" i="14"/>
  <c r="M44" i="14"/>
  <c r="M71" i="14"/>
  <c r="M75" i="14"/>
  <c r="M115" i="14"/>
  <c r="M135" i="14"/>
  <c r="M146" i="14"/>
  <c r="M157" i="14"/>
  <c r="M189" i="14"/>
  <c r="M221" i="14"/>
  <c r="M232" i="14"/>
  <c r="M234" i="14"/>
  <c r="M89" i="14"/>
  <c r="M161" i="14"/>
  <c r="M193" i="14"/>
  <c r="M225" i="14"/>
  <c r="M95" i="14"/>
  <c r="M99" i="14"/>
  <c r="M112" i="14"/>
  <c r="M123" i="14"/>
  <c r="M143" i="14"/>
  <c r="M154" i="14"/>
  <c r="M167" i="14"/>
  <c r="M171" i="14"/>
  <c r="M184" i="14"/>
  <c r="M186" i="14"/>
  <c r="M199" i="14"/>
  <c r="M203" i="14"/>
  <c r="M216" i="14"/>
  <c r="M218" i="14"/>
  <c r="M205" i="14"/>
  <c r="M231" i="14"/>
  <c r="M78" i="14"/>
  <c r="M162" i="14"/>
  <c r="M175" i="14"/>
  <c r="M179" i="14"/>
  <c r="M192" i="14"/>
  <c r="M194" i="14"/>
  <c r="M207" i="14"/>
  <c r="M211" i="14"/>
  <c r="M224" i="14"/>
  <c r="M226" i="14"/>
  <c r="M49" i="14"/>
  <c r="M105" i="14"/>
  <c r="M96" i="14"/>
  <c r="M98" i="14"/>
  <c r="M111" i="14"/>
  <c r="M122" i="14"/>
  <c r="M133" i="14"/>
  <c r="M144" i="14"/>
  <c r="M155" i="14"/>
  <c r="M168" i="14"/>
  <c r="M170" i="14"/>
  <c r="M183" i="14"/>
  <c r="M187" i="14"/>
  <c r="M200" i="14"/>
  <c r="M202" i="14"/>
  <c r="M215" i="14"/>
  <c r="M219" i="14"/>
  <c r="M10" i="14"/>
  <c r="J235" i="14"/>
  <c r="L235" i="14"/>
  <c r="M12" i="14"/>
  <c r="M57" i="14"/>
  <c r="M61" i="14"/>
  <c r="M48" i="14"/>
  <c r="M50" i="14"/>
  <c r="M63" i="14"/>
  <c r="M67" i="14"/>
  <c r="M69" i="14"/>
  <c r="M41" i="14"/>
  <c r="M45" i="14"/>
  <c r="M73" i="14"/>
  <c r="M77" i="14"/>
  <c r="G235" i="14"/>
  <c r="M47" i="14"/>
  <c r="M51" i="14"/>
  <c r="M64" i="14"/>
  <c r="M66" i="14"/>
  <c r="M79" i="14"/>
  <c r="M83" i="14"/>
  <c r="K235" i="14"/>
  <c r="M235" i="14" l="1"/>
  <c r="J235" i="13"/>
  <c r="I235" i="13"/>
  <c r="H235" i="13"/>
  <c r="G235" i="13"/>
  <c r="F235" i="13"/>
  <c r="E235" i="13"/>
  <c r="I235" i="12"/>
  <c r="H235" i="12"/>
  <c r="F235" i="12"/>
  <c r="E235" i="12"/>
  <c r="G234" i="12"/>
  <c r="Q234" i="12" s="1"/>
  <c r="G233" i="12"/>
  <c r="Q233" i="12" s="1"/>
  <c r="G232" i="12"/>
  <c r="Q232" i="12" s="1"/>
  <c r="G231" i="12"/>
  <c r="Q231" i="12" s="1"/>
  <c r="G230" i="12"/>
  <c r="Q230" i="12" s="1"/>
  <c r="G229" i="12"/>
  <c r="Q229" i="12" s="1"/>
  <c r="G228" i="12"/>
  <c r="Q228" i="12" s="1"/>
  <c r="G227" i="12"/>
  <c r="Q227" i="12" s="1"/>
  <c r="G226" i="12"/>
  <c r="Q226" i="12" s="1"/>
  <c r="G225" i="12"/>
  <c r="Q225" i="12" s="1"/>
  <c r="G224" i="12"/>
  <c r="Q224" i="12" s="1"/>
  <c r="G223" i="12"/>
  <c r="Q223" i="12" s="1"/>
  <c r="G222" i="12"/>
  <c r="Q222" i="12" s="1"/>
  <c r="G221" i="12"/>
  <c r="Q221" i="12" s="1"/>
  <c r="G220" i="12"/>
  <c r="Q220" i="12" s="1"/>
  <c r="G219" i="12"/>
  <c r="Q219" i="12" s="1"/>
  <c r="G218" i="12"/>
  <c r="Q218" i="12" s="1"/>
  <c r="G217" i="12"/>
  <c r="Q217" i="12" s="1"/>
  <c r="G216" i="12"/>
  <c r="Q216" i="12" s="1"/>
  <c r="G215" i="12"/>
  <c r="Q215" i="12" s="1"/>
  <c r="G214" i="12"/>
  <c r="Q214" i="12" s="1"/>
  <c r="G213" i="12"/>
  <c r="Q213" i="12" s="1"/>
  <c r="G212" i="12"/>
  <c r="Q212" i="12" s="1"/>
  <c r="G211" i="12"/>
  <c r="Q211" i="12" s="1"/>
  <c r="G210" i="12"/>
  <c r="Q210" i="12" s="1"/>
  <c r="G209" i="12"/>
  <c r="Q209" i="12" s="1"/>
  <c r="G208" i="12"/>
  <c r="Q208" i="12" s="1"/>
  <c r="G207" i="12"/>
  <c r="Q207" i="12" s="1"/>
  <c r="G206" i="12"/>
  <c r="Q206" i="12" s="1"/>
  <c r="G205" i="12"/>
  <c r="Q205" i="12" s="1"/>
  <c r="G204" i="12"/>
  <c r="Q204" i="12" s="1"/>
  <c r="G203" i="12"/>
  <c r="Q203" i="12" s="1"/>
  <c r="G202" i="12"/>
  <c r="Q202" i="12" s="1"/>
  <c r="G201" i="12"/>
  <c r="Q201" i="12" s="1"/>
  <c r="G200" i="12"/>
  <c r="Q200" i="12" s="1"/>
  <c r="G199" i="12"/>
  <c r="Q199" i="12" s="1"/>
  <c r="G198" i="12"/>
  <c r="Q198" i="12" s="1"/>
  <c r="G197" i="12"/>
  <c r="Q197" i="12" s="1"/>
  <c r="G196" i="12"/>
  <c r="Q196" i="12" s="1"/>
  <c r="G195" i="12"/>
  <c r="Q195" i="12" s="1"/>
  <c r="G194" i="12"/>
  <c r="Q194" i="12" s="1"/>
  <c r="G193" i="12"/>
  <c r="Q193" i="12" s="1"/>
  <c r="G192" i="12"/>
  <c r="Q192" i="12" s="1"/>
  <c r="G191" i="12"/>
  <c r="Q191" i="12" s="1"/>
  <c r="G190" i="12"/>
  <c r="Q190" i="12" s="1"/>
  <c r="G189" i="12"/>
  <c r="Q189" i="12" s="1"/>
  <c r="G188" i="12"/>
  <c r="Q188" i="12" s="1"/>
  <c r="G187" i="12"/>
  <c r="Q187" i="12" s="1"/>
  <c r="G186" i="12"/>
  <c r="Q186" i="12" s="1"/>
  <c r="G185" i="12"/>
  <c r="Q185" i="12" s="1"/>
  <c r="G184" i="12"/>
  <c r="Q184" i="12" s="1"/>
  <c r="G183" i="12"/>
  <c r="Q183" i="12" s="1"/>
  <c r="G182" i="12"/>
  <c r="Q182" i="12" s="1"/>
  <c r="G181" i="12"/>
  <c r="Q181" i="12" s="1"/>
  <c r="G180" i="12"/>
  <c r="Q180" i="12" s="1"/>
  <c r="G179" i="12"/>
  <c r="Q179" i="12" s="1"/>
  <c r="G178" i="12"/>
  <c r="Q178" i="12" s="1"/>
  <c r="G177" i="12"/>
  <c r="Q177" i="12" s="1"/>
  <c r="G176" i="12"/>
  <c r="Q176" i="12" s="1"/>
  <c r="G175" i="12"/>
  <c r="Q175" i="12" s="1"/>
  <c r="G174" i="12"/>
  <c r="Q174" i="12" s="1"/>
  <c r="G173" i="12"/>
  <c r="Q173" i="12" s="1"/>
  <c r="G172" i="12"/>
  <c r="Q172" i="12" s="1"/>
  <c r="G171" i="12"/>
  <c r="Q171" i="12" s="1"/>
  <c r="G170" i="12"/>
  <c r="Q170" i="12" s="1"/>
  <c r="G169" i="12"/>
  <c r="Q169" i="12" s="1"/>
  <c r="G168" i="12"/>
  <c r="Q168" i="12" s="1"/>
  <c r="G167" i="12"/>
  <c r="Q167" i="12" s="1"/>
  <c r="G166" i="12"/>
  <c r="Q166" i="12" s="1"/>
  <c r="G165" i="12"/>
  <c r="Q165" i="12" s="1"/>
  <c r="G164" i="12"/>
  <c r="Q164" i="12" s="1"/>
  <c r="G163" i="12"/>
  <c r="Q163" i="12" s="1"/>
  <c r="G162" i="12"/>
  <c r="Q162" i="12" s="1"/>
  <c r="G161" i="12"/>
  <c r="Q161" i="12" s="1"/>
  <c r="G160" i="12"/>
  <c r="Q160" i="12" s="1"/>
  <c r="G159" i="12"/>
  <c r="Q159" i="12" s="1"/>
  <c r="G158" i="12"/>
  <c r="Q158" i="12" s="1"/>
  <c r="G157" i="12"/>
  <c r="Q157" i="12" s="1"/>
  <c r="G156" i="12"/>
  <c r="Q156" i="12" s="1"/>
  <c r="G155" i="12"/>
  <c r="Q155" i="12" s="1"/>
  <c r="G154" i="12"/>
  <c r="Q154" i="12" s="1"/>
  <c r="G153" i="12"/>
  <c r="Q153" i="12" s="1"/>
  <c r="G152" i="12"/>
  <c r="Q152" i="12" s="1"/>
  <c r="G151" i="12"/>
  <c r="Q151" i="12" s="1"/>
  <c r="G150" i="12"/>
  <c r="Q150" i="12" s="1"/>
  <c r="G149" i="12"/>
  <c r="Q149" i="12" s="1"/>
  <c r="G148" i="12"/>
  <c r="Q148" i="12" s="1"/>
  <c r="G147" i="12"/>
  <c r="Q147" i="12" s="1"/>
  <c r="G146" i="12"/>
  <c r="Q146" i="12" s="1"/>
  <c r="G145" i="12"/>
  <c r="Q145" i="12" s="1"/>
  <c r="G144" i="12"/>
  <c r="Q144" i="12" s="1"/>
  <c r="G143" i="12"/>
  <c r="Q143" i="12" s="1"/>
  <c r="G142" i="12"/>
  <c r="Q142" i="12" s="1"/>
  <c r="G141" i="12"/>
  <c r="Q141" i="12" s="1"/>
  <c r="G140" i="12"/>
  <c r="Q140" i="12" s="1"/>
  <c r="G139" i="12"/>
  <c r="Q139" i="12" s="1"/>
  <c r="G138" i="12"/>
  <c r="Q138" i="12" s="1"/>
  <c r="G137" i="12"/>
  <c r="Q137" i="12" s="1"/>
  <c r="G136" i="12"/>
  <c r="Q136" i="12" s="1"/>
  <c r="G135" i="12"/>
  <c r="Q135" i="12" s="1"/>
  <c r="G134" i="12"/>
  <c r="Q134" i="12" s="1"/>
  <c r="G133" i="12"/>
  <c r="Q133" i="12" s="1"/>
  <c r="G132" i="12"/>
  <c r="Q132" i="12" s="1"/>
  <c r="G131" i="12"/>
  <c r="Q131" i="12" s="1"/>
  <c r="G130" i="12"/>
  <c r="Q130" i="12" s="1"/>
  <c r="G129" i="12"/>
  <c r="Q129" i="12" s="1"/>
  <c r="G128" i="12"/>
  <c r="Q128" i="12" s="1"/>
  <c r="G127" i="12"/>
  <c r="Q127" i="12" s="1"/>
  <c r="G126" i="12"/>
  <c r="Q126" i="12" s="1"/>
  <c r="G125" i="12"/>
  <c r="Q125" i="12" s="1"/>
  <c r="G124" i="12"/>
  <c r="Q124" i="12" s="1"/>
  <c r="G123" i="12"/>
  <c r="Q123" i="12" s="1"/>
  <c r="G122" i="12"/>
  <c r="Q122" i="12" s="1"/>
  <c r="G121" i="12"/>
  <c r="Q121" i="12" s="1"/>
  <c r="G120" i="12"/>
  <c r="Q120" i="12" s="1"/>
  <c r="G119" i="12"/>
  <c r="Q119" i="12" s="1"/>
  <c r="G118" i="12"/>
  <c r="Q118" i="12" s="1"/>
  <c r="G117" i="12"/>
  <c r="Q117" i="12" s="1"/>
  <c r="G116" i="12"/>
  <c r="Q116" i="12" s="1"/>
  <c r="G115" i="12"/>
  <c r="Q115" i="12" s="1"/>
  <c r="G114" i="12"/>
  <c r="Q114" i="12" s="1"/>
  <c r="G113" i="12"/>
  <c r="Q113" i="12" s="1"/>
  <c r="G112" i="12"/>
  <c r="Q112" i="12" s="1"/>
  <c r="G111" i="12"/>
  <c r="Q111" i="12" s="1"/>
  <c r="G110" i="12"/>
  <c r="Q110" i="12" s="1"/>
  <c r="G109" i="12"/>
  <c r="Q109" i="12" s="1"/>
  <c r="G108" i="12"/>
  <c r="Q108" i="12" s="1"/>
  <c r="G107" i="12"/>
  <c r="Q107" i="12" s="1"/>
  <c r="G106" i="12"/>
  <c r="Q106" i="12" s="1"/>
  <c r="G105" i="12"/>
  <c r="Q105" i="12" s="1"/>
  <c r="G104" i="12"/>
  <c r="Q104" i="12" s="1"/>
  <c r="G103" i="12"/>
  <c r="Q103" i="12" s="1"/>
  <c r="G102" i="12"/>
  <c r="Q102" i="12" s="1"/>
  <c r="G101" i="12"/>
  <c r="Q101" i="12" s="1"/>
  <c r="G100" i="12"/>
  <c r="Q100" i="12" s="1"/>
  <c r="G99" i="12"/>
  <c r="Q99" i="12" s="1"/>
  <c r="G98" i="12"/>
  <c r="Q98" i="12" s="1"/>
  <c r="G97" i="12"/>
  <c r="Q97" i="12" s="1"/>
  <c r="G96" i="12"/>
  <c r="Q96" i="12" s="1"/>
  <c r="G95" i="12"/>
  <c r="Q95" i="12" s="1"/>
  <c r="G94" i="12"/>
  <c r="Q94" i="12" s="1"/>
  <c r="G93" i="12"/>
  <c r="Q93" i="12" s="1"/>
  <c r="G92" i="12"/>
  <c r="Q92" i="12" s="1"/>
  <c r="G91" i="12"/>
  <c r="Q91" i="12" s="1"/>
  <c r="G90" i="12"/>
  <c r="Q90" i="12" s="1"/>
  <c r="G89" i="12"/>
  <c r="Q89" i="12" s="1"/>
  <c r="G88" i="12"/>
  <c r="Q88" i="12" s="1"/>
  <c r="G87" i="12"/>
  <c r="Q87" i="12" s="1"/>
  <c r="G86" i="12"/>
  <c r="Q86" i="12" s="1"/>
  <c r="G85" i="12"/>
  <c r="Q85" i="12" s="1"/>
  <c r="G84" i="12"/>
  <c r="Q84" i="12" s="1"/>
  <c r="G83" i="12"/>
  <c r="Q83" i="12" s="1"/>
  <c r="G82" i="12"/>
  <c r="Q82" i="12" s="1"/>
  <c r="G81" i="12"/>
  <c r="Q81" i="12" s="1"/>
  <c r="G80" i="12"/>
  <c r="Q80" i="12" s="1"/>
  <c r="G79" i="12"/>
  <c r="Q79" i="12" s="1"/>
  <c r="G78" i="12"/>
  <c r="Q78" i="12" s="1"/>
  <c r="G77" i="12"/>
  <c r="Q77" i="12" s="1"/>
  <c r="G76" i="12"/>
  <c r="Q76" i="12" s="1"/>
  <c r="G75" i="12"/>
  <c r="Q75" i="12" s="1"/>
  <c r="G74" i="12"/>
  <c r="Q74" i="12" s="1"/>
  <c r="G73" i="12"/>
  <c r="Q73" i="12" s="1"/>
  <c r="G72" i="12"/>
  <c r="Q72" i="12" s="1"/>
  <c r="G71" i="12"/>
  <c r="Q71" i="12" s="1"/>
  <c r="G70" i="12"/>
  <c r="Q70" i="12" s="1"/>
  <c r="G69" i="12"/>
  <c r="Q69" i="12" s="1"/>
  <c r="G68" i="12"/>
  <c r="Q68" i="12" s="1"/>
  <c r="G67" i="12"/>
  <c r="Q67" i="12" s="1"/>
  <c r="G66" i="12"/>
  <c r="Q66" i="12" s="1"/>
  <c r="G65" i="12"/>
  <c r="Q65" i="12" s="1"/>
  <c r="G64" i="12"/>
  <c r="Q64" i="12" s="1"/>
  <c r="G63" i="12"/>
  <c r="Q63" i="12" s="1"/>
  <c r="G62" i="12"/>
  <c r="Q62" i="12" s="1"/>
  <c r="G61" i="12"/>
  <c r="Q61" i="12" s="1"/>
  <c r="G60" i="12"/>
  <c r="Q60" i="12" s="1"/>
  <c r="G59" i="12"/>
  <c r="Q59" i="12" s="1"/>
  <c r="G58" i="12"/>
  <c r="Q58" i="12" s="1"/>
  <c r="G57" i="12"/>
  <c r="Q57" i="12" s="1"/>
  <c r="G56" i="12"/>
  <c r="Q56" i="12" s="1"/>
  <c r="G55" i="12"/>
  <c r="Q55" i="12" s="1"/>
  <c r="G54" i="12"/>
  <c r="Q54" i="12" s="1"/>
  <c r="G53" i="12"/>
  <c r="Q53" i="12" s="1"/>
  <c r="G52" i="12"/>
  <c r="Q52" i="12" s="1"/>
  <c r="G51" i="12"/>
  <c r="Q51" i="12" s="1"/>
  <c r="G50" i="12"/>
  <c r="Q50" i="12" s="1"/>
  <c r="G49" i="12"/>
  <c r="Q49" i="12" s="1"/>
  <c r="G48" i="12"/>
  <c r="Q48" i="12" s="1"/>
  <c r="G47" i="12"/>
  <c r="Q47" i="12" s="1"/>
  <c r="G46" i="12"/>
  <c r="Q46" i="12" s="1"/>
  <c r="G45" i="12"/>
  <c r="Q45" i="12" s="1"/>
  <c r="G44" i="12"/>
  <c r="Q44" i="12" s="1"/>
  <c r="G43" i="12"/>
  <c r="Q43" i="12" s="1"/>
  <c r="G42" i="12"/>
  <c r="Q42" i="12" s="1"/>
  <c r="G41" i="12"/>
  <c r="Q41" i="12" s="1"/>
  <c r="G40" i="12"/>
  <c r="Q40" i="12" s="1"/>
  <c r="G39" i="12"/>
  <c r="Q39" i="12" s="1"/>
  <c r="G38" i="12"/>
  <c r="Q38" i="12" s="1"/>
  <c r="G37" i="12"/>
  <c r="Q37" i="12" s="1"/>
  <c r="G36" i="12"/>
  <c r="Q36" i="12" s="1"/>
  <c r="G35" i="12"/>
  <c r="Q35" i="12" s="1"/>
  <c r="G34" i="12"/>
  <c r="Q34" i="12" s="1"/>
  <c r="G31" i="12"/>
  <c r="Q31" i="12" s="1"/>
  <c r="G24" i="12"/>
  <c r="Q24" i="12" s="1"/>
  <c r="G23" i="12"/>
  <c r="Q23" i="12" s="1"/>
  <c r="G22" i="12"/>
  <c r="Q22" i="12" s="1"/>
  <c r="G21" i="12"/>
  <c r="Q21" i="12" s="1"/>
  <c r="G15" i="12"/>
  <c r="Q15" i="12" s="1"/>
  <c r="G14" i="12"/>
  <c r="Q14" i="12" s="1"/>
  <c r="G13" i="12"/>
  <c r="Q13" i="12" s="1"/>
  <c r="G12" i="12"/>
  <c r="Q12" i="12" s="1"/>
  <c r="G11" i="12"/>
  <c r="Q11" i="12" s="1"/>
  <c r="Q235" i="12" l="1"/>
  <c r="J235" i="12"/>
  <c r="K235" i="12"/>
  <c r="L235" i="12"/>
  <c r="M235" i="12"/>
  <c r="G235" i="12"/>
  <c r="N235" i="12"/>
</calcChain>
</file>

<file path=xl/sharedStrings.xml><?xml version="1.0" encoding="utf-8"?>
<sst xmlns="http://schemas.openxmlformats.org/spreadsheetml/2006/main" count="44837" uniqueCount="625">
  <si>
    <t>Austin Water</t>
  </si>
  <si>
    <t>Test Year Ending 9/30/2018</t>
  </si>
  <si>
    <t>Schedule II-D-1 Summary of Adjusted Test Year O&amp;M Expense</t>
  </si>
  <si>
    <t>Regular wages - full-time</t>
  </si>
  <si>
    <t>Shift differential</t>
  </si>
  <si>
    <t>Overtime</t>
  </si>
  <si>
    <t>Temporary employees</t>
  </si>
  <si>
    <t>Holidays worked</t>
  </si>
  <si>
    <t>Other paid leave</t>
  </si>
  <si>
    <t>Stability pay</t>
  </si>
  <si>
    <t>Terminal pay</t>
  </si>
  <si>
    <t>On call hours</t>
  </si>
  <si>
    <t>Call back time</t>
  </si>
  <si>
    <t>Educational incentive pay</t>
  </si>
  <si>
    <t>Bilingual Pay</t>
  </si>
  <si>
    <t>Phone allowance</t>
  </si>
  <si>
    <t>Allowances/other pay</t>
  </si>
  <si>
    <t>Accrued Payroll</t>
  </si>
  <si>
    <t>Insurance-health/life/dental</t>
  </si>
  <si>
    <t>Insurance-temporary employees</t>
  </si>
  <si>
    <t>FICA tax</t>
  </si>
  <si>
    <t>Medicare tax</t>
  </si>
  <si>
    <t>Contribution to employees ret</t>
  </si>
  <si>
    <t>Consulting-information technology</t>
  </si>
  <si>
    <t>Consultant-others</t>
  </si>
  <si>
    <t>Services-construction contr</t>
  </si>
  <si>
    <t>Services-Credit Card Fees</t>
  </si>
  <si>
    <t>Services-court costs</t>
  </si>
  <si>
    <t>Services-environment assessment</t>
  </si>
  <si>
    <t>Services-garbage/recycling clt</t>
  </si>
  <si>
    <t>Services-hazardous mat disp</t>
  </si>
  <si>
    <t>Services-inspection</t>
  </si>
  <si>
    <t>Services-janitorial</t>
  </si>
  <si>
    <t>Services-legal fees</t>
  </si>
  <si>
    <t>Services-medical/surgical</t>
  </si>
  <si>
    <t>Services-Bio Solid Reuse</t>
  </si>
  <si>
    <t>Services-security</t>
  </si>
  <si>
    <t>Services-IT staffing</t>
  </si>
  <si>
    <t>Services-testing</t>
  </si>
  <si>
    <t>Services-internet/cable</t>
  </si>
  <si>
    <t>Services-other</t>
  </si>
  <si>
    <t>Services-Prepared Food and Catering</t>
  </si>
  <si>
    <t>Services-armored courier</t>
  </si>
  <si>
    <t>Rental-real estate-office</t>
  </si>
  <si>
    <t>Rental-real estate-warehouse</t>
  </si>
  <si>
    <t>Rental-real estate-other</t>
  </si>
  <si>
    <t>Rental-copy machines</t>
  </si>
  <si>
    <t>Rental-vehicles/buses</t>
  </si>
  <si>
    <t>Rental-other equipment</t>
  </si>
  <si>
    <t>Rental-heavy equipment</t>
  </si>
  <si>
    <t>Electric services</t>
  </si>
  <si>
    <t>Gas/heating fuels</t>
  </si>
  <si>
    <t>Water service</t>
  </si>
  <si>
    <t>Drainage fee expense</t>
  </si>
  <si>
    <t>Garbage/refuse collection</t>
  </si>
  <si>
    <t>Water Services Interlocal</t>
  </si>
  <si>
    <t>Wastewater svcs-interlocal</t>
  </si>
  <si>
    <t>Toll Road - Tx Tag</t>
  </si>
  <si>
    <t>Intradeptl charges</t>
  </si>
  <si>
    <t>Interdepartmental Charges</t>
  </si>
  <si>
    <t>Intradeptl chgs-street cut rpr</t>
  </si>
  <si>
    <t>Interdept-Services Carpentry</t>
  </si>
  <si>
    <t>Interdept-Services Electrical</t>
  </si>
  <si>
    <t>CTECC Support</t>
  </si>
  <si>
    <t>Interdeptl-PW CPM charges</t>
  </si>
  <si>
    <t>Interdeptl-PW CSD charges</t>
  </si>
  <si>
    <t>CTM Support</t>
  </si>
  <si>
    <t>Utility Billing System Support</t>
  </si>
  <si>
    <t>Administrative Support</t>
  </si>
  <si>
    <t>Workers' Compensation</t>
  </si>
  <si>
    <t>Wireless Communications-maint</t>
  </si>
  <si>
    <t>Wireless Communication-towers</t>
  </si>
  <si>
    <t>Wireless Communication-install</t>
  </si>
  <si>
    <t>Regional Radio System</t>
  </si>
  <si>
    <t>Fleet-equip.preventative maint</t>
  </si>
  <si>
    <t>Transportation-city veh fuel</t>
  </si>
  <si>
    <t>Fleet-equip. vehicle/equipment modification</t>
  </si>
  <si>
    <t>Bond/Theft/Prof Liab Insurance</t>
  </si>
  <si>
    <t>Fire/Extend Coverage Insurance</t>
  </si>
  <si>
    <t>Legal claims/damages</t>
  </si>
  <si>
    <t>Awards and Recognition</t>
  </si>
  <si>
    <t>Structured settlements</t>
  </si>
  <si>
    <t>Claims-auto liability</t>
  </si>
  <si>
    <t>Claims-general liability</t>
  </si>
  <si>
    <t>Claims accrual - FSD only</t>
  </si>
  <si>
    <t>Services - Contractual General Trades</t>
  </si>
  <si>
    <t>Maintenance-electric motors</t>
  </si>
  <si>
    <t>Maintenance-grounds</t>
  </si>
  <si>
    <t>Maintenance-buildings</t>
  </si>
  <si>
    <t>Maintenance-computer hardware</t>
  </si>
  <si>
    <t>Maintenance-computer software</t>
  </si>
  <si>
    <t>Maintenance-other equipment</t>
  </si>
  <si>
    <t>Maintenance-boilers</t>
  </si>
  <si>
    <t>Maintenance-turbine/generator</t>
  </si>
  <si>
    <t>Maintenance-aux gen equipment</t>
  </si>
  <si>
    <t>Maintenance-hydraulic equipment</t>
  </si>
  <si>
    <t>Maintenance-vehicles</t>
  </si>
  <si>
    <t>Maintenance-pipelines</t>
  </si>
  <si>
    <t>Maintenance-chillers</t>
  </si>
  <si>
    <t>Telephone-base cost</t>
  </si>
  <si>
    <t>Telephone-long distance</t>
  </si>
  <si>
    <t>Telephone equipment</t>
  </si>
  <si>
    <t>Telephone-cellular phones</t>
  </si>
  <si>
    <t>Postage</t>
  </si>
  <si>
    <t>Priority mail/parcel services</t>
  </si>
  <si>
    <t>Advertising/publication</t>
  </si>
  <si>
    <t>Printing/binding/photo/repr</t>
  </si>
  <si>
    <t>Employee recruiting</t>
  </si>
  <si>
    <t>Training-city wide</t>
  </si>
  <si>
    <t>Seminar/training fees</t>
  </si>
  <si>
    <t>Educational travel</t>
  </si>
  <si>
    <t>Mileage reimbursements</t>
  </si>
  <si>
    <t>Professional registration</t>
  </si>
  <si>
    <t>Parking costs</t>
  </si>
  <si>
    <t>Memberships</t>
  </si>
  <si>
    <t>Subscriptions</t>
  </si>
  <si>
    <t>Commercial Incentives-AWU</t>
  </si>
  <si>
    <t>Help Program-AWU</t>
  </si>
  <si>
    <t>Household Efficiency-AWU</t>
  </si>
  <si>
    <t>Irrigation Efficiency-AWU</t>
  </si>
  <si>
    <t>Landscape Conversion Rebate-AWU</t>
  </si>
  <si>
    <t>Pressure Reduction Valve Rebate-AWU</t>
  </si>
  <si>
    <t>Rainwater Harvesting Rebate-AWU</t>
  </si>
  <si>
    <t>Grants to others/subrecipients</t>
  </si>
  <si>
    <t>Government permits and fees</t>
  </si>
  <si>
    <t>Laundry expense</t>
  </si>
  <si>
    <t>Miscellaneous expense</t>
  </si>
  <si>
    <t>Federal unemployment tax co</t>
  </si>
  <si>
    <t>Bad Debt Expense</t>
  </si>
  <si>
    <t>Agricultural/horticultural</t>
  </si>
  <si>
    <t>Const/repair material-other</t>
  </si>
  <si>
    <t>Asphalt</t>
  </si>
  <si>
    <t>Cement/concrete</t>
  </si>
  <si>
    <t>Sand/gravel/stone</t>
  </si>
  <si>
    <t>Street/traff signs/mrkr/pos</t>
  </si>
  <si>
    <t>Hardware/wire/steel</t>
  </si>
  <si>
    <t>Building material</t>
  </si>
  <si>
    <t>Paint/painting supplies</t>
  </si>
  <si>
    <t>Electrical/lighting</t>
  </si>
  <si>
    <t>Welding supplies</t>
  </si>
  <si>
    <t>Refrigerant components-HVAC</t>
  </si>
  <si>
    <t>Pipes and fittings</t>
  </si>
  <si>
    <t>Valves</t>
  </si>
  <si>
    <t>Chemicals</t>
  </si>
  <si>
    <t>Household/cleaning supplies</t>
  </si>
  <si>
    <t>Boiler equipment</t>
  </si>
  <si>
    <t>Electrical conductors-wire&amp;cable</t>
  </si>
  <si>
    <t>Electrical conductors-hardware</t>
  </si>
  <si>
    <t>Fuses and fusing apparatus</t>
  </si>
  <si>
    <t>Relays and relaying equipment</t>
  </si>
  <si>
    <t>Capacitors</t>
  </si>
  <si>
    <t>Pull boxes,svc boxes,manholes</t>
  </si>
  <si>
    <t>Electrical switchgear</t>
  </si>
  <si>
    <t>Radio equipment</t>
  </si>
  <si>
    <t>Raw water - purchased</t>
  </si>
  <si>
    <t>Gasoline/oil/grease</t>
  </si>
  <si>
    <t>Parts for equipment</t>
  </si>
  <si>
    <t>Parts for vehicles</t>
  </si>
  <si>
    <t>Medical/dental supplies</t>
  </si>
  <si>
    <t>Photographic</t>
  </si>
  <si>
    <t>Educational/promotional</t>
  </si>
  <si>
    <t>Identification</t>
  </si>
  <si>
    <t>Meters</t>
  </si>
  <si>
    <t>Meter parts</t>
  </si>
  <si>
    <t>Clothing/clothing material</t>
  </si>
  <si>
    <t>Dietary hardware</t>
  </si>
  <si>
    <t>Food/Ice</t>
  </si>
  <si>
    <t>Food/storage for animals</t>
  </si>
  <si>
    <t>Books-library</t>
  </si>
  <si>
    <t>Office supplies</t>
  </si>
  <si>
    <t>Computer supplies</t>
  </si>
  <si>
    <t>Software</t>
  </si>
  <si>
    <t>Small tools/minor equipment</t>
  </si>
  <si>
    <t>Safety equipment</t>
  </si>
  <si>
    <t>Security equipment</t>
  </si>
  <si>
    <t>Small electric motors-water ut</t>
  </si>
  <si>
    <t>Minor computer hardware</t>
  </si>
  <si>
    <t>Minor communications equipment</t>
  </si>
  <si>
    <t>Office furnishings</t>
  </si>
  <si>
    <t>Freight</t>
  </si>
  <si>
    <t>Indirect costs-FMC 74-4</t>
  </si>
  <si>
    <t>Commercial paper admin exp</t>
  </si>
  <si>
    <t>Util rev bnd commission exp</t>
  </si>
  <si>
    <t>Arbitrage rebate-admin exp</t>
  </si>
  <si>
    <t>Exp Reimb - Public Information Requests</t>
  </si>
  <si>
    <t>Interdepartmental reimbursements</t>
  </si>
  <si>
    <t>Expense refunds</t>
  </si>
  <si>
    <t>Reimbursement of CIP charge</t>
  </si>
  <si>
    <t>Dept OH distribtd to indire</t>
  </si>
  <si>
    <t>Medical/lab equipment</t>
  </si>
  <si>
    <t>Computer Hardware</t>
  </si>
  <si>
    <t>Other Equipment</t>
  </si>
  <si>
    <t>Electric Transformers</t>
  </si>
  <si>
    <t>Trf to PID Fund</t>
  </si>
  <si>
    <t>Trf to Reclaimed Water Fund</t>
  </si>
  <si>
    <t>Trf to Economic Development</t>
  </si>
  <si>
    <t>Schedule II-D-1.1 Historical and Test Year O&amp;M</t>
  </si>
  <si>
    <t>Water</t>
  </si>
  <si>
    <t>WP/II-D-1.1</t>
  </si>
  <si>
    <t>Backcharged salary &amp; fringes</t>
  </si>
  <si>
    <t>Services-appraisal</t>
  </si>
  <si>
    <t>Services-auditing</t>
  </si>
  <si>
    <t>Services-PID contract expense</t>
  </si>
  <si>
    <t>Services-survey</t>
  </si>
  <si>
    <t>Rental-Uniforms</t>
  </si>
  <si>
    <t>Rental-temporary easement</t>
  </si>
  <si>
    <t>Interdept-Services HVAC</t>
  </si>
  <si>
    <t>Interdept-Services Plumbing</t>
  </si>
  <si>
    <t>Liability Reserve</t>
  </si>
  <si>
    <t>Mail distribution cost</t>
  </si>
  <si>
    <t>Wash Wise Rebate-AWU</t>
  </si>
  <si>
    <t>Police supplies</t>
  </si>
  <si>
    <t>Vehicle/Motored Equipment</t>
  </si>
  <si>
    <t>Radio Communication Equipment</t>
  </si>
  <si>
    <t>Fleet-equip. accident repairs</t>
  </si>
  <si>
    <t>General Liability Insurance</t>
  </si>
  <si>
    <t>Bridges/carousels</t>
  </si>
  <si>
    <t>Electrical transformers</t>
  </si>
  <si>
    <t>Total Operations and Maintenance Expenses</t>
  </si>
  <si>
    <t>WP II-D-1.1 Historical and Per Book Test Year O&amp;M Expense</t>
  </si>
  <si>
    <t>Test Year 10/01/2017 - 09/30/2018</t>
  </si>
  <si>
    <t>Known &amp; Measurable</t>
  </si>
  <si>
    <t>Adjusted Test Year</t>
  </si>
  <si>
    <t>Line No.</t>
  </si>
  <si>
    <t xml:space="preserve"> (a)</t>
  </si>
  <si>
    <t>Account No.</t>
  </si>
  <si>
    <t xml:space="preserve"> (b)</t>
  </si>
  <si>
    <t>Description</t>
  </si>
  <si>
    <t>Reference Schedule</t>
  </si>
  <si>
    <t xml:space="preserve"> (d)</t>
  </si>
  <si>
    <t>K&amp;M Adjustments</t>
  </si>
  <si>
    <t xml:space="preserve"> (f)</t>
  </si>
  <si>
    <t xml:space="preserve"> (g)</t>
  </si>
  <si>
    <t>10/01/2016 - 09/30/2017</t>
  </si>
  <si>
    <t xml:space="preserve"> (h)</t>
  </si>
  <si>
    <t xml:space="preserve"> (j)</t>
  </si>
  <si>
    <t xml:space="preserve"> (k)</t>
  </si>
  <si>
    <t>10/01/2015 - 09/30/2016</t>
  </si>
  <si>
    <t xml:space="preserve"> (i)</t>
  </si>
  <si>
    <t xml:space="preserve"> (l)</t>
  </si>
  <si>
    <t xml:space="preserve"> (m)</t>
  </si>
  <si>
    <t xml:space="preserve"> (n)</t>
  </si>
  <si>
    <t xml:space="preserve"> (e)</t>
  </si>
  <si>
    <t xml:space="preserve"> (c)</t>
  </si>
  <si>
    <t>Wastewater</t>
  </si>
  <si>
    <t>Total</t>
  </si>
  <si>
    <t>Vacation pay</t>
  </si>
  <si>
    <t>Holiday pay</t>
  </si>
  <si>
    <t>Accident pay</t>
  </si>
  <si>
    <t>Sick pay</t>
  </si>
  <si>
    <t>Parental Leave</t>
  </si>
  <si>
    <t>Military leave</t>
  </si>
  <si>
    <t>Personal holiday pay</t>
  </si>
  <si>
    <t>Jury leave</t>
  </si>
  <si>
    <t>Bad weather pay</t>
  </si>
  <si>
    <t>Administrative leave</t>
  </si>
  <si>
    <t>Emergency leave</t>
  </si>
  <si>
    <t>Comp time used</t>
  </si>
  <si>
    <t>Exception vacation</t>
  </si>
  <si>
    <t>(a)</t>
  </si>
  <si>
    <t>(b)</t>
  </si>
  <si>
    <t>(c)</t>
  </si>
  <si>
    <t>(d)</t>
  </si>
  <si>
    <t>(e)</t>
  </si>
  <si>
    <t>(f)</t>
  </si>
  <si>
    <t>(g)</t>
  </si>
  <si>
    <t>WP II-D-1.1b Detail support by Account No. (Wastewater)</t>
  </si>
  <si>
    <t>Ln 1 (f)</t>
  </si>
  <si>
    <t>Ln 2 (f)</t>
  </si>
  <si>
    <t>Ln 3 (f)</t>
  </si>
  <si>
    <t>Ln 6 (f)</t>
  </si>
  <si>
    <t>Ln 11 (f)</t>
  </si>
  <si>
    <t>Ln 17 (f)</t>
  </si>
  <si>
    <t>Ln 19 (f)</t>
  </si>
  <si>
    <t>Ln 20 (f)</t>
  </si>
  <si>
    <t>Ln 21 (f)</t>
  </si>
  <si>
    <t>Ln 89 (f)</t>
  </si>
  <si>
    <t>Ln 94 (f)</t>
  </si>
  <si>
    <t>Ln 212 (f)</t>
  </si>
  <si>
    <t>Ln 1 (g)</t>
  </si>
  <si>
    <t>Ln 2 (g)</t>
  </si>
  <si>
    <t>Ln 3 (g)</t>
  </si>
  <si>
    <t>Ln 6 (g)</t>
  </si>
  <si>
    <t>Ln 17 (g)</t>
  </si>
  <si>
    <t>Ln 19 (g)</t>
  </si>
  <si>
    <t>Ln 20 (g)</t>
  </si>
  <si>
    <t>Ln 21 (g)</t>
  </si>
  <si>
    <t>Ln 89 (g)</t>
  </si>
  <si>
    <t>Ln 94 (g)</t>
  </si>
  <si>
    <t>Ln 212 (g)</t>
  </si>
  <si>
    <t>Schedule II-A-1 Reference</t>
  </si>
  <si>
    <t>Workpaper Reference Schedule</t>
  </si>
  <si>
    <t>Amount</t>
  </si>
  <si>
    <t>Sponsoring Witness</t>
  </si>
  <si>
    <t>Ln 7 (f)</t>
  </si>
  <si>
    <t>Ln 8 (f)</t>
  </si>
  <si>
    <t>Ln 9 (f)</t>
  </si>
  <si>
    <t>Ln 10 (f)</t>
  </si>
  <si>
    <t>Ln 16 (f)</t>
  </si>
  <si>
    <t>Ln 18 (f)</t>
  </si>
  <si>
    <t>Ln 22 (f)</t>
  </si>
  <si>
    <t>Ln 23 (f)</t>
  </si>
  <si>
    <t>Ln 24 (f)</t>
  </si>
  <si>
    <t>Ln 30 (f)</t>
  </si>
  <si>
    <t>Ln 32 (f)</t>
  </si>
  <si>
    <t>Ln 33 (f)</t>
  </si>
  <si>
    <t>Ln 34 (f)</t>
  </si>
  <si>
    <t>Ln 83 (f)</t>
  </si>
  <si>
    <t>Ln 86 (f)</t>
  </si>
  <si>
    <t>Ln 87 (f)</t>
  </si>
  <si>
    <t>Ln 88 (f)</t>
  </si>
  <si>
    <t>Ln 102 (f)</t>
  </si>
  <si>
    <t>Ln 107 (f)</t>
  </si>
  <si>
    <t>Ln 214 (f)</t>
  </si>
  <si>
    <t>Ln 224 (f)</t>
  </si>
  <si>
    <t>Ln 225 (f)</t>
  </si>
  <si>
    <t xml:space="preserve"> (o)</t>
  </si>
  <si>
    <t xml:space="preserve"> (p)</t>
  </si>
  <si>
    <t xml:space="preserve"> (q)</t>
  </si>
  <si>
    <t xml:space="preserve"> (r)</t>
  </si>
  <si>
    <t>Ln 7 (g)</t>
  </si>
  <si>
    <t>Ln 8 (g)</t>
  </si>
  <si>
    <t>Ln 9 (g)</t>
  </si>
  <si>
    <t>Ln 10 (g)</t>
  </si>
  <si>
    <t>Ln 11 (g)</t>
  </si>
  <si>
    <t>Ln 16 (g)</t>
  </si>
  <si>
    <t>Ln 18 (g)</t>
  </si>
  <si>
    <t>Ln 22 (g)</t>
  </si>
  <si>
    <t>Ln 23 (g)</t>
  </si>
  <si>
    <t>Ln 24 (g)</t>
  </si>
  <si>
    <t>Ln 30 (g)</t>
  </si>
  <si>
    <t>Ln 32 (g)</t>
  </si>
  <si>
    <t>Ln 33 (g)</t>
  </si>
  <si>
    <t>Ln 34 (g)</t>
  </si>
  <si>
    <t>Ln 83 (g)</t>
  </si>
  <si>
    <t>Ln 86 (g)</t>
  </si>
  <si>
    <t>Ln 87 (g)</t>
  </si>
  <si>
    <t>Ln 88 (g)</t>
  </si>
  <si>
    <t>Ln 102 (g)</t>
  </si>
  <si>
    <t>Ln 107 (g)</t>
  </si>
  <si>
    <t>Ln 224 (g)</t>
  </si>
  <si>
    <t>Ln 225 (g)</t>
  </si>
  <si>
    <t>Ln 50 (g)</t>
  </si>
  <si>
    <t>Docket No. 49189</t>
  </si>
  <si>
    <t>WP II-D-1.1a Detail support by Account No. (Water)</t>
  </si>
  <si>
    <t>WP II-D-1.1c Detail support by Account No. (Water and Wastewater consolidated)</t>
  </si>
  <si>
    <t>Test Year
10/1/2017 - 9/30/2018</t>
  </si>
  <si>
    <t>II-D-1.1a, II-D-1.1b, II-D-1.1c</t>
  </si>
  <si>
    <t>2.5% City Council approved general wage increase, and its relating payroll tax and contribution to employees retirement increase, effective Pay Period ending 10/13/2018 (Pay Date 10/19/2018)</t>
  </si>
  <si>
    <t>Increase in insurance cost determined by the City Budget Office.  Each fiscal year, the entire insurance budget amount will be swept by the City Controller's Office during the year-end closing process</t>
  </si>
  <si>
    <t>Decrease in Bio-solids land application and composting cost because Austin Water negotiated a new Bio-solids contract</t>
  </si>
  <si>
    <t>Increase in Austin Water’s allocation to fund the Combined Transportation and Emergency Communications Center (CTECC), the amount is provided by the Budget Office</t>
  </si>
  <si>
    <t>Austin Energy adopted a new allocation method in FY2018 which resulted in a decrease in Water Fund AE Customer Care Cost, and an increase in Wastewater Fund Customer Care Cost</t>
  </si>
  <si>
    <t>Increase in Administrative Support due to the allocation of the new City of Austin Human Capital Management System cost to all City Departments.  This System will have 7 modules including Workforce Management, HR Core, Compensation, Recruitment, Talent Management, Case Management &amp; Payroll and will be implemented over the next 5 years</t>
  </si>
  <si>
    <t>Worker’s Compensation allocation decreased due to reduced demand on the Worker's Compensation Fund in recent years</t>
  </si>
  <si>
    <t>Austin Water’s allocated Regional Radio System cost increased because the City Budget Office increased the Regional Radio System maintenance cost to address the actual spending deficit experienced over the last several years</t>
  </si>
  <si>
    <t>Remove Public Utility Commission 2015 Rate Case refund cost for the four wholesale customer petitioners, the last payment was scheduled in February 2019</t>
  </si>
  <si>
    <t>Remove one-time only City Controller's Office reversal entry of Austin Water claim liability accrual</t>
  </si>
  <si>
    <t>Remove and zero out Public Information Requests expense refund amount since these amounts are sporadic and random</t>
  </si>
  <si>
    <t>Adjustment to the Balcones Canyonland Preserve and Longhorn Dam expense refund as operation costs will be fully reimbursed from the General Fund</t>
  </si>
  <si>
    <t>Increase in amount transferred to the Reclaimed Water Fund to offset costs not covered by the reclaimed water revenue.  This change also reflects transition from 75% Water Fund and 25% Wastewater Fund transfer split to 100% Water Fund transfer</t>
  </si>
  <si>
    <t>Increase in transfer to Economic Development Fund due to Economic Development Department’s increased funding in Chapter 380 agreements policy implementation, City Property Strategic Disposition, and new Business Expansion Program Portfolio</t>
  </si>
  <si>
    <t>Change in amount transferred to the Reclaimed Water Fund to offset costs not covered by the reclaimed water revenue.  This change also reflects transition from 75% Water Fund and 25% Wastewater Fund transfer split to 100% Water Fund transfer</t>
  </si>
  <si>
    <t>Increase in Austin Water’s allocation for the Communications and Technology Management (CTM) Department Support due to increase in CTM cost drivers such as software and hardware maintenance as well as critical technology infrastructure replacing cost</t>
  </si>
  <si>
    <t>Witness: Joseph Gonzales</t>
  </si>
  <si>
    <t>Gonzales</t>
  </si>
  <si>
    <t>WP II-D-1.1a (f)</t>
  </si>
  <si>
    <t>WP II-D-1.1a (g)</t>
  </si>
  <si>
    <t>WP II-D-1.1b (f)</t>
  </si>
  <si>
    <t>WP II-D-1.1b (g)</t>
  </si>
  <si>
    <t>WP II-D-1.1 (m) or 
WP II-D-1.1c (f)</t>
  </si>
  <si>
    <t>WP II-D-1.1 (n) or 
WP II-D-1.1c (g)</t>
  </si>
  <si>
    <t>WP II-D-1.1 (d) or 
WP II-D-1.1a (c)</t>
  </si>
  <si>
    <t>WP II-D-1.1 (j) or 
WP II-D-1.1a (e)</t>
  </si>
  <si>
    <t>WP II-D-1.1 (g) or 
WP II-D-1.1a (d)</t>
  </si>
  <si>
    <t>WP II-D-1.1 (e) or 
WP II-D-1.1b (c)</t>
  </si>
  <si>
    <t>WP II-D-1.1 (h) or 
WP II-D-1.1b (d)</t>
  </si>
  <si>
    <t>WP II-D-1.1 (k) or 
WP II-D-1.1b (e)</t>
  </si>
  <si>
    <t>WP II-D-1.1 (f) or 
WP II-D-1.1c (c)</t>
  </si>
  <si>
    <t>WP II-D-1.1 (i) or 
WP II-D-1.1c (d)</t>
  </si>
  <si>
    <t>WP II-D-1.1 (l) or 
WP II-D-1.1c (e)</t>
  </si>
  <si>
    <r>
      <t>Justification -</t>
    </r>
    <r>
      <rPr>
        <b/>
        <sz val="11"/>
        <color rgb="FFFF0000"/>
        <rFont val="Calibri"/>
        <family val="2"/>
        <scheme val="minor"/>
      </rPr>
      <t xml:space="preserve"> Reference Source Document:</t>
    </r>
    <r>
      <rPr>
        <sz val="11"/>
        <color theme="1"/>
        <rFont val="Calibri"/>
        <family val="2"/>
        <scheme val="minor"/>
      </rPr>
      <t xml:space="preserve"> 
</t>
    </r>
    <r>
      <rPr>
        <b/>
        <sz val="11"/>
        <color rgb="FFFF0000"/>
        <rFont val="Calibri"/>
        <family val="2"/>
        <scheme val="minor"/>
      </rPr>
      <t>Known and Measurable changes.docx</t>
    </r>
  </si>
  <si>
    <t>Reference Workpaper (column)</t>
  </si>
  <si>
    <t>II-D-1.1a (c)</t>
  </si>
  <si>
    <t xml:space="preserve"> II-D-1.1c  (c)</t>
  </si>
  <si>
    <t>II-D-1.1b (c)</t>
  </si>
  <si>
    <t>II-D-1.1a (d)</t>
  </si>
  <si>
    <t>II-D-1.1b (d)</t>
  </si>
  <si>
    <t xml:space="preserve"> II-D-1.1c (d)</t>
  </si>
  <si>
    <t>II-D-1.1a (e)</t>
  </si>
  <si>
    <t>II-D-1.1b (e)</t>
  </si>
  <si>
    <t xml:space="preserve"> II-D-1.1c (e)</t>
  </si>
  <si>
    <t xml:space="preserve"> II-D-1.1c (f)</t>
  </si>
  <si>
    <t xml:space="preserve"> II-D-1.1c (g)</t>
  </si>
  <si>
    <t>Source data derived from Pivot by Fund from Source file: O&amp;M_sourcedata</t>
  </si>
  <si>
    <t>BFY</t>
  </si>
  <si>
    <t>FUND</t>
  </si>
  <si>
    <t>UNIT</t>
  </si>
  <si>
    <t>UN</t>
  </si>
  <si>
    <t>Combo</t>
  </si>
  <si>
    <t>PROG</t>
  </si>
  <si>
    <t>PROG AREA</t>
  </si>
  <si>
    <t>DM</t>
  </si>
  <si>
    <t>OCC</t>
  </si>
  <si>
    <t>Account No</t>
  </si>
  <si>
    <t>Test Year</t>
  </si>
  <si>
    <t>Known &amp; Measurable Changes</t>
  </si>
  <si>
    <t>FY 2017 Actuals</t>
  </si>
  <si>
    <t>FY 2016 Actuals</t>
  </si>
  <si>
    <t>5020</t>
  </si>
  <si>
    <t>WATER OPERATIONS SUPPORT</t>
  </si>
  <si>
    <t>Operations</t>
  </si>
  <si>
    <t>Treatment</t>
  </si>
  <si>
    <t>Treatment Support</t>
  </si>
  <si>
    <t>Personnel</t>
  </si>
  <si>
    <t>WATER TRT ENTERPRISE ASST MGMT SYS</t>
  </si>
  <si>
    <t>Treatment Enterprise Asset Management System</t>
  </si>
  <si>
    <t>SECURITY MANAGEMENT</t>
  </si>
  <si>
    <t>Support Services</t>
  </si>
  <si>
    <t>Direct Reports</t>
  </si>
  <si>
    <t>Security Management</t>
  </si>
  <si>
    <t>DAVIS WTP OPERATIONS</t>
  </si>
  <si>
    <t>Water Treatment</t>
  </si>
  <si>
    <t>DAVIS WTP MAINTENANCE</t>
  </si>
  <si>
    <t>ULLRICH WTP OPERATIONS</t>
  </si>
  <si>
    <t>ULLRICH WTP MAINTENANCE</t>
  </si>
  <si>
    <t>PUMP STATION &amp; RESERVOIR MAINTENANCE</t>
  </si>
  <si>
    <t>Pump Stations &amp; Reservoir Maintenance</t>
  </si>
  <si>
    <t>WATER ELECTRICAL MAINTENANCE</t>
  </si>
  <si>
    <t>AWU Electrical Services</t>
  </si>
  <si>
    <t>WATER INSTRUMENTATION &amp; CONTROL</t>
  </si>
  <si>
    <t>AWU Instrumentation &amp; Control</t>
  </si>
  <si>
    <t>PUMP STATION &amp; RESERVOIR OPERATIONS</t>
  </si>
  <si>
    <t>LONGHORN DAM OPERATIONS</t>
  </si>
  <si>
    <t>LONGHORN DAM MAINTENANCE</t>
  </si>
  <si>
    <t>DRINKING WATER LAB</t>
  </si>
  <si>
    <t>Laboratory Services</t>
  </si>
  <si>
    <t>WTP 4 OPERATIONS</t>
  </si>
  <si>
    <t>WTP 4 MAINTENANCE</t>
  </si>
  <si>
    <t>WATER PROCESS ENGINEERING</t>
  </si>
  <si>
    <t>Process Engineering</t>
  </si>
  <si>
    <t>WATER MANAGEMENT SERVICES</t>
  </si>
  <si>
    <t>Pipeline Operations</t>
  </si>
  <si>
    <t>Pipeline Management Services</t>
  </si>
  <si>
    <t>WATER RESPONSE SERVICES</t>
  </si>
  <si>
    <t>Water Meter Operations</t>
  </si>
  <si>
    <t>WATER ASSET MANAGEMENT</t>
  </si>
  <si>
    <t xml:space="preserve">Construction &amp; Rehabilitation Services </t>
  </si>
  <si>
    <t>WATER DISPATCH SERVICES</t>
  </si>
  <si>
    <t>DISTRIBUTION ENGINEERING</t>
  </si>
  <si>
    <t>Engineering Services</t>
  </si>
  <si>
    <t>Distribution System Engineering</t>
  </si>
  <si>
    <t>WATER UTILITY LINE LOCATORS</t>
  </si>
  <si>
    <t>VALVES</t>
  </si>
  <si>
    <t>Distribution System Maintenance</t>
  </si>
  <si>
    <t>WATER PROTECTION/INSPECTION</t>
  </si>
  <si>
    <t>Environmental Affairs &amp; Conservation</t>
  </si>
  <si>
    <t>Special Services</t>
  </si>
  <si>
    <t>WATER VALVE EXERCISING</t>
  </si>
  <si>
    <t>WATER VALVE &amp; HYDRANT MAINTENANCE</t>
  </si>
  <si>
    <t>ENVIRONMENTAL MANAGEMENT</t>
  </si>
  <si>
    <t>WATER DISTRIBUTION SYSTEM MAINTENANCE</t>
  </si>
  <si>
    <t>WATER DISTRIBUTION SYSTEM MAINTENANCE NIGHT</t>
  </si>
  <si>
    <t>WATER METER MAINTENANCE</t>
  </si>
  <si>
    <t>TAP SALES</t>
  </si>
  <si>
    <t>Financial Services</t>
  </si>
  <si>
    <t>Customer Services</t>
  </si>
  <si>
    <t>SERVICE CONNECTION DIST NORTH</t>
  </si>
  <si>
    <t>RETAIL CUSTOMER SERVICE</t>
  </si>
  <si>
    <t>WATER VALVE PREVENTATIVE MAINTENANCE</t>
  </si>
  <si>
    <t>FACILITY SERVICES</t>
  </si>
  <si>
    <t>Facility Management</t>
  </si>
  <si>
    <t>SYSTEM PLANNING</t>
  </si>
  <si>
    <t>Water Resources Management</t>
  </si>
  <si>
    <t>Systems Planning</t>
  </si>
  <si>
    <t>UTILITY DEVELOPMENT SERVICES</t>
  </si>
  <si>
    <t>Utility Development Svcs</t>
  </si>
  <si>
    <t>INFRASTRUCTURE MANAGEMENT</t>
  </si>
  <si>
    <t xml:space="preserve">Infrastructure Management </t>
  </si>
  <si>
    <t>WATER CONSTRUCTION SERVICES</t>
  </si>
  <si>
    <t>IT GIS</t>
  </si>
  <si>
    <t>Information Technology</t>
  </si>
  <si>
    <t>FACILITY ENGINEERING WATER</t>
  </si>
  <si>
    <t>Facility Engineering</t>
  </si>
  <si>
    <t>FACILITY ENGINEERING-TRT SUP</t>
  </si>
  <si>
    <t>ENGINEERING SUPPORT AND SURVEY</t>
  </si>
  <si>
    <t>ENGINEERING WATER</t>
  </si>
  <si>
    <t>Collection System Engineering</t>
  </si>
  <si>
    <t>LAND MANAGEMENT CONSERV</t>
  </si>
  <si>
    <t>Wildland Conservation</t>
  </si>
  <si>
    <t>BALCONES CANYONLAND PRESV MGMT</t>
  </si>
  <si>
    <t>DRINKING WATER REGULATORY SERVICES</t>
  </si>
  <si>
    <t>Environmental and Regulatory Services</t>
  </si>
  <si>
    <t>INTERNAL AUDIT</t>
  </si>
  <si>
    <t>Internal Audit</t>
  </si>
  <si>
    <t>BUSINESS SUPPORT</t>
  </si>
  <si>
    <t>Office of Director</t>
  </si>
  <si>
    <t>PUBLIC AFFAIRS</t>
  </si>
  <si>
    <t>Public Affairs</t>
  </si>
  <si>
    <t>PURCHASING/CONTRACT ADMIN</t>
  </si>
  <si>
    <t>Supply Chain Management</t>
  </si>
  <si>
    <t>ACCOUNTS PAYABLE</t>
  </si>
  <si>
    <t>Budget &amp; Accounting</t>
  </si>
  <si>
    <t>MANAGEMENT RESILIENCY</t>
  </si>
  <si>
    <t>Management Resiliency</t>
  </si>
  <si>
    <t>RECORDS &amp; INFORMATION MGMT SERVICES</t>
  </si>
  <si>
    <t>ORGANIZATIONAL DEVELOPMENT</t>
  </si>
  <si>
    <t>Human Resource Services</t>
  </si>
  <si>
    <t>EMPLOYMENT &amp; COMPENSATION</t>
  </si>
  <si>
    <t>EMPLOYEE RELATIONS &amp; WORKERS COMPENSATION</t>
  </si>
  <si>
    <t>SAFETY</t>
  </si>
  <si>
    <t>Safety and Tech Training</t>
  </si>
  <si>
    <t>CERTIFICATION TRAINING</t>
  </si>
  <si>
    <t>FINANCIAL PLANNING &amp; ANALYSIS</t>
  </si>
  <si>
    <t>Financial Management</t>
  </si>
  <si>
    <t>RATES AND CHARGES</t>
  </si>
  <si>
    <t>WAREHOUSE/STORES</t>
  </si>
  <si>
    <t>FLEET MANAGEMENT</t>
  </si>
  <si>
    <t>BUDGET &amp; ACCOUNTING</t>
  </si>
  <si>
    <t>HVAC SERVICES</t>
  </si>
  <si>
    <t>FACILITY PROGRAM MANAGEMENT</t>
  </si>
  <si>
    <t>IT INFRASTRUCTURE</t>
  </si>
  <si>
    <t>IT APPLICATIONS</t>
  </si>
  <si>
    <t>WATER CONSERVATION</t>
  </si>
  <si>
    <t>Water Conservation</t>
  </si>
  <si>
    <t>LAND USE REVIEW TEAM</t>
  </si>
  <si>
    <t>5030</t>
  </si>
  <si>
    <t>BUILDING PLAN REVIEW - INDUSTRIAL WASTE</t>
  </si>
  <si>
    <t>BUILDING PLAN REVIEW - WATER PROTECTION</t>
  </si>
  <si>
    <t>PERMIT AND LICENSE CENTER</t>
  </si>
  <si>
    <t>WASTEWATER OPERATIONS SUPPORT</t>
  </si>
  <si>
    <t>WASTEWATER TRT ENTERPRISE ASST MGMT SYS</t>
  </si>
  <si>
    <t>SOUTH AUSTIN REGIONAL OPERATIONS</t>
  </si>
  <si>
    <t>Wastewater Treatment</t>
  </si>
  <si>
    <t>SOUTH AUSTIN REGIONAL MAINTENANCE</t>
  </si>
  <si>
    <t>REMOTE FACILITIES</t>
  </si>
  <si>
    <t>Lift Stations and Remote Facilities</t>
  </si>
  <si>
    <t>HORNSBY BEND WWTP OPERATIONS</t>
  </si>
  <si>
    <t>HORNSBY BEND WWTP MAINTENANCE</t>
  </si>
  <si>
    <t>HORNSBY BEND EQUIPMENT MAINTENANCE</t>
  </si>
  <si>
    <t>WASTEWATER ELECTRICAL MAINTENANCE</t>
  </si>
  <si>
    <t>WASTEWATER INSTRUMENTATION &amp; CONTROL</t>
  </si>
  <si>
    <t>WALNUT CREEK WWTP OPERATIONS</t>
  </si>
  <si>
    <t>WALNUT CREEK WWTP MAINTENANCE</t>
  </si>
  <si>
    <t>LIFT STATIONS</t>
  </si>
  <si>
    <t>WASTEWATER LAB WALNUT</t>
  </si>
  <si>
    <t>WASTEWATER LAB HORNSBY</t>
  </si>
  <si>
    <t>WASTEWATER PROCESS ENGINEERING</t>
  </si>
  <si>
    <t>WASTEWATER UTILITY LINE LOCATORS</t>
  </si>
  <si>
    <t>WASTEWATER DISPATCH SERVICES</t>
  </si>
  <si>
    <t>WASTEWATER MANAGEMENT SERVICES</t>
  </si>
  <si>
    <t>WASTEWATER ASSET MANAGEMENT</t>
  </si>
  <si>
    <t>INDUSTRIAL WASTE CONTROL</t>
  </si>
  <si>
    <t>WASTEWATER COLLECTION SYSTEM MAINTENANCE</t>
  </si>
  <si>
    <t>SERVICE CONNECTION NORTH COLLC</t>
  </si>
  <si>
    <t>WASTEWATER CONSTRUCTION SERVICES</t>
  </si>
  <si>
    <t>ON-SITE SEWAGE FACILITIES</t>
  </si>
  <si>
    <t>FACILITY ENGINEERING WASTEWATER</t>
  </si>
  <si>
    <t>FACILITY ENGINEERING TRT SUPPR</t>
  </si>
  <si>
    <t>COLLECTION ENGINEERING WASTEWATER</t>
  </si>
  <si>
    <t>WASTEWATER TV INSPECTION</t>
  </si>
  <si>
    <t>Collection System Services</t>
  </si>
  <si>
    <t>WASTEWATER INFLOW &amp; INFILTRATION</t>
  </si>
  <si>
    <t>WASTEWATER SANITARY SEWER OVERFLOW ABATEMENT</t>
  </si>
  <si>
    <t>WASTEWATER REGULATORY SERVICES</t>
  </si>
  <si>
    <t>CENTER FOR ENVIRONMENTAL RESEARCH</t>
  </si>
  <si>
    <t>OTHER REQUIREMENTS</t>
  </si>
  <si>
    <t>Other Requirements</t>
  </si>
  <si>
    <t>Contractuals</t>
  </si>
  <si>
    <t>UTILITY-WIDE SUPPORT</t>
  </si>
  <si>
    <t>Other Utility Program Requirements</t>
  </si>
  <si>
    <t>Other Operating Expenses</t>
  </si>
  <si>
    <t>Manager, Miscellaneous</t>
  </si>
  <si>
    <t>REICHER RANCH</t>
  </si>
  <si>
    <t>COMMISSION ON DEBT</t>
  </si>
  <si>
    <t>J&amp;C NORTH AUSTIN MUD #1</t>
  </si>
  <si>
    <t>J&amp;C WELLS BRANCH MUD</t>
  </si>
  <si>
    <t>J &amp; C - CITY OF ROLLINGWOOD</t>
  </si>
  <si>
    <t>NORTH AUSTIN MUD</t>
  </si>
  <si>
    <t>J &amp; C NORTHTOWN MUD</t>
  </si>
  <si>
    <t>J &amp; C WELLS BRANCH MUD</t>
  </si>
  <si>
    <t>J &amp; C CITY OF SUNSET VALLEY</t>
  </si>
  <si>
    <t>J &amp; C CITY OF MANOR</t>
  </si>
  <si>
    <t>J &amp; C CITY OF WEST LAKE HILLS</t>
  </si>
  <si>
    <t>INTERFUND TRANSFERS-OTHER</t>
  </si>
  <si>
    <t>Interfund Transfers</t>
  </si>
  <si>
    <t>UTILITY CUSTOMER CARE</t>
  </si>
  <si>
    <t>CONSERVATION MARKETING</t>
  </si>
  <si>
    <t>COMMERCIAL INCENTIVES</t>
  </si>
  <si>
    <t>MUNICIPAL PROGRAM</t>
  </si>
  <si>
    <t>RESIDENTIAL REBATES</t>
  </si>
  <si>
    <t>MULTIFAMILY PROGRAM</t>
  </si>
  <si>
    <t>BAD DEBT</t>
  </si>
  <si>
    <t>Commodities</t>
  </si>
  <si>
    <t>TAPS INVESTIGATIN &amp; ADMIN SUPP</t>
  </si>
  <si>
    <t>Indirect Cost</t>
  </si>
  <si>
    <t>Expense Refund</t>
  </si>
  <si>
    <t>J&amp;C WATER DISTRICT #10</t>
  </si>
  <si>
    <t>Non-CIP Capital</t>
  </si>
  <si>
    <t>Transfers</t>
  </si>
  <si>
    <t>Sum of Test Year</t>
  </si>
  <si>
    <t>Column Labels</t>
  </si>
  <si>
    <t>Grand Total</t>
  </si>
  <si>
    <t>Row Labels</t>
  </si>
  <si>
    <t>Total Sum of Test Year</t>
  </si>
  <si>
    <t>Total Sum of Known &amp; Measurable Changes</t>
  </si>
  <si>
    <t>Sum of Known &amp; Measurable Changes</t>
  </si>
  <si>
    <t>Total Sum of Adjusted Test Year</t>
  </si>
  <si>
    <t>Sum of Adjusted Test Year</t>
  </si>
  <si>
    <t>Total Sum of FY 2017 Actuals</t>
  </si>
  <si>
    <t>Sum of FY 2017 Actuals</t>
  </si>
  <si>
    <t>Total Sum of FY 2016 Actuals</t>
  </si>
  <si>
    <t>Sum of FY 2016 Actuals</t>
  </si>
  <si>
    <t>Workpapers WP II-D-1.1a, II-D-1.1b and II-D-1.1c are hard copied from a hard copied pivot of the source data.</t>
  </si>
  <si>
    <t>A pivot of the data for the various periods is created to use for the workpapers and schedules. TAB: Pivot_sourcedata</t>
  </si>
  <si>
    <t>The original source data is on Tab: Sourcedata. It is a download of financial data for the various periods from the Austin Water Access Datawarehouse.</t>
  </si>
  <si>
    <t>At the top of each Data column on Schedules II-D-1 and II-D-1.1 the Workpaper and Column reference is provided. The majority of the data is hard copied from the support Workpapers.</t>
  </si>
  <si>
    <t>Schedule II-D-1.2 (W) Known &amp; Measurable Adjustments to Test Year - Water</t>
  </si>
  <si>
    <t>WP II-D-1.1</t>
  </si>
  <si>
    <t>Schedule II-D-1.2 (WW) Known &amp; Measurable Adjustments to Test Year - Wastewater</t>
  </si>
  <si>
    <t>A hard copied pivot is created from the pivot of the source data.  TAB: Pivot_sourcedata_hardcopied</t>
  </si>
  <si>
    <t>in the column header.  The data is hard copied from the referenced source documents.</t>
  </si>
  <si>
    <t xml:space="preserve">At the top of the Amount column (e) on Schedules II-D-1.2 (W) and II-D-1.2 (WW) the Workpaper reference is provided. The Justifications in Column (g) reference the sources document (provided as part of the response to Districts RFI #2-1) </t>
  </si>
  <si>
    <t>At the top of each Data column on Workpaper WP II-D-1.1, a secondary workpaper and column is referenced. The majority of the data is hard copied from the lower level support Workpapers.</t>
  </si>
  <si>
    <t>The datawarehouse is a dump of the Financial transactions from the City of Austin financial system. The Known and Measureable (K&amp;M) Adjustments were manually input into the Sourcedata tab per management direction.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</si>
</sst>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3" x14ac:knownFonts="1">
    <font>
      <sz val="11"/>
      <color theme="1"/>
      <name val="Calibri"/>
      <family val="2"/>
      <scheme val="minor"/>
    </font>
    <font>
      <b/>
      <sz val="11"/>
      <color theme="1"/>
      <name val="Calibri"/>
      <family val="2"/>
    </font>
    <font>
      <sz val="11"/>
      <color theme="1"/>
      <name val="Calibri"/>
      <family val="2"/>
    </font>
    <font>
      <sz val="11"/>
      <color theme="1"/>
      <name val="Calibri"/>
      <family val="2"/>
      <scheme val="minor"/>
    </font>
    <font>
      <sz val="10"/>
      <color indexed="8"/>
      <name val="Arial"/>
      <family val="2"/>
    </font>
    <font>
      <sz val="11"/>
      <color indexed="8"/>
      <name val="Calibri"/>
      <family val="2"/>
    </font>
    <font>
      <sz val="11"/>
      <name val="Calibri"/>
      <family val="2"/>
    </font>
    <font>
      <sz val="11"/>
      <name val="Calibri"/>
      <family val="2"/>
      <scheme val="minor"/>
    </font>
    <font>
      <sz val="11"/>
      <color rgb="FFFF0000"/>
      <name val="Calibri"/>
      <family val="2"/>
      <scheme val="minor"/>
    </font>
    <font>
      <b/>
      <sz val="11"/>
      <color rgb="FFFF0000"/>
      <name val="Calibri"/>
      <family val="2"/>
      <scheme val="minor"/>
    </font>
    <font>
      <sz val="9"/>
      <color indexed="8"/>
      <name val="Calibri"/>
      <family val="2"/>
    </font>
    <font>
      <sz val="9"/>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auto="1"/>
        <bgColor indexed="64"/>
      </patternFill>
    </fill>
    <fill>
      <patternFill patternType="solid">
        <fgColor rgb="FFFFFF00"/>
        <bgColor indexed="64"/>
      </patternFill>
    </fill>
    <fill>
      <patternFill patternType="solid">
        <fgColor theme="9" tint="0.39997558519241921"/>
        <bgColor indexed="64"/>
      </patternFill>
    </fill>
    <fill>
      <patternFill patternType="solid">
        <fgColor indexed="22"/>
        <bgColor indexed="0"/>
      </patternFill>
    </fill>
    <fill>
      <patternFill patternType="solid">
        <fgColor theme="7"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s>
  <cellStyleXfs count="3">
    <xf numFmtId="0" fontId="0" fillId="0" borderId="0"/>
    <xf numFmtId="43" fontId="3" fillId="0" borderId="0" applyFont="0" applyFill="0" applyBorder="0" applyAlignment="0" applyProtection="0"/>
    <xf numFmtId="0" fontId="4" fillId="0" borderId="0"/>
  </cellStyleXfs>
  <cellXfs count="185">
    <xf numFmtId="0" fontId="0" fillId="0" borderId="0" xfId="0"/>
    <xf numFmtId="0" fontId="1" fillId="0" borderId="0" xfId="0" applyFont="1" applyBorder="1"/>
    <xf numFmtId="0" fontId="0" fillId="0" borderId="0" xfId="0" applyBorder="1"/>
    <xf numFmtId="0" fontId="2" fillId="0" borderId="0" xfId="0" applyFont="1" applyBorder="1"/>
    <xf numFmtId="0" fontId="0" fillId="0" borderId="2" xfId="0" applyBorder="1"/>
    <xf numFmtId="0" fontId="0" fillId="0" borderId="3" xfId="0" applyBorder="1" applyAlignment="1">
      <alignment horizontal="center" wrapText="1"/>
    </xf>
    <xf numFmtId="0" fontId="0" fillId="0" borderId="4" xfId="0" applyBorder="1"/>
    <xf numFmtId="0" fontId="0" fillId="0" borderId="5" xfId="0" applyBorder="1" applyAlignment="1">
      <alignment horizontal="center" wrapText="1"/>
    </xf>
    <xf numFmtId="0" fontId="0" fillId="0" borderId="1" xfId="0" applyBorder="1" applyAlignment="1">
      <alignment horizontal="center" wrapText="1"/>
    </xf>
    <xf numFmtId="0" fontId="0" fillId="0" borderId="0" xfId="0" applyFont="1" applyBorder="1"/>
    <xf numFmtId="0" fontId="0" fillId="0" borderId="0" xfId="0" applyFont="1"/>
    <xf numFmtId="0" fontId="0" fillId="0" borderId="0" xfId="0" applyFont="1" applyAlignment="1">
      <alignment wrapText="1"/>
    </xf>
    <xf numFmtId="0" fontId="0" fillId="0" borderId="0" xfId="0" applyFont="1" applyAlignment="1">
      <alignment horizontal="center"/>
    </xf>
    <xf numFmtId="0" fontId="0" fillId="0" borderId="0" xfId="0" applyFont="1" applyBorder="1" applyAlignment="1">
      <alignment horizontal="center"/>
    </xf>
    <xf numFmtId="0" fontId="0" fillId="0" borderId="4" xfId="0" applyFont="1" applyBorder="1" applyAlignment="1">
      <alignment horizontal="center"/>
    </xf>
    <xf numFmtId="0" fontId="0" fillId="0" borderId="9" xfId="0" applyFont="1" applyBorder="1" applyAlignment="1">
      <alignment horizontal="center"/>
    </xf>
    <xf numFmtId="0" fontId="0" fillId="0" borderId="5" xfId="0" applyFont="1" applyBorder="1" applyAlignment="1">
      <alignment horizontal="center"/>
    </xf>
    <xf numFmtId="0" fontId="0" fillId="0" borderId="9" xfId="0" applyFont="1" applyBorder="1" applyAlignment="1">
      <alignment horizontal="left"/>
    </xf>
    <xf numFmtId="0" fontId="0" fillId="0" borderId="10" xfId="0" applyFont="1" applyBorder="1" applyAlignment="1">
      <alignment horizontal="center"/>
    </xf>
    <xf numFmtId="0" fontId="0" fillId="0" borderId="4" xfId="0" applyBorder="1" applyAlignment="1">
      <alignment horizontal="center"/>
    </xf>
    <xf numFmtId="0" fontId="5" fillId="0" borderId="4" xfId="2" applyFont="1" applyFill="1" applyBorder="1" applyAlignment="1">
      <alignment wrapText="1"/>
    </xf>
    <xf numFmtId="0" fontId="0" fillId="0" borderId="5" xfId="0" applyBorder="1"/>
    <xf numFmtId="0" fontId="0" fillId="0" borderId="5" xfId="0" applyFont="1" applyBorder="1" applyAlignment="1">
      <alignment horizontal="left"/>
    </xf>
    <xf numFmtId="0" fontId="0" fillId="0" borderId="11" xfId="0" applyBorder="1"/>
    <xf numFmtId="164" fontId="0" fillId="0" borderId="4" xfId="1" applyNumberFormat="1" applyFont="1" applyBorder="1" applyAlignment="1"/>
    <xf numFmtId="164" fontId="0" fillId="0" borderId="0" xfId="1" applyNumberFormat="1" applyFont="1"/>
    <xf numFmtId="164" fontId="0" fillId="0" borderId="4" xfId="1" applyNumberFormat="1" applyFont="1" applyBorder="1"/>
    <xf numFmtId="164" fontId="0" fillId="0" borderId="10" xfId="1" applyNumberFormat="1" applyFont="1" applyBorder="1"/>
    <xf numFmtId="164" fontId="0" fillId="0" borderId="9" xfId="1" applyNumberFormat="1" applyFont="1" applyBorder="1" applyAlignment="1"/>
    <xf numFmtId="164" fontId="0" fillId="0" borderId="9" xfId="1" applyNumberFormat="1" applyFont="1" applyBorder="1"/>
    <xf numFmtId="164" fontId="0" fillId="0" borderId="7" xfId="1" applyNumberFormat="1" applyFont="1" applyBorder="1"/>
    <xf numFmtId="164" fontId="0" fillId="0" borderId="1" xfId="1" applyNumberFormat="1" applyFont="1" applyBorder="1"/>
    <xf numFmtId="164" fontId="0" fillId="0" borderId="8" xfId="1" applyNumberFormat="1" applyFont="1" applyBorder="1"/>
    <xf numFmtId="0" fontId="1" fillId="0" borderId="0" xfId="0" applyFont="1"/>
    <xf numFmtId="0" fontId="0" fillId="0" borderId="0" xfId="0" applyAlignment="1">
      <alignment horizontal="center"/>
    </xf>
    <xf numFmtId="0" fontId="0" fillId="0" borderId="0" xfId="0" applyAlignment="1"/>
    <xf numFmtId="0" fontId="2" fillId="0" borderId="0" xfId="0" applyFont="1"/>
    <xf numFmtId="0" fontId="0" fillId="0" borderId="4" xfId="0" applyBorder="1" applyAlignment="1">
      <alignment wrapText="1"/>
    </xf>
    <xf numFmtId="0" fontId="0" fillId="0" borderId="0" xfId="0" applyAlignment="1">
      <alignment wrapText="1"/>
    </xf>
    <xf numFmtId="164" fontId="0" fillId="0" borderId="4" xfId="1" applyNumberFormat="1" applyFont="1" applyBorder="1" applyAlignment="1">
      <alignment horizontal="center"/>
    </xf>
    <xf numFmtId="164" fontId="0" fillId="0" borderId="0" xfId="1" applyNumberFormat="1" applyFont="1" applyBorder="1" applyAlignment="1"/>
    <xf numFmtId="164" fontId="0" fillId="0" borderId="0" xfId="1" applyNumberFormat="1" applyFont="1" applyBorder="1" applyAlignment="1">
      <alignment horizontal="center"/>
    </xf>
    <xf numFmtId="164" fontId="0" fillId="0" borderId="0" xfId="1" applyNumberFormat="1" applyFont="1" applyFill="1" applyBorder="1"/>
    <xf numFmtId="164" fontId="0" fillId="0" borderId="4" xfId="1" applyNumberFormat="1" applyFont="1" applyFill="1" applyBorder="1"/>
    <xf numFmtId="164" fontId="0" fillId="0" borderId="9" xfId="1" applyNumberFormat="1" applyFont="1" applyBorder="1" applyAlignment="1">
      <alignment horizontal="center"/>
    </xf>
    <xf numFmtId="0" fontId="0" fillId="0" borderId="11" xfId="0" applyFont="1" applyBorder="1" applyAlignment="1">
      <alignment horizontal="center"/>
    </xf>
    <xf numFmtId="164" fontId="0" fillId="0" borderId="5" xfId="1" applyNumberFormat="1" applyFont="1" applyBorder="1"/>
    <xf numFmtId="164" fontId="0" fillId="0" borderId="11" xfId="1" applyNumberFormat="1" applyFont="1" applyBorder="1"/>
    <xf numFmtId="0" fontId="0" fillId="0" borderId="0" xfId="0" applyBorder="1" applyAlignment="1">
      <alignment horizontal="center"/>
    </xf>
    <xf numFmtId="0" fontId="0" fillId="0" borderId="12" xfId="0" applyBorder="1"/>
    <xf numFmtId="0" fontId="2" fillId="0" borderId="1" xfId="0" applyFont="1" applyBorder="1"/>
    <xf numFmtId="0" fontId="0" fillId="0" borderId="1" xfId="0" applyBorder="1" applyAlignment="1">
      <alignment horizontal="center"/>
    </xf>
    <xf numFmtId="43" fontId="0" fillId="0" borderId="0" xfId="1" applyFont="1"/>
    <xf numFmtId="0" fontId="0" fillId="0" borderId="1" xfId="0" applyFont="1" applyBorder="1" applyAlignment="1">
      <alignment horizontal="center" wrapText="1"/>
    </xf>
    <xf numFmtId="0" fontId="0" fillId="0" borderId="9" xfId="0" applyFont="1" applyBorder="1"/>
    <xf numFmtId="0" fontId="2" fillId="0" borderId="0" xfId="0" applyFont="1" applyFill="1" applyBorder="1" applyAlignment="1">
      <alignment horizontal="left"/>
    </xf>
    <xf numFmtId="0" fontId="0" fillId="0" borderId="0" xfId="0" applyFont="1" applyFill="1" applyAlignment="1">
      <alignment horizontal="center"/>
    </xf>
    <xf numFmtId="0" fontId="0" fillId="0" borderId="0" xfId="0" applyFill="1"/>
    <xf numFmtId="43" fontId="0" fillId="0" borderId="0" xfId="1" applyFont="1" applyFill="1"/>
    <xf numFmtId="0" fontId="2" fillId="0" borderId="0" xfId="0" applyFont="1" applyFill="1" applyAlignment="1">
      <alignment horizontal="left"/>
    </xf>
    <xf numFmtId="0" fontId="2" fillId="0" borderId="1" xfId="0" applyFont="1" applyFill="1" applyBorder="1" applyAlignment="1">
      <alignment horizontal="center"/>
    </xf>
    <xf numFmtId="0" fontId="0" fillId="0" borderId="1" xfId="0" applyFont="1" applyFill="1" applyBorder="1" applyAlignment="1">
      <alignment horizontal="center"/>
    </xf>
    <xf numFmtId="0" fontId="0" fillId="0" borderId="1" xfId="0" applyFill="1" applyBorder="1" applyAlignment="1">
      <alignment horizontal="center"/>
    </xf>
    <xf numFmtId="0" fontId="0" fillId="0" borderId="1" xfId="0" applyFont="1" applyFill="1" applyBorder="1" applyAlignment="1">
      <alignment horizontal="center" wrapText="1"/>
    </xf>
    <xf numFmtId="0" fontId="0" fillId="0" borderId="1" xfId="0" applyFill="1" applyBorder="1" applyAlignment="1">
      <alignment horizontal="center" wrapText="1"/>
    </xf>
    <xf numFmtId="0" fontId="0" fillId="0" borderId="0" xfId="0" applyFill="1" applyAlignment="1">
      <alignment wrapText="1"/>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12" xfId="0" applyFill="1" applyBorder="1" applyAlignment="1">
      <alignment horizontal="left"/>
    </xf>
    <xf numFmtId="0" fontId="0" fillId="0" borderId="10" xfId="0" applyFont="1" applyFill="1" applyBorder="1" applyAlignment="1">
      <alignment horizontal="center"/>
    </xf>
    <xf numFmtId="0" fontId="0" fillId="0" borderId="9" xfId="0" applyFont="1" applyFill="1" applyBorder="1" applyAlignment="1">
      <alignment horizontal="center"/>
    </xf>
    <xf numFmtId="0" fontId="0" fillId="0" borderId="0" xfId="0" applyFill="1" applyBorder="1" applyAlignment="1">
      <alignment horizontal="left"/>
    </xf>
    <xf numFmtId="164" fontId="0" fillId="0" borderId="9" xfId="1" applyNumberFormat="1" applyFont="1" applyFill="1" applyBorder="1"/>
    <xf numFmtId="0" fontId="0" fillId="0" borderId="0" xfId="0" applyBorder="1" applyAlignment="1">
      <alignment horizontal="left"/>
    </xf>
    <xf numFmtId="164" fontId="0" fillId="0" borderId="0" xfId="1" applyNumberFormat="1" applyFont="1" applyBorder="1"/>
    <xf numFmtId="0" fontId="0" fillId="0" borderId="3" xfId="0" applyFont="1" applyFill="1" applyBorder="1" applyAlignment="1">
      <alignment horizontal="center"/>
    </xf>
    <xf numFmtId="0" fontId="0" fillId="0" borderId="5" xfId="0" applyFont="1" applyFill="1" applyBorder="1" applyAlignment="1">
      <alignment horizontal="center"/>
    </xf>
    <xf numFmtId="0" fontId="0" fillId="0" borderId="11" xfId="0" applyFill="1" applyBorder="1"/>
    <xf numFmtId="164" fontId="0" fillId="0" borderId="1" xfId="1" applyNumberFormat="1" applyFont="1" applyFill="1" applyBorder="1"/>
    <xf numFmtId="164" fontId="0" fillId="0" borderId="8" xfId="1" applyNumberFormat="1" applyFont="1" applyFill="1" applyBorder="1"/>
    <xf numFmtId="0" fontId="0" fillId="0" borderId="0" xfId="0" applyFont="1" applyFill="1" applyBorder="1" applyAlignment="1">
      <alignment horizontal="center"/>
    </xf>
    <xf numFmtId="0" fontId="0" fillId="0" borderId="0" xfId="0" applyFill="1" applyBorder="1"/>
    <xf numFmtId="43" fontId="0" fillId="0" borderId="0" xfId="1" applyFont="1" applyFill="1" applyBorder="1"/>
    <xf numFmtId="0" fontId="1" fillId="0" borderId="0" xfId="0" applyFont="1" applyFill="1" applyBorder="1"/>
    <xf numFmtId="0" fontId="2" fillId="0" borderId="0" xfId="0" applyFont="1" applyFill="1" applyBorder="1"/>
    <xf numFmtId="0" fontId="2" fillId="0" borderId="0" xfId="0" applyFont="1" applyFill="1"/>
    <xf numFmtId="0" fontId="2" fillId="0" borderId="1" xfId="0" applyFont="1" applyFill="1" applyBorder="1"/>
    <xf numFmtId="0" fontId="0" fillId="0" borderId="5" xfId="0" applyFill="1" applyBorder="1" applyAlignment="1">
      <alignment horizontal="center" wrapText="1"/>
    </xf>
    <xf numFmtId="0" fontId="0" fillId="0" borderId="0" xfId="0" applyFill="1" applyAlignment="1">
      <alignment horizontal="left"/>
    </xf>
    <xf numFmtId="164" fontId="0" fillId="0" borderId="0" xfId="1" applyNumberFormat="1" applyFont="1" applyFill="1"/>
    <xf numFmtId="0" fontId="0" fillId="2" borderId="9" xfId="0" applyFont="1" applyFill="1" applyBorder="1" applyAlignment="1">
      <alignment horizontal="center"/>
    </xf>
    <xf numFmtId="0" fontId="0" fillId="0" borderId="7" xfId="0" applyFont="1" applyFill="1" applyBorder="1" applyAlignment="1">
      <alignment horizontal="center" wrapText="1"/>
    </xf>
    <xf numFmtId="0" fontId="0" fillId="0" borderId="0" xfId="0" applyFont="1" applyBorder="1" applyAlignment="1">
      <alignment horizontal="center" vertical="top"/>
    </xf>
    <xf numFmtId="0" fontId="0" fillId="0" borderId="9" xfId="0" applyFont="1" applyBorder="1" applyAlignment="1">
      <alignment horizontal="center" vertical="top"/>
    </xf>
    <xf numFmtId="0" fontId="0" fillId="0" borderId="9" xfId="0" applyFont="1" applyBorder="1" applyAlignment="1">
      <alignment vertical="top"/>
    </xf>
    <xf numFmtId="0" fontId="0" fillId="0" borderId="9" xfId="0" applyFont="1" applyBorder="1" applyAlignment="1">
      <alignment vertical="top" wrapText="1"/>
    </xf>
    <xf numFmtId="0" fontId="0" fillId="0" borderId="0" xfId="0" applyFont="1" applyBorder="1" applyAlignment="1">
      <alignment vertical="top"/>
    </xf>
    <xf numFmtId="0" fontId="0" fillId="0" borderId="5" xfId="0" applyFont="1" applyBorder="1" applyAlignment="1">
      <alignment horizontal="center" vertical="top"/>
    </xf>
    <xf numFmtId="0" fontId="0" fillId="0" borderId="11" xfId="0" applyFont="1" applyBorder="1" applyAlignment="1">
      <alignment vertical="top"/>
    </xf>
    <xf numFmtId="0" fontId="0" fillId="0" borderId="5" xfId="0" applyFont="1" applyBorder="1" applyAlignment="1">
      <alignment vertical="top"/>
    </xf>
    <xf numFmtId="0" fontId="0" fillId="0" borderId="5" xfId="0" applyFont="1" applyBorder="1" applyAlignment="1">
      <alignment vertical="top" wrapText="1"/>
    </xf>
    <xf numFmtId="164" fontId="0" fillId="0" borderId="9" xfId="1" applyNumberFormat="1" applyFont="1" applyBorder="1" applyAlignment="1">
      <alignment vertical="top"/>
    </xf>
    <xf numFmtId="0" fontId="0" fillId="0" borderId="11" xfId="0" applyFont="1" applyBorder="1" applyAlignment="1">
      <alignment horizontal="center" vertical="top"/>
    </xf>
    <xf numFmtId="43" fontId="0" fillId="0" borderId="0" xfId="1" applyFont="1" applyBorder="1"/>
    <xf numFmtId="0" fontId="0" fillId="0" borderId="0" xfId="0" applyFont="1" applyBorder="1" applyAlignment="1">
      <alignment wrapText="1"/>
    </xf>
    <xf numFmtId="0" fontId="0" fillId="0" borderId="9" xfId="0" applyBorder="1" applyAlignment="1">
      <alignment wrapText="1"/>
    </xf>
    <xf numFmtId="164" fontId="0" fillId="0" borderId="0" xfId="0" applyNumberFormat="1"/>
    <xf numFmtId="0" fontId="0" fillId="0" borderId="4" xfId="0" applyFont="1" applyBorder="1" applyAlignment="1"/>
    <xf numFmtId="0" fontId="0" fillId="0" borderId="9" xfId="0" applyFont="1" applyBorder="1" applyAlignment="1"/>
    <xf numFmtId="0" fontId="0" fillId="0" borderId="9" xfId="0" applyFont="1" applyBorder="1" applyAlignment="1">
      <alignment horizontal="left" wrapText="1"/>
    </xf>
    <xf numFmtId="0" fontId="5" fillId="0" borderId="9" xfId="2" applyFont="1" applyFill="1" applyBorder="1" applyAlignment="1">
      <alignment wrapText="1"/>
    </xf>
    <xf numFmtId="0" fontId="5" fillId="0" borderId="0" xfId="2" applyFont="1" applyFill="1" applyBorder="1" applyAlignment="1">
      <alignment wrapText="1"/>
    </xf>
    <xf numFmtId="0" fontId="0" fillId="0" borderId="0" xfId="0" applyFont="1" applyBorder="1" applyAlignment="1"/>
    <xf numFmtId="164" fontId="0" fillId="0" borderId="10" xfId="1" applyNumberFormat="1" applyFont="1" applyBorder="1" applyAlignment="1">
      <alignment horizontal="center"/>
    </xf>
    <xf numFmtId="164" fontId="0" fillId="0" borderId="13" xfId="1" applyNumberFormat="1" applyFont="1" applyBorder="1"/>
    <xf numFmtId="0" fontId="0" fillId="2" borderId="0" xfId="0" applyFill="1" applyBorder="1" applyAlignment="1">
      <alignment horizontal="left"/>
    </xf>
    <xf numFmtId="164" fontId="0" fillId="0" borderId="5" xfId="1" applyNumberFormat="1" applyFont="1" applyFill="1" applyBorder="1"/>
    <xf numFmtId="164" fontId="0" fillId="0" borderId="11" xfId="1" applyNumberFormat="1" applyFont="1" applyFill="1" applyBorder="1"/>
    <xf numFmtId="0" fontId="0" fillId="0" borderId="3" xfId="0" applyFill="1" applyBorder="1"/>
    <xf numFmtId="164" fontId="0" fillId="0" borderId="10" xfId="1" applyNumberFormat="1" applyFont="1" applyFill="1" applyBorder="1"/>
    <xf numFmtId="164" fontId="0" fillId="0" borderId="4" xfId="0" applyNumberFormat="1" applyBorder="1"/>
    <xf numFmtId="164" fontId="0" fillId="0" borderId="9" xfId="0" applyNumberFormat="1" applyBorder="1"/>
    <xf numFmtId="0" fontId="0" fillId="0" borderId="10" xfId="0" applyFont="1" applyBorder="1" applyAlignment="1">
      <alignment horizontal="left"/>
    </xf>
    <xf numFmtId="0" fontId="0" fillId="0" borderId="10" xfId="0" applyFont="1" applyBorder="1" applyAlignment="1"/>
    <xf numFmtId="164" fontId="0" fillId="0" borderId="1" xfId="1" applyNumberFormat="1" applyFont="1" applyBorder="1" applyAlignment="1">
      <alignment vertical="top"/>
    </xf>
    <xf numFmtId="0" fontId="6" fillId="0" borderId="0" xfId="0" applyFont="1" applyFill="1" applyBorder="1" applyAlignment="1">
      <alignment horizontal="left"/>
    </xf>
    <xf numFmtId="0" fontId="7" fillId="0" borderId="0" xfId="0" applyFont="1" applyFill="1" applyAlignment="1">
      <alignment horizontal="center"/>
    </xf>
    <xf numFmtId="0" fontId="7" fillId="0" borderId="0" xfId="0" applyFont="1" applyFill="1"/>
    <xf numFmtId="43" fontId="7" fillId="0" borderId="0" xfId="1" applyFont="1" applyFill="1"/>
    <xf numFmtId="164" fontId="0" fillId="0" borderId="0" xfId="0" applyNumberFormat="1" applyFont="1"/>
    <xf numFmtId="164" fontId="0" fillId="0" borderId="4" xfId="0" applyNumberFormat="1" applyFont="1" applyBorder="1"/>
    <xf numFmtId="164" fontId="0" fillId="0" borderId="9" xfId="0" applyNumberFormat="1" applyFont="1" applyBorder="1"/>
    <xf numFmtId="0" fontId="0" fillId="0" borderId="0" xfId="0" applyFont="1" applyFill="1" applyBorder="1"/>
    <xf numFmtId="0" fontId="0" fillId="0" borderId="5" xfId="0" applyFont="1" applyFill="1" applyBorder="1"/>
    <xf numFmtId="0" fontId="0" fillId="0" borderId="4" xfId="0" applyFont="1" applyFill="1" applyBorder="1" applyAlignment="1">
      <alignment horizontal="left" wrapText="1"/>
    </xf>
    <xf numFmtId="164" fontId="0" fillId="0" borderId="0" xfId="1" applyNumberFormat="1" applyFont="1" applyAlignment="1">
      <alignment horizontal="center"/>
    </xf>
    <xf numFmtId="164" fontId="0" fillId="0" borderId="0" xfId="0" applyNumberFormat="1" applyFont="1" applyBorder="1" applyAlignment="1">
      <alignment horizontal="center" vertical="top"/>
    </xf>
    <xf numFmtId="164" fontId="0" fillId="0" borderId="1" xfId="0" applyNumberFormat="1" applyFont="1" applyBorder="1" applyAlignment="1">
      <alignment horizontal="center" vertical="top"/>
    </xf>
    <xf numFmtId="164" fontId="0" fillId="3" borderId="5" xfId="1" applyNumberFormat="1" applyFont="1" applyFill="1" applyBorder="1"/>
    <xf numFmtId="164" fontId="0" fillId="4" borderId="5" xfId="1" applyNumberFormat="1" applyFont="1" applyFill="1" applyBorder="1"/>
    <xf numFmtId="164" fontId="0" fillId="3" borderId="1" xfId="1" applyNumberFormat="1" applyFont="1" applyFill="1" applyBorder="1"/>
    <xf numFmtId="0" fontId="9" fillId="0" borderId="5" xfId="0" applyFont="1" applyBorder="1" applyAlignment="1"/>
    <xf numFmtId="43" fontId="8" fillId="0" borderId="0" xfId="1" applyFont="1" applyFill="1"/>
    <xf numFmtId="0" fontId="8" fillId="0" borderId="0" xfId="0" applyFont="1" applyBorder="1" applyAlignment="1">
      <alignment wrapText="1"/>
    </xf>
    <xf numFmtId="0" fontId="8" fillId="0" borderId="0" xfId="0" applyFont="1"/>
    <xf numFmtId="0" fontId="8" fillId="0" borderId="0" xfId="0" applyFont="1" applyAlignment="1"/>
    <xf numFmtId="0" fontId="10" fillId="5" borderId="14" xfId="2" applyFont="1" applyFill="1" applyBorder="1" applyAlignment="1">
      <alignment horizontal="center" wrapText="1"/>
    </xf>
    <xf numFmtId="43" fontId="10" fillId="5" borderId="14" xfId="1" applyFont="1" applyFill="1" applyBorder="1" applyAlignment="1">
      <alignment horizontal="center" wrapText="1"/>
    </xf>
    <xf numFmtId="0" fontId="11" fillId="0" borderId="0" xfId="0" applyFont="1" applyAlignment="1">
      <alignment wrapText="1"/>
    </xf>
    <xf numFmtId="0" fontId="10" fillId="0" borderId="15" xfId="2" applyFont="1" applyFill="1" applyBorder="1" applyAlignment="1">
      <alignment horizontal="right" wrapText="1"/>
    </xf>
    <xf numFmtId="0" fontId="10" fillId="0" borderId="15" xfId="2" applyFont="1" applyFill="1" applyBorder="1" applyAlignment="1">
      <alignment wrapText="1"/>
    </xf>
    <xf numFmtId="0" fontId="11" fillId="0" borderId="0" xfId="0" applyFont="1"/>
    <xf numFmtId="0" fontId="10" fillId="6" borderId="15" xfId="2" applyFont="1" applyFill="1" applyBorder="1" applyAlignment="1">
      <alignment wrapText="1"/>
    </xf>
    <xf numFmtId="43" fontId="10" fillId="0" borderId="15" xfId="1" applyFont="1" applyFill="1" applyBorder="1" applyAlignment="1">
      <alignment horizontal="right" wrapText="1"/>
    </xf>
    <xf numFmtId="0" fontId="11" fillId="0" borderId="15" xfId="0" applyFont="1" applyBorder="1"/>
    <xf numFmtId="0" fontId="11" fillId="6" borderId="15" xfId="0" applyFont="1" applyFill="1" applyBorder="1"/>
    <xf numFmtId="43" fontId="11" fillId="0" borderId="15" xfId="1" applyFont="1" applyBorder="1"/>
    <xf numFmtId="0" fontId="10" fillId="0" borderId="0" xfId="2" applyFont="1" applyFill="1" applyBorder="1" applyAlignment="1">
      <alignment wrapText="1"/>
    </xf>
    <xf numFmtId="0" fontId="11" fillId="0" borderId="0" xfId="0" applyFont="1" applyBorder="1"/>
    <xf numFmtId="0" fontId="10" fillId="0" borderId="15" xfId="2" applyFont="1" applyFill="1" applyBorder="1" applyAlignment="1">
      <alignment vertical="top" wrapText="1"/>
    </xf>
    <xf numFmtId="43" fontId="10" fillId="0" borderId="16" xfId="1" applyFont="1" applyFill="1" applyBorder="1" applyAlignment="1">
      <alignment horizontal="right" wrapText="1"/>
    </xf>
    <xf numFmtId="43" fontId="10" fillId="0" borderId="0" xfId="1" applyFont="1" applyFill="1" applyBorder="1" applyAlignment="1">
      <alignment horizontal="right" wrapText="1"/>
    </xf>
    <xf numFmtId="43" fontId="11" fillId="0" borderId="0" xfId="1" applyFont="1" applyBorder="1"/>
    <xf numFmtId="43" fontId="11" fillId="0" borderId="0" xfId="1" applyFont="1"/>
    <xf numFmtId="43" fontId="10" fillId="3" borderId="0" xfId="1" applyFont="1" applyFill="1" applyBorder="1" applyAlignment="1">
      <alignment horizontal="right" wrapText="1"/>
    </xf>
    <xf numFmtId="0" fontId="10" fillId="3" borderId="15" xfId="2" applyFont="1" applyFill="1" applyBorder="1" applyAlignment="1">
      <alignment horizontal="right" wrapText="1"/>
    </xf>
    <xf numFmtId="0" fontId="10" fillId="3" borderId="15" xfId="2" applyFont="1" applyFill="1" applyBorder="1" applyAlignment="1">
      <alignment wrapText="1"/>
    </xf>
    <xf numFmtId="0" fontId="10" fillId="3" borderId="0" xfId="2" applyFont="1" applyFill="1" applyBorder="1" applyAlignment="1">
      <alignment wrapText="1"/>
    </xf>
    <xf numFmtId="0" fontId="11" fillId="3" borderId="0" xfId="0" applyFont="1" applyFill="1"/>
    <xf numFmtId="43" fontId="10" fillId="3" borderId="16" xfId="1" applyFont="1" applyFill="1" applyBorder="1" applyAlignment="1">
      <alignment horizontal="right" wrapText="1"/>
    </xf>
    <xf numFmtId="43" fontId="10" fillId="3" borderId="15" xfId="1" applyFont="1" applyFill="1" applyBorder="1" applyAlignment="1">
      <alignment horizontal="right" wrapText="1"/>
    </xf>
    <xf numFmtId="0" fontId="0" fillId="3" borderId="0" xfId="0" applyFill="1"/>
    <xf numFmtId="43" fontId="11" fillId="0" borderId="0" xfId="1" applyFont="1" applyFill="1" applyBorder="1"/>
    <xf numFmtId="43" fontId="11" fillId="0" borderId="0" xfId="1" applyFont="1" applyFill="1"/>
    <xf numFmtId="0" fontId="11" fillId="0" borderId="0" xfId="0" applyFont="1" applyAlignment="1">
      <alignment vertical="top" wrapText="1"/>
    </xf>
    <xf numFmtId="0" fontId="0" fillId="0" borderId="0" xfId="0" applyAlignment="1">
      <alignment horizontal="left"/>
    </xf>
    <xf numFmtId="0" fontId="0" fillId="0" borderId="0" xfId="0" applyNumberFormat="1"/>
    <xf numFmtId="0" fontId="0" fillId="0" borderId="0" xfId="0" pivotButton="1"/>
    <xf numFmtId="0" fontId="12" fillId="0" borderId="0" xfId="0" applyFont="1"/>
    <xf numFmtId="164" fontId="0" fillId="0" borderId="0" xfId="0" applyNumberFormat="1" applyFill="1"/>
    <xf numFmtId="0" fontId="8" fillId="0" borderId="0" xfId="0" applyFont="1" applyAlignment="1">
      <alignment horizontal="center"/>
    </xf>
    <xf numFmtId="0" fontId="0" fillId="0" borderId="0" xfId="0" applyNumberFormat="1" applyAlignment="1">
      <alignment wrapText="1"/>
    </xf>
    <xf numFmtId="0" fontId="0" fillId="0" borderId="7" xfId="0" applyBorder="1" applyAlignment="1">
      <alignment horizontal="center"/>
    </xf>
    <xf numFmtId="0" fontId="0" fillId="0" borderId="8" xfId="0" applyBorder="1" applyAlignment="1">
      <alignment horizontal="center"/>
    </xf>
    <xf numFmtId="0" fontId="0" fillId="0" borderId="6" xfId="0" applyBorder="1" applyAlignment="1">
      <alignment horizontal="center"/>
    </xf>
  </cellXfs>
  <cellStyles count="3">
    <cellStyle name="Comma" xfId="1" builtinId="3"/>
    <cellStyle name="Normal" xfId="0" builtinId="0"/>
    <cellStyle name="Normal_Sheet1" xfId="2" xr:uid="{00000000-0005-0000-0000-000002000000}"/>
  </cellStyles>
  <dxfs count="2">
    <dxf>
      <alignment wrapText="1"/>
    </dxf>
    <dxf>
      <alignment wrapText="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74</xdr:row>
      <xdr:rowOff>114301</xdr:rowOff>
    </xdr:from>
    <xdr:to>
      <xdr:col>19</xdr:col>
      <xdr:colOff>219075</xdr:colOff>
      <xdr:row>89</xdr:row>
      <xdr:rowOff>43497</xdr:rowOff>
    </xdr:to>
    <xdr:pic>
      <xdr:nvPicPr>
        <xdr:cNvPr id="14" name="Picture 13">
          <a:extLst>
            <a:ext uri="{FF2B5EF4-FFF2-40B4-BE49-F238E27FC236}">
              <a16:creationId xmlns:a16="http://schemas.microsoft.com/office/drawing/2014/main" id="{6B1C0DF4-C694-4162-8A1F-10548622FE40}"/>
            </a:ext>
          </a:extLst>
        </xdr:cNvPr>
        <xdr:cNvPicPr>
          <a:picLocks noChangeAspect="1"/>
        </xdr:cNvPicPr>
      </xdr:nvPicPr>
      <xdr:blipFill>
        <a:blip xmlns:r="http://schemas.openxmlformats.org/officeDocument/2006/relationships" r:embed="rId1"/>
        <a:stretch>
          <a:fillRect/>
        </a:stretch>
      </xdr:blipFill>
      <xdr:spPr>
        <a:xfrm>
          <a:off x="609600" y="13068301"/>
          <a:ext cx="11191875" cy="2786696"/>
        </a:xfrm>
        <a:prstGeom prst="rect">
          <a:avLst/>
        </a:prstGeom>
      </xdr:spPr>
    </xdr:pic>
    <xdr:clientData/>
  </xdr:twoCellAnchor>
  <xdr:twoCellAnchor editAs="oneCell">
    <xdr:from>
      <xdr:col>1</xdr:col>
      <xdr:colOff>0</xdr:colOff>
      <xdr:row>94</xdr:row>
      <xdr:rowOff>0</xdr:rowOff>
    </xdr:from>
    <xdr:to>
      <xdr:col>15</xdr:col>
      <xdr:colOff>103695</xdr:colOff>
      <xdr:row>108</xdr:row>
      <xdr:rowOff>66333</xdr:rowOff>
    </xdr:to>
    <xdr:pic>
      <xdr:nvPicPr>
        <xdr:cNvPr id="16" name="Picture 15">
          <a:extLst>
            <a:ext uri="{FF2B5EF4-FFF2-40B4-BE49-F238E27FC236}">
              <a16:creationId xmlns:a16="http://schemas.microsoft.com/office/drawing/2014/main" id="{AC304BF3-DC75-412B-B92B-D40B347BAC95}"/>
            </a:ext>
          </a:extLst>
        </xdr:cNvPr>
        <xdr:cNvPicPr>
          <a:picLocks noChangeAspect="1"/>
        </xdr:cNvPicPr>
      </xdr:nvPicPr>
      <xdr:blipFill>
        <a:blip xmlns:r="http://schemas.openxmlformats.org/officeDocument/2006/relationships" r:embed="rId2"/>
        <a:stretch>
          <a:fillRect/>
        </a:stretch>
      </xdr:blipFill>
      <xdr:spPr>
        <a:xfrm>
          <a:off x="609600" y="17907000"/>
          <a:ext cx="8638095" cy="2733333"/>
        </a:xfrm>
        <a:prstGeom prst="rect">
          <a:avLst/>
        </a:prstGeom>
      </xdr:spPr>
    </xdr:pic>
    <xdr:clientData/>
  </xdr:twoCellAnchor>
  <xdr:twoCellAnchor editAs="oneCell">
    <xdr:from>
      <xdr:col>1</xdr:col>
      <xdr:colOff>9525</xdr:colOff>
      <xdr:row>19</xdr:row>
      <xdr:rowOff>142875</xdr:rowOff>
    </xdr:from>
    <xdr:to>
      <xdr:col>17</xdr:col>
      <xdr:colOff>514350</xdr:colOff>
      <xdr:row>36</xdr:row>
      <xdr:rowOff>123970</xdr:rowOff>
    </xdr:to>
    <xdr:pic>
      <xdr:nvPicPr>
        <xdr:cNvPr id="18" name="Picture 17">
          <a:extLst>
            <a:ext uri="{FF2B5EF4-FFF2-40B4-BE49-F238E27FC236}">
              <a16:creationId xmlns:a16="http://schemas.microsoft.com/office/drawing/2014/main" id="{62781DE7-7F05-466C-8AFB-D64474ED21B1}"/>
            </a:ext>
          </a:extLst>
        </xdr:cNvPr>
        <xdr:cNvPicPr>
          <a:picLocks noChangeAspect="1"/>
        </xdr:cNvPicPr>
      </xdr:nvPicPr>
      <xdr:blipFill>
        <a:blip xmlns:r="http://schemas.openxmlformats.org/officeDocument/2006/relationships" r:embed="rId3"/>
        <a:stretch>
          <a:fillRect/>
        </a:stretch>
      </xdr:blipFill>
      <xdr:spPr>
        <a:xfrm>
          <a:off x="619125" y="3762375"/>
          <a:ext cx="10258425" cy="3219595"/>
        </a:xfrm>
        <a:prstGeom prst="rect">
          <a:avLst/>
        </a:prstGeom>
      </xdr:spPr>
    </xdr:pic>
    <xdr:clientData/>
  </xdr:twoCellAnchor>
  <xdr:twoCellAnchor editAs="oneCell">
    <xdr:from>
      <xdr:col>1</xdr:col>
      <xdr:colOff>0</xdr:colOff>
      <xdr:row>3</xdr:row>
      <xdr:rowOff>1</xdr:rowOff>
    </xdr:from>
    <xdr:to>
      <xdr:col>21</xdr:col>
      <xdr:colOff>194733</xdr:colOff>
      <xdr:row>18</xdr:row>
      <xdr:rowOff>76201</xdr:rowOff>
    </xdr:to>
    <xdr:pic>
      <xdr:nvPicPr>
        <xdr:cNvPr id="19" name="Picture 18">
          <a:extLst>
            <a:ext uri="{FF2B5EF4-FFF2-40B4-BE49-F238E27FC236}">
              <a16:creationId xmlns:a16="http://schemas.microsoft.com/office/drawing/2014/main" id="{D85E88EA-1E06-4361-B33F-1B07F1EF9CD3}"/>
            </a:ext>
          </a:extLst>
        </xdr:cNvPr>
        <xdr:cNvPicPr>
          <a:picLocks noChangeAspect="1"/>
        </xdr:cNvPicPr>
      </xdr:nvPicPr>
      <xdr:blipFill>
        <a:blip xmlns:r="http://schemas.openxmlformats.org/officeDocument/2006/relationships" r:embed="rId4"/>
        <a:stretch>
          <a:fillRect/>
        </a:stretch>
      </xdr:blipFill>
      <xdr:spPr>
        <a:xfrm>
          <a:off x="609600" y="571501"/>
          <a:ext cx="12386733" cy="2933700"/>
        </a:xfrm>
        <a:prstGeom prst="rect">
          <a:avLst/>
        </a:prstGeom>
      </xdr:spPr>
    </xdr:pic>
    <xdr:clientData/>
  </xdr:twoCellAnchor>
  <xdr:twoCellAnchor editAs="oneCell">
    <xdr:from>
      <xdr:col>1</xdr:col>
      <xdr:colOff>57150</xdr:colOff>
      <xdr:row>59</xdr:row>
      <xdr:rowOff>85725</xdr:rowOff>
    </xdr:from>
    <xdr:to>
      <xdr:col>17</xdr:col>
      <xdr:colOff>398788</xdr:colOff>
      <xdr:row>71</xdr:row>
      <xdr:rowOff>9249</xdr:rowOff>
    </xdr:to>
    <xdr:pic>
      <xdr:nvPicPr>
        <xdr:cNvPr id="20" name="Picture 19">
          <a:extLst>
            <a:ext uri="{FF2B5EF4-FFF2-40B4-BE49-F238E27FC236}">
              <a16:creationId xmlns:a16="http://schemas.microsoft.com/office/drawing/2014/main" id="{F94FC673-CB7C-4C16-BC8B-002AF6AD8561}"/>
            </a:ext>
          </a:extLst>
        </xdr:cNvPr>
        <xdr:cNvPicPr>
          <a:picLocks noChangeAspect="1"/>
        </xdr:cNvPicPr>
      </xdr:nvPicPr>
      <xdr:blipFill>
        <a:blip xmlns:r="http://schemas.openxmlformats.org/officeDocument/2006/relationships" r:embed="rId5"/>
        <a:stretch>
          <a:fillRect/>
        </a:stretch>
      </xdr:blipFill>
      <xdr:spPr>
        <a:xfrm>
          <a:off x="666750" y="11325225"/>
          <a:ext cx="10095238" cy="2209524"/>
        </a:xfrm>
        <a:prstGeom prst="rect">
          <a:avLst/>
        </a:prstGeom>
      </xdr:spPr>
    </xdr:pic>
    <xdr:clientData/>
  </xdr:twoCellAnchor>
  <xdr:twoCellAnchor editAs="oneCell">
    <xdr:from>
      <xdr:col>1</xdr:col>
      <xdr:colOff>0</xdr:colOff>
      <xdr:row>42</xdr:row>
      <xdr:rowOff>0</xdr:rowOff>
    </xdr:from>
    <xdr:to>
      <xdr:col>20</xdr:col>
      <xdr:colOff>379505</xdr:colOff>
      <xdr:row>57</xdr:row>
      <xdr:rowOff>56786</xdr:rowOff>
    </xdr:to>
    <xdr:pic>
      <xdr:nvPicPr>
        <xdr:cNvPr id="21" name="Picture 20">
          <a:extLst>
            <a:ext uri="{FF2B5EF4-FFF2-40B4-BE49-F238E27FC236}">
              <a16:creationId xmlns:a16="http://schemas.microsoft.com/office/drawing/2014/main" id="{B22766B6-1BB6-472C-A550-08D1044AC025}"/>
            </a:ext>
          </a:extLst>
        </xdr:cNvPr>
        <xdr:cNvPicPr>
          <a:picLocks noChangeAspect="1"/>
        </xdr:cNvPicPr>
      </xdr:nvPicPr>
      <xdr:blipFill>
        <a:blip xmlns:r="http://schemas.openxmlformats.org/officeDocument/2006/relationships" r:embed="rId6"/>
        <a:stretch>
          <a:fillRect/>
        </a:stretch>
      </xdr:blipFill>
      <xdr:spPr>
        <a:xfrm>
          <a:off x="609600" y="8001000"/>
          <a:ext cx="11961905" cy="2914286"/>
        </a:xfrm>
        <a:prstGeom prst="rect">
          <a:avLst/>
        </a:prstGeom>
      </xdr:spPr>
    </xdr:pic>
    <xdr:clientData/>
  </xdr:twoCellAnchor>
  <xdr:twoCellAnchor editAs="oneCell">
    <xdr:from>
      <xdr:col>1</xdr:col>
      <xdr:colOff>0</xdr:colOff>
      <xdr:row>110</xdr:row>
      <xdr:rowOff>0</xdr:rowOff>
    </xdr:from>
    <xdr:to>
      <xdr:col>15</xdr:col>
      <xdr:colOff>522743</xdr:colOff>
      <xdr:row>123</xdr:row>
      <xdr:rowOff>161595</xdr:rowOff>
    </xdr:to>
    <xdr:pic>
      <xdr:nvPicPr>
        <xdr:cNvPr id="22" name="Picture 21">
          <a:extLst>
            <a:ext uri="{FF2B5EF4-FFF2-40B4-BE49-F238E27FC236}">
              <a16:creationId xmlns:a16="http://schemas.microsoft.com/office/drawing/2014/main" id="{8EAF94F0-ED02-4EF4-979E-1FC8F08B6557}"/>
            </a:ext>
          </a:extLst>
        </xdr:cNvPr>
        <xdr:cNvPicPr>
          <a:picLocks noChangeAspect="1"/>
        </xdr:cNvPicPr>
      </xdr:nvPicPr>
      <xdr:blipFill>
        <a:blip xmlns:r="http://schemas.openxmlformats.org/officeDocument/2006/relationships" r:embed="rId7"/>
        <a:stretch>
          <a:fillRect/>
        </a:stretch>
      </xdr:blipFill>
      <xdr:spPr>
        <a:xfrm>
          <a:off x="609600" y="20955000"/>
          <a:ext cx="9057143" cy="2638095"/>
        </a:xfrm>
        <a:prstGeom prst="rect">
          <a:avLst/>
        </a:prstGeom>
      </xdr:spPr>
    </xdr:pic>
    <xdr:clientData/>
  </xdr:twoCellAnchor>
  <xdr:twoCellAnchor editAs="oneCell">
    <xdr:from>
      <xdr:col>0</xdr:col>
      <xdr:colOff>581025</xdr:colOff>
      <xdr:row>127</xdr:row>
      <xdr:rowOff>95250</xdr:rowOff>
    </xdr:from>
    <xdr:to>
      <xdr:col>19</xdr:col>
      <xdr:colOff>36720</xdr:colOff>
      <xdr:row>142</xdr:row>
      <xdr:rowOff>85369</xdr:rowOff>
    </xdr:to>
    <xdr:pic>
      <xdr:nvPicPr>
        <xdr:cNvPr id="23" name="Picture 22">
          <a:extLst>
            <a:ext uri="{FF2B5EF4-FFF2-40B4-BE49-F238E27FC236}">
              <a16:creationId xmlns:a16="http://schemas.microsoft.com/office/drawing/2014/main" id="{1408D888-11B4-40DC-B3BC-84D5544B6187}"/>
            </a:ext>
          </a:extLst>
        </xdr:cNvPr>
        <xdr:cNvPicPr>
          <a:picLocks noChangeAspect="1"/>
        </xdr:cNvPicPr>
      </xdr:nvPicPr>
      <xdr:blipFill>
        <a:blip xmlns:r="http://schemas.openxmlformats.org/officeDocument/2006/relationships" r:embed="rId8"/>
        <a:stretch>
          <a:fillRect/>
        </a:stretch>
      </xdr:blipFill>
      <xdr:spPr>
        <a:xfrm>
          <a:off x="581025" y="23907750"/>
          <a:ext cx="11038095" cy="2847619"/>
        </a:xfrm>
        <a:prstGeom prst="rect">
          <a:avLst/>
        </a:prstGeom>
      </xdr:spPr>
    </xdr:pic>
    <xdr:clientData/>
  </xdr:twoCellAnchor>
  <xdr:twoCellAnchor editAs="oneCell">
    <xdr:from>
      <xdr:col>1</xdr:col>
      <xdr:colOff>0</xdr:colOff>
      <xdr:row>145</xdr:row>
      <xdr:rowOff>0</xdr:rowOff>
    </xdr:from>
    <xdr:to>
      <xdr:col>20</xdr:col>
      <xdr:colOff>227124</xdr:colOff>
      <xdr:row>156</xdr:row>
      <xdr:rowOff>114024</xdr:rowOff>
    </xdr:to>
    <xdr:pic>
      <xdr:nvPicPr>
        <xdr:cNvPr id="24" name="Picture 23">
          <a:extLst>
            <a:ext uri="{FF2B5EF4-FFF2-40B4-BE49-F238E27FC236}">
              <a16:creationId xmlns:a16="http://schemas.microsoft.com/office/drawing/2014/main" id="{EF999C25-CDE5-4E8B-89D1-85FA1C035386}"/>
            </a:ext>
          </a:extLst>
        </xdr:cNvPr>
        <xdr:cNvPicPr>
          <a:picLocks noChangeAspect="1"/>
        </xdr:cNvPicPr>
      </xdr:nvPicPr>
      <xdr:blipFill>
        <a:blip xmlns:r="http://schemas.openxmlformats.org/officeDocument/2006/relationships" r:embed="rId9"/>
        <a:stretch>
          <a:fillRect/>
        </a:stretch>
      </xdr:blipFill>
      <xdr:spPr>
        <a:xfrm>
          <a:off x="609600" y="27241500"/>
          <a:ext cx="11809524" cy="2209524"/>
        </a:xfrm>
        <a:prstGeom prst="rect">
          <a:avLst/>
        </a:prstGeom>
      </xdr:spPr>
    </xdr:pic>
    <xdr:clientData/>
  </xdr:twoCellAnchor>
  <xdr:twoCellAnchor editAs="oneCell">
    <xdr:from>
      <xdr:col>1</xdr:col>
      <xdr:colOff>0</xdr:colOff>
      <xdr:row>163</xdr:row>
      <xdr:rowOff>0</xdr:rowOff>
    </xdr:from>
    <xdr:to>
      <xdr:col>20</xdr:col>
      <xdr:colOff>350933</xdr:colOff>
      <xdr:row>172</xdr:row>
      <xdr:rowOff>85500</xdr:rowOff>
    </xdr:to>
    <xdr:pic>
      <xdr:nvPicPr>
        <xdr:cNvPr id="2" name="Picture 1">
          <a:extLst>
            <a:ext uri="{FF2B5EF4-FFF2-40B4-BE49-F238E27FC236}">
              <a16:creationId xmlns:a16="http://schemas.microsoft.com/office/drawing/2014/main" id="{382B0174-3E72-4733-B720-4B64AB625F54}"/>
            </a:ext>
          </a:extLst>
        </xdr:cNvPr>
        <xdr:cNvPicPr>
          <a:picLocks noChangeAspect="1"/>
        </xdr:cNvPicPr>
      </xdr:nvPicPr>
      <xdr:blipFill>
        <a:blip xmlns:r="http://schemas.openxmlformats.org/officeDocument/2006/relationships" r:embed="rId10"/>
        <a:stretch>
          <a:fillRect/>
        </a:stretch>
      </xdr:blipFill>
      <xdr:spPr>
        <a:xfrm>
          <a:off x="609600" y="31432500"/>
          <a:ext cx="11933333" cy="1800000"/>
        </a:xfrm>
        <a:prstGeom prst="rect">
          <a:avLst/>
        </a:prstGeom>
      </xdr:spPr>
    </xdr:pic>
    <xdr:clientData/>
  </xdr:twoCellAnchor>
  <xdr:twoCellAnchor editAs="oneCell">
    <xdr:from>
      <xdr:col>1</xdr:col>
      <xdr:colOff>0</xdr:colOff>
      <xdr:row>174</xdr:row>
      <xdr:rowOff>0</xdr:rowOff>
    </xdr:from>
    <xdr:to>
      <xdr:col>20</xdr:col>
      <xdr:colOff>312838</xdr:colOff>
      <xdr:row>185</xdr:row>
      <xdr:rowOff>18786</xdr:rowOff>
    </xdr:to>
    <xdr:pic>
      <xdr:nvPicPr>
        <xdr:cNvPr id="3" name="Picture 2">
          <a:extLst>
            <a:ext uri="{FF2B5EF4-FFF2-40B4-BE49-F238E27FC236}">
              <a16:creationId xmlns:a16="http://schemas.microsoft.com/office/drawing/2014/main" id="{C4996D9F-A8CE-4194-B23C-5E6722F33C83}"/>
            </a:ext>
          </a:extLst>
        </xdr:cNvPr>
        <xdr:cNvPicPr>
          <a:picLocks noChangeAspect="1"/>
        </xdr:cNvPicPr>
      </xdr:nvPicPr>
      <xdr:blipFill>
        <a:blip xmlns:r="http://schemas.openxmlformats.org/officeDocument/2006/relationships" r:embed="rId11"/>
        <a:stretch>
          <a:fillRect/>
        </a:stretch>
      </xdr:blipFill>
      <xdr:spPr>
        <a:xfrm>
          <a:off x="609600" y="33528000"/>
          <a:ext cx="11895238" cy="21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ustinwater.com\cloud\fin_shardata\Rates%20and%20Charges\COS\FY%202016-17\Water\2015%20MPL%20_CAFR\Option%2010\Water%20Option%2001_Budget%20Submittal.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Budget\Budget%20Book\FY08\fy07CYE_08bud0619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Budget\Budget%20Book\FY08\fy07CYE_08bud06220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financial%20repts\2000\ot2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Financial%20Planning\Monthly%20Reports\Reports%20FY%2018\FM%2012%20-%20Sept%202018\Sept%20FSR%20Rev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Y%202000\monthly%20graphs\TARG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n_and_Bgt_Shared/1%20PUC%20FILING%202019/Rate%20Filing%20Package/FINAL%20RFP%20SUBMITTAL%20-%20ALL%20FILES/AW%20Water%20COS%20Model%20Docket%2049189.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FY%202012\Projects\Automated%20FS\Automated%20FS%20-%20FP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Financial%20Planning\CIP\BGEX\2015%20CIP%20BGEX.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FY%202011\Projects\Automated%20FS\Automated%20FS%20-%20Sept%20Close%20I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isting Demands"/>
      <sheetName val="Current Rate Rev"/>
      <sheetName val="Proposed Demands"/>
      <sheetName val="Characteristics"/>
      <sheetName val="PF"/>
      <sheetName val="Costs"/>
      <sheetName val="OM Alloc"/>
      <sheetName val="Special Costs"/>
      <sheetName val="Special Alloc"/>
      <sheetName val="Rev-based Allocs"/>
      <sheetName val="Assets"/>
      <sheetName val="Ratebase"/>
      <sheetName val="Depr"/>
      <sheetName val="Rev Reqs"/>
      <sheetName val="Costs by Class"/>
      <sheetName val="Unit Costs"/>
      <sheetName val="Bill Det"/>
      <sheetName val="Fixed Charges"/>
      <sheetName val="COS Adj"/>
      <sheetName val="Block Rates"/>
      <sheetName val="Seasonal Rates"/>
      <sheetName val="Uniform Rates"/>
      <sheetName val="Volume Rev Summary"/>
      <sheetName val="Rev Reconciliation"/>
      <sheetName val="Option Summary"/>
      <sheetName val="Option Summary Revised"/>
      <sheetName val="Volume &amp; Revenue"/>
      <sheetName val="Min Chg Summary"/>
      <sheetName val="File Setup"/>
      <sheetName val="PrMaster"/>
      <sheetName val="PrCustom"/>
      <sheetName val="Toggle"/>
      <sheetName val="Total Budget Allotments"/>
      <sheetName val="ResFnd Budget Allotments"/>
      <sheetName val="Total Bud Allot w RSF Breakout"/>
      <sheetName val="Res Monthly Bill Impacts"/>
    </sheetNames>
    <sheetDataSet>
      <sheetData sheetId="0">
        <row r="1">
          <cell r="A1" t="str">
            <v>There is no indication of error in this file.</v>
          </cell>
        </row>
      </sheetData>
      <sheetData sheetId="1">
        <row r="1">
          <cell r="A1" t="str">
            <v>There is no indication of error in this file.</v>
          </cell>
        </row>
      </sheetData>
      <sheetData sheetId="2">
        <row r="1">
          <cell r="A1" t="str">
            <v>There is no indication of error in this file.</v>
          </cell>
        </row>
      </sheetData>
      <sheetData sheetId="3">
        <row r="1">
          <cell r="A1" t="str">
            <v>There is no indication of error in this file.</v>
          </cell>
        </row>
        <row r="294">
          <cell r="I294">
            <v>2</v>
          </cell>
        </row>
        <row r="789">
          <cell r="F789">
            <v>2</v>
          </cell>
        </row>
      </sheetData>
      <sheetData sheetId="4">
        <row r="1">
          <cell r="A1" t="str">
            <v>There is no indication of error in this file.</v>
          </cell>
        </row>
      </sheetData>
      <sheetData sheetId="5">
        <row r="1">
          <cell r="A1" t="str">
            <v>There is no indication of error in this file.</v>
          </cell>
        </row>
        <row r="235">
          <cell r="I235">
            <v>1</v>
          </cell>
        </row>
        <row r="661">
          <cell r="J661">
            <v>2</v>
          </cell>
        </row>
      </sheetData>
      <sheetData sheetId="6">
        <row r="1">
          <cell r="A1" t="str">
            <v>There is no indication of error in this file.</v>
          </cell>
        </row>
      </sheetData>
      <sheetData sheetId="7">
        <row r="1">
          <cell r="A1" t="str">
            <v>There is no indication of error in this file.</v>
          </cell>
        </row>
      </sheetData>
      <sheetData sheetId="8">
        <row r="1">
          <cell r="A1" t="str">
            <v>There is no indication of error in this file.</v>
          </cell>
        </row>
      </sheetData>
      <sheetData sheetId="9">
        <row r="1">
          <cell r="A1" t="str">
            <v>There is no indication of error in this file.</v>
          </cell>
        </row>
      </sheetData>
      <sheetData sheetId="10">
        <row r="1">
          <cell r="A1" t="str">
            <v>There is no indication of error in this file.</v>
          </cell>
        </row>
        <row r="17">
          <cell r="G17">
            <v>2</v>
          </cell>
        </row>
        <row r="809">
          <cell r="H809">
            <v>3</v>
          </cell>
        </row>
      </sheetData>
      <sheetData sheetId="11">
        <row r="1">
          <cell r="A1" t="str">
            <v>There is no indication of error in this file.</v>
          </cell>
        </row>
      </sheetData>
      <sheetData sheetId="12">
        <row r="1">
          <cell r="A1" t="str">
            <v>There is no indication of error in this file.</v>
          </cell>
        </row>
      </sheetData>
      <sheetData sheetId="13">
        <row r="1">
          <cell r="A1" t="str">
            <v>There is no indication of error in this file.</v>
          </cell>
        </row>
      </sheetData>
      <sheetData sheetId="14">
        <row r="1">
          <cell r="A1" t="str">
            <v>There is no indication of error in this file.</v>
          </cell>
        </row>
      </sheetData>
      <sheetData sheetId="15">
        <row r="1">
          <cell r="A1" t="str">
            <v>There is no indication of error in this file.</v>
          </cell>
        </row>
      </sheetData>
      <sheetData sheetId="16">
        <row r="1">
          <cell r="A1" t="str">
            <v>There is no indication of error in this file.</v>
          </cell>
        </row>
      </sheetData>
      <sheetData sheetId="17">
        <row r="1">
          <cell r="A1" t="str">
            <v>There is no indication of error in this file.</v>
          </cell>
        </row>
      </sheetData>
      <sheetData sheetId="18">
        <row r="1">
          <cell r="A1" t="str">
            <v>There is no indication of error in this file.</v>
          </cell>
        </row>
        <row r="19">
          <cell r="H19">
            <v>2</v>
          </cell>
        </row>
      </sheetData>
      <sheetData sheetId="19">
        <row r="1">
          <cell r="A1" t="str">
            <v>There is no indication of error in this file.</v>
          </cell>
        </row>
      </sheetData>
      <sheetData sheetId="20">
        <row r="1">
          <cell r="A1" t="str">
            <v>There is no indication of error in this file.</v>
          </cell>
        </row>
      </sheetData>
      <sheetData sheetId="21">
        <row r="1">
          <cell r="A1" t="str">
            <v>There is no indication of error in this file.</v>
          </cell>
        </row>
      </sheetData>
      <sheetData sheetId="22">
        <row r="1">
          <cell r="A1" t="str">
            <v>There is no indication of error in this file.</v>
          </cell>
        </row>
      </sheetData>
      <sheetData sheetId="23">
        <row r="1">
          <cell r="A1" t="str">
            <v>There is no indication of error in this file.</v>
          </cell>
        </row>
      </sheetData>
      <sheetData sheetId="24"/>
      <sheetData sheetId="25"/>
      <sheetData sheetId="26"/>
      <sheetData sheetId="27"/>
      <sheetData sheetId="28">
        <row r="8">
          <cell r="I8" t="str">
            <v>SheetViewReset</v>
          </cell>
          <cell r="J8" t="str">
            <v>A</v>
          </cell>
          <cell r="N8" t="str">
            <v>A</v>
          </cell>
        </row>
        <row r="9">
          <cell r="I9" t="str">
            <v>FontBlue</v>
          </cell>
          <cell r="J9" t="str">
            <v>B</v>
          </cell>
          <cell r="N9" t="str">
            <v>B</v>
          </cell>
        </row>
        <row r="10">
          <cell r="C10" t="str">
            <v xml:space="preserve">Table </v>
          </cell>
          <cell r="I10" t="str">
            <v>CenterXSelection</v>
          </cell>
          <cell r="J10" t="str">
            <v>C</v>
          </cell>
          <cell r="N10" t="str">
            <v>C</v>
          </cell>
        </row>
        <row r="11">
          <cell r="C11" t="str">
            <v>Austin Water Utility</v>
          </cell>
          <cell r="I11" t="str">
            <v>TraceDependents</v>
          </cell>
          <cell r="J11" t="str">
            <v>D</v>
          </cell>
          <cell r="N11" t="str">
            <v>D</v>
          </cell>
        </row>
        <row r="12">
          <cell r="C12" t="str">
            <v>Water Cost of Service Model - Base/Extra-Capacity Method</v>
          </cell>
          <cell r="I12" t="str">
            <v>EvaluateCells</v>
          </cell>
          <cell r="J12" t="str">
            <v>E</v>
          </cell>
          <cell r="N12" t="str">
            <v>E</v>
          </cell>
        </row>
        <row r="13">
          <cell r="C13" t="str">
            <v>Water</v>
          </cell>
          <cell r="I13" t="str">
            <v>RegroupObjects</v>
          </cell>
          <cell r="J13" t="str">
            <v>F</v>
          </cell>
          <cell r="N13" t="str">
            <v>F</v>
          </cell>
        </row>
        <row r="14">
          <cell r="I14" t="str">
            <v>GroupObjects</v>
          </cell>
          <cell r="J14" t="str">
            <v>G</v>
          </cell>
          <cell r="N14" t="str">
            <v>G</v>
          </cell>
        </row>
        <row r="15">
          <cell r="I15" t="str">
            <v>HideRows</v>
          </cell>
          <cell r="J15" t="str">
            <v>H</v>
          </cell>
          <cell r="N15" t="str">
            <v>H</v>
          </cell>
        </row>
        <row r="16">
          <cell r="I16" t="str">
            <v>Indent</v>
          </cell>
          <cell r="J16" t="str">
            <v>I</v>
          </cell>
          <cell r="N16" t="str">
            <v>I</v>
          </cell>
        </row>
        <row r="17">
          <cell r="C17" t="str">
            <v>Option 01</v>
          </cell>
          <cell r="I17" t="str">
            <v>Outdent</v>
          </cell>
          <cell r="J17" t="str">
            <v>J</v>
          </cell>
          <cell r="N17" t="str">
            <v>J</v>
          </cell>
        </row>
        <row r="18">
          <cell r="I18" t="str">
            <v>DecimalShow</v>
          </cell>
          <cell r="J18" t="str">
            <v>K</v>
          </cell>
          <cell r="N18" t="str">
            <v>K</v>
          </cell>
        </row>
        <row r="19">
          <cell r="C19">
            <v>2</v>
          </cell>
          <cell r="I19" t="str">
            <v>DecimalHide</v>
          </cell>
          <cell r="J19" t="str">
            <v>L</v>
          </cell>
          <cell r="N19" t="str">
            <v>L</v>
          </cell>
        </row>
        <row r="20">
          <cell r="C20">
            <v>2</v>
          </cell>
          <cell r="I20" t="str">
            <v>FontMoney</v>
          </cell>
          <cell r="J20" t="str">
            <v>M</v>
          </cell>
          <cell r="N20" t="str">
            <v>M</v>
          </cell>
        </row>
        <row r="21">
          <cell r="I21" t="str">
            <v>FontNumber</v>
          </cell>
          <cell r="J21" t="str">
            <v>N</v>
          </cell>
          <cell r="N21" t="str">
            <v>N</v>
          </cell>
        </row>
        <row r="22">
          <cell r="I22" t="str">
            <v>TracePrecedents</v>
          </cell>
          <cell r="J22" t="str">
            <v>P</v>
          </cell>
          <cell r="N22" t="str">
            <v>O</v>
          </cell>
        </row>
        <row r="23">
          <cell r="I23" t="str">
            <v>ClearSelectionFormats</v>
          </cell>
          <cell r="J23" t="str">
            <v>Q</v>
          </cell>
          <cell r="N23" t="str">
            <v>P</v>
          </cell>
        </row>
        <row r="24">
          <cell r="C24">
            <v>2017</v>
          </cell>
          <cell r="I24" t="str">
            <v>TraceRemove</v>
          </cell>
          <cell r="J24" t="str">
            <v>R</v>
          </cell>
          <cell r="N24" t="str">
            <v>Q</v>
          </cell>
        </row>
        <row r="25">
          <cell r="I25" t="str">
            <v>SheetManagement</v>
          </cell>
          <cell r="J25" t="str">
            <v>S</v>
          </cell>
          <cell r="N25" t="str">
            <v>R</v>
          </cell>
        </row>
        <row r="26">
          <cell r="C26" t="str">
            <v>Kgal</v>
          </cell>
          <cell r="I26" t="str">
            <v>HyperLinkSheetUpdate</v>
          </cell>
          <cell r="J26" t="str">
            <v>T</v>
          </cell>
          <cell r="N26" t="str">
            <v>S</v>
          </cell>
        </row>
        <row r="27">
          <cell r="I27" t="str">
            <v>UnhideRows</v>
          </cell>
          <cell r="J27" t="str">
            <v>U</v>
          </cell>
          <cell r="N27" t="str">
            <v>T</v>
          </cell>
        </row>
        <row r="28">
          <cell r="C28">
            <v>0.12328767123287671</v>
          </cell>
          <cell r="I28" t="str">
            <v>PasteValues</v>
          </cell>
          <cell r="J28" t="str">
            <v>V</v>
          </cell>
          <cell r="N28" t="str">
            <v>U</v>
          </cell>
        </row>
        <row r="29">
          <cell r="I29" t="str">
            <v>ObjectsWithResize</v>
          </cell>
          <cell r="J29" t="str">
            <v>W</v>
          </cell>
          <cell r="N29" t="str">
            <v>V</v>
          </cell>
        </row>
        <row r="30">
          <cell r="C30" t="str">
            <v>Actual</v>
          </cell>
          <cell r="I30" t="str">
            <v>UnfreezePanes</v>
          </cell>
          <cell r="J30" t="str">
            <v>X</v>
          </cell>
          <cell r="N30" t="str">
            <v>W</v>
          </cell>
        </row>
        <row r="31">
          <cell r="I31" t="str">
            <v>PasteFormats</v>
          </cell>
          <cell r="J31" t="str">
            <v>Y</v>
          </cell>
          <cell r="N31" t="str">
            <v>X</v>
          </cell>
        </row>
        <row r="32">
          <cell r="I32" t="str">
            <v>FreezePanes</v>
          </cell>
          <cell r="J32" t="str">
            <v>Z</v>
          </cell>
          <cell r="N32" t="str">
            <v>Y</v>
          </cell>
        </row>
        <row r="33">
          <cell r="I33" t="str">
            <v>Unused letters:  O</v>
          </cell>
          <cell r="J33">
            <v>0</v>
          </cell>
          <cell r="N33" t="str">
            <v>Z</v>
          </cell>
        </row>
        <row r="34">
          <cell r="C34" t="str">
            <v>This Sheet Contains At Least One Error.</v>
          </cell>
          <cell r="N34" t="str">
            <v>AA</v>
          </cell>
        </row>
        <row r="35">
          <cell r="C35" t="str">
            <v>There is no indication of error on this sheet.</v>
          </cell>
          <cell r="N35" t="str">
            <v>AB</v>
          </cell>
        </row>
        <row r="36">
          <cell r="C36" t="str">
            <v>This File Contains At Least One Error.</v>
          </cell>
          <cell r="N36" t="str">
            <v>AC</v>
          </cell>
        </row>
        <row r="37">
          <cell r="C37" t="str">
            <v>There is no indication of error in this file.</v>
          </cell>
          <cell r="N37" t="str">
            <v>AD</v>
          </cell>
        </row>
        <row r="38">
          <cell r="C38" t="str">
            <v>There is no indication of error in this file.</v>
          </cell>
          <cell r="N38" t="str">
            <v>AE</v>
          </cell>
        </row>
        <row r="39">
          <cell r="C39">
            <v>1E-4</v>
          </cell>
          <cell r="N39" t="str">
            <v>AF</v>
          </cell>
        </row>
        <row r="40">
          <cell r="C40" t="str">
            <v>NA</v>
          </cell>
          <cell r="N40" t="str">
            <v>AG</v>
          </cell>
        </row>
        <row r="41">
          <cell r="C41" t="str">
            <v>OK</v>
          </cell>
          <cell r="N41" t="str">
            <v>AH</v>
          </cell>
        </row>
        <row r="42">
          <cell r="N42" t="str">
            <v>AI</v>
          </cell>
        </row>
        <row r="43">
          <cell r="N43" t="str">
            <v>AJ</v>
          </cell>
        </row>
        <row r="44">
          <cell r="N44" t="str">
            <v>AK</v>
          </cell>
        </row>
        <row r="45">
          <cell r="N45" t="str">
            <v>AL</v>
          </cell>
        </row>
        <row r="46">
          <cell r="C46">
            <v>2</v>
          </cell>
          <cell r="N46" t="str">
            <v>AM</v>
          </cell>
        </row>
        <row r="47">
          <cell r="N47" t="str">
            <v>AN</v>
          </cell>
        </row>
        <row r="48">
          <cell r="N48" t="str">
            <v>AO</v>
          </cell>
        </row>
        <row r="49">
          <cell r="N49" t="str">
            <v>AP</v>
          </cell>
        </row>
        <row r="50">
          <cell r="N50" t="str">
            <v>AQ</v>
          </cell>
        </row>
        <row r="51">
          <cell r="N51" t="str">
            <v>AR</v>
          </cell>
        </row>
        <row r="52">
          <cell r="N52" t="str">
            <v>AS</v>
          </cell>
        </row>
        <row r="53">
          <cell r="C53" t="str">
            <v>Block</v>
          </cell>
          <cell r="N53" t="str">
            <v>AT</v>
          </cell>
        </row>
        <row r="54">
          <cell r="C54" t="str">
            <v>Seasonal</v>
          </cell>
          <cell r="N54" t="str">
            <v>AU</v>
          </cell>
        </row>
        <row r="55">
          <cell r="C55" t="str">
            <v>Uniform</v>
          </cell>
          <cell r="N55" t="str">
            <v>AV</v>
          </cell>
        </row>
        <row r="56">
          <cell r="N56" t="str">
            <v>AW</v>
          </cell>
        </row>
        <row r="57">
          <cell r="N57" t="str">
            <v>AX</v>
          </cell>
        </row>
        <row r="58">
          <cell r="C58" t="str">
            <v>Residential</v>
          </cell>
          <cell r="N58" t="str">
            <v>AY</v>
          </cell>
        </row>
        <row r="59">
          <cell r="C59" t="str">
            <v>Multi-Family</v>
          </cell>
          <cell r="N59" t="str">
            <v>AZ</v>
          </cell>
        </row>
        <row r="60">
          <cell r="C60" t="str">
            <v>Commercial</v>
          </cell>
          <cell r="N60" t="str">
            <v>BA</v>
          </cell>
        </row>
        <row r="61">
          <cell r="C61" t="str">
            <v>Residential CAP</v>
          </cell>
          <cell r="N61" t="str">
            <v>BB</v>
          </cell>
        </row>
        <row r="62">
          <cell r="C62" t="str">
            <v>Residential (Jan-Oct)</v>
          </cell>
          <cell r="N62" t="str">
            <v>BC</v>
          </cell>
        </row>
        <row r="63">
          <cell r="C63" t="str">
            <v>Unused</v>
          </cell>
          <cell r="N63" t="str">
            <v>BD</v>
          </cell>
        </row>
        <row r="64">
          <cell r="C64" t="str">
            <v>Unused</v>
          </cell>
          <cell r="N64" t="str">
            <v>BE</v>
          </cell>
        </row>
        <row r="65">
          <cell r="C65" t="str">
            <v>Unused</v>
          </cell>
          <cell r="N65" t="str">
            <v>BF</v>
          </cell>
        </row>
        <row r="66">
          <cell r="C66" t="str">
            <v>Unused</v>
          </cell>
          <cell r="N66" t="str">
            <v>BG</v>
          </cell>
        </row>
        <row r="67">
          <cell r="C67" t="str">
            <v>Creedmore-Maha</v>
          </cell>
          <cell r="N67" t="str">
            <v>BH</v>
          </cell>
        </row>
        <row r="68">
          <cell r="C68" t="str">
            <v>High Valley</v>
          </cell>
          <cell r="N68" t="str">
            <v>BI</v>
          </cell>
        </row>
        <row r="69">
          <cell r="C69" t="str">
            <v>Unused</v>
          </cell>
          <cell r="N69" t="str">
            <v>BJ</v>
          </cell>
        </row>
        <row r="70">
          <cell r="C70" t="str">
            <v>Manor, City of</v>
          </cell>
          <cell r="N70" t="str">
            <v>BK</v>
          </cell>
        </row>
        <row r="71">
          <cell r="C71" t="str">
            <v>Mid Tex Utilities</v>
          </cell>
          <cell r="N71" t="str">
            <v>BL</v>
          </cell>
        </row>
        <row r="72">
          <cell r="C72" t="str">
            <v>Marsha Water</v>
          </cell>
          <cell r="N72" t="str">
            <v>BM</v>
          </cell>
        </row>
        <row r="73">
          <cell r="C73" t="str">
            <v>Morningside</v>
          </cell>
          <cell r="N73" t="str">
            <v>BN</v>
          </cell>
        </row>
        <row r="74">
          <cell r="C74" t="str">
            <v>Nighthawk</v>
          </cell>
          <cell r="N74" t="str">
            <v>BO</v>
          </cell>
        </row>
        <row r="75">
          <cell r="C75" t="str">
            <v>North Austin MUD</v>
          </cell>
          <cell r="N75" t="str">
            <v>BP</v>
          </cell>
        </row>
        <row r="76">
          <cell r="C76" t="str">
            <v>Northtown MUD</v>
          </cell>
          <cell r="N76" t="str">
            <v>BQ</v>
          </cell>
        </row>
        <row r="77">
          <cell r="C77" t="str">
            <v>Rivercrest</v>
          </cell>
          <cell r="N77" t="str">
            <v>BR</v>
          </cell>
        </row>
        <row r="78">
          <cell r="C78" t="str">
            <v>Rollingwood</v>
          </cell>
          <cell r="N78" t="str">
            <v>BS</v>
          </cell>
        </row>
        <row r="79">
          <cell r="C79" t="str">
            <v>Shady Hollow</v>
          </cell>
          <cell r="N79" t="str">
            <v>BT</v>
          </cell>
        </row>
        <row r="80">
          <cell r="C80" t="str">
            <v>Sunset Valley MUD</v>
          </cell>
          <cell r="N80" t="str">
            <v>BU</v>
          </cell>
        </row>
        <row r="81">
          <cell r="C81" t="str">
            <v>Village of San Leanna</v>
          </cell>
          <cell r="N81" t="str">
            <v>BV</v>
          </cell>
        </row>
        <row r="82">
          <cell r="C82" t="str">
            <v>Water District 10</v>
          </cell>
          <cell r="N82" t="str">
            <v>BW</v>
          </cell>
        </row>
        <row r="83">
          <cell r="C83" t="str">
            <v>Wells Branch MUD</v>
          </cell>
          <cell r="N83" t="str">
            <v>BX</v>
          </cell>
        </row>
        <row r="84">
          <cell r="C84" t="str">
            <v>Southwest Water</v>
          </cell>
          <cell r="N84" t="str">
            <v>BY</v>
          </cell>
        </row>
        <row r="85">
          <cell r="C85" t="str">
            <v>Unused</v>
          </cell>
          <cell r="N85" t="str">
            <v>BZ</v>
          </cell>
        </row>
        <row r="86">
          <cell r="C86" t="str">
            <v>Spansion</v>
          </cell>
          <cell r="N86" t="str">
            <v>CA</v>
          </cell>
        </row>
        <row r="87">
          <cell r="C87" t="str">
            <v>NXP - Ed Bluestein Blvd</v>
          </cell>
          <cell r="N87" t="str">
            <v>CB</v>
          </cell>
        </row>
        <row r="88">
          <cell r="C88" t="str">
            <v xml:space="preserve">NXP - W William Cannon </v>
          </cell>
          <cell r="N88" t="str">
            <v>CC</v>
          </cell>
        </row>
        <row r="89">
          <cell r="C89" t="str">
            <v>Samsung</v>
          </cell>
          <cell r="N89" t="str">
            <v>CD</v>
          </cell>
        </row>
        <row r="90">
          <cell r="C90" t="str">
            <v>Novati</v>
          </cell>
          <cell r="N90" t="str">
            <v>CE</v>
          </cell>
        </row>
        <row r="91">
          <cell r="C91" t="str">
            <v>University of Texas</v>
          </cell>
          <cell r="N91" t="str">
            <v>CF</v>
          </cell>
        </row>
        <row r="92">
          <cell r="C92" t="str">
            <v>Unused Res Irrigation</v>
          </cell>
          <cell r="N92" t="str">
            <v>CG</v>
          </cell>
        </row>
        <row r="93">
          <cell r="C93" t="str">
            <v>Unused 1</v>
          </cell>
          <cell r="N93" t="str">
            <v>CH</v>
          </cell>
        </row>
        <row r="94">
          <cell r="C94" t="str">
            <v>Unused 2</v>
          </cell>
          <cell r="N94" t="str">
            <v>CI</v>
          </cell>
        </row>
        <row r="95">
          <cell r="C95" t="str">
            <v>Unused 3</v>
          </cell>
          <cell r="N95" t="str">
            <v>CJ</v>
          </cell>
        </row>
        <row r="96">
          <cell r="C96" t="str">
            <v>Unused 4</v>
          </cell>
          <cell r="N96" t="str">
            <v>CK</v>
          </cell>
        </row>
        <row r="97">
          <cell r="C97" t="str">
            <v>Unused 5</v>
          </cell>
        </row>
        <row r="98">
          <cell r="C98" t="str">
            <v>Unused 6</v>
          </cell>
        </row>
        <row r="99">
          <cell r="C99" t="str">
            <v>Unused 7</v>
          </cell>
        </row>
        <row r="100">
          <cell r="C100" t="str">
            <v>Unused 8</v>
          </cell>
        </row>
        <row r="101">
          <cell r="C101" t="str">
            <v>Unused 9</v>
          </cell>
        </row>
        <row r="102">
          <cell r="C102" t="str">
            <v>Unused 10</v>
          </cell>
        </row>
        <row r="103">
          <cell r="C103" t="str">
            <v>Unused 11</v>
          </cell>
        </row>
        <row r="104">
          <cell r="C104" t="str">
            <v>Unused 12</v>
          </cell>
        </row>
        <row r="105">
          <cell r="C105" t="str">
            <v>Unused 13</v>
          </cell>
        </row>
        <row r="106">
          <cell r="C106" t="str">
            <v>Unused 14</v>
          </cell>
        </row>
        <row r="107">
          <cell r="C107" t="str">
            <v>Unused 15 last</v>
          </cell>
        </row>
        <row r="110">
          <cell r="B110" t="str">
            <v>October</v>
          </cell>
          <cell r="C110" t="str">
            <v>Oct</v>
          </cell>
          <cell r="F110" t="str">
            <v>5/8"</v>
          </cell>
          <cell r="H110" t="str">
            <v>6"-T</v>
          </cell>
        </row>
        <row r="111">
          <cell r="B111" t="str">
            <v>November</v>
          </cell>
          <cell r="C111" t="str">
            <v>Nov</v>
          </cell>
          <cell r="F111" t="str">
            <v>3/4"</v>
          </cell>
          <cell r="H111" t="str">
            <v>6"-F</v>
          </cell>
        </row>
        <row r="112">
          <cell r="B112" t="str">
            <v>December</v>
          </cell>
          <cell r="C112" t="str">
            <v>Dec</v>
          </cell>
          <cell r="F112" t="str">
            <v>1"</v>
          </cell>
          <cell r="H112" t="str">
            <v>8"-C</v>
          </cell>
        </row>
        <row r="113">
          <cell r="B113" t="str">
            <v>January</v>
          </cell>
          <cell r="C113" t="str">
            <v>Jan</v>
          </cell>
          <cell r="F113" t="str">
            <v>CAP</v>
          </cell>
          <cell r="H113" t="str">
            <v>8"-T</v>
          </cell>
        </row>
        <row r="114">
          <cell r="B114" t="str">
            <v>February</v>
          </cell>
          <cell r="C114" t="str">
            <v>Feb</v>
          </cell>
          <cell r="F114" t="str">
            <v>1 1/2"-P</v>
          </cell>
          <cell r="H114" t="str">
            <v>8"-F</v>
          </cell>
        </row>
        <row r="115">
          <cell r="B115" t="str">
            <v>March</v>
          </cell>
          <cell r="C115" t="str">
            <v>Mar</v>
          </cell>
          <cell r="F115" t="str">
            <v>1 1/2"-T</v>
          </cell>
          <cell r="H115" t="str">
            <v>10"-C</v>
          </cell>
        </row>
        <row r="116">
          <cell r="B116" t="str">
            <v>April</v>
          </cell>
          <cell r="C116" t="str">
            <v>Apr</v>
          </cell>
          <cell r="F116" t="str">
            <v>2"-P</v>
          </cell>
          <cell r="H116" t="str">
            <v>10"-T</v>
          </cell>
        </row>
        <row r="117">
          <cell r="B117" t="str">
            <v>May</v>
          </cell>
          <cell r="C117" t="str">
            <v>May</v>
          </cell>
          <cell r="F117" t="str">
            <v>2"-T</v>
          </cell>
          <cell r="H117" t="str">
            <v>10"-F</v>
          </cell>
        </row>
        <row r="118">
          <cell r="B118" t="str">
            <v>June</v>
          </cell>
          <cell r="C118" t="str">
            <v>Jun</v>
          </cell>
          <cell r="F118" t="str">
            <v>3"-C</v>
          </cell>
          <cell r="H118" t="str">
            <v>12"-C</v>
          </cell>
        </row>
        <row r="119">
          <cell r="B119" t="str">
            <v>July</v>
          </cell>
          <cell r="C119" t="str">
            <v>Jul</v>
          </cell>
          <cell r="F119" t="str">
            <v>3"-T</v>
          </cell>
          <cell r="H119" t="str">
            <v>12"-T</v>
          </cell>
        </row>
        <row r="120">
          <cell r="B120" t="str">
            <v>August</v>
          </cell>
          <cell r="C120" t="str">
            <v>Aug</v>
          </cell>
          <cell r="F120" t="str">
            <v>4"-C</v>
          </cell>
          <cell r="H120" t="str">
            <v>12"-F</v>
          </cell>
        </row>
        <row r="121">
          <cell r="B121" t="str">
            <v>September</v>
          </cell>
          <cell r="C121" t="str">
            <v>Sep</v>
          </cell>
          <cell r="F121" t="str">
            <v>4"-T</v>
          </cell>
          <cell r="H121" t="str">
            <v>Unused 25</v>
          </cell>
        </row>
        <row r="122">
          <cell r="F122" t="str">
            <v>6"-C</v>
          </cell>
        </row>
        <row r="124">
          <cell r="C124" t="str">
            <v>Joint</v>
          </cell>
        </row>
        <row r="125">
          <cell r="C125" t="str">
            <v>Retail Only</v>
          </cell>
        </row>
        <row r="126">
          <cell r="C126" t="str">
            <v>Wholesale</v>
          </cell>
        </row>
        <row r="127">
          <cell r="C127" t="str">
            <v>Watershed Land Purchase</v>
          </cell>
        </row>
        <row r="128">
          <cell r="C128" t="str">
            <v>LCRA</v>
          </cell>
        </row>
        <row r="129">
          <cell r="C129" t="str">
            <v>Reserve Fund</v>
          </cell>
        </row>
        <row r="132">
          <cell r="C132" t="str">
            <v>Raw Water</v>
          </cell>
        </row>
        <row r="133">
          <cell r="C133" t="str">
            <v>Treatment Average Day</v>
          </cell>
        </row>
        <row r="134">
          <cell r="C134" t="str">
            <v>Treatment Facilities</v>
          </cell>
        </row>
        <row r="135">
          <cell r="C135" t="str">
            <v>Pump Stations &amp; Booster Stations</v>
          </cell>
        </row>
        <row r="136">
          <cell r="C136" t="str">
            <v>Pump Stations Power</v>
          </cell>
        </row>
        <row r="137">
          <cell r="C137" t="str">
            <v>Tanks/ Reservoirs</v>
          </cell>
        </row>
        <row r="138">
          <cell r="C138" t="str">
            <v>Transmission Mains</v>
          </cell>
        </row>
        <row r="139">
          <cell r="C139" t="str">
            <v>Distribution Mains</v>
          </cell>
        </row>
        <row r="140">
          <cell r="C140" t="str">
            <v>Direct Fire</v>
          </cell>
        </row>
        <row r="141">
          <cell r="C141" t="str">
            <v>Retail Meters &amp; Services</v>
          </cell>
        </row>
        <row r="142">
          <cell r="C142" t="str">
            <v>Meters &amp; Services</v>
          </cell>
        </row>
        <row r="143">
          <cell r="C143" t="str">
            <v>Watershed Land Purchases</v>
          </cell>
        </row>
        <row r="144">
          <cell r="C144" t="str">
            <v>LCRA Water Rights</v>
          </cell>
        </row>
        <row r="145">
          <cell r="C145" t="str">
            <v>Customer Service</v>
          </cell>
        </row>
        <row r="146">
          <cell r="C146" t="str">
            <v>Small Calls</v>
          </cell>
        </row>
        <row r="147">
          <cell r="C147" t="str">
            <v>Wholesale Services</v>
          </cell>
        </row>
        <row r="148">
          <cell r="C148" t="str">
            <v>Unused</v>
          </cell>
        </row>
        <row r="149">
          <cell r="C149" t="str">
            <v>Revenue-Based Fixed Charge</v>
          </cell>
        </row>
        <row r="150">
          <cell r="C150" t="str">
            <v>Revenue-Based Volume Charge</v>
          </cell>
        </row>
        <row r="151">
          <cell r="C151" t="str">
            <v>Non-Wholesale Special Alloc.</v>
          </cell>
        </row>
        <row r="152">
          <cell r="C152" t="str">
            <v>Unused</v>
          </cell>
        </row>
        <row r="153">
          <cell r="C153" t="str">
            <v>Unused</v>
          </cell>
        </row>
        <row r="154">
          <cell r="C154" t="str">
            <v>Unused</v>
          </cell>
        </row>
        <row r="155">
          <cell r="C155" t="str">
            <v>Unused</v>
          </cell>
        </row>
        <row r="156">
          <cell r="C156" t="str">
            <v>Indirect</v>
          </cell>
        </row>
        <row r="159">
          <cell r="C159" t="str">
            <v>Raw Water</v>
          </cell>
        </row>
        <row r="160">
          <cell r="C160" t="str">
            <v>Treatment Facilities</v>
          </cell>
        </row>
        <row r="161">
          <cell r="C161" t="str">
            <v>Chemicals &amp; Power</v>
          </cell>
        </row>
        <row r="162">
          <cell r="C162" t="str">
            <v>Pump &amp; Booster Stations</v>
          </cell>
        </row>
        <row r="163">
          <cell r="C163" t="str">
            <v>Tanks/ Reservoirs</v>
          </cell>
        </row>
        <row r="164">
          <cell r="C164" t="str">
            <v>Transmission Mains</v>
          </cell>
        </row>
        <row r="165">
          <cell r="C165" t="str">
            <v>Distribution Mains</v>
          </cell>
        </row>
        <row r="166">
          <cell r="C166" t="str">
            <v>Fire</v>
          </cell>
        </row>
        <row r="167">
          <cell r="C167" t="str">
            <v>Meters &amp; Services</v>
          </cell>
        </row>
        <row r="168">
          <cell r="C168" t="str">
            <v>Customer Service</v>
          </cell>
        </row>
        <row r="169">
          <cell r="C169" t="str">
            <v>Wholesale Services</v>
          </cell>
        </row>
        <row r="170">
          <cell r="C170" t="str">
            <v>Special Retail-Based Alloc.</v>
          </cell>
        </row>
        <row r="171">
          <cell r="C171" t="str">
            <v>Revenue-Based Volume Charge</v>
          </cell>
        </row>
        <row r="172">
          <cell r="C172" t="str">
            <v>Indirect</v>
          </cell>
        </row>
        <row r="175">
          <cell r="C175" t="str">
            <v>Commodity/ Demand</v>
          </cell>
        </row>
        <row r="176">
          <cell r="C176" t="str">
            <v>Base/Extra-Capacity</v>
          </cell>
        </row>
        <row r="181">
          <cell r="C181" t="str">
            <v>Base</v>
          </cell>
        </row>
        <row r="182">
          <cell r="C182" t="str">
            <v>Max-Day</v>
          </cell>
        </row>
        <row r="183">
          <cell r="C183" t="str">
            <v>Max-Hour</v>
          </cell>
        </row>
        <row r="184">
          <cell r="C184" t="str">
            <v>Customer</v>
          </cell>
        </row>
        <row r="185">
          <cell r="C185" t="str">
            <v>Meter</v>
          </cell>
        </row>
        <row r="186">
          <cell r="C186" t="str">
            <v>Fire</v>
          </cell>
        </row>
        <row r="187">
          <cell r="C187" t="str">
            <v>Special Retail</v>
          </cell>
        </row>
        <row r="191">
          <cell r="C191" t="str">
            <v>Commodity</v>
          </cell>
        </row>
        <row r="192">
          <cell r="C192" t="str">
            <v>Peak-Day</v>
          </cell>
        </row>
        <row r="193">
          <cell r="C193" t="str">
            <v>Peak-Hour</v>
          </cell>
        </row>
        <row r="194">
          <cell r="C194" t="str">
            <v>Customer</v>
          </cell>
        </row>
        <row r="195">
          <cell r="C195" t="str">
            <v>Meter</v>
          </cell>
        </row>
        <row r="196">
          <cell r="C196" t="str">
            <v>Fire</v>
          </cell>
        </row>
        <row r="197">
          <cell r="C197" t="str">
            <v>Special Retail</v>
          </cell>
        </row>
        <row r="212">
          <cell r="C212" t="str">
            <v>Treatment</v>
          </cell>
        </row>
        <row r="218">
          <cell r="C218" t="str">
            <v>Source of Supply</v>
          </cell>
        </row>
        <row r="219">
          <cell r="C219" t="str">
            <v>Transmission &amp; Distr.</v>
          </cell>
        </row>
        <row r="224">
          <cell r="C224" t="str">
            <v>Volume Charge</v>
          </cell>
        </row>
        <row r="225">
          <cell r="C225" t="str">
            <v>Unused</v>
          </cell>
        </row>
        <row r="226">
          <cell r="C226" t="str">
            <v>Customer Charge</v>
          </cell>
        </row>
        <row r="227">
          <cell r="C227" t="str">
            <v>Meter Charge</v>
          </cell>
        </row>
        <row r="228">
          <cell r="C228" t="str">
            <v>Fire Charge</v>
          </cell>
        </row>
        <row r="229">
          <cell r="C229" t="str">
            <v>Unused</v>
          </cell>
        </row>
        <row r="232">
          <cell r="C232" t="str">
            <v>Block 1</v>
          </cell>
        </row>
        <row r="233">
          <cell r="C233" t="str">
            <v>Block 2</v>
          </cell>
        </row>
        <row r="234">
          <cell r="C234" t="str">
            <v>Block 3</v>
          </cell>
        </row>
        <row r="235">
          <cell r="C235" t="str">
            <v>Block 4</v>
          </cell>
        </row>
        <row r="236">
          <cell r="C236" t="str">
            <v>Block 5</v>
          </cell>
        </row>
        <row r="239">
          <cell r="C239" t="str">
            <v>FY2011</v>
          </cell>
        </row>
        <row r="240">
          <cell r="C240" t="str">
            <v>FY2012</v>
          </cell>
        </row>
        <row r="241">
          <cell r="C241" t="str">
            <v>FY2013</v>
          </cell>
        </row>
        <row r="242">
          <cell r="C242" t="str">
            <v>FY2014</v>
          </cell>
        </row>
        <row r="243">
          <cell r="C243" t="str">
            <v>FY2015</v>
          </cell>
        </row>
        <row r="295">
          <cell r="C295">
            <v>2.0699999999999998</v>
          </cell>
        </row>
        <row r="296">
          <cell r="C296">
            <v>13.68</v>
          </cell>
        </row>
      </sheetData>
      <sheetData sheetId="29">
        <row r="4">
          <cell r="A4" t="str">
            <v>Table 1</v>
          </cell>
          <cell r="B4">
            <v>1</v>
          </cell>
          <cell r="C4" t="str">
            <v>Projected Meters by Class and Month for 2016-17</v>
          </cell>
          <cell r="D4" t="str">
            <v>NA</v>
          </cell>
          <cell r="E4" t="str">
            <v>NA</v>
          </cell>
          <cell r="F4" t="str">
            <v>11 x 17</v>
          </cell>
          <cell r="G4" t="str">
            <v>L</v>
          </cell>
          <cell r="H4">
            <v>1</v>
          </cell>
          <cell r="I4">
            <v>1</v>
          </cell>
          <cell r="J4" t="str">
            <v>Existing Demands</v>
          </cell>
          <cell r="K4" t="str">
            <v>Austin Water Utility</v>
          </cell>
          <cell r="L4" t="str">
            <v>1/3/2017</v>
          </cell>
          <cell r="M4" t="str">
            <v>'Existing Demands'!A15:N73 'Existing Demands'!B:N</v>
          </cell>
          <cell r="N4" t="str">
            <v>'Existing Demands'!15:20</v>
          </cell>
          <cell r="O4" t="str">
            <v>'Existing Demands'!A:A</v>
          </cell>
          <cell r="P4" t="str">
            <v>PrintAll_T_1</v>
          </cell>
          <cell r="Q4" t="str">
            <v>PrintAll_T_1t</v>
          </cell>
          <cell r="R4" t="str">
            <v>PrintAll_T_1s</v>
          </cell>
          <cell r="S4" t="str">
            <v>'Existing Demands'!$A$15</v>
          </cell>
          <cell r="T4" t="str">
            <v>1</v>
          </cell>
          <cell r="U4" t="str">
            <v>'Existing Demands'!A15:N73</v>
          </cell>
          <cell r="V4" t="str">
            <v>N73</v>
          </cell>
          <cell r="W4" t="str">
            <v>N</v>
          </cell>
        </row>
        <row r="5">
          <cell r="A5" t="str">
            <v>Table 2</v>
          </cell>
          <cell r="B5">
            <v>2</v>
          </cell>
          <cell r="C5" t="str">
            <v>Distribution of Meters by Class and Size</v>
          </cell>
          <cell r="D5" t="str">
            <v>NA</v>
          </cell>
          <cell r="E5" t="str">
            <v>NA</v>
          </cell>
          <cell r="F5" t="str">
            <v>11 x 17</v>
          </cell>
          <cell r="G5" t="str">
            <v>L</v>
          </cell>
          <cell r="H5">
            <v>1</v>
          </cell>
          <cell r="I5">
            <v>1</v>
          </cell>
          <cell r="J5" t="str">
            <v>Existing Demands</v>
          </cell>
          <cell r="K5" t="str">
            <v>Austin Water Utility</v>
          </cell>
          <cell r="L5" t="str">
            <v>1/3/2017</v>
          </cell>
          <cell r="M5" t="str">
            <v>'Existing Demands'!A77:AA133 'Existing Demands'!B:AA</v>
          </cell>
          <cell r="N5" t="str">
            <v>'Existing Demands'!77:82</v>
          </cell>
          <cell r="O5" t="str">
            <v>'Existing Demands'!A:A</v>
          </cell>
          <cell r="P5" t="str">
            <v>PrintAll_T_2</v>
          </cell>
          <cell r="Q5" t="str">
            <v>PrintAll_T_2t</v>
          </cell>
          <cell r="R5" t="str">
            <v>PrintAll_T_2s</v>
          </cell>
          <cell r="S5" t="str">
            <v>'Existing Demands'!$A$77</v>
          </cell>
          <cell r="T5" t="str">
            <v>2</v>
          </cell>
          <cell r="U5" t="str">
            <v>'Existing Demands'!A77:AA133</v>
          </cell>
          <cell r="V5" t="str">
            <v>AA133</v>
          </cell>
          <cell r="W5" t="str">
            <v>AA</v>
          </cell>
        </row>
        <row r="6">
          <cell r="A6" t="str">
            <v>Table 3</v>
          </cell>
          <cell r="B6">
            <v>3</v>
          </cell>
          <cell r="C6" t="str">
            <v>Meters by Class and Meter Size - October</v>
          </cell>
          <cell r="D6" t="str">
            <v>NA</v>
          </cell>
          <cell r="E6" t="str">
            <v>NA</v>
          </cell>
          <cell r="F6" t="str">
            <v>11 x 17</v>
          </cell>
          <cell r="G6" t="str">
            <v>L</v>
          </cell>
          <cell r="H6">
            <v>1</v>
          </cell>
          <cell r="I6">
            <v>1</v>
          </cell>
          <cell r="J6" t="str">
            <v>Existing Demands</v>
          </cell>
          <cell r="K6" t="str">
            <v>Austin Water Utility</v>
          </cell>
          <cell r="L6" t="str">
            <v>1/3/2017</v>
          </cell>
          <cell r="M6" t="str">
            <v>'Existing Demands'!A136:AA194 'Existing Demands'!B:AA</v>
          </cell>
          <cell r="N6" t="str">
            <v>'Existing Demands'!136:141</v>
          </cell>
          <cell r="O6" t="str">
            <v>'Existing Demands'!A:A</v>
          </cell>
          <cell r="P6" t="str">
            <v>PrintAll_T_3</v>
          </cell>
          <cell r="Q6" t="str">
            <v>PrintAll_T_3t</v>
          </cell>
          <cell r="R6" t="str">
            <v>PrintAll_T_3s</v>
          </cell>
          <cell r="S6" t="str">
            <v>'Existing Demands'!$A$136</v>
          </cell>
          <cell r="T6" t="str">
            <v>3</v>
          </cell>
          <cell r="U6" t="str">
            <v>'Existing Demands'!A136:AA194</v>
          </cell>
          <cell r="V6" t="str">
            <v>AA194</v>
          </cell>
          <cell r="W6" t="str">
            <v>AA</v>
          </cell>
        </row>
        <row r="7">
          <cell r="A7" t="str">
            <v>Table 4</v>
          </cell>
          <cell r="B7">
            <v>4</v>
          </cell>
          <cell r="C7" t="str">
            <v>Meters by Class and Meter Size - November</v>
          </cell>
          <cell r="D7" t="str">
            <v>NA</v>
          </cell>
          <cell r="E7" t="str">
            <v>NA</v>
          </cell>
          <cell r="F7" t="str">
            <v>11 x 17</v>
          </cell>
          <cell r="G7" t="str">
            <v>L</v>
          </cell>
          <cell r="H7">
            <v>1</v>
          </cell>
          <cell r="I7">
            <v>1</v>
          </cell>
          <cell r="J7" t="str">
            <v>Existing Demands</v>
          </cell>
          <cell r="K7" t="str">
            <v>Austin Water Utility</v>
          </cell>
          <cell r="L7" t="str">
            <v>1/3/2017</v>
          </cell>
          <cell r="M7" t="str">
            <v>'Existing Demands'!A197:AA255 'Existing Demands'!B:AA</v>
          </cell>
          <cell r="N7" t="str">
            <v>'Existing Demands'!197:202</v>
          </cell>
          <cell r="O7" t="str">
            <v>'Existing Demands'!A:A</v>
          </cell>
          <cell r="P7" t="str">
            <v>PrintAll_T_4</v>
          </cell>
          <cell r="Q7" t="str">
            <v>PrintAll_T_4t</v>
          </cell>
          <cell r="R7" t="str">
            <v>PrintAll_T_4s</v>
          </cell>
          <cell r="S7" t="str">
            <v>'Existing Demands'!$A$197</v>
          </cell>
          <cell r="T7" t="str">
            <v>4</v>
          </cell>
          <cell r="U7" t="str">
            <v>'Existing Demands'!A197:AA255</v>
          </cell>
          <cell r="V7" t="str">
            <v>AA255</v>
          </cell>
          <cell r="W7" t="str">
            <v>AA</v>
          </cell>
        </row>
        <row r="8">
          <cell r="A8" t="str">
            <v>Table 5</v>
          </cell>
          <cell r="B8">
            <v>5</v>
          </cell>
          <cell r="C8" t="str">
            <v>Meters by Class and Meter Size - December</v>
          </cell>
          <cell r="D8" t="str">
            <v>NA</v>
          </cell>
          <cell r="E8" t="str">
            <v>NA</v>
          </cell>
          <cell r="F8" t="str">
            <v>11 x 17</v>
          </cell>
          <cell r="G8" t="str">
            <v>L</v>
          </cell>
          <cell r="H8">
            <v>1</v>
          </cell>
          <cell r="I8">
            <v>1</v>
          </cell>
          <cell r="J8" t="str">
            <v>Existing Demands</v>
          </cell>
          <cell r="K8" t="str">
            <v>Austin Water Utility</v>
          </cell>
          <cell r="L8" t="str">
            <v>1/3/2017</v>
          </cell>
          <cell r="M8" t="str">
            <v>'Existing Demands'!A258:AA316 'Existing Demands'!B:AA</v>
          </cell>
          <cell r="N8" t="str">
            <v>'Existing Demands'!258:263</v>
          </cell>
          <cell r="O8" t="str">
            <v>'Existing Demands'!A:A</v>
          </cell>
          <cell r="P8" t="str">
            <v>PrintAll_T_5</v>
          </cell>
          <cell r="Q8" t="str">
            <v>PrintAll_T_5t</v>
          </cell>
          <cell r="R8" t="str">
            <v>PrintAll_T_5s</v>
          </cell>
          <cell r="S8" t="str">
            <v>'Existing Demands'!$A$258</v>
          </cell>
          <cell r="T8" t="str">
            <v>5</v>
          </cell>
          <cell r="U8" t="str">
            <v>'Existing Demands'!A258:AA316</v>
          </cell>
          <cell r="V8" t="str">
            <v>AA316</v>
          </cell>
          <cell r="W8" t="str">
            <v>AA</v>
          </cell>
        </row>
        <row r="9">
          <cell r="A9" t="str">
            <v>Table 6</v>
          </cell>
          <cell r="B9">
            <v>6</v>
          </cell>
          <cell r="C9" t="str">
            <v>Meters by Class and Meter Size - January</v>
          </cell>
          <cell r="D9" t="str">
            <v>NA</v>
          </cell>
          <cell r="E9" t="str">
            <v>NA</v>
          </cell>
          <cell r="F9" t="str">
            <v>11 x 17</v>
          </cell>
          <cell r="G9" t="str">
            <v>L</v>
          </cell>
          <cell r="H9">
            <v>1</v>
          </cell>
          <cell r="I9">
            <v>1</v>
          </cell>
          <cell r="J9" t="str">
            <v>Existing Demands</v>
          </cell>
          <cell r="K9" t="str">
            <v>Austin Water Utility</v>
          </cell>
          <cell r="L9" t="str">
            <v>1/3/2017</v>
          </cell>
          <cell r="M9" t="str">
            <v>'Existing Demands'!A319:AA377 'Existing Demands'!B:AA</v>
          </cell>
          <cell r="N9" t="str">
            <v>'Existing Demands'!319:324</v>
          </cell>
          <cell r="O9" t="str">
            <v>'Existing Demands'!A:A</v>
          </cell>
          <cell r="P9" t="str">
            <v>PrintAll_T_6</v>
          </cell>
          <cell r="Q9" t="str">
            <v>PrintAll_T_6t</v>
          </cell>
          <cell r="R9" t="str">
            <v>PrintAll_T_6s</v>
          </cell>
          <cell r="S9" t="str">
            <v>'Existing Demands'!$A$319</v>
          </cell>
          <cell r="T9" t="str">
            <v>6</v>
          </cell>
          <cell r="U9" t="str">
            <v>'Existing Demands'!A319:AA377</v>
          </cell>
          <cell r="V9" t="str">
            <v>AA377</v>
          </cell>
          <cell r="W9" t="str">
            <v>AA</v>
          </cell>
        </row>
        <row r="10">
          <cell r="A10" t="str">
            <v>Table 7</v>
          </cell>
          <cell r="B10">
            <v>7</v>
          </cell>
          <cell r="C10" t="str">
            <v>Meters by Class and Meter Size - February</v>
          </cell>
          <cell r="D10" t="str">
            <v>NA</v>
          </cell>
          <cell r="E10" t="str">
            <v>NA</v>
          </cell>
          <cell r="F10" t="str">
            <v>11 x 17</v>
          </cell>
          <cell r="G10" t="str">
            <v>L</v>
          </cell>
          <cell r="H10">
            <v>1</v>
          </cell>
          <cell r="I10">
            <v>1</v>
          </cell>
          <cell r="J10" t="str">
            <v>Existing Demands</v>
          </cell>
          <cell r="K10" t="str">
            <v>Austin Water Utility</v>
          </cell>
          <cell r="L10" t="str">
            <v>1/3/2017</v>
          </cell>
          <cell r="M10" t="str">
            <v>'Existing Demands'!A380:AA438 'Existing Demands'!B:AA</v>
          </cell>
          <cell r="N10" t="str">
            <v>'Existing Demands'!380:385</v>
          </cell>
          <cell r="O10" t="str">
            <v>'Existing Demands'!A:A</v>
          </cell>
          <cell r="P10" t="str">
            <v>PrintAll_T_7</v>
          </cell>
          <cell r="Q10" t="str">
            <v>PrintAll_T_7t</v>
          </cell>
          <cell r="R10" t="str">
            <v>PrintAll_T_7s</v>
          </cell>
          <cell r="S10" t="str">
            <v>'Existing Demands'!$A$380</v>
          </cell>
          <cell r="T10" t="str">
            <v>7</v>
          </cell>
          <cell r="U10" t="str">
            <v>'Existing Demands'!A380:AA438</v>
          </cell>
          <cell r="V10" t="str">
            <v>AA438</v>
          </cell>
          <cell r="W10" t="str">
            <v>AA</v>
          </cell>
        </row>
        <row r="11">
          <cell r="A11" t="str">
            <v>Table 8</v>
          </cell>
          <cell r="B11">
            <v>8</v>
          </cell>
          <cell r="C11" t="str">
            <v>Meters by Class and Meter Size - March</v>
          </cell>
          <cell r="D11" t="str">
            <v>NA</v>
          </cell>
          <cell r="E11" t="str">
            <v>NA</v>
          </cell>
          <cell r="F11" t="str">
            <v>11 x 17</v>
          </cell>
          <cell r="G11" t="str">
            <v>L</v>
          </cell>
          <cell r="H11">
            <v>1</v>
          </cell>
          <cell r="I11">
            <v>1</v>
          </cell>
          <cell r="J11" t="str">
            <v>Existing Demands</v>
          </cell>
          <cell r="K11" t="str">
            <v>Austin Water Utility</v>
          </cell>
          <cell r="L11" t="str">
            <v>1/3/2017</v>
          </cell>
          <cell r="M11" t="str">
            <v>'Existing Demands'!A441:AA499 'Existing Demands'!B:AA</v>
          </cell>
          <cell r="N11" t="str">
            <v>'Existing Demands'!441:446</v>
          </cell>
          <cell r="O11" t="str">
            <v>'Existing Demands'!A:A</v>
          </cell>
          <cell r="P11" t="str">
            <v>PrintAll_T_8</v>
          </cell>
          <cell r="Q11" t="str">
            <v>PrintAll_T_8t</v>
          </cell>
          <cell r="R11" t="str">
            <v>PrintAll_T_8s</v>
          </cell>
          <cell r="S11" t="str">
            <v>'Existing Demands'!$A$441</v>
          </cell>
          <cell r="T11" t="str">
            <v>8</v>
          </cell>
          <cell r="U11" t="str">
            <v>'Existing Demands'!A441:AA499</v>
          </cell>
          <cell r="V11" t="str">
            <v>AA499</v>
          </cell>
          <cell r="W11" t="str">
            <v>AA</v>
          </cell>
        </row>
        <row r="12">
          <cell r="A12" t="str">
            <v>Table 9</v>
          </cell>
          <cell r="B12">
            <v>9</v>
          </cell>
          <cell r="C12" t="str">
            <v>Meters by Class and Meter Size - April</v>
          </cell>
          <cell r="D12" t="str">
            <v>NA</v>
          </cell>
          <cell r="E12" t="str">
            <v>NA</v>
          </cell>
          <cell r="F12" t="str">
            <v>11 x 17</v>
          </cell>
          <cell r="G12" t="str">
            <v>L</v>
          </cell>
          <cell r="H12">
            <v>1</v>
          </cell>
          <cell r="I12">
            <v>1</v>
          </cell>
          <cell r="J12" t="str">
            <v>Existing Demands</v>
          </cell>
          <cell r="K12" t="str">
            <v>Austin Water Utility</v>
          </cell>
          <cell r="L12" t="str">
            <v>1/3/2017</v>
          </cell>
          <cell r="M12" t="str">
            <v>'Existing Demands'!A502:AA560 'Existing Demands'!B:AA</v>
          </cell>
          <cell r="N12" t="str">
            <v>'Existing Demands'!502:507</v>
          </cell>
          <cell r="O12" t="str">
            <v>'Existing Demands'!A:A</v>
          </cell>
          <cell r="P12" t="str">
            <v>PrintAll_T_9</v>
          </cell>
          <cell r="Q12" t="str">
            <v>PrintAll_T_9t</v>
          </cell>
          <cell r="R12" t="str">
            <v>PrintAll_T_9s</v>
          </cell>
          <cell r="S12" t="str">
            <v>'Existing Demands'!$A$502</v>
          </cell>
          <cell r="T12" t="str">
            <v>9</v>
          </cell>
          <cell r="U12" t="str">
            <v>'Existing Demands'!A502:AA560</v>
          </cell>
          <cell r="V12" t="str">
            <v>AA560</v>
          </cell>
          <cell r="W12" t="str">
            <v>AA</v>
          </cell>
        </row>
        <row r="13">
          <cell r="A13" t="str">
            <v>Table 10</v>
          </cell>
          <cell r="B13">
            <v>10</v>
          </cell>
          <cell r="C13" t="str">
            <v>Meters by Class and Meter Size - May</v>
          </cell>
          <cell r="D13" t="str">
            <v>NA</v>
          </cell>
          <cell r="E13" t="str">
            <v>NA</v>
          </cell>
          <cell r="F13" t="str">
            <v>11 x 17</v>
          </cell>
          <cell r="G13" t="str">
            <v>L</v>
          </cell>
          <cell r="H13">
            <v>1</v>
          </cell>
          <cell r="I13">
            <v>1</v>
          </cell>
          <cell r="J13" t="str">
            <v>Existing Demands</v>
          </cell>
          <cell r="K13" t="str">
            <v>Austin Water Utility</v>
          </cell>
          <cell r="L13" t="str">
            <v>1/3/2017</v>
          </cell>
          <cell r="M13" t="str">
            <v>'Existing Demands'!A563:AA621 'Existing Demands'!B:AA</v>
          </cell>
          <cell r="N13" t="str">
            <v>'Existing Demands'!563:568</v>
          </cell>
          <cell r="O13" t="str">
            <v>'Existing Demands'!A:A</v>
          </cell>
          <cell r="P13" t="str">
            <v>PrintAll_T_10</v>
          </cell>
          <cell r="Q13" t="str">
            <v>PrintAll_T_10t</v>
          </cell>
          <cell r="R13" t="str">
            <v>PrintAll_T_10s</v>
          </cell>
          <cell r="S13" t="str">
            <v>'Existing Demands'!$A$563</v>
          </cell>
          <cell r="T13" t="str">
            <v>10</v>
          </cell>
          <cell r="U13" t="str">
            <v>'Existing Demands'!A563:AA621</v>
          </cell>
          <cell r="V13" t="str">
            <v>AA621</v>
          </cell>
          <cell r="W13" t="str">
            <v>AA</v>
          </cell>
        </row>
        <row r="14">
          <cell r="A14" t="str">
            <v>Table 11</v>
          </cell>
          <cell r="B14">
            <v>11</v>
          </cell>
          <cell r="C14" t="str">
            <v>Meters by Class and Meter Size - June</v>
          </cell>
          <cell r="D14" t="str">
            <v>NA</v>
          </cell>
          <cell r="E14" t="str">
            <v>NA</v>
          </cell>
          <cell r="F14" t="str">
            <v>11 x 17</v>
          </cell>
          <cell r="G14" t="str">
            <v>L</v>
          </cell>
          <cell r="H14">
            <v>1</v>
          </cell>
          <cell r="I14">
            <v>1</v>
          </cell>
          <cell r="J14" t="str">
            <v>Existing Demands</v>
          </cell>
          <cell r="K14" t="str">
            <v>Austin Water Utility</v>
          </cell>
          <cell r="L14" t="str">
            <v>1/3/2017</v>
          </cell>
          <cell r="M14" t="str">
            <v>'Existing Demands'!A624:AA682 'Existing Demands'!B:AA</v>
          </cell>
          <cell r="N14" t="str">
            <v>'Existing Demands'!624:629</v>
          </cell>
          <cell r="O14" t="str">
            <v>'Existing Demands'!A:A</v>
          </cell>
          <cell r="P14" t="str">
            <v>PrintAll_T_11</v>
          </cell>
          <cell r="Q14" t="str">
            <v>PrintAll_T_11t</v>
          </cell>
          <cell r="R14" t="str">
            <v>PrintAll_T_11s</v>
          </cell>
          <cell r="S14" t="str">
            <v>'Existing Demands'!$A$624</v>
          </cell>
          <cell r="T14" t="str">
            <v>11</v>
          </cell>
          <cell r="U14" t="str">
            <v>'Existing Demands'!A624:AA682</v>
          </cell>
          <cell r="V14" t="str">
            <v>AA682</v>
          </cell>
          <cell r="W14" t="str">
            <v>AA</v>
          </cell>
        </row>
        <row r="15">
          <cell r="A15" t="str">
            <v>Table 12</v>
          </cell>
          <cell r="B15">
            <v>12</v>
          </cell>
          <cell r="C15" t="str">
            <v>Meters by Class and Meter Size - July</v>
          </cell>
          <cell r="D15" t="str">
            <v>NA</v>
          </cell>
          <cell r="E15" t="str">
            <v>NA</v>
          </cell>
          <cell r="F15" t="str">
            <v>11 x 17</v>
          </cell>
          <cell r="G15" t="str">
            <v>L</v>
          </cell>
          <cell r="H15">
            <v>1</v>
          </cell>
          <cell r="I15">
            <v>1</v>
          </cell>
          <cell r="J15" t="str">
            <v>Existing Demands</v>
          </cell>
          <cell r="K15" t="str">
            <v>Austin Water Utility</v>
          </cell>
          <cell r="L15" t="str">
            <v>1/3/2017</v>
          </cell>
          <cell r="M15" t="str">
            <v>'Existing Demands'!A685:AA743 'Existing Demands'!B:AA</v>
          </cell>
          <cell r="N15" t="str">
            <v>'Existing Demands'!685:690</v>
          </cell>
          <cell r="O15" t="str">
            <v>'Existing Demands'!A:A</v>
          </cell>
          <cell r="P15" t="str">
            <v>PrintAll_T_12</v>
          </cell>
          <cell r="Q15" t="str">
            <v>PrintAll_T_12t</v>
          </cell>
          <cell r="R15" t="str">
            <v>PrintAll_T_12s</v>
          </cell>
          <cell r="S15" t="str">
            <v>'Existing Demands'!$A$685</v>
          </cell>
          <cell r="T15" t="str">
            <v>12</v>
          </cell>
          <cell r="U15" t="str">
            <v>'Existing Demands'!A685:AA743</v>
          </cell>
          <cell r="V15" t="str">
            <v>AA743</v>
          </cell>
          <cell r="W15" t="str">
            <v>AA</v>
          </cell>
        </row>
        <row r="16">
          <cell r="A16" t="str">
            <v>Table 13</v>
          </cell>
          <cell r="B16">
            <v>13</v>
          </cell>
          <cell r="C16" t="str">
            <v>Meters by Class and Meter Size - August</v>
          </cell>
          <cell r="D16" t="str">
            <v>NA</v>
          </cell>
          <cell r="E16" t="str">
            <v>NA</v>
          </cell>
          <cell r="F16" t="str">
            <v>11 x 17</v>
          </cell>
          <cell r="G16" t="str">
            <v>L</v>
          </cell>
          <cell r="H16">
            <v>1</v>
          </cell>
          <cell r="I16">
            <v>1</v>
          </cell>
          <cell r="J16" t="str">
            <v>Existing Demands</v>
          </cell>
          <cell r="K16" t="str">
            <v>Austin Water Utility</v>
          </cell>
          <cell r="L16" t="str">
            <v>1/3/2017</v>
          </cell>
          <cell r="M16" t="str">
            <v>'Existing Demands'!A746:AA804 'Existing Demands'!B:AA</v>
          </cell>
          <cell r="N16" t="str">
            <v>'Existing Demands'!746:751</v>
          </cell>
          <cell r="O16" t="str">
            <v>'Existing Demands'!A:A</v>
          </cell>
          <cell r="P16" t="str">
            <v>PrintAll_T_13</v>
          </cell>
          <cell r="Q16" t="str">
            <v>PrintAll_T_13t</v>
          </cell>
          <cell r="R16" t="str">
            <v>PrintAll_T_13s</v>
          </cell>
          <cell r="S16" t="str">
            <v>'Existing Demands'!$A$746</v>
          </cell>
          <cell r="T16" t="str">
            <v>13</v>
          </cell>
          <cell r="U16" t="str">
            <v>'Existing Demands'!A746:AA804</v>
          </cell>
          <cell r="V16" t="str">
            <v>AA804</v>
          </cell>
          <cell r="W16" t="str">
            <v>AA</v>
          </cell>
        </row>
        <row r="17">
          <cell r="A17" t="str">
            <v>Table 14</v>
          </cell>
          <cell r="B17">
            <v>14</v>
          </cell>
          <cell r="C17" t="str">
            <v>Meters by Class and Meter Size - September</v>
          </cell>
          <cell r="D17" t="str">
            <v>NA</v>
          </cell>
          <cell r="E17" t="str">
            <v>NA</v>
          </cell>
          <cell r="F17" t="str">
            <v>11 x 17</v>
          </cell>
          <cell r="G17" t="str">
            <v>L</v>
          </cell>
          <cell r="H17">
            <v>1</v>
          </cell>
          <cell r="I17">
            <v>1</v>
          </cell>
          <cell r="J17" t="str">
            <v>Existing Demands</v>
          </cell>
          <cell r="K17" t="str">
            <v>Austin Water Utility</v>
          </cell>
          <cell r="L17" t="str">
            <v>1/3/2017</v>
          </cell>
          <cell r="M17" t="str">
            <v>'Existing Demands'!A807:AA865 'Existing Demands'!B:AA</v>
          </cell>
          <cell r="N17" t="str">
            <v>'Existing Demands'!807:812</v>
          </cell>
          <cell r="O17" t="str">
            <v>'Existing Demands'!A:A</v>
          </cell>
          <cell r="P17" t="str">
            <v>PrintAll_T_14</v>
          </cell>
          <cell r="Q17" t="str">
            <v>PrintAll_T_14t</v>
          </cell>
          <cell r="R17" t="str">
            <v>PrintAll_T_14s</v>
          </cell>
          <cell r="S17" t="str">
            <v>'Existing Demands'!$A$807</v>
          </cell>
          <cell r="T17" t="str">
            <v>14</v>
          </cell>
          <cell r="U17" t="str">
            <v>'Existing Demands'!A807:AA865</v>
          </cell>
          <cell r="V17" t="str">
            <v>AA865</v>
          </cell>
          <cell r="W17" t="str">
            <v>AA</v>
          </cell>
        </row>
        <row r="18">
          <cell r="A18" t="str">
            <v>Table 15</v>
          </cell>
          <cell r="B18">
            <v>15</v>
          </cell>
          <cell r="C18" t="str">
            <v>Projected Consumption by Class and Month for 2016-17</v>
          </cell>
          <cell r="D18" t="str">
            <v>NA</v>
          </cell>
          <cell r="E18" t="str">
            <v>NA</v>
          </cell>
          <cell r="F18" t="str">
            <v>11 x 17</v>
          </cell>
          <cell r="G18" t="str">
            <v>L</v>
          </cell>
          <cell r="H18">
            <v>1</v>
          </cell>
          <cell r="I18">
            <v>1</v>
          </cell>
          <cell r="J18" t="str">
            <v>Existing Demands</v>
          </cell>
          <cell r="K18" t="str">
            <v>Austin Water Utility</v>
          </cell>
          <cell r="L18" t="str">
            <v>1/3/2017</v>
          </cell>
          <cell r="M18" t="str">
            <v>'Existing Demands'!A869:N929 'Existing Demands'!B:N</v>
          </cell>
          <cell r="N18" t="str">
            <v>'Existing Demands'!869:874</v>
          </cell>
          <cell r="O18" t="str">
            <v>'Existing Demands'!A:A</v>
          </cell>
          <cell r="P18" t="str">
            <v>PrintAll_T_15</v>
          </cell>
          <cell r="Q18" t="str">
            <v>PrintAll_T_15t</v>
          </cell>
          <cell r="R18" t="str">
            <v>PrintAll_T_15s</v>
          </cell>
          <cell r="S18" t="str">
            <v>'Existing Demands'!$A$869</v>
          </cell>
          <cell r="T18" t="str">
            <v>15</v>
          </cell>
          <cell r="U18" t="str">
            <v>'Existing Demands'!A869:N929</v>
          </cell>
          <cell r="V18" t="str">
            <v>N929</v>
          </cell>
          <cell r="W18" t="str">
            <v>N</v>
          </cell>
        </row>
        <row r="19">
          <cell r="A19" t="str">
            <v>Table 16</v>
          </cell>
          <cell r="B19">
            <v>16</v>
          </cell>
          <cell r="C19" t="str">
            <v>Percent Consumption by Month and Block</v>
          </cell>
          <cell r="D19" t="str">
            <v>NA</v>
          </cell>
          <cell r="E19" t="str">
            <v>NA</v>
          </cell>
          <cell r="F19" t="str">
            <v>11 x 17</v>
          </cell>
          <cell r="G19" t="str">
            <v>L</v>
          </cell>
          <cell r="H19">
            <v>1</v>
          </cell>
          <cell r="I19">
            <v>1</v>
          </cell>
          <cell r="J19" t="str">
            <v>Existing Demands</v>
          </cell>
          <cell r="K19" t="str">
            <v>Austin Water Utility</v>
          </cell>
          <cell r="L19" t="str">
            <v>1/3/2017</v>
          </cell>
          <cell r="M19" t="str">
            <v>'Existing Demands'!A933:M1390 'Existing Demands'!B:M</v>
          </cell>
          <cell r="N19" t="str">
            <v>'Existing Demands'!933:938</v>
          </cell>
          <cell r="O19" t="str">
            <v>'Existing Demands'!A:A</v>
          </cell>
          <cell r="P19" t="str">
            <v>PrintAll_T_16</v>
          </cell>
          <cell r="Q19" t="str">
            <v>PrintAll_T_16t</v>
          </cell>
          <cell r="R19" t="str">
            <v>PrintAll_T_16s</v>
          </cell>
          <cell r="S19" t="str">
            <v>'Existing Demands'!$A$933</v>
          </cell>
          <cell r="T19" t="str">
            <v>16</v>
          </cell>
          <cell r="U19" t="str">
            <v>'Existing Demands'!A933:M1390</v>
          </cell>
          <cell r="V19" t="str">
            <v>M1390</v>
          </cell>
          <cell r="W19" t="str">
            <v>M</v>
          </cell>
        </row>
        <row r="20">
          <cell r="A20" t="str">
            <v>Table 17</v>
          </cell>
          <cell r="B20">
            <v>17</v>
          </cell>
          <cell r="C20" t="str">
            <v>Block 1 Consumption by Month for Block Rate Classes</v>
          </cell>
          <cell r="D20" t="str">
            <v>NA</v>
          </cell>
          <cell r="E20" t="str">
            <v>NA</v>
          </cell>
          <cell r="F20" t="str">
            <v>11 x 17</v>
          </cell>
          <cell r="G20" t="str">
            <v>L</v>
          </cell>
          <cell r="H20">
            <v>1</v>
          </cell>
          <cell r="I20">
            <v>1</v>
          </cell>
          <cell r="J20" t="str">
            <v>Existing Demands</v>
          </cell>
          <cell r="K20" t="str">
            <v>Austin Water Utility</v>
          </cell>
          <cell r="L20" t="str">
            <v>1/3/2017</v>
          </cell>
          <cell r="M20" t="str">
            <v>'Existing Demands'!A1393:N1451 'Existing Demands'!B:N</v>
          </cell>
          <cell r="N20" t="str">
            <v>'Existing Demands'!1393:1398</v>
          </cell>
          <cell r="O20" t="str">
            <v>'Existing Demands'!A:A</v>
          </cell>
          <cell r="P20" t="str">
            <v>PrintAll_T_17</v>
          </cell>
          <cell r="Q20" t="str">
            <v>PrintAll_T_17t</v>
          </cell>
          <cell r="R20" t="str">
            <v>PrintAll_T_17s</v>
          </cell>
          <cell r="S20" t="str">
            <v>'Existing Demands'!$A$1393</v>
          </cell>
          <cell r="T20" t="str">
            <v>17</v>
          </cell>
          <cell r="U20" t="str">
            <v>'Existing Demands'!A1393:N1451</v>
          </cell>
          <cell r="V20" t="str">
            <v>N1451</v>
          </cell>
          <cell r="W20" t="str">
            <v>N</v>
          </cell>
        </row>
        <row r="21">
          <cell r="A21" t="str">
            <v>Table 18</v>
          </cell>
          <cell r="B21">
            <v>18</v>
          </cell>
          <cell r="C21" t="str">
            <v>Block 2 Consumption by Month for Block Rate Classes</v>
          </cell>
          <cell r="D21" t="str">
            <v>NA</v>
          </cell>
          <cell r="E21" t="str">
            <v>NA</v>
          </cell>
          <cell r="F21" t="str">
            <v>11 x 17</v>
          </cell>
          <cell r="G21" t="str">
            <v>L</v>
          </cell>
          <cell r="H21">
            <v>1</v>
          </cell>
          <cell r="I21">
            <v>1</v>
          </cell>
          <cell r="J21" t="str">
            <v>Existing Demands</v>
          </cell>
          <cell r="K21" t="str">
            <v>Austin Water Utility</v>
          </cell>
          <cell r="L21" t="str">
            <v>1/3/2017</v>
          </cell>
          <cell r="M21" t="str">
            <v>'Existing Demands'!A1454:N1512 'Existing Demands'!B:N</v>
          </cell>
          <cell r="N21" t="str">
            <v>'Existing Demands'!1454:1459</v>
          </cell>
          <cell r="O21" t="str">
            <v>'Existing Demands'!A:A</v>
          </cell>
          <cell r="P21" t="str">
            <v>PrintAll_T_18</v>
          </cell>
          <cell r="Q21" t="str">
            <v>PrintAll_T_18t</v>
          </cell>
          <cell r="R21" t="str">
            <v>PrintAll_T_18s</v>
          </cell>
          <cell r="S21" t="str">
            <v>'Existing Demands'!$A$1454</v>
          </cell>
          <cell r="T21" t="str">
            <v>18</v>
          </cell>
          <cell r="U21" t="str">
            <v>'Existing Demands'!A1454:N1512</v>
          </cell>
          <cell r="V21" t="str">
            <v>N1512</v>
          </cell>
          <cell r="W21" t="str">
            <v>N</v>
          </cell>
        </row>
        <row r="22">
          <cell r="A22" t="str">
            <v>Table 19</v>
          </cell>
          <cell r="B22">
            <v>19</v>
          </cell>
          <cell r="C22" t="str">
            <v>Block 3 Consumption by Month for Block Rate Classes</v>
          </cell>
          <cell r="D22" t="str">
            <v>NA</v>
          </cell>
          <cell r="E22" t="str">
            <v>NA</v>
          </cell>
          <cell r="F22" t="str">
            <v>11 x 17</v>
          </cell>
          <cell r="G22" t="str">
            <v>L</v>
          </cell>
          <cell r="H22">
            <v>1</v>
          </cell>
          <cell r="I22">
            <v>1</v>
          </cell>
          <cell r="J22" t="str">
            <v>Existing Demands</v>
          </cell>
          <cell r="K22" t="str">
            <v>Austin Water Utility</v>
          </cell>
          <cell r="L22" t="str">
            <v>1/3/2017</v>
          </cell>
          <cell r="M22" t="str">
            <v>'Existing Demands'!A1515:N1573 'Existing Demands'!B:N</v>
          </cell>
          <cell r="N22" t="str">
            <v>'Existing Demands'!1515:1520</v>
          </cell>
          <cell r="O22" t="str">
            <v>'Existing Demands'!A:A</v>
          </cell>
          <cell r="P22" t="str">
            <v>PrintAll_T_19</v>
          </cell>
          <cell r="Q22" t="str">
            <v>PrintAll_T_19t</v>
          </cell>
          <cell r="R22" t="str">
            <v>PrintAll_T_19s</v>
          </cell>
          <cell r="S22" t="str">
            <v>'Existing Demands'!$A$1515</v>
          </cell>
          <cell r="T22" t="str">
            <v>19</v>
          </cell>
          <cell r="U22" t="str">
            <v>'Existing Demands'!A1515:N1573</v>
          </cell>
          <cell r="V22" t="str">
            <v>N1573</v>
          </cell>
          <cell r="W22" t="str">
            <v>N</v>
          </cell>
        </row>
        <row r="23">
          <cell r="A23" t="str">
            <v>Table 20</v>
          </cell>
          <cell r="B23">
            <v>20</v>
          </cell>
          <cell r="C23" t="str">
            <v>Block 4 Consumption by Month for Block Rate Classes</v>
          </cell>
          <cell r="D23" t="str">
            <v>NA</v>
          </cell>
          <cell r="E23" t="str">
            <v>NA</v>
          </cell>
          <cell r="F23" t="str">
            <v>11 x 17</v>
          </cell>
          <cell r="G23" t="str">
            <v>L</v>
          </cell>
          <cell r="H23">
            <v>1</v>
          </cell>
          <cell r="I23">
            <v>1</v>
          </cell>
          <cell r="J23" t="str">
            <v>Existing Demands</v>
          </cell>
          <cell r="K23" t="str">
            <v>Austin Water Utility</v>
          </cell>
          <cell r="L23" t="str">
            <v>1/3/2017</v>
          </cell>
          <cell r="M23" t="str">
            <v>'Existing Demands'!A1576:N1634 'Existing Demands'!B:N</v>
          </cell>
          <cell r="N23" t="str">
            <v>'Existing Demands'!1576:1581</v>
          </cell>
          <cell r="O23" t="str">
            <v>'Existing Demands'!A:A</v>
          </cell>
          <cell r="P23" t="str">
            <v>PrintAll_T_20</v>
          </cell>
          <cell r="Q23" t="str">
            <v>PrintAll_T_20t</v>
          </cell>
          <cell r="R23" t="str">
            <v>PrintAll_T_20s</v>
          </cell>
          <cell r="S23" t="str">
            <v>'Existing Demands'!$A$1576</v>
          </cell>
          <cell r="T23" t="str">
            <v>20</v>
          </cell>
          <cell r="U23" t="str">
            <v>'Existing Demands'!A1576:N1634</v>
          </cell>
          <cell r="V23" t="str">
            <v>N1634</v>
          </cell>
          <cell r="W23" t="str">
            <v>N</v>
          </cell>
        </row>
        <row r="24">
          <cell r="A24" t="str">
            <v>Table 21</v>
          </cell>
          <cell r="B24">
            <v>21</v>
          </cell>
          <cell r="C24" t="str">
            <v>Block 5 Consumption by Month for Block Rate Classes</v>
          </cell>
          <cell r="D24" t="str">
            <v>NA</v>
          </cell>
          <cell r="E24" t="str">
            <v>NA</v>
          </cell>
          <cell r="F24" t="str">
            <v>11 x 17</v>
          </cell>
          <cell r="G24" t="str">
            <v>L</v>
          </cell>
          <cell r="H24">
            <v>1</v>
          </cell>
          <cell r="I24">
            <v>1</v>
          </cell>
          <cell r="J24" t="str">
            <v>Existing Demands</v>
          </cell>
          <cell r="K24" t="str">
            <v>Austin Water Utility</v>
          </cell>
          <cell r="L24" t="str">
            <v>1/3/2017</v>
          </cell>
          <cell r="M24" t="str">
            <v>'Existing Demands'!A1637:N1695 'Existing Demands'!B:N</v>
          </cell>
          <cell r="N24" t="str">
            <v>'Existing Demands'!1637:1642</v>
          </cell>
          <cell r="O24" t="str">
            <v>'Existing Demands'!A:A</v>
          </cell>
          <cell r="P24" t="str">
            <v>PrintAll_T_21</v>
          </cell>
          <cell r="Q24" t="str">
            <v>PrintAll_T_21t</v>
          </cell>
          <cell r="R24" t="str">
            <v>PrintAll_T_21s</v>
          </cell>
          <cell r="S24" t="str">
            <v>'Existing Demands'!$A$1637</v>
          </cell>
          <cell r="T24" t="str">
            <v>21</v>
          </cell>
          <cell r="U24" t="str">
            <v>'Existing Demands'!A1637:N1695</v>
          </cell>
          <cell r="V24" t="str">
            <v>N1695</v>
          </cell>
          <cell r="W24" t="str">
            <v>N</v>
          </cell>
        </row>
        <row r="25">
          <cell r="A25" t="str">
            <v>Table 22</v>
          </cell>
          <cell r="B25">
            <v>22</v>
          </cell>
          <cell r="C25" t="str">
            <v>Consumption by Month - Summary Check</v>
          </cell>
          <cell r="D25" t="str">
            <v>NA</v>
          </cell>
          <cell r="E25" t="str">
            <v>NA</v>
          </cell>
          <cell r="F25" t="str">
            <v>11 x 17</v>
          </cell>
          <cell r="G25" t="str">
            <v>L</v>
          </cell>
          <cell r="H25">
            <v>1</v>
          </cell>
          <cell r="I25">
            <v>1</v>
          </cell>
          <cell r="J25" t="str">
            <v>Existing Demands</v>
          </cell>
          <cell r="K25" t="str">
            <v>Austin Water Utility</v>
          </cell>
          <cell r="L25" t="str">
            <v>1/3/2017</v>
          </cell>
          <cell r="M25" t="str">
            <v>'Existing Demands'!A1698:N1756 'Existing Demands'!B:N</v>
          </cell>
          <cell r="N25" t="str">
            <v>'Existing Demands'!1698:1703</v>
          </cell>
          <cell r="O25" t="str">
            <v>'Existing Demands'!A:A</v>
          </cell>
          <cell r="P25" t="str">
            <v>PrintAll_T_22</v>
          </cell>
          <cell r="Q25" t="str">
            <v>PrintAll_T_22t</v>
          </cell>
          <cell r="R25" t="str">
            <v>PrintAll_T_22s</v>
          </cell>
          <cell r="S25" t="str">
            <v>'Existing Demands'!$A$1698</v>
          </cell>
          <cell r="T25" t="str">
            <v>22</v>
          </cell>
          <cell r="U25" t="str">
            <v>'Existing Demands'!A1698:N1756</v>
          </cell>
          <cell r="V25" t="str">
            <v>N1756</v>
          </cell>
          <cell r="W25" t="str">
            <v>N</v>
          </cell>
        </row>
        <row r="26">
          <cell r="A26" t="str">
            <v>Table 23</v>
          </cell>
          <cell r="B26">
            <v>23</v>
          </cell>
          <cell r="C26" t="str">
            <v>Existing Monthly Customer Charge by Class and Size</v>
          </cell>
          <cell r="D26" t="str">
            <v>NA</v>
          </cell>
          <cell r="E26" t="str">
            <v>NA</v>
          </cell>
          <cell r="F26" t="str">
            <v>11 x 17</v>
          </cell>
          <cell r="G26" t="str">
            <v>L</v>
          </cell>
          <cell r="H26">
            <v>1</v>
          </cell>
          <cell r="I26">
            <v>1</v>
          </cell>
          <cell r="J26" t="str">
            <v>Current Rate Rev</v>
          </cell>
          <cell r="K26" t="str">
            <v>Austin Water Utility</v>
          </cell>
          <cell r="L26" t="str">
            <v>1/3/2017</v>
          </cell>
          <cell r="M26" t="str">
            <v>'Current Rate Rev'!A14:Z70 'Current Rate Rev'!B:Z</v>
          </cell>
          <cell r="N26" t="str">
            <v>'Current Rate Rev'!14:19</v>
          </cell>
          <cell r="O26" t="str">
            <v>'Current Rate Rev'!A:A</v>
          </cell>
          <cell r="P26" t="str">
            <v>PrintAll_T_23</v>
          </cell>
          <cell r="Q26" t="str">
            <v>PrintAll_T_23t</v>
          </cell>
          <cell r="R26" t="str">
            <v>PrintAll_T_23s</v>
          </cell>
          <cell r="S26" t="str">
            <v>'Current Rate Rev'!$A$14</v>
          </cell>
          <cell r="T26" t="str">
            <v>23</v>
          </cell>
          <cell r="U26" t="str">
            <v>'Current Rate Rev'!A14:Z70</v>
          </cell>
          <cell r="V26" t="str">
            <v>Z70</v>
          </cell>
          <cell r="W26" t="str">
            <v>Z</v>
          </cell>
        </row>
        <row r="27">
          <cell r="A27" t="str">
            <v>Table 24</v>
          </cell>
          <cell r="B27">
            <v>24</v>
          </cell>
          <cell r="C27" t="str">
            <v>Annual Fixed Charge Revenue by Class and Meter Size</v>
          </cell>
          <cell r="D27" t="str">
            <v>NA</v>
          </cell>
          <cell r="E27" t="str">
            <v>NA</v>
          </cell>
          <cell r="F27" t="str">
            <v>11 x 17</v>
          </cell>
          <cell r="G27" t="str">
            <v>L</v>
          </cell>
          <cell r="H27">
            <v>1</v>
          </cell>
          <cell r="I27">
            <v>1</v>
          </cell>
          <cell r="J27" t="str">
            <v>Current Rate Rev</v>
          </cell>
          <cell r="K27" t="str">
            <v>Austin Water Utility</v>
          </cell>
          <cell r="L27" t="str">
            <v>1/3/2017</v>
          </cell>
          <cell r="M27" t="str">
            <v>'Current Rate Rev'!A72:AA130 'Current Rate Rev'!B:AA</v>
          </cell>
          <cell r="N27" t="str">
            <v>'Current Rate Rev'!72:77</v>
          </cell>
          <cell r="O27" t="str">
            <v>'Current Rate Rev'!A:A</v>
          </cell>
          <cell r="P27" t="str">
            <v>PrintAll_T_24</v>
          </cell>
          <cell r="Q27" t="str">
            <v>PrintAll_T_24t</v>
          </cell>
          <cell r="R27" t="str">
            <v>PrintAll_T_24s</v>
          </cell>
          <cell r="S27" t="str">
            <v>'Current Rate Rev'!$A$72</v>
          </cell>
          <cell r="T27" t="str">
            <v>24</v>
          </cell>
          <cell r="U27" t="str">
            <v>'Current Rate Rev'!A72:AA130</v>
          </cell>
          <cell r="V27" t="str">
            <v>AA130</v>
          </cell>
          <cell r="W27" t="str">
            <v>AA</v>
          </cell>
        </row>
        <row r="28">
          <cell r="A28" t="str">
            <v>Table 25</v>
          </cell>
          <cell r="B28">
            <v>25</v>
          </cell>
          <cell r="C28" t="str">
            <v>Annual Fixed Charge Revenue by Class and Month</v>
          </cell>
          <cell r="D28" t="str">
            <v>NA</v>
          </cell>
          <cell r="E28" t="str">
            <v>NA</v>
          </cell>
          <cell r="F28" t="str">
            <v>11 x 17</v>
          </cell>
          <cell r="G28" t="str">
            <v>L</v>
          </cell>
          <cell r="H28">
            <v>1</v>
          </cell>
          <cell r="I28">
            <v>1</v>
          </cell>
          <cell r="J28" t="str">
            <v>Current Rate Rev</v>
          </cell>
          <cell r="K28" t="str">
            <v>Austin Water Utility</v>
          </cell>
          <cell r="L28" t="str">
            <v>1/3/2017</v>
          </cell>
          <cell r="M28" t="str">
            <v>'Current Rate Rev'!A232:N290 'Current Rate Rev'!B:N</v>
          </cell>
          <cell r="N28" t="str">
            <v>'Current Rate Rev'!232:237</v>
          </cell>
          <cell r="O28" t="str">
            <v>'Current Rate Rev'!A:A</v>
          </cell>
          <cell r="P28" t="str">
            <v>PrintAll_T_25</v>
          </cell>
          <cell r="Q28" t="str">
            <v>PrintAll_T_25t</v>
          </cell>
          <cell r="R28" t="str">
            <v>PrintAll_T_25s</v>
          </cell>
          <cell r="S28" t="str">
            <v>'Current Rate Rev'!$A$232</v>
          </cell>
          <cell r="T28" t="str">
            <v>25</v>
          </cell>
          <cell r="U28" t="str">
            <v>'Current Rate Rev'!A232:N290</v>
          </cell>
          <cell r="V28" t="str">
            <v>N290</v>
          </cell>
          <cell r="W28" t="str">
            <v>N</v>
          </cell>
        </row>
        <row r="29">
          <cell r="A29" t="str">
            <v>Table 26</v>
          </cell>
          <cell r="B29">
            <v>26</v>
          </cell>
          <cell r="C29" t="str">
            <v>Existing Volume Rates by Class ($/Kgal)</v>
          </cell>
          <cell r="D29" t="str">
            <v>NA</v>
          </cell>
          <cell r="E29" t="str">
            <v>NA</v>
          </cell>
          <cell r="F29" t="str">
            <v>11 x 17</v>
          </cell>
          <cell r="G29" t="str">
            <v>L</v>
          </cell>
          <cell r="H29">
            <v>1</v>
          </cell>
          <cell r="I29">
            <v>1</v>
          </cell>
          <cell r="J29" t="str">
            <v>Current Rate Rev</v>
          </cell>
          <cell r="K29" t="str">
            <v>Austin Water Utility</v>
          </cell>
          <cell r="L29" t="str">
            <v>1/3/2017</v>
          </cell>
          <cell r="M29" t="str">
            <v>'Current Rate Rev'!A295:K352 'Current Rate Rev'!B:K</v>
          </cell>
          <cell r="N29" t="str">
            <v>'Current Rate Rev'!295:301</v>
          </cell>
          <cell r="O29" t="str">
            <v>'Current Rate Rev'!A:A</v>
          </cell>
          <cell r="P29" t="str">
            <v>PrintAll_T_26</v>
          </cell>
          <cell r="Q29" t="str">
            <v>PrintAll_T_26t</v>
          </cell>
          <cell r="R29" t="str">
            <v>PrintAll_T_26s</v>
          </cell>
          <cell r="S29" t="str">
            <v>'Current Rate Rev'!$A$295</v>
          </cell>
          <cell r="T29" t="str">
            <v>26</v>
          </cell>
          <cell r="U29" t="str">
            <v>'Current Rate Rev'!A295:K352</v>
          </cell>
          <cell r="V29" t="str">
            <v>K352</v>
          </cell>
          <cell r="W29" t="str">
            <v>K</v>
          </cell>
        </row>
        <row r="30">
          <cell r="A30" t="str">
            <v>Table 27</v>
          </cell>
          <cell r="B30">
            <v>27</v>
          </cell>
          <cell r="C30" t="str">
            <v>Block 1 Revenue by Month</v>
          </cell>
          <cell r="D30" t="str">
            <v>NA</v>
          </cell>
          <cell r="E30" t="str">
            <v>NA</v>
          </cell>
          <cell r="F30" t="str">
            <v>11 x 17</v>
          </cell>
          <cell r="G30" t="str">
            <v>L</v>
          </cell>
          <cell r="H30">
            <v>1</v>
          </cell>
          <cell r="I30">
            <v>1</v>
          </cell>
          <cell r="J30" t="str">
            <v>Current Rate Rev</v>
          </cell>
          <cell r="K30" t="str">
            <v>Austin Water Utility</v>
          </cell>
          <cell r="L30" t="str">
            <v>1/3/2017</v>
          </cell>
          <cell r="M30" t="str">
            <v>'Current Rate Rev'!A355:N413 'Current Rate Rev'!B:N</v>
          </cell>
          <cell r="N30" t="str">
            <v>'Current Rate Rev'!355:360</v>
          </cell>
          <cell r="O30" t="str">
            <v>'Current Rate Rev'!A:A</v>
          </cell>
          <cell r="P30" t="str">
            <v>PrintAll_T_27</v>
          </cell>
          <cell r="Q30" t="str">
            <v>PrintAll_T_27t</v>
          </cell>
          <cell r="R30" t="str">
            <v>PrintAll_T_27s</v>
          </cell>
          <cell r="S30" t="str">
            <v>'Current Rate Rev'!$A$355</v>
          </cell>
          <cell r="T30" t="str">
            <v>27</v>
          </cell>
          <cell r="U30" t="str">
            <v>'Current Rate Rev'!A355:N413</v>
          </cell>
          <cell r="V30" t="str">
            <v>N413</v>
          </cell>
          <cell r="W30" t="str">
            <v>N</v>
          </cell>
        </row>
        <row r="31">
          <cell r="A31" t="str">
            <v>Table 28</v>
          </cell>
          <cell r="B31">
            <v>28</v>
          </cell>
          <cell r="C31" t="str">
            <v>Block 2 Revenue by Month</v>
          </cell>
          <cell r="D31" t="str">
            <v>NA</v>
          </cell>
          <cell r="E31" t="str">
            <v>NA</v>
          </cell>
          <cell r="F31" t="str">
            <v>11 x 17</v>
          </cell>
          <cell r="G31" t="str">
            <v>L</v>
          </cell>
          <cell r="H31">
            <v>1</v>
          </cell>
          <cell r="I31">
            <v>1</v>
          </cell>
          <cell r="J31" t="str">
            <v>Current Rate Rev</v>
          </cell>
          <cell r="K31" t="str">
            <v>Austin Water Utility</v>
          </cell>
          <cell r="L31" t="str">
            <v>1/3/2017</v>
          </cell>
          <cell r="M31" t="str">
            <v>'Current Rate Rev'!A416:N474 'Current Rate Rev'!B:N</v>
          </cell>
          <cell r="N31" t="str">
            <v>'Current Rate Rev'!416:421</v>
          </cell>
          <cell r="O31" t="str">
            <v>'Current Rate Rev'!A:A</v>
          </cell>
          <cell r="P31" t="str">
            <v>PrintAll_T_28</v>
          </cell>
          <cell r="Q31" t="str">
            <v>PrintAll_T_28t</v>
          </cell>
          <cell r="R31" t="str">
            <v>PrintAll_T_28s</v>
          </cell>
          <cell r="S31" t="str">
            <v>'Current Rate Rev'!$A$416</v>
          </cell>
          <cell r="T31" t="str">
            <v>28</v>
          </cell>
          <cell r="U31" t="str">
            <v>'Current Rate Rev'!A416:N474</v>
          </cell>
          <cell r="V31" t="str">
            <v>N474</v>
          </cell>
          <cell r="W31" t="str">
            <v>N</v>
          </cell>
        </row>
        <row r="32">
          <cell r="A32" t="str">
            <v>Table 29</v>
          </cell>
          <cell r="B32">
            <v>29</v>
          </cell>
          <cell r="C32" t="str">
            <v>Block 3 Revenue by Month</v>
          </cell>
          <cell r="D32" t="str">
            <v>NA</v>
          </cell>
          <cell r="E32" t="str">
            <v>NA</v>
          </cell>
          <cell r="F32" t="str">
            <v>11 x 17</v>
          </cell>
          <cell r="G32" t="str">
            <v>L</v>
          </cell>
          <cell r="H32">
            <v>1</v>
          </cell>
          <cell r="I32">
            <v>1</v>
          </cell>
          <cell r="J32" t="str">
            <v>Current Rate Rev</v>
          </cell>
          <cell r="K32" t="str">
            <v>Austin Water Utility</v>
          </cell>
          <cell r="L32" t="str">
            <v>1/3/2017</v>
          </cell>
          <cell r="M32" t="str">
            <v>'Current Rate Rev'!A477:N535 'Current Rate Rev'!B:N</v>
          </cell>
          <cell r="N32" t="str">
            <v>'Current Rate Rev'!477:482</v>
          </cell>
          <cell r="O32" t="str">
            <v>'Current Rate Rev'!A:A</v>
          </cell>
          <cell r="P32" t="str">
            <v>PrintAll_T_29</v>
          </cell>
          <cell r="Q32" t="str">
            <v>PrintAll_T_29t</v>
          </cell>
          <cell r="R32" t="str">
            <v>PrintAll_T_29s</v>
          </cell>
          <cell r="S32" t="str">
            <v>'Current Rate Rev'!$A$477</v>
          </cell>
          <cell r="T32" t="str">
            <v>29</v>
          </cell>
          <cell r="U32" t="str">
            <v>'Current Rate Rev'!A477:N535</v>
          </cell>
          <cell r="V32" t="str">
            <v>N535</v>
          </cell>
          <cell r="W32" t="str">
            <v>N</v>
          </cell>
        </row>
        <row r="33">
          <cell r="A33" t="str">
            <v>Table 30</v>
          </cell>
          <cell r="B33">
            <v>30</v>
          </cell>
          <cell r="C33" t="str">
            <v>Block 4 Revenue by Month</v>
          </cell>
          <cell r="D33" t="str">
            <v>NA</v>
          </cell>
          <cell r="E33" t="str">
            <v>NA</v>
          </cell>
          <cell r="F33" t="str">
            <v>11 x 17</v>
          </cell>
          <cell r="G33" t="str">
            <v>L</v>
          </cell>
          <cell r="H33">
            <v>1</v>
          </cell>
          <cell r="I33">
            <v>1</v>
          </cell>
          <cell r="J33" t="str">
            <v>Current Rate Rev</v>
          </cell>
          <cell r="K33" t="str">
            <v>Austin Water Utility</v>
          </cell>
          <cell r="L33" t="str">
            <v>1/3/2017</v>
          </cell>
          <cell r="M33" t="str">
            <v>'Current Rate Rev'!A538:N596 'Current Rate Rev'!B:N</v>
          </cell>
          <cell r="N33" t="str">
            <v>'Current Rate Rev'!538:543</v>
          </cell>
          <cell r="O33" t="str">
            <v>'Current Rate Rev'!A:A</v>
          </cell>
          <cell r="P33" t="str">
            <v>PrintAll_T_30</v>
          </cell>
          <cell r="Q33" t="str">
            <v>PrintAll_T_30t</v>
          </cell>
          <cell r="R33" t="str">
            <v>PrintAll_T_30s</v>
          </cell>
          <cell r="S33" t="str">
            <v>'Current Rate Rev'!$A$538</v>
          </cell>
          <cell r="T33" t="str">
            <v>30</v>
          </cell>
          <cell r="U33" t="str">
            <v>'Current Rate Rev'!A538:N596</v>
          </cell>
          <cell r="V33" t="str">
            <v>N596</v>
          </cell>
          <cell r="W33" t="str">
            <v>N</v>
          </cell>
        </row>
        <row r="34">
          <cell r="A34" t="str">
            <v>Table 31</v>
          </cell>
          <cell r="B34">
            <v>31</v>
          </cell>
          <cell r="C34" t="str">
            <v>Block 5 Revenue by Month</v>
          </cell>
          <cell r="D34" t="str">
            <v>NA</v>
          </cell>
          <cell r="E34" t="str">
            <v>NA</v>
          </cell>
          <cell r="F34" t="str">
            <v>11 x 17</v>
          </cell>
          <cell r="G34" t="str">
            <v>L</v>
          </cell>
          <cell r="H34">
            <v>1</v>
          </cell>
          <cell r="I34">
            <v>1</v>
          </cell>
          <cell r="J34" t="str">
            <v>Current Rate Rev</v>
          </cell>
          <cell r="K34" t="str">
            <v>Austin Water Utility</v>
          </cell>
          <cell r="L34" t="str">
            <v>1/3/2017</v>
          </cell>
          <cell r="M34" t="str">
            <v>'Current Rate Rev'!A599:N657 'Current Rate Rev'!B:N</v>
          </cell>
          <cell r="N34" t="str">
            <v>'Current Rate Rev'!599:604</v>
          </cell>
          <cell r="O34" t="str">
            <v>'Current Rate Rev'!A:A</v>
          </cell>
          <cell r="P34" t="str">
            <v>PrintAll_T_31</v>
          </cell>
          <cell r="Q34" t="str">
            <v>PrintAll_T_31t</v>
          </cell>
          <cell r="R34" t="str">
            <v>PrintAll_T_31s</v>
          </cell>
          <cell r="S34" t="str">
            <v>'Current Rate Rev'!$A$599</v>
          </cell>
          <cell r="T34" t="str">
            <v>31</v>
          </cell>
          <cell r="U34" t="str">
            <v>'Current Rate Rev'!A599:N657</v>
          </cell>
          <cell r="V34" t="str">
            <v>N657</v>
          </cell>
          <cell r="W34" t="str">
            <v>N</v>
          </cell>
        </row>
        <row r="35">
          <cell r="A35" t="str">
            <v>Table 32</v>
          </cell>
          <cell r="B35">
            <v>32</v>
          </cell>
          <cell r="C35" t="str">
            <v>Total Volume Revenue by Month</v>
          </cell>
          <cell r="D35" t="str">
            <v>NA</v>
          </cell>
          <cell r="E35" t="str">
            <v>NA</v>
          </cell>
          <cell r="F35" t="str">
            <v>11 x 17</v>
          </cell>
          <cell r="G35" t="str">
            <v>L</v>
          </cell>
          <cell r="H35">
            <v>1</v>
          </cell>
          <cell r="I35">
            <v>1</v>
          </cell>
          <cell r="J35" t="str">
            <v>Current Rate Rev</v>
          </cell>
          <cell r="K35" t="str">
            <v>Austin Water Utility</v>
          </cell>
          <cell r="L35" t="str">
            <v>1/3/2017</v>
          </cell>
          <cell r="M35" t="str">
            <v>'Current Rate Rev'!A660:N718 'Current Rate Rev'!B:N</v>
          </cell>
          <cell r="N35" t="str">
            <v>'Current Rate Rev'!660:665</v>
          </cell>
          <cell r="O35" t="str">
            <v>'Current Rate Rev'!A:A</v>
          </cell>
          <cell r="P35" t="str">
            <v>PrintAll_T_32</v>
          </cell>
          <cell r="Q35" t="str">
            <v>PrintAll_T_32t</v>
          </cell>
          <cell r="R35" t="str">
            <v>PrintAll_T_32s</v>
          </cell>
          <cell r="S35" t="str">
            <v>'Current Rate Rev'!$A$660</v>
          </cell>
          <cell r="T35" t="str">
            <v>32</v>
          </cell>
          <cell r="U35" t="str">
            <v>'Current Rate Rev'!A660:N718</v>
          </cell>
          <cell r="V35" t="str">
            <v>N718</v>
          </cell>
          <cell r="W35" t="str">
            <v>N</v>
          </cell>
        </row>
        <row r="36">
          <cell r="A36" t="str">
            <v>Table 33</v>
          </cell>
          <cell r="B36">
            <v>33</v>
          </cell>
          <cell r="C36" t="str">
            <v>Summary of Revenues by Customer Class and Charge Type</v>
          </cell>
          <cell r="D36" t="str">
            <v>NA</v>
          </cell>
          <cell r="E36" t="str">
            <v>NA</v>
          </cell>
          <cell r="F36" t="str">
            <v>11 x 17</v>
          </cell>
          <cell r="G36" t="str">
            <v>L</v>
          </cell>
          <cell r="H36">
            <v>1</v>
          </cell>
          <cell r="I36">
            <v>1</v>
          </cell>
          <cell r="J36" t="str">
            <v>Current Rate Rev</v>
          </cell>
          <cell r="K36" t="str">
            <v>Austin Water Utility</v>
          </cell>
          <cell r="L36" t="str">
            <v>1/3/2017</v>
          </cell>
          <cell r="M36" t="str">
            <v>'Current Rate Rev'!A779:K838 'Current Rate Rev'!B:K</v>
          </cell>
          <cell r="N36" t="str">
            <v>'Current Rate Rev'!779:785</v>
          </cell>
          <cell r="O36" t="str">
            <v>'Current Rate Rev'!A:A</v>
          </cell>
          <cell r="P36" t="str">
            <v>PrintAll_T_33</v>
          </cell>
          <cell r="Q36" t="str">
            <v>PrintAll_T_33t</v>
          </cell>
          <cell r="R36" t="str">
            <v>PrintAll_T_33s</v>
          </cell>
          <cell r="S36" t="str">
            <v>'Current Rate Rev'!$A$779</v>
          </cell>
          <cell r="T36" t="str">
            <v>33</v>
          </cell>
          <cell r="U36" t="str">
            <v>'Current Rate Rev'!A779:K838</v>
          </cell>
          <cell r="V36" t="str">
            <v>K838</v>
          </cell>
          <cell r="W36" t="str">
            <v>K</v>
          </cell>
        </row>
        <row r="37">
          <cell r="A37" t="str">
            <v>Table 34</v>
          </cell>
          <cell r="B37">
            <v>34</v>
          </cell>
          <cell r="C37" t="str">
            <v>Projected Meters by Class and Month for 2016-17</v>
          </cell>
          <cell r="D37" t="str">
            <v>NA</v>
          </cell>
          <cell r="E37" t="str">
            <v>NA</v>
          </cell>
          <cell r="F37" t="str">
            <v>11 x 17</v>
          </cell>
          <cell r="G37" t="str">
            <v>L</v>
          </cell>
          <cell r="H37">
            <v>1</v>
          </cell>
          <cell r="I37">
            <v>1</v>
          </cell>
          <cell r="J37" t="str">
            <v>Proposed Demands</v>
          </cell>
          <cell r="K37" t="str">
            <v>Austin Water Utility</v>
          </cell>
          <cell r="L37" t="str">
            <v>1/3/2017</v>
          </cell>
          <cell r="M37" t="str">
            <v>'Proposed Demands'!A10:N68 'Proposed Demands'!B:N</v>
          </cell>
          <cell r="N37" t="str">
            <v>'Proposed Demands'!10:15</v>
          </cell>
          <cell r="O37" t="str">
            <v>'Proposed Demands'!A:A</v>
          </cell>
          <cell r="P37" t="str">
            <v>PrintAll_T_34</v>
          </cell>
          <cell r="Q37" t="str">
            <v>PrintAll_T_34t</v>
          </cell>
          <cell r="R37" t="str">
            <v>PrintAll_T_34s</v>
          </cell>
          <cell r="S37" t="str">
            <v>'Proposed Demands'!$A$10</v>
          </cell>
          <cell r="T37" t="str">
            <v>34</v>
          </cell>
          <cell r="U37" t="str">
            <v>'Proposed Demands'!A10:N68</v>
          </cell>
          <cell r="V37" t="str">
            <v>N68</v>
          </cell>
          <cell r="W37" t="str">
            <v>N</v>
          </cell>
        </row>
        <row r="38">
          <cell r="A38" t="str">
            <v>Table 35</v>
          </cell>
          <cell r="B38">
            <v>35</v>
          </cell>
          <cell r="C38" t="str">
            <v>Distribution of Meters by Class and Size</v>
          </cell>
          <cell r="D38" t="str">
            <v>NA</v>
          </cell>
          <cell r="E38" t="str">
            <v>NA</v>
          </cell>
          <cell r="F38" t="str">
            <v>11 x 17</v>
          </cell>
          <cell r="G38" t="str">
            <v>L</v>
          </cell>
          <cell r="H38">
            <v>1</v>
          </cell>
          <cell r="I38">
            <v>1</v>
          </cell>
          <cell r="J38" t="str">
            <v>Proposed Demands</v>
          </cell>
          <cell r="K38" t="str">
            <v>Austin Water Utility</v>
          </cell>
          <cell r="L38" t="str">
            <v>1/3/2017</v>
          </cell>
          <cell r="M38" t="str">
            <v>'Proposed Demands'!A70:AA126 'Proposed Demands'!B:AA</v>
          </cell>
          <cell r="N38" t="str">
            <v>'Proposed Demands'!70:75</v>
          </cell>
          <cell r="O38" t="str">
            <v>'Proposed Demands'!A:A</v>
          </cell>
          <cell r="P38" t="str">
            <v>PrintAll_T_35</v>
          </cell>
          <cell r="Q38" t="str">
            <v>PrintAll_T_35t</v>
          </cell>
          <cell r="R38" t="str">
            <v>PrintAll_T_35s</v>
          </cell>
          <cell r="S38" t="str">
            <v>'Proposed Demands'!$A$70</v>
          </cell>
          <cell r="T38" t="str">
            <v>35</v>
          </cell>
          <cell r="U38" t="str">
            <v>'Proposed Demands'!A70:AA126</v>
          </cell>
          <cell r="V38" t="str">
            <v>AA126</v>
          </cell>
          <cell r="W38" t="str">
            <v>AA</v>
          </cell>
        </row>
        <row r="39">
          <cell r="A39" t="str">
            <v>Table 36</v>
          </cell>
          <cell r="B39">
            <v>36</v>
          </cell>
          <cell r="C39" t="str">
            <v>Meters by Class and Meter Size - October</v>
          </cell>
          <cell r="D39" t="str">
            <v>NA</v>
          </cell>
          <cell r="E39" t="str">
            <v>NA</v>
          </cell>
          <cell r="F39" t="str">
            <v>11 x 17</v>
          </cell>
          <cell r="G39" t="str">
            <v>L</v>
          </cell>
          <cell r="H39">
            <v>1</v>
          </cell>
          <cell r="I39">
            <v>1</v>
          </cell>
          <cell r="J39" t="str">
            <v>Proposed Demands</v>
          </cell>
          <cell r="K39" t="str">
            <v>Austin Water Utility</v>
          </cell>
          <cell r="L39" t="str">
            <v>1/3/2017</v>
          </cell>
          <cell r="M39" t="str">
            <v>'Proposed Demands'!A129:AA187 'Proposed Demands'!B:AA</v>
          </cell>
          <cell r="N39" t="str">
            <v>'Proposed Demands'!129:134</v>
          </cell>
          <cell r="O39" t="str">
            <v>'Proposed Demands'!A:A</v>
          </cell>
          <cell r="P39" t="str">
            <v>PrintAll_T_36</v>
          </cell>
          <cell r="Q39" t="str">
            <v>PrintAll_T_36t</v>
          </cell>
          <cell r="R39" t="str">
            <v>PrintAll_T_36s</v>
          </cell>
          <cell r="S39" t="str">
            <v>'Proposed Demands'!$A$129</v>
          </cell>
          <cell r="T39" t="str">
            <v>36</v>
          </cell>
          <cell r="U39" t="str">
            <v>'Proposed Demands'!A129:AA187</v>
          </cell>
          <cell r="V39" t="str">
            <v>AA187</v>
          </cell>
          <cell r="W39" t="str">
            <v>AA</v>
          </cell>
        </row>
        <row r="40">
          <cell r="A40" t="str">
            <v>Table 37</v>
          </cell>
          <cell r="B40">
            <v>37</v>
          </cell>
          <cell r="C40" t="str">
            <v>Meters by Class and Meter Size - November</v>
          </cell>
          <cell r="D40" t="str">
            <v>NA</v>
          </cell>
          <cell r="E40" t="str">
            <v>NA</v>
          </cell>
          <cell r="F40" t="str">
            <v>11 x 17</v>
          </cell>
          <cell r="G40" t="str">
            <v>L</v>
          </cell>
          <cell r="H40">
            <v>1</v>
          </cell>
          <cell r="I40">
            <v>1</v>
          </cell>
          <cell r="J40" t="str">
            <v>Proposed Demands</v>
          </cell>
          <cell r="K40" t="str">
            <v>Austin Water Utility</v>
          </cell>
          <cell r="L40" t="str">
            <v>1/3/2017</v>
          </cell>
          <cell r="M40" t="str">
            <v>'Proposed Demands'!A190:AA248 'Proposed Demands'!B:AA</v>
          </cell>
          <cell r="N40" t="str">
            <v>'Proposed Demands'!190:195</v>
          </cell>
          <cell r="O40" t="str">
            <v>'Proposed Demands'!A:A</v>
          </cell>
          <cell r="P40" t="str">
            <v>PrintAll_T_37</v>
          </cell>
          <cell r="Q40" t="str">
            <v>PrintAll_T_37t</v>
          </cell>
          <cell r="R40" t="str">
            <v>PrintAll_T_37s</v>
          </cell>
          <cell r="S40" t="str">
            <v>'Proposed Demands'!$A$190</v>
          </cell>
          <cell r="T40" t="str">
            <v>37</v>
          </cell>
          <cell r="U40" t="str">
            <v>'Proposed Demands'!A190:AA248</v>
          </cell>
          <cell r="V40" t="str">
            <v>AA248</v>
          </cell>
          <cell r="W40" t="str">
            <v>AA</v>
          </cell>
        </row>
        <row r="41">
          <cell r="A41" t="str">
            <v>Table 38</v>
          </cell>
          <cell r="B41">
            <v>38</v>
          </cell>
          <cell r="C41" t="str">
            <v>Meters by Class and Meter Size - December</v>
          </cell>
          <cell r="D41" t="str">
            <v>NA</v>
          </cell>
          <cell r="E41" t="str">
            <v>NA</v>
          </cell>
          <cell r="F41" t="str">
            <v>11 x 17</v>
          </cell>
          <cell r="G41" t="str">
            <v>L</v>
          </cell>
          <cell r="H41">
            <v>1</v>
          </cell>
          <cell r="I41">
            <v>1</v>
          </cell>
          <cell r="J41" t="str">
            <v>Proposed Demands</v>
          </cell>
          <cell r="K41" t="str">
            <v>Austin Water Utility</v>
          </cell>
          <cell r="L41" t="str">
            <v>1/3/2017</v>
          </cell>
          <cell r="M41" t="str">
            <v>'Proposed Demands'!A251:AA309 'Proposed Demands'!B:AA</v>
          </cell>
          <cell r="N41" t="str">
            <v>'Proposed Demands'!251:256</v>
          </cell>
          <cell r="O41" t="str">
            <v>'Proposed Demands'!A:A</v>
          </cell>
          <cell r="P41" t="str">
            <v>PrintAll_T_38</v>
          </cell>
          <cell r="Q41" t="str">
            <v>PrintAll_T_38t</v>
          </cell>
          <cell r="R41" t="str">
            <v>PrintAll_T_38s</v>
          </cell>
          <cell r="S41" t="str">
            <v>'Proposed Demands'!$A$251</v>
          </cell>
          <cell r="T41" t="str">
            <v>38</v>
          </cell>
          <cell r="U41" t="str">
            <v>'Proposed Demands'!A251:AA309</v>
          </cell>
          <cell r="V41" t="str">
            <v>AA309</v>
          </cell>
          <cell r="W41" t="str">
            <v>AA</v>
          </cell>
        </row>
        <row r="42">
          <cell r="A42" t="str">
            <v>Table 39</v>
          </cell>
          <cell r="B42">
            <v>39</v>
          </cell>
          <cell r="C42" t="str">
            <v>Meters by Class and Meter Size - January</v>
          </cell>
          <cell r="D42" t="str">
            <v>NA</v>
          </cell>
          <cell r="E42" t="str">
            <v>NA</v>
          </cell>
          <cell r="F42" t="str">
            <v>11 x 17</v>
          </cell>
          <cell r="G42" t="str">
            <v>L</v>
          </cell>
          <cell r="H42">
            <v>1</v>
          </cell>
          <cell r="I42">
            <v>1</v>
          </cell>
          <cell r="J42" t="str">
            <v>Proposed Demands</v>
          </cell>
          <cell r="K42" t="str">
            <v>Austin Water Utility</v>
          </cell>
          <cell r="L42" t="str">
            <v>1/3/2017</v>
          </cell>
          <cell r="M42" t="str">
            <v>'Proposed Demands'!A312:AA370 'Proposed Demands'!B:AA</v>
          </cell>
          <cell r="N42" t="str">
            <v>'Proposed Demands'!312:317</v>
          </cell>
          <cell r="O42" t="str">
            <v>'Proposed Demands'!A:A</v>
          </cell>
          <cell r="P42" t="str">
            <v>PrintAll_T_39</v>
          </cell>
          <cell r="Q42" t="str">
            <v>PrintAll_T_39t</v>
          </cell>
          <cell r="R42" t="str">
            <v>PrintAll_T_39s</v>
          </cell>
          <cell r="S42" t="str">
            <v>'Proposed Demands'!$A$312</v>
          </cell>
          <cell r="T42" t="str">
            <v>39</v>
          </cell>
          <cell r="U42" t="str">
            <v>'Proposed Demands'!A312:AA370</v>
          </cell>
          <cell r="V42" t="str">
            <v>AA370</v>
          </cell>
          <cell r="W42" t="str">
            <v>AA</v>
          </cell>
        </row>
        <row r="43">
          <cell r="A43" t="str">
            <v>Table 40</v>
          </cell>
          <cell r="B43">
            <v>40</v>
          </cell>
          <cell r="C43" t="str">
            <v>Meters by Class and Meter Size - February</v>
          </cell>
          <cell r="D43" t="str">
            <v>NA</v>
          </cell>
          <cell r="E43" t="str">
            <v>NA</v>
          </cell>
          <cell r="F43" t="str">
            <v>11 x 17</v>
          </cell>
          <cell r="G43" t="str">
            <v>L</v>
          </cell>
          <cell r="H43">
            <v>1</v>
          </cell>
          <cell r="I43">
            <v>1</v>
          </cell>
          <cell r="J43" t="str">
            <v>Proposed Demands</v>
          </cell>
          <cell r="K43" t="str">
            <v>Austin Water Utility</v>
          </cell>
          <cell r="L43" t="str">
            <v>1/3/2017</v>
          </cell>
          <cell r="M43" t="str">
            <v>'Proposed Demands'!A373:AA431 'Proposed Demands'!B:AA</v>
          </cell>
          <cell r="N43" t="str">
            <v>'Proposed Demands'!373:378</v>
          </cell>
          <cell r="O43" t="str">
            <v>'Proposed Demands'!A:A</v>
          </cell>
          <cell r="P43" t="str">
            <v>PrintAll_T_40</v>
          </cell>
          <cell r="Q43" t="str">
            <v>PrintAll_T_40t</v>
          </cell>
          <cell r="R43" t="str">
            <v>PrintAll_T_40s</v>
          </cell>
          <cell r="S43" t="str">
            <v>'Proposed Demands'!$A$373</v>
          </cell>
          <cell r="T43" t="str">
            <v>40</v>
          </cell>
          <cell r="U43" t="str">
            <v>'Proposed Demands'!A373:AA431</v>
          </cell>
          <cell r="V43" t="str">
            <v>AA431</v>
          </cell>
          <cell r="W43" t="str">
            <v>AA</v>
          </cell>
        </row>
        <row r="44">
          <cell r="A44" t="str">
            <v>Table 41</v>
          </cell>
          <cell r="B44">
            <v>41</v>
          </cell>
          <cell r="C44" t="str">
            <v>Meters by Class and Meter Size - March</v>
          </cell>
          <cell r="D44" t="str">
            <v>NA</v>
          </cell>
          <cell r="E44" t="str">
            <v>NA</v>
          </cell>
          <cell r="F44" t="str">
            <v>11 x 17</v>
          </cell>
          <cell r="G44" t="str">
            <v>L</v>
          </cell>
          <cell r="H44">
            <v>1</v>
          </cell>
          <cell r="I44">
            <v>1</v>
          </cell>
          <cell r="J44" t="str">
            <v>Proposed Demands</v>
          </cell>
          <cell r="K44" t="str">
            <v>Austin Water Utility</v>
          </cell>
          <cell r="L44" t="str">
            <v>1/3/2017</v>
          </cell>
          <cell r="M44" t="str">
            <v>'Proposed Demands'!A434:AA492 'Proposed Demands'!B:AA</v>
          </cell>
          <cell r="N44" t="str">
            <v>'Proposed Demands'!434:439</v>
          </cell>
          <cell r="O44" t="str">
            <v>'Proposed Demands'!A:A</v>
          </cell>
          <cell r="P44" t="str">
            <v>PrintAll_T_41</v>
          </cell>
          <cell r="Q44" t="str">
            <v>PrintAll_T_41t</v>
          </cell>
          <cell r="R44" t="str">
            <v>PrintAll_T_41s</v>
          </cell>
          <cell r="S44" t="str">
            <v>'Proposed Demands'!$A$434</v>
          </cell>
          <cell r="T44" t="str">
            <v>41</v>
          </cell>
          <cell r="U44" t="str">
            <v>'Proposed Demands'!A434:AA492</v>
          </cell>
          <cell r="V44" t="str">
            <v>AA492</v>
          </cell>
          <cell r="W44" t="str">
            <v>AA</v>
          </cell>
        </row>
        <row r="45">
          <cell r="A45" t="str">
            <v>Table 42</v>
          </cell>
          <cell r="B45">
            <v>42</v>
          </cell>
          <cell r="C45" t="str">
            <v>Meters by Class and Meter Size - April</v>
          </cell>
          <cell r="D45" t="str">
            <v>NA</v>
          </cell>
          <cell r="E45" t="str">
            <v>NA</v>
          </cell>
          <cell r="F45" t="str">
            <v>11 x 17</v>
          </cell>
          <cell r="G45" t="str">
            <v>L</v>
          </cell>
          <cell r="H45">
            <v>1</v>
          </cell>
          <cell r="I45">
            <v>1</v>
          </cell>
          <cell r="J45" t="str">
            <v>Proposed Demands</v>
          </cell>
          <cell r="K45" t="str">
            <v>Austin Water Utility</v>
          </cell>
          <cell r="L45" t="str">
            <v>1/3/2017</v>
          </cell>
          <cell r="M45" t="str">
            <v>'Proposed Demands'!A495:AA553 'Proposed Demands'!B:AA</v>
          </cell>
          <cell r="N45" t="str">
            <v>'Proposed Demands'!495:500</v>
          </cell>
          <cell r="O45" t="str">
            <v>'Proposed Demands'!A:A</v>
          </cell>
          <cell r="P45" t="str">
            <v>PrintAll_T_42</v>
          </cell>
          <cell r="Q45" t="str">
            <v>PrintAll_T_42t</v>
          </cell>
          <cell r="R45" t="str">
            <v>PrintAll_T_42s</v>
          </cell>
          <cell r="S45" t="str">
            <v>'Proposed Demands'!$A$495</v>
          </cell>
          <cell r="T45" t="str">
            <v>42</v>
          </cell>
          <cell r="U45" t="str">
            <v>'Proposed Demands'!A495:AA553</v>
          </cell>
          <cell r="V45" t="str">
            <v>AA553</v>
          </cell>
          <cell r="W45" t="str">
            <v>AA</v>
          </cell>
        </row>
        <row r="46">
          <cell r="A46" t="str">
            <v>Table 43</v>
          </cell>
          <cell r="B46">
            <v>43</v>
          </cell>
          <cell r="C46" t="str">
            <v>Meters by Class and Meter Size - May</v>
          </cell>
          <cell r="D46" t="str">
            <v>NA</v>
          </cell>
          <cell r="E46" t="str">
            <v>NA</v>
          </cell>
          <cell r="F46" t="str">
            <v>11 x 17</v>
          </cell>
          <cell r="G46" t="str">
            <v>L</v>
          </cell>
          <cell r="H46">
            <v>1</v>
          </cell>
          <cell r="I46">
            <v>1</v>
          </cell>
          <cell r="J46" t="str">
            <v>Proposed Demands</v>
          </cell>
          <cell r="K46" t="str">
            <v>Austin Water Utility</v>
          </cell>
          <cell r="L46" t="str">
            <v>1/3/2017</v>
          </cell>
          <cell r="M46" t="str">
            <v>'Proposed Demands'!A556:AA614 'Proposed Demands'!B:AA</v>
          </cell>
          <cell r="N46" t="str">
            <v>'Proposed Demands'!556:561</v>
          </cell>
          <cell r="O46" t="str">
            <v>'Proposed Demands'!A:A</v>
          </cell>
          <cell r="P46" t="str">
            <v>PrintAll_T_43</v>
          </cell>
          <cell r="Q46" t="str">
            <v>PrintAll_T_43t</v>
          </cell>
          <cell r="R46" t="str">
            <v>PrintAll_T_43s</v>
          </cell>
          <cell r="S46" t="str">
            <v>'Proposed Demands'!$A$556</v>
          </cell>
          <cell r="T46" t="str">
            <v>43</v>
          </cell>
          <cell r="U46" t="str">
            <v>'Proposed Demands'!A556:AA614</v>
          </cell>
          <cell r="V46" t="str">
            <v>AA614</v>
          </cell>
          <cell r="W46" t="str">
            <v>AA</v>
          </cell>
        </row>
        <row r="47">
          <cell r="A47" t="str">
            <v>Table 44</v>
          </cell>
          <cell r="B47">
            <v>44</v>
          </cell>
          <cell r="C47" t="str">
            <v>Meters by Class and Meter Size - June</v>
          </cell>
          <cell r="D47" t="str">
            <v>NA</v>
          </cell>
          <cell r="E47" t="str">
            <v>NA</v>
          </cell>
          <cell r="F47" t="str">
            <v>11 x 17</v>
          </cell>
          <cell r="G47" t="str">
            <v>L</v>
          </cell>
          <cell r="H47">
            <v>1</v>
          </cell>
          <cell r="I47">
            <v>1</v>
          </cell>
          <cell r="J47" t="str">
            <v>Proposed Demands</v>
          </cell>
          <cell r="K47" t="str">
            <v>Austin Water Utility</v>
          </cell>
          <cell r="L47" t="str">
            <v>1/3/2017</v>
          </cell>
          <cell r="M47" t="str">
            <v>'Proposed Demands'!A617:AA675 'Proposed Demands'!B:AA</v>
          </cell>
          <cell r="N47" t="str">
            <v>'Proposed Demands'!617:622</v>
          </cell>
          <cell r="O47" t="str">
            <v>'Proposed Demands'!A:A</v>
          </cell>
          <cell r="P47" t="str">
            <v>PrintAll_T_44</v>
          </cell>
          <cell r="Q47" t="str">
            <v>PrintAll_T_44t</v>
          </cell>
          <cell r="R47" t="str">
            <v>PrintAll_T_44s</v>
          </cell>
          <cell r="S47" t="str">
            <v>'Proposed Demands'!$A$617</v>
          </cell>
          <cell r="T47" t="str">
            <v>44</v>
          </cell>
          <cell r="U47" t="str">
            <v>'Proposed Demands'!A617:AA675</v>
          </cell>
          <cell r="V47" t="str">
            <v>AA675</v>
          </cell>
          <cell r="W47" t="str">
            <v>AA</v>
          </cell>
        </row>
        <row r="48">
          <cell r="A48" t="str">
            <v>Table 45</v>
          </cell>
          <cell r="B48">
            <v>45</v>
          </cell>
          <cell r="C48" t="str">
            <v>Meters by Class and Meter Size - July</v>
          </cell>
          <cell r="D48" t="str">
            <v>NA</v>
          </cell>
          <cell r="E48" t="str">
            <v>NA</v>
          </cell>
          <cell r="F48" t="str">
            <v>11 x 17</v>
          </cell>
          <cell r="G48" t="str">
            <v>L</v>
          </cell>
          <cell r="H48">
            <v>1</v>
          </cell>
          <cell r="I48">
            <v>1</v>
          </cell>
          <cell r="J48" t="str">
            <v>Proposed Demands</v>
          </cell>
          <cell r="K48" t="str">
            <v>Austin Water Utility</v>
          </cell>
          <cell r="L48" t="str">
            <v>1/3/2017</v>
          </cell>
          <cell r="M48" t="str">
            <v>'Proposed Demands'!A678:AA736 'Proposed Demands'!B:AA</v>
          </cell>
          <cell r="N48" t="str">
            <v>'Proposed Demands'!678:683</v>
          </cell>
          <cell r="O48" t="str">
            <v>'Proposed Demands'!A:A</v>
          </cell>
          <cell r="P48" t="str">
            <v>PrintAll_T_45</v>
          </cell>
          <cell r="Q48" t="str">
            <v>PrintAll_T_45t</v>
          </cell>
          <cell r="R48" t="str">
            <v>PrintAll_T_45s</v>
          </cell>
          <cell r="S48" t="str">
            <v>'Proposed Demands'!$A$678</v>
          </cell>
          <cell r="T48" t="str">
            <v>45</v>
          </cell>
          <cell r="U48" t="str">
            <v>'Proposed Demands'!A678:AA736</v>
          </cell>
          <cell r="V48" t="str">
            <v>AA736</v>
          </cell>
          <cell r="W48" t="str">
            <v>AA</v>
          </cell>
        </row>
        <row r="49">
          <cell r="A49" t="str">
            <v>Table 46</v>
          </cell>
          <cell r="B49">
            <v>46</v>
          </cell>
          <cell r="C49" t="str">
            <v>Meters by Class and Meter Size - August</v>
          </cell>
          <cell r="D49" t="str">
            <v>NA</v>
          </cell>
          <cell r="E49" t="str">
            <v>NA</v>
          </cell>
          <cell r="F49" t="str">
            <v>11 x 17</v>
          </cell>
          <cell r="G49" t="str">
            <v>L</v>
          </cell>
          <cell r="H49">
            <v>1</v>
          </cell>
          <cell r="I49">
            <v>1</v>
          </cell>
          <cell r="J49" t="str">
            <v>Proposed Demands</v>
          </cell>
          <cell r="K49" t="str">
            <v>Austin Water Utility</v>
          </cell>
          <cell r="L49" t="str">
            <v>1/3/2017</v>
          </cell>
          <cell r="M49" t="str">
            <v>'Proposed Demands'!A739:AA797 'Proposed Demands'!B:AA</v>
          </cell>
          <cell r="N49" t="str">
            <v>'Proposed Demands'!739:744</v>
          </cell>
          <cell r="O49" t="str">
            <v>'Proposed Demands'!A:A</v>
          </cell>
          <cell r="P49" t="str">
            <v>PrintAll_T_46</v>
          </cell>
          <cell r="Q49" t="str">
            <v>PrintAll_T_46t</v>
          </cell>
          <cell r="R49" t="str">
            <v>PrintAll_T_46s</v>
          </cell>
          <cell r="S49" t="str">
            <v>'Proposed Demands'!$A$739</v>
          </cell>
          <cell r="T49" t="str">
            <v>46</v>
          </cell>
          <cell r="U49" t="str">
            <v>'Proposed Demands'!A739:AA797</v>
          </cell>
          <cell r="V49" t="str">
            <v>AA797</v>
          </cell>
          <cell r="W49" t="str">
            <v>AA</v>
          </cell>
        </row>
        <row r="50">
          <cell r="A50" t="str">
            <v>Table 47</v>
          </cell>
          <cell r="B50">
            <v>47</v>
          </cell>
          <cell r="C50" t="str">
            <v>Meters by Class and Meter Size - September</v>
          </cell>
          <cell r="D50" t="str">
            <v>NA</v>
          </cell>
          <cell r="E50" t="str">
            <v>NA</v>
          </cell>
          <cell r="F50" t="str">
            <v>11 x 17</v>
          </cell>
          <cell r="G50" t="str">
            <v>L</v>
          </cell>
          <cell r="H50">
            <v>1</v>
          </cell>
          <cell r="I50">
            <v>1</v>
          </cell>
          <cell r="J50" t="str">
            <v>Proposed Demands</v>
          </cell>
          <cell r="K50" t="str">
            <v>Austin Water Utility</v>
          </cell>
          <cell r="L50" t="str">
            <v>1/3/2017</v>
          </cell>
          <cell r="M50" t="str">
            <v>'Proposed Demands'!A800:AA858 'Proposed Demands'!B:AA</v>
          </cell>
          <cell r="N50" t="str">
            <v>'Proposed Demands'!800:805</v>
          </cell>
          <cell r="O50" t="str">
            <v>'Proposed Demands'!A:A</v>
          </cell>
          <cell r="P50" t="str">
            <v>PrintAll_T_47</v>
          </cell>
          <cell r="Q50" t="str">
            <v>PrintAll_T_47t</v>
          </cell>
          <cell r="R50" t="str">
            <v>PrintAll_T_47s</v>
          </cell>
          <cell r="S50" t="str">
            <v>'Proposed Demands'!$A$800</v>
          </cell>
          <cell r="T50" t="str">
            <v>47</v>
          </cell>
          <cell r="U50" t="str">
            <v>'Proposed Demands'!A800:AA858</v>
          </cell>
          <cell r="V50" t="str">
            <v>AA858</v>
          </cell>
          <cell r="W50" t="str">
            <v>AA</v>
          </cell>
        </row>
        <row r="51">
          <cell r="A51" t="str">
            <v>Table 48</v>
          </cell>
          <cell r="B51">
            <v>48</v>
          </cell>
          <cell r="C51" t="str">
            <v>Projected Consumption by Class and Month for 2016-17</v>
          </cell>
          <cell r="D51" t="str">
            <v>NA</v>
          </cell>
          <cell r="E51" t="str">
            <v>NA</v>
          </cell>
          <cell r="F51" t="str">
            <v>11 x 17</v>
          </cell>
          <cell r="G51" t="str">
            <v>L</v>
          </cell>
          <cell r="H51">
            <v>1</v>
          </cell>
          <cell r="I51">
            <v>1</v>
          </cell>
          <cell r="J51" t="str">
            <v>Proposed Demands</v>
          </cell>
          <cell r="K51" t="str">
            <v>Austin Water Utility</v>
          </cell>
          <cell r="L51" t="str">
            <v>1/3/2017</v>
          </cell>
          <cell r="M51" t="str">
            <v>'Proposed Demands'!A860:N918 'Proposed Demands'!B:N</v>
          </cell>
          <cell r="N51" t="str">
            <v>'Proposed Demands'!860:865</v>
          </cell>
          <cell r="O51" t="str">
            <v>'Proposed Demands'!A:A</v>
          </cell>
          <cell r="P51" t="str">
            <v>PrintAll_T_48</v>
          </cell>
          <cell r="Q51" t="str">
            <v>PrintAll_T_48t</v>
          </cell>
          <cell r="R51" t="str">
            <v>PrintAll_T_48s</v>
          </cell>
          <cell r="S51" t="str">
            <v>'Proposed Demands'!$A$860</v>
          </cell>
          <cell r="T51" t="str">
            <v>48</v>
          </cell>
          <cell r="U51" t="str">
            <v>'Proposed Demands'!A860:N918</v>
          </cell>
          <cell r="V51" t="str">
            <v>N918</v>
          </cell>
          <cell r="W51" t="str">
            <v>N</v>
          </cell>
        </row>
        <row r="52">
          <cell r="A52" t="str">
            <v>Table 49</v>
          </cell>
          <cell r="B52">
            <v>49</v>
          </cell>
          <cell r="C52" t="str">
            <v>Percent Consumption by Month and Block</v>
          </cell>
          <cell r="D52" t="str">
            <v>NA</v>
          </cell>
          <cell r="E52" t="str">
            <v>NA</v>
          </cell>
          <cell r="F52" t="str">
            <v>11 x 17</v>
          </cell>
          <cell r="G52" t="str">
            <v>L</v>
          </cell>
          <cell r="H52">
            <v>1</v>
          </cell>
          <cell r="I52">
            <v>1</v>
          </cell>
          <cell r="J52" t="str">
            <v>Proposed Demands</v>
          </cell>
          <cell r="K52" t="str">
            <v>Austin Water Utility</v>
          </cell>
          <cell r="L52" t="str">
            <v>1/3/2017</v>
          </cell>
          <cell r="M52" t="str">
            <v>'Proposed Demands'!A922:M1379 'Proposed Demands'!B:M</v>
          </cell>
          <cell r="N52" t="str">
            <v>'Proposed Demands'!922:927</v>
          </cell>
          <cell r="O52" t="str">
            <v>'Proposed Demands'!A:A</v>
          </cell>
          <cell r="P52" t="str">
            <v>PrintAll_T_49</v>
          </cell>
          <cell r="Q52" t="str">
            <v>PrintAll_T_49t</v>
          </cell>
          <cell r="R52" t="str">
            <v>PrintAll_T_49s</v>
          </cell>
          <cell r="S52" t="str">
            <v>'Proposed Demands'!$A$922</v>
          </cell>
          <cell r="T52" t="str">
            <v>49</v>
          </cell>
          <cell r="U52" t="str">
            <v>'Proposed Demands'!A922:M1379</v>
          </cell>
          <cell r="V52" t="str">
            <v>M1379</v>
          </cell>
          <cell r="W52" t="str">
            <v>M</v>
          </cell>
        </row>
        <row r="53">
          <cell r="A53" t="str">
            <v>Table 50</v>
          </cell>
          <cell r="B53">
            <v>50</v>
          </cell>
          <cell r="C53" t="str">
            <v>Block 1 Consumption by Month for Block Rate Classes</v>
          </cell>
          <cell r="D53" t="str">
            <v>NA</v>
          </cell>
          <cell r="E53" t="str">
            <v>NA</v>
          </cell>
          <cell r="F53" t="str">
            <v>11 x 17</v>
          </cell>
          <cell r="G53" t="str">
            <v>L</v>
          </cell>
          <cell r="H53">
            <v>1</v>
          </cell>
          <cell r="I53">
            <v>1</v>
          </cell>
          <cell r="J53" t="str">
            <v>Proposed Demands</v>
          </cell>
          <cell r="K53" t="str">
            <v>Austin Water Utility</v>
          </cell>
          <cell r="L53" t="str">
            <v>1/3/2017</v>
          </cell>
          <cell r="M53" t="str">
            <v>'Proposed Demands'!A1382:N1440 'Proposed Demands'!B:N</v>
          </cell>
          <cell r="N53" t="str">
            <v>'Proposed Demands'!1382:1387</v>
          </cell>
          <cell r="O53" t="str">
            <v>'Proposed Demands'!A:A</v>
          </cell>
          <cell r="P53" t="str">
            <v>PrintAll_T_50</v>
          </cell>
          <cell r="Q53" t="str">
            <v>PrintAll_T_50t</v>
          </cell>
          <cell r="R53" t="str">
            <v>PrintAll_T_50s</v>
          </cell>
          <cell r="S53" t="str">
            <v>'Proposed Demands'!$A$1382</v>
          </cell>
          <cell r="T53" t="str">
            <v>50</v>
          </cell>
          <cell r="U53" t="str">
            <v>'Proposed Demands'!A1382:N1440</v>
          </cell>
          <cell r="V53" t="str">
            <v>N1440</v>
          </cell>
          <cell r="W53" t="str">
            <v>N</v>
          </cell>
        </row>
        <row r="54">
          <cell r="A54" t="str">
            <v>Table 51</v>
          </cell>
          <cell r="B54">
            <v>51</v>
          </cell>
          <cell r="C54" t="str">
            <v>Block 2 Consumption by Month for Block Rate Classes</v>
          </cell>
          <cell r="D54" t="str">
            <v>NA</v>
          </cell>
          <cell r="E54" t="str">
            <v>NA</v>
          </cell>
          <cell r="F54" t="str">
            <v>11 x 17</v>
          </cell>
          <cell r="G54" t="str">
            <v>L</v>
          </cell>
          <cell r="H54">
            <v>1</v>
          </cell>
          <cell r="I54">
            <v>1</v>
          </cell>
          <cell r="J54" t="str">
            <v>Proposed Demands</v>
          </cell>
          <cell r="K54" t="str">
            <v>Austin Water Utility</v>
          </cell>
          <cell r="L54" t="str">
            <v>1/3/2017</v>
          </cell>
          <cell r="M54" t="str">
            <v>'Proposed Demands'!A1443:N1501 'Proposed Demands'!B:N</v>
          </cell>
          <cell r="N54" t="str">
            <v>'Proposed Demands'!1443:1448</v>
          </cell>
          <cell r="O54" t="str">
            <v>'Proposed Demands'!A:A</v>
          </cell>
          <cell r="P54" t="str">
            <v>PrintAll_T_51</v>
          </cell>
          <cell r="Q54" t="str">
            <v>PrintAll_T_51t</v>
          </cell>
          <cell r="R54" t="str">
            <v>PrintAll_T_51s</v>
          </cell>
          <cell r="S54" t="str">
            <v>'Proposed Demands'!$A$1443</v>
          </cell>
          <cell r="T54" t="str">
            <v>51</v>
          </cell>
          <cell r="U54" t="str">
            <v>'Proposed Demands'!A1443:N1501</v>
          </cell>
          <cell r="V54" t="str">
            <v>N1501</v>
          </cell>
          <cell r="W54" t="str">
            <v>N</v>
          </cell>
        </row>
        <row r="55">
          <cell r="A55" t="str">
            <v>Table 52</v>
          </cell>
          <cell r="B55">
            <v>52</v>
          </cell>
          <cell r="C55" t="str">
            <v>Block 3 Consumption by Month for Block Rate Classes</v>
          </cell>
          <cell r="D55" t="str">
            <v>NA</v>
          </cell>
          <cell r="E55" t="str">
            <v>NA</v>
          </cell>
          <cell r="F55" t="str">
            <v>11 x 17</v>
          </cell>
          <cell r="G55" t="str">
            <v>L</v>
          </cell>
          <cell r="H55">
            <v>1</v>
          </cell>
          <cell r="I55">
            <v>1</v>
          </cell>
          <cell r="J55" t="str">
            <v>Proposed Demands</v>
          </cell>
          <cell r="K55" t="str">
            <v>Austin Water Utility</v>
          </cell>
          <cell r="L55" t="str">
            <v>1/3/2017</v>
          </cell>
          <cell r="M55" t="str">
            <v>'Proposed Demands'!A1504:N1562 'Proposed Demands'!B:N</v>
          </cell>
          <cell r="N55" t="str">
            <v>'Proposed Demands'!1504:1509</v>
          </cell>
          <cell r="O55" t="str">
            <v>'Proposed Demands'!A:A</v>
          </cell>
          <cell r="P55" t="str">
            <v>PrintAll_T_52</v>
          </cell>
          <cell r="Q55" t="str">
            <v>PrintAll_T_52t</v>
          </cell>
          <cell r="R55" t="str">
            <v>PrintAll_T_52s</v>
          </cell>
          <cell r="S55" t="str">
            <v>'Proposed Demands'!$A$1504</v>
          </cell>
          <cell r="T55" t="str">
            <v>52</v>
          </cell>
          <cell r="U55" t="str">
            <v>'Proposed Demands'!A1504:N1562</v>
          </cell>
          <cell r="V55" t="str">
            <v>N1562</v>
          </cell>
          <cell r="W55" t="str">
            <v>N</v>
          </cell>
        </row>
        <row r="56">
          <cell r="A56" t="str">
            <v>Table 53</v>
          </cell>
          <cell r="B56">
            <v>53</v>
          </cell>
          <cell r="C56" t="str">
            <v>Block 4 Consumption by Month for Block Rate Classes</v>
          </cell>
          <cell r="D56" t="str">
            <v>NA</v>
          </cell>
          <cell r="E56" t="str">
            <v>NA</v>
          </cell>
          <cell r="F56" t="str">
            <v>11 x 17</v>
          </cell>
          <cell r="G56" t="str">
            <v>L</v>
          </cell>
          <cell r="H56">
            <v>1</v>
          </cell>
          <cell r="I56">
            <v>1</v>
          </cell>
          <cell r="J56" t="str">
            <v>Proposed Demands</v>
          </cell>
          <cell r="K56" t="str">
            <v>Austin Water Utility</v>
          </cell>
          <cell r="L56" t="str">
            <v>1/3/2017</v>
          </cell>
          <cell r="M56" t="str">
            <v>'Proposed Demands'!A1565:N1623 'Proposed Demands'!B:N</v>
          </cell>
          <cell r="N56" t="str">
            <v>'Proposed Demands'!1565:1570</v>
          </cell>
          <cell r="O56" t="str">
            <v>'Proposed Demands'!A:A</v>
          </cell>
          <cell r="P56" t="str">
            <v>PrintAll_T_53</v>
          </cell>
          <cell r="Q56" t="str">
            <v>PrintAll_T_53t</v>
          </cell>
          <cell r="R56" t="str">
            <v>PrintAll_T_53s</v>
          </cell>
          <cell r="S56" t="str">
            <v>'Proposed Demands'!$A$1565</v>
          </cell>
          <cell r="T56" t="str">
            <v>53</v>
          </cell>
          <cell r="U56" t="str">
            <v>'Proposed Demands'!A1565:N1623</v>
          </cell>
          <cell r="V56" t="str">
            <v>N1623</v>
          </cell>
          <cell r="W56" t="str">
            <v>N</v>
          </cell>
        </row>
        <row r="57">
          <cell r="A57" t="str">
            <v>Table 54</v>
          </cell>
          <cell r="B57">
            <v>54</v>
          </cell>
          <cell r="C57" t="str">
            <v>Block 5 Consumption by Month for Block Rate Classes</v>
          </cell>
          <cell r="D57" t="str">
            <v>NA</v>
          </cell>
          <cell r="E57" t="str">
            <v>NA</v>
          </cell>
          <cell r="F57" t="str">
            <v>11 x 17</v>
          </cell>
          <cell r="G57" t="str">
            <v>L</v>
          </cell>
          <cell r="H57">
            <v>1</v>
          </cell>
          <cell r="I57">
            <v>1</v>
          </cell>
          <cell r="J57" t="str">
            <v>Proposed Demands</v>
          </cell>
          <cell r="K57" t="str">
            <v>Austin Water Utility</v>
          </cell>
          <cell r="L57" t="str">
            <v>1/3/2017</v>
          </cell>
          <cell r="M57" t="str">
            <v>'Proposed Demands'!A1626:N1684 'Proposed Demands'!B:N</v>
          </cell>
          <cell r="N57" t="str">
            <v>'Proposed Demands'!1626:1631</v>
          </cell>
          <cell r="O57" t="str">
            <v>'Proposed Demands'!A:A</v>
          </cell>
          <cell r="P57" t="str">
            <v>PrintAll_T_54</v>
          </cell>
          <cell r="Q57" t="str">
            <v>PrintAll_T_54t</v>
          </cell>
          <cell r="R57" t="str">
            <v>PrintAll_T_54s</v>
          </cell>
          <cell r="S57" t="str">
            <v>'Proposed Demands'!$A$1626</v>
          </cell>
          <cell r="T57" t="str">
            <v>54</v>
          </cell>
          <cell r="U57" t="str">
            <v>'Proposed Demands'!A1626:N1684</v>
          </cell>
          <cell r="V57" t="str">
            <v>N1684</v>
          </cell>
          <cell r="W57" t="str">
            <v>N</v>
          </cell>
        </row>
        <row r="58">
          <cell r="A58" t="str">
            <v>Table 55</v>
          </cell>
          <cell r="B58">
            <v>55</v>
          </cell>
          <cell r="C58" t="str">
            <v>Consumption by Month - Summary Check</v>
          </cell>
          <cell r="D58" t="str">
            <v>NA</v>
          </cell>
          <cell r="E58" t="str">
            <v>NA</v>
          </cell>
          <cell r="F58" t="str">
            <v>11 x 17</v>
          </cell>
          <cell r="G58" t="str">
            <v>L</v>
          </cell>
          <cell r="H58">
            <v>1</v>
          </cell>
          <cell r="I58">
            <v>1</v>
          </cell>
          <cell r="J58" t="str">
            <v>Proposed Demands</v>
          </cell>
          <cell r="K58" t="str">
            <v>Austin Water Utility</v>
          </cell>
          <cell r="L58" t="str">
            <v>1/3/2017</v>
          </cell>
          <cell r="M58" t="str">
            <v>'Proposed Demands'!A1687:N1745 'Proposed Demands'!B:N</v>
          </cell>
          <cell r="N58" t="str">
            <v>'Proposed Demands'!1687:1692</v>
          </cell>
          <cell r="O58" t="str">
            <v>'Proposed Demands'!A:A</v>
          </cell>
          <cell r="P58" t="str">
            <v>PrintAll_T_55</v>
          </cell>
          <cell r="Q58" t="str">
            <v>PrintAll_T_55t</v>
          </cell>
          <cell r="R58" t="str">
            <v>PrintAll_T_55s</v>
          </cell>
          <cell r="S58" t="str">
            <v>'Proposed Demands'!$A$1687</v>
          </cell>
          <cell r="T58" t="str">
            <v>55</v>
          </cell>
          <cell r="U58" t="str">
            <v>'Proposed Demands'!A1687:N1745</v>
          </cell>
          <cell r="V58" t="str">
            <v>N1745</v>
          </cell>
          <cell r="W58" t="str">
            <v>N</v>
          </cell>
        </row>
        <row r="59">
          <cell r="A59" t="str">
            <v>Table 56</v>
          </cell>
          <cell r="B59">
            <v>56</v>
          </cell>
          <cell r="C59" t="str">
            <v>Number of Water Accounts by Customer Class</v>
          </cell>
          <cell r="D59" t="str">
            <v>NA</v>
          </cell>
          <cell r="E59" t="str">
            <v>NA</v>
          </cell>
          <cell r="F59" t="str">
            <v>11 x 17</v>
          </cell>
          <cell r="G59" t="str">
            <v>L</v>
          </cell>
          <cell r="H59">
            <v>1</v>
          </cell>
          <cell r="I59">
            <v>1</v>
          </cell>
          <cell r="J59" t="str">
            <v>Characteristics</v>
          </cell>
          <cell r="K59" t="str">
            <v>Austin Water Utility</v>
          </cell>
          <cell r="L59" t="str">
            <v>1/3/2017</v>
          </cell>
          <cell r="M59" t="str">
            <v>'Characteristics'!A18:C76 'Characteristics'!B:C</v>
          </cell>
          <cell r="N59" t="str">
            <v>'Characteristics'!18:23</v>
          </cell>
          <cell r="O59" t="str">
            <v>'Characteristics'!A:A</v>
          </cell>
          <cell r="P59" t="str">
            <v>PrintAll_T_56</v>
          </cell>
          <cell r="Q59" t="str">
            <v>PrintAll_T_56t</v>
          </cell>
          <cell r="R59" t="str">
            <v>PrintAll_T_56s</v>
          </cell>
          <cell r="S59" t="str">
            <v>Characteristics!$A$18</v>
          </cell>
          <cell r="T59" t="str">
            <v>56</v>
          </cell>
          <cell r="U59" t="str">
            <v>'Characteristics'!A18:C76</v>
          </cell>
          <cell r="V59" t="str">
            <v>C76</v>
          </cell>
          <cell r="W59" t="str">
            <v>C</v>
          </cell>
        </row>
        <row r="60">
          <cell r="A60" t="str">
            <v>Table 57</v>
          </cell>
          <cell r="B60">
            <v>57</v>
          </cell>
          <cell r="C60" t="str">
            <v>Number of Water Meters by Meter Size and Customer Class</v>
          </cell>
          <cell r="D60" t="str">
            <v>NA</v>
          </cell>
          <cell r="E60" t="str">
            <v>NA</v>
          </cell>
          <cell r="F60" t="str">
            <v>11 x 17</v>
          </cell>
          <cell r="G60" t="str">
            <v>L</v>
          </cell>
          <cell r="H60">
            <v>1</v>
          </cell>
          <cell r="I60">
            <v>1</v>
          </cell>
          <cell r="J60" t="str">
            <v>Characteristics</v>
          </cell>
          <cell r="K60" t="str">
            <v>Austin Water Utility</v>
          </cell>
          <cell r="L60" t="str">
            <v>1/3/2017</v>
          </cell>
          <cell r="M60" t="str">
            <v>'Characteristics'!A79:AZ112 'Characteristics'!B:AZ</v>
          </cell>
          <cell r="N60" t="str">
            <v>'Characteristics'!79:84</v>
          </cell>
          <cell r="O60" t="str">
            <v>'Characteristics'!A:A</v>
          </cell>
          <cell r="P60" t="str">
            <v>PrintAll_T_57</v>
          </cell>
          <cell r="Q60" t="str">
            <v>PrintAll_T_57t</v>
          </cell>
          <cell r="R60" t="str">
            <v>PrintAll_T_57s</v>
          </cell>
          <cell r="S60" t="str">
            <v>Characteristics!$A$79</v>
          </cell>
          <cell r="T60" t="str">
            <v>57</v>
          </cell>
          <cell r="U60" t="str">
            <v>'Characteristics'!A79:AZ112</v>
          </cell>
          <cell r="V60" t="str">
            <v>AZ112</v>
          </cell>
          <cell r="W60" t="str">
            <v>AZ</v>
          </cell>
        </row>
        <row r="61">
          <cell r="A61" t="str">
            <v>Table 58</v>
          </cell>
          <cell r="B61">
            <v>58</v>
          </cell>
          <cell r="C61" t="str">
            <v>Equivalent Meter Schedule</v>
          </cell>
          <cell r="D61" t="str">
            <v>NA</v>
          </cell>
          <cell r="E61" t="str">
            <v>NA</v>
          </cell>
          <cell r="F61" t="str">
            <v>11 x 17</v>
          </cell>
          <cell r="G61" t="str">
            <v>L</v>
          </cell>
          <cell r="H61">
            <v>1</v>
          </cell>
          <cell r="I61">
            <v>1</v>
          </cell>
          <cell r="J61" t="str">
            <v>Characteristics</v>
          </cell>
          <cell r="K61" t="str">
            <v>Austin Water Utility</v>
          </cell>
          <cell r="L61" t="str">
            <v>1/3/2017</v>
          </cell>
          <cell r="M61" t="str">
            <v>'Characteristics'!A116:E147 'Characteristics'!B:E</v>
          </cell>
          <cell r="N61" t="str">
            <v>'Characteristics'!116:121</v>
          </cell>
          <cell r="O61" t="str">
            <v>'Characteristics'!A:A</v>
          </cell>
          <cell r="P61" t="str">
            <v>PrintAll_T_58</v>
          </cell>
          <cell r="Q61" t="str">
            <v>PrintAll_T_58t</v>
          </cell>
          <cell r="R61" t="str">
            <v>PrintAll_T_58s</v>
          </cell>
          <cell r="S61" t="str">
            <v>Characteristics!$A$116</v>
          </cell>
          <cell r="T61" t="str">
            <v>58</v>
          </cell>
          <cell r="U61" t="str">
            <v>'Characteristics'!A116:E147</v>
          </cell>
          <cell r="V61" t="str">
            <v>E147</v>
          </cell>
          <cell r="W61" t="str">
            <v>E</v>
          </cell>
        </row>
        <row r="62">
          <cell r="A62" t="str">
            <v>Table 59</v>
          </cell>
          <cell r="B62">
            <v>59</v>
          </cell>
          <cell r="C62" t="str">
            <v>Number of Equivalent Accounts by Meter Size and Customer Class</v>
          </cell>
          <cell r="D62" t="str">
            <v>NA</v>
          </cell>
          <cell r="E62" t="str">
            <v>NA</v>
          </cell>
          <cell r="F62" t="str">
            <v>11 x 17</v>
          </cell>
          <cell r="G62" t="str">
            <v>L</v>
          </cell>
          <cell r="H62">
            <v>1</v>
          </cell>
          <cell r="I62">
            <v>1</v>
          </cell>
          <cell r="J62" t="str">
            <v>Characteristics</v>
          </cell>
          <cell r="K62" t="str">
            <v>Austin Water Utility</v>
          </cell>
          <cell r="L62" t="str">
            <v>1/3/2017</v>
          </cell>
          <cell r="M62" t="str">
            <v>'Characteristics'!A150:AZ183 'Characteristics'!B:AZ</v>
          </cell>
          <cell r="N62" t="str">
            <v>'Characteristics'!150:155</v>
          </cell>
          <cell r="O62" t="str">
            <v>'Characteristics'!A:A</v>
          </cell>
          <cell r="P62" t="str">
            <v>PrintAll_T_59</v>
          </cell>
          <cell r="Q62" t="str">
            <v>PrintAll_T_59t</v>
          </cell>
          <cell r="R62" t="str">
            <v>PrintAll_T_59s</v>
          </cell>
          <cell r="S62" t="str">
            <v>Characteristics!$A$150</v>
          </cell>
          <cell r="T62" t="str">
            <v>59</v>
          </cell>
          <cell r="U62" t="str">
            <v>'Characteristics'!A150:AZ183</v>
          </cell>
          <cell r="V62" t="str">
            <v>AZ183</v>
          </cell>
          <cell r="W62" t="str">
            <v>AZ</v>
          </cell>
        </row>
        <row r="63">
          <cell r="A63" t="str">
            <v>Table 60</v>
          </cell>
          <cell r="B63">
            <v>60</v>
          </cell>
          <cell r="C63" t="str">
            <v>Equivalent Meters by Class</v>
          </cell>
          <cell r="D63" t="str">
            <v>NA</v>
          </cell>
          <cell r="E63" t="str">
            <v>NA</v>
          </cell>
          <cell r="F63" t="str">
            <v>11 x 17</v>
          </cell>
          <cell r="G63" t="str">
            <v>L</v>
          </cell>
          <cell r="H63">
            <v>1</v>
          </cell>
          <cell r="I63">
            <v>1</v>
          </cell>
          <cell r="J63" t="str">
            <v>Characteristics</v>
          </cell>
          <cell r="K63" t="str">
            <v>Austin Water Utility</v>
          </cell>
          <cell r="L63" t="str">
            <v>1/3/2017</v>
          </cell>
          <cell r="M63" t="str">
            <v>'Characteristics'!A186:AZ219 'Characteristics'!B:AZ</v>
          </cell>
          <cell r="N63" t="str">
            <v>'Characteristics'!186:191</v>
          </cell>
          <cell r="O63" t="str">
            <v>'Characteristics'!A:A</v>
          </cell>
          <cell r="P63" t="str">
            <v>PrintAll_T_60</v>
          </cell>
          <cell r="Q63" t="str">
            <v>PrintAll_T_60t</v>
          </cell>
          <cell r="R63" t="str">
            <v>PrintAll_T_60s</v>
          </cell>
          <cell r="S63" t="str">
            <v>Characteristics!$A$186</v>
          </cell>
          <cell r="T63" t="str">
            <v>60</v>
          </cell>
          <cell r="U63" t="str">
            <v>'Characteristics'!A186:AZ219</v>
          </cell>
          <cell r="V63" t="str">
            <v>AZ219</v>
          </cell>
          <cell r="W63" t="str">
            <v>AZ</v>
          </cell>
        </row>
        <row r="64">
          <cell r="A64" t="str">
            <v>Table 61</v>
          </cell>
          <cell r="B64">
            <v>61</v>
          </cell>
          <cell r="C64" t="str">
            <v>Water Demands by Customer Class for FY2017</v>
          </cell>
          <cell r="D64" t="str">
            <v>NA</v>
          </cell>
          <cell r="E64" t="str">
            <v>NA</v>
          </cell>
          <cell r="F64" t="str">
            <v>11 x 17</v>
          </cell>
          <cell r="G64" t="str">
            <v>L</v>
          </cell>
          <cell r="H64">
            <v>1</v>
          </cell>
          <cell r="I64">
            <v>1</v>
          </cell>
          <cell r="J64" t="str">
            <v>Characteristics</v>
          </cell>
          <cell r="K64" t="str">
            <v>Austin Water Utility</v>
          </cell>
          <cell r="L64" t="str">
            <v>1/3/2017</v>
          </cell>
          <cell r="M64" t="str">
            <v>'Characteristics'!A223:I282 'Characteristics'!B:I</v>
          </cell>
          <cell r="N64" t="str">
            <v>'Characteristics'!223:229</v>
          </cell>
          <cell r="O64" t="str">
            <v>'Characteristics'!A:A</v>
          </cell>
          <cell r="P64" t="str">
            <v>PrintAll_T_61</v>
          </cell>
          <cell r="Q64" t="str">
            <v>PrintAll_T_61t</v>
          </cell>
          <cell r="R64" t="str">
            <v>PrintAll_T_61s</v>
          </cell>
          <cell r="S64" t="str">
            <v>Characteristics!$A$223</v>
          </cell>
          <cell r="T64" t="str">
            <v>61</v>
          </cell>
          <cell r="U64" t="str">
            <v>'Characteristics'!A223:I282</v>
          </cell>
          <cell r="V64" t="str">
            <v>I282</v>
          </cell>
          <cell r="W64" t="str">
            <v>I</v>
          </cell>
        </row>
        <row r="65">
          <cell r="A65" t="str">
            <v>Table 62</v>
          </cell>
          <cell r="B65">
            <v>62</v>
          </cell>
          <cell r="C65" t="str">
            <v>Fire Allocation Basis</v>
          </cell>
          <cell r="D65" t="str">
            <v>NA</v>
          </cell>
          <cell r="E65" t="str">
            <v>NA</v>
          </cell>
          <cell r="F65" t="str">
            <v>11 x 17</v>
          </cell>
          <cell r="G65" t="str">
            <v>L</v>
          </cell>
          <cell r="H65">
            <v>1</v>
          </cell>
          <cell r="I65">
            <v>1</v>
          </cell>
          <cell r="J65" t="str">
            <v>Characteristics</v>
          </cell>
          <cell r="K65" t="str">
            <v>Austin Water Utility</v>
          </cell>
          <cell r="L65" t="str">
            <v>1/3/2017</v>
          </cell>
          <cell r="M65" t="str">
            <v>'Characteristics'!A287:D345 'Characteristics'!B:D</v>
          </cell>
          <cell r="N65" t="str">
            <v>'Characteristics'!287:292</v>
          </cell>
          <cell r="O65" t="str">
            <v>'Characteristics'!A:A</v>
          </cell>
          <cell r="P65" t="str">
            <v>PrintAll_T_62</v>
          </cell>
          <cell r="Q65" t="str">
            <v>PrintAll_T_62t</v>
          </cell>
          <cell r="R65" t="str">
            <v>PrintAll_T_62s</v>
          </cell>
          <cell r="S65" t="str">
            <v>Characteristics!$A$287</v>
          </cell>
          <cell r="T65" t="str">
            <v>62</v>
          </cell>
          <cell r="U65" t="str">
            <v>'Characteristics'!A287:D345</v>
          </cell>
          <cell r="V65" t="str">
            <v>D345</v>
          </cell>
          <cell r="W65" t="str">
            <v>D</v>
          </cell>
        </row>
        <row r="66">
          <cell r="A66" t="str">
            <v>Table 63</v>
          </cell>
          <cell r="B66">
            <v>63</v>
          </cell>
          <cell r="C66" t="str">
            <v>Peaking Factors by Customer Class</v>
          </cell>
          <cell r="D66" t="str">
            <v>NA</v>
          </cell>
          <cell r="E66" t="str">
            <v>NA</v>
          </cell>
          <cell r="F66" t="str">
            <v>11 x 17</v>
          </cell>
          <cell r="G66" t="str">
            <v>L</v>
          </cell>
          <cell r="H66">
            <v>1</v>
          </cell>
          <cell r="I66">
            <v>1</v>
          </cell>
          <cell r="J66" t="str">
            <v>Characteristics</v>
          </cell>
          <cell r="K66" t="str">
            <v>Austin Water Utility</v>
          </cell>
          <cell r="L66" t="str">
            <v>1/3/2017</v>
          </cell>
          <cell r="M66" t="str">
            <v>'Characteristics'!A350:E407 'Characteristics'!B:E</v>
          </cell>
          <cell r="N66" t="str">
            <v>'Characteristics'!350:356</v>
          </cell>
          <cell r="O66" t="str">
            <v>'Characteristics'!A:A</v>
          </cell>
          <cell r="P66" t="str">
            <v>PrintAll_T_63</v>
          </cell>
          <cell r="Q66" t="str">
            <v>PrintAll_T_63t</v>
          </cell>
          <cell r="R66" t="str">
            <v>PrintAll_T_63s</v>
          </cell>
          <cell r="S66" t="str">
            <v>Characteristics!$A$350</v>
          </cell>
          <cell r="T66" t="str">
            <v>63</v>
          </cell>
          <cell r="U66" t="str">
            <v>'Characteristics'!A350:E407</v>
          </cell>
          <cell r="V66" t="str">
            <v>E407</v>
          </cell>
          <cell r="W66" t="str">
            <v>E</v>
          </cell>
        </row>
        <row r="67">
          <cell r="A67" t="str">
            <v>Table 64</v>
          </cell>
          <cell r="B67">
            <v>64</v>
          </cell>
          <cell r="C67" t="str">
            <v>Percentage of Annual Water Demands by Customer Class</v>
          </cell>
          <cell r="D67" t="str">
            <v>NA</v>
          </cell>
          <cell r="E67" t="str">
            <v>NA</v>
          </cell>
          <cell r="F67" t="str">
            <v>11 x 17</v>
          </cell>
          <cell r="G67" t="str">
            <v>L</v>
          </cell>
          <cell r="H67">
            <v>1</v>
          </cell>
          <cell r="I67">
            <v>1</v>
          </cell>
          <cell r="J67" t="str">
            <v>Characteristics</v>
          </cell>
          <cell r="K67" t="str">
            <v>Austin Water Utility</v>
          </cell>
          <cell r="L67" t="str">
            <v>1/3/2017</v>
          </cell>
          <cell r="M67" t="str">
            <v>'Characteristics'!A410:D468 'Characteristics'!B:D</v>
          </cell>
          <cell r="N67" t="str">
            <v>'Characteristics'!410:415</v>
          </cell>
          <cell r="O67" t="str">
            <v>'Characteristics'!A:A</v>
          </cell>
          <cell r="P67" t="str">
            <v>PrintAll_T_64</v>
          </cell>
          <cell r="Q67" t="str">
            <v>PrintAll_T_64t</v>
          </cell>
          <cell r="R67" t="str">
            <v>PrintAll_T_64s</v>
          </cell>
          <cell r="S67" t="str">
            <v>Characteristics!$A$410</v>
          </cell>
          <cell r="T67" t="str">
            <v>64</v>
          </cell>
          <cell r="U67" t="str">
            <v>'Characteristics'!A410:D468</v>
          </cell>
          <cell r="V67" t="str">
            <v>D468</v>
          </cell>
          <cell r="W67" t="str">
            <v>D</v>
          </cell>
        </row>
        <row r="68">
          <cell r="A68" t="str">
            <v>Table 65</v>
          </cell>
          <cell r="B68">
            <v>65</v>
          </cell>
          <cell r="C68" t="str">
            <v>Percent of Max-Day Extra Capacity by Customer Class--Base/Extra-Capacity</v>
          </cell>
          <cell r="D68" t="str">
            <v>NA</v>
          </cell>
          <cell r="E68" t="str">
            <v>NA</v>
          </cell>
          <cell r="F68" t="str">
            <v>11 x 17</v>
          </cell>
          <cell r="G68" t="str">
            <v>L</v>
          </cell>
          <cell r="H68">
            <v>1</v>
          </cell>
          <cell r="I68">
            <v>1</v>
          </cell>
          <cell r="J68" t="str">
            <v>Characteristics</v>
          </cell>
          <cell r="K68" t="str">
            <v>Austin Water Utility</v>
          </cell>
          <cell r="L68" t="str">
            <v>1/3/2017</v>
          </cell>
          <cell r="M68" t="str">
            <v>'Characteristics'!A472:F531 'Characteristics'!B:F</v>
          </cell>
          <cell r="N68" t="str">
            <v>'Characteristics'!472:478</v>
          </cell>
          <cell r="O68" t="str">
            <v>'Characteristics'!A:A</v>
          </cell>
          <cell r="P68" t="str">
            <v>PrintAll_T_65</v>
          </cell>
          <cell r="Q68" t="str">
            <v>PrintAll_T_65t</v>
          </cell>
          <cell r="R68" t="str">
            <v>PrintAll_T_65s</v>
          </cell>
          <cell r="S68" t="str">
            <v>Characteristics!$A$472</v>
          </cell>
          <cell r="T68" t="str">
            <v>65</v>
          </cell>
          <cell r="U68" t="str">
            <v>'Characteristics'!A472:F531</v>
          </cell>
          <cell r="V68" t="str">
            <v>F531</v>
          </cell>
          <cell r="W68" t="str">
            <v>F</v>
          </cell>
        </row>
        <row r="69">
          <cell r="A69" t="str">
            <v>Table 66</v>
          </cell>
          <cell r="B69">
            <v>66</v>
          </cell>
          <cell r="C69" t="str">
            <v>Percent of Max-Hour Extra Capacity by Customer Class--Base/Extra-Capacity</v>
          </cell>
          <cell r="D69" t="str">
            <v>NA</v>
          </cell>
          <cell r="E69" t="str">
            <v>NA</v>
          </cell>
          <cell r="F69" t="str">
            <v>11 x 17</v>
          </cell>
          <cell r="G69" t="str">
            <v>L</v>
          </cell>
          <cell r="H69">
            <v>1</v>
          </cell>
          <cell r="I69">
            <v>1</v>
          </cell>
          <cell r="J69" t="str">
            <v>Characteristics</v>
          </cell>
          <cell r="K69" t="str">
            <v>Austin Water Utility</v>
          </cell>
          <cell r="L69" t="str">
            <v>1/3/2017</v>
          </cell>
          <cell r="M69" t="str">
            <v>'Characteristics'!A535:F594 'Characteristics'!B:F</v>
          </cell>
          <cell r="N69" t="str">
            <v>'Characteristics'!535:541</v>
          </cell>
          <cell r="O69" t="str">
            <v>'Characteristics'!A:A</v>
          </cell>
          <cell r="P69" t="str">
            <v>PrintAll_T_66</v>
          </cell>
          <cell r="Q69" t="str">
            <v>PrintAll_T_66t</v>
          </cell>
          <cell r="R69" t="str">
            <v>PrintAll_T_66s</v>
          </cell>
          <cell r="S69" t="str">
            <v>Characteristics!$A$535</v>
          </cell>
          <cell r="T69" t="str">
            <v>66</v>
          </cell>
          <cell r="U69" t="str">
            <v>'Characteristics'!A535:F594</v>
          </cell>
          <cell r="V69" t="str">
            <v>F594</v>
          </cell>
          <cell r="W69" t="str">
            <v>F</v>
          </cell>
        </row>
        <row r="70">
          <cell r="A70" t="str">
            <v>Table 67</v>
          </cell>
          <cell r="B70">
            <v>67</v>
          </cell>
          <cell r="C70" t="str">
            <v>Percentage of Accounts by Customer Class</v>
          </cell>
          <cell r="D70" t="str">
            <v>NA</v>
          </cell>
          <cell r="E70" t="str">
            <v>NA</v>
          </cell>
          <cell r="F70" t="str">
            <v>11 x 17</v>
          </cell>
          <cell r="G70" t="str">
            <v>L</v>
          </cell>
          <cell r="H70">
            <v>1</v>
          </cell>
          <cell r="I70">
            <v>1</v>
          </cell>
          <cell r="J70" t="str">
            <v>Characteristics</v>
          </cell>
          <cell r="K70" t="str">
            <v>Austin Water Utility</v>
          </cell>
          <cell r="L70" t="str">
            <v>1/3/2017</v>
          </cell>
          <cell r="M70" t="str">
            <v>'Characteristics'!A598:C656 'Characteristics'!B:C</v>
          </cell>
          <cell r="N70" t="str">
            <v>'Characteristics'!598:603</v>
          </cell>
          <cell r="O70" t="str">
            <v>'Characteristics'!A:A</v>
          </cell>
          <cell r="P70" t="str">
            <v>PrintAll_T_67</v>
          </cell>
          <cell r="Q70" t="str">
            <v>PrintAll_T_67t</v>
          </cell>
          <cell r="R70" t="str">
            <v>PrintAll_T_67s</v>
          </cell>
          <cell r="S70" t="str">
            <v>Characteristics!$A$598</v>
          </cell>
          <cell r="T70" t="str">
            <v>67</v>
          </cell>
          <cell r="U70" t="str">
            <v>'Characteristics'!A598:C656</v>
          </cell>
          <cell r="V70" t="str">
            <v>C656</v>
          </cell>
          <cell r="W70" t="str">
            <v>C</v>
          </cell>
        </row>
        <row r="71">
          <cell r="A71" t="str">
            <v>Table 68</v>
          </cell>
          <cell r="B71">
            <v>68</v>
          </cell>
          <cell r="C71" t="str">
            <v>Percentage of Equivalent Meters by Customer Class</v>
          </cell>
          <cell r="D71" t="str">
            <v>NA</v>
          </cell>
          <cell r="E71" t="str">
            <v>NA</v>
          </cell>
          <cell r="F71" t="str">
            <v>11 x 17</v>
          </cell>
          <cell r="G71" t="str">
            <v>L</v>
          </cell>
          <cell r="H71">
            <v>1</v>
          </cell>
          <cell r="I71">
            <v>1</v>
          </cell>
          <cell r="J71" t="str">
            <v>Characteristics</v>
          </cell>
          <cell r="K71" t="str">
            <v>Austin Water Utility</v>
          </cell>
          <cell r="L71" t="str">
            <v>1/3/2017</v>
          </cell>
          <cell r="M71" t="str">
            <v>'Characteristics'!A660:C718 'Characteristics'!B:C</v>
          </cell>
          <cell r="N71" t="str">
            <v>'Characteristics'!660:665</v>
          </cell>
          <cell r="O71" t="str">
            <v>'Characteristics'!A:A</v>
          </cell>
          <cell r="P71" t="str">
            <v>PrintAll_T_68</v>
          </cell>
          <cell r="Q71" t="str">
            <v>PrintAll_T_68t</v>
          </cell>
          <cell r="R71" t="str">
            <v>PrintAll_T_68s</v>
          </cell>
          <cell r="S71" t="str">
            <v>Characteristics!$A$660</v>
          </cell>
          <cell r="T71" t="str">
            <v>68</v>
          </cell>
          <cell r="U71" t="str">
            <v>'Characteristics'!A660:C718</v>
          </cell>
          <cell r="V71" t="str">
            <v>C718</v>
          </cell>
          <cell r="W71" t="str">
            <v>C</v>
          </cell>
        </row>
        <row r="72">
          <cell r="A72" t="str">
            <v>Table 69</v>
          </cell>
          <cell r="B72">
            <v>69</v>
          </cell>
          <cell r="C72" t="str">
            <v>Fire by Customer Class</v>
          </cell>
          <cell r="D72" t="str">
            <v>NA</v>
          </cell>
          <cell r="E72" t="str">
            <v>NA</v>
          </cell>
          <cell r="F72" t="str">
            <v>11 x 17</v>
          </cell>
          <cell r="G72" t="str">
            <v>L</v>
          </cell>
          <cell r="H72">
            <v>1</v>
          </cell>
          <cell r="I72">
            <v>1</v>
          </cell>
          <cell r="J72" t="str">
            <v>Characteristics</v>
          </cell>
          <cell r="K72" t="str">
            <v>Austin Water Utility</v>
          </cell>
          <cell r="L72" t="str">
            <v>1/3/2017</v>
          </cell>
          <cell r="M72" t="str">
            <v>'Characteristics'!A722:C780 'Characteristics'!B:C</v>
          </cell>
          <cell r="N72" t="str">
            <v>'Characteristics'!722:727</v>
          </cell>
          <cell r="O72" t="str">
            <v>'Characteristics'!A:A</v>
          </cell>
          <cell r="P72" t="str">
            <v>PrintAll_T_69</v>
          </cell>
          <cell r="Q72" t="str">
            <v>PrintAll_T_69t</v>
          </cell>
          <cell r="R72" t="str">
            <v>PrintAll_T_69s</v>
          </cell>
          <cell r="S72" t="str">
            <v>Characteristics!$A$722</v>
          </cell>
          <cell r="T72" t="str">
            <v>69</v>
          </cell>
          <cell r="U72" t="str">
            <v>'Characteristics'!A722:C780</v>
          </cell>
          <cell r="V72" t="str">
            <v>C780</v>
          </cell>
          <cell r="W72" t="str">
            <v>C</v>
          </cell>
        </row>
        <row r="73">
          <cell r="A73" t="str">
            <v>Table 70</v>
          </cell>
          <cell r="B73">
            <v>70</v>
          </cell>
          <cell r="C73" t="str">
            <v>Special Retail by Customer Class</v>
          </cell>
          <cell r="D73" t="str">
            <v>NA</v>
          </cell>
          <cell r="E73" t="str">
            <v>NA</v>
          </cell>
          <cell r="F73" t="str">
            <v>11 x 17</v>
          </cell>
          <cell r="G73" t="str">
            <v>L</v>
          </cell>
          <cell r="H73">
            <v>1</v>
          </cell>
          <cell r="I73">
            <v>1</v>
          </cell>
          <cell r="J73" t="str">
            <v>Characteristics</v>
          </cell>
          <cell r="K73" t="str">
            <v>Austin Water Utility</v>
          </cell>
          <cell r="L73" t="str">
            <v>1/3/2017</v>
          </cell>
          <cell r="M73" t="str">
            <v>'Characteristics'!A785:G843 'Characteristics'!B:G</v>
          </cell>
          <cell r="N73" t="str">
            <v>'Characteristics'!785:790</v>
          </cell>
          <cell r="O73" t="str">
            <v>'Characteristics'!A:A</v>
          </cell>
          <cell r="P73" t="str">
            <v>PrintAll_T_70</v>
          </cell>
          <cell r="Q73" t="str">
            <v>PrintAll_T_70t</v>
          </cell>
          <cell r="R73" t="str">
            <v>PrintAll_T_70s</v>
          </cell>
          <cell r="S73" t="str">
            <v>Characteristics!$A$785</v>
          </cell>
          <cell r="T73" t="str">
            <v>70</v>
          </cell>
          <cell r="U73" t="str">
            <v>'Characteristics'!A785:G843</v>
          </cell>
          <cell r="V73" t="str">
            <v>G843</v>
          </cell>
          <cell r="W73" t="str">
            <v>G</v>
          </cell>
        </row>
        <row r="74">
          <cell r="A74" t="str">
            <v>Table 71</v>
          </cell>
          <cell r="B74">
            <v>71</v>
          </cell>
          <cell r="C74" t="str">
            <v>Summary of Customer Service Characteristics</v>
          </cell>
          <cell r="D74" t="str">
            <v>NA</v>
          </cell>
          <cell r="E74" t="str">
            <v>NA</v>
          </cell>
          <cell r="F74" t="str">
            <v>11 x 17</v>
          </cell>
          <cell r="G74" t="str">
            <v>L</v>
          </cell>
          <cell r="H74">
            <v>1</v>
          </cell>
          <cell r="I74">
            <v>1</v>
          </cell>
          <cell r="J74" t="str">
            <v>Characteristics</v>
          </cell>
          <cell r="K74" t="str">
            <v>Austin Water Utility</v>
          </cell>
          <cell r="L74" t="str">
            <v>1/3/2017</v>
          </cell>
          <cell r="M74" t="str">
            <v>'Characteristics'!A847:H905 'Characteristics'!B:H</v>
          </cell>
          <cell r="N74" t="str">
            <v>'Characteristics'!847:852</v>
          </cell>
          <cell r="O74" t="str">
            <v>'Characteristics'!A:A</v>
          </cell>
          <cell r="P74" t="str">
            <v>PrintAll_T_71</v>
          </cell>
          <cell r="Q74" t="str">
            <v>PrintAll_T_71t</v>
          </cell>
          <cell r="R74" t="str">
            <v>PrintAll_T_71s</v>
          </cell>
          <cell r="S74" t="str">
            <v>Characteristics!$A$847</v>
          </cell>
          <cell r="T74" t="str">
            <v>71</v>
          </cell>
          <cell r="U74" t="str">
            <v>'Characteristics'!A847:H905</v>
          </cell>
          <cell r="V74" t="str">
            <v>H905</v>
          </cell>
          <cell r="W74" t="str">
            <v>H</v>
          </cell>
        </row>
        <row r="75">
          <cell r="A75" t="str">
            <v>Table 72</v>
          </cell>
          <cell r="B75">
            <v>72</v>
          </cell>
          <cell r="C75" t="str">
            <v>Assignment of Classes to Pools</v>
          </cell>
          <cell r="D75" t="str">
            <v>NA</v>
          </cell>
          <cell r="E75" t="str">
            <v>NA</v>
          </cell>
          <cell r="F75" t="str">
            <v>11 x 17</v>
          </cell>
          <cell r="G75" t="str">
            <v>L</v>
          </cell>
          <cell r="H75">
            <v>1</v>
          </cell>
          <cell r="I75">
            <v>1</v>
          </cell>
          <cell r="J75" t="str">
            <v>Characteristics</v>
          </cell>
          <cell r="K75" t="str">
            <v>Austin Water Utility</v>
          </cell>
          <cell r="L75" t="str">
            <v>1/3/2017</v>
          </cell>
          <cell r="M75" t="str">
            <v>'Characteristics'!A910:G966 'Characteristics'!B:G</v>
          </cell>
          <cell r="N75" t="str">
            <v>'Characteristics'!910:915</v>
          </cell>
          <cell r="O75" t="str">
            <v>'Characteristics'!A:A</v>
          </cell>
          <cell r="P75" t="str">
            <v>PrintAll_T_72</v>
          </cell>
          <cell r="Q75" t="str">
            <v>PrintAll_T_72t</v>
          </cell>
          <cell r="R75" t="str">
            <v>PrintAll_T_72s</v>
          </cell>
          <cell r="S75" t="str">
            <v>Characteristics!$A$910</v>
          </cell>
          <cell r="T75" t="str">
            <v>72</v>
          </cell>
          <cell r="U75" t="str">
            <v>'Characteristics'!A910:G966</v>
          </cell>
          <cell r="V75" t="str">
            <v>G966</v>
          </cell>
          <cell r="W75" t="str">
            <v>G</v>
          </cell>
        </row>
        <row r="76">
          <cell r="A76" t="str">
            <v>Table 73</v>
          </cell>
          <cell r="B76">
            <v>73</v>
          </cell>
          <cell r="C76" t="str">
            <v>Summary of Customer Service Characteristics for Joint</v>
          </cell>
          <cell r="D76" t="str">
            <v>NA</v>
          </cell>
          <cell r="E76" t="str">
            <v>NA</v>
          </cell>
          <cell r="F76" t="str">
            <v>11 x 17</v>
          </cell>
          <cell r="G76" t="str">
            <v>L</v>
          </cell>
          <cell r="H76">
            <v>1</v>
          </cell>
          <cell r="I76">
            <v>1</v>
          </cell>
          <cell r="J76" t="str">
            <v>Characteristics</v>
          </cell>
          <cell r="K76" t="str">
            <v>Austin Water Utility</v>
          </cell>
          <cell r="L76" t="str">
            <v>1/3/2017</v>
          </cell>
          <cell r="M76" t="str">
            <v>'Characteristics'!A969:H1027 'Characteristics'!B:H</v>
          </cell>
          <cell r="N76" t="str">
            <v>'Characteristics'!969:974</v>
          </cell>
          <cell r="O76" t="str">
            <v>'Characteristics'!A:A</v>
          </cell>
          <cell r="P76" t="str">
            <v>PrintAll_T_73</v>
          </cell>
          <cell r="Q76" t="str">
            <v>PrintAll_T_73t</v>
          </cell>
          <cell r="R76" t="str">
            <v>PrintAll_T_73s</v>
          </cell>
          <cell r="S76" t="str">
            <v>Characteristics!$A$969</v>
          </cell>
          <cell r="T76" t="str">
            <v>73</v>
          </cell>
          <cell r="U76" t="str">
            <v>'Characteristics'!A969:H1027</v>
          </cell>
          <cell r="V76" t="str">
            <v>H1027</v>
          </cell>
          <cell r="W76" t="str">
            <v>H</v>
          </cell>
        </row>
        <row r="77">
          <cell r="A77" t="str">
            <v>Table 74</v>
          </cell>
          <cell r="B77">
            <v>74</v>
          </cell>
          <cell r="C77" t="str">
            <v>Summary of Customer Service Characteristics for Retail Only</v>
          </cell>
          <cell r="D77" t="str">
            <v>NA</v>
          </cell>
          <cell r="E77" t="str">
            <v>NA</v>
          </cell>
          <cell r="F77" t="str">
            <v>11 x 17</v>
          </cell>
          <cell r="G77" t="str">
            <v>L</v>
          </cell>
          <cell r="H77">
            <v>1</v>
          </cell>
          <cell r="I77">
            <v>1</v>
          </cell>
          <cell r="J77" t="str">
            <v>Characteristics</v>
          </cell>
          <cell r="K77" t="str">
            <v>Austin Water Utility</v>
          </cell>
          <cell r="L77" t="str">
            <v>1/3/2017</v>
          </cell>
          <cell r="M77" t="str">
            <v>'Characteristics'!A1031:H1089 'Characteristics'!B:H</v>
          </cell>
          <cell r="N77" t="str">
            <v>'Characteristics'!1031:1036</v>
          </cell>
          <cell r="O77" t="str">
            <v>'Characteristics'!A:A</v>
          </cell>
          <cell r="P77" t="str">
            <v>PrintAll_T_74</v>
          </cell>
          <cell r="Q77" t="str">
            <v>PrintAll_T_74t</v>
          </cell>
          <cell r="R77" t="str">
            <v>PrintAll_T_74s</v>
          </cell>
          <cell r="S77" t="str">
            <v>Characteristics!$A$1031</v>
          </cell>
          <cell r="T77" t="str">
            <v>74</v>
          </cell>
          <cell r="U77" t="str">
            <v>'Characteristics'!A1031:H1089</v>
          </cell>
          <cell r="V77" t="str">
            <v>H1089</v>
          </cell>
          <cell r="W77" t="str">
            <v>H</v>
          </cell>
        </row>
        <row r="78">
          <cell r="A78" t="str">
            <v>Table 75</v>
          </cell>
          <cell r="B78">
            <v>75</v>
          </cell>
          <cell r="C78" t="str">
            <v>Summary of Customer Service Characteristics for Wholesale</v>
          </cell>
          <cell r="D78" t="str">
            <v>NA</v>
          </cell>
          <cell r="E78" t="str">
            <v>NA</v>
          </cell>
          <cell r="F78" t="str">
            <v>11 x 17</v>
          </cell>
          <cell r="G78" t="str">
            <v>L</v>
          </cell>
          <cell r="H78">
            <v>1</v>
          </cell>
          <cell r="I78">
            <v>1</v>
          </cell>
          <cell r="J78" t="str">
            <v>Characteristics</v>
          </cell>
          <cell r="K78" t="str">
            <v>Austin Water Utility</v>
          </cell>
          <cell r="L78" t="str">
            <v>1/3/2017</v>
          </cell>
          <cell r="M78" t="str">
            <v>'Characteristics'!A1093:H1151 'Characteristics'!B:H</v>
          </cell>
          <cell r="N78" t="str">
            <v>'Characteristics'!1093:1098</v>
          </cell>
          <cell r="O78" t="str">
            <v>'Characteristics'!A:A</v>
          </cell>
          <cell r="P78" t="str">
            <v>PrintAll_T_75</v>
          </cell>
          <cell r="Q78" t="str">
            <v>PrintAll_T_75t</v>
          </cell>
          <cell r="R78" t="str">
            <v>PrintAll_T_75s</v>
          </cell>
          <cell r="S78" t="str">
            <v>Characteristics!$A$1093</v>
          </cell>
          <cell r="T78" t="str">
            <v>75</v>
          </cell>
          <cell r="U78" t="str">
            <v>'Characteristics'!A1093:H1151</v>
          </cell>
          <cell r="V78" t="str">
            <v>H1151</v>
          </cell>
          <cell r="W78" t="str">
            <v>H</v>
          </cell>
        </row>
        <row r="79">
          <cell r="A79" t="str">
            <v>Table 76</v>
          </cell>
          <cell r="B79">
            <v>76</v>
          </cell>
          <cell r="C79" t="str">
            <v>Summary of Customer Service Characteristics for Watershed Land Purchase</v>
          </cell>
          <cell r="D79" t="str">
            <v>NA</v>
          </cell>
          <cell r="E79" t="str">
            <v>NA</v>
          </cell>
          <cell r="F79" t="str">
            <v>11 x 17</v>
          </cell>
          <cell r="G79" t="str">
            <v>L</v>
          </cell>
          <cell r="H79">
            <v>1</v>
          </cell>
          <cell r="I79">
            <v>1</v>
          </cell>
          <cell r="J79" t="str">
            <v>Characteristics</v>
          </cell>
          <cell r="K79" t="str">
            <v>Austin Water Utility</v>
          </cell>
          <cell r="L79" t="str">
            <v>1/3/2017</v>
          </cell>
          <cell r="M79" t="str">
            <v>'Characteristics'!A1155:H1213 'Characteristics'!B:H</v>
          </cell>
          <cell r="N79" t="str">
            <v>'Characteristics'!1155:1160</v>
          </cell>
          <cell r="O79" t="str">
            <v>'Characteristics'!A:A</v>
          </cell>
          <cell r="P79" t="str">
            <v>PrintAll_T_76</v>
          </cell>
          <cell r="Q79" t="str">
            <v>PrintAll_T_76t</v>
          </cell>
          <cell r="R79" t="str">
            <v>PrintAll_T_76s</v>
          </cell>
          <cell r="S79" t="str">
            <v>Characteristics!$A$1155</v>
          </cell>
          <cell r="T79" t="str">
            <v>76</v>
          </cell>
          <cell r="U79" t="str">
            <v>'Characteristics'!A1155:H1213</v>
          </cell>
          <cell r="V79" t="str">
            <v>H1213</v>
          </cell>
          <cell r="W79" t="str">
            <v>H</v>
          </cell>
        </row>
        <row r="80">
          <cell r="A80" t="str">
            <v>Table 77</v>
          </cell>
          <cell r="B80">
            <v>77</v>
          </cell>
          <cell r="C80" t="str">
            <v>Summary of Customer Service Characteristics for LCRA</v>
          </cell>
          <cell r="D80" t="str">
            <v>NA</v>
          </cell>
          <cell r="E80" t="str">
            <v>NA</v>
          </cell>
          <cell r="F80" t="str">
            <v>11 x 17</v>
          </cell>
          <cell r="G80" t="str">
            <v>L</v>
          </cell>
          <cell r="H80">
            <v>1</v>
          </cell>
          <cell r="I80">
            <v>1</v>
          </cell>
          <cell r="J80" t="str">
            <v>Characteristics</v>
          </cell>
          <cell r="K80" t="str">
            <v>Austin Water Utility</v>
          </cell>
          <cell r="L80" t="str">
            <v>1/3/2017</v>
          </cell>
          <cell r="M80" t="str">
            <v>'Characteristics'!A1217:H1275 'Characteristics'!B:H</v>
          </cell>
          <cell r="N80" t="str">
            <v>'Characteristics'!1217:1222</v>
          </cell>
          <cell r="O80" t="str">
            <v>'Characteristics'!A:A</v>
          </cell>
          <cell r="P80" t="str">
            <v>PrintAll_T_77</v>
          </cell>
          <cell r="Q80" t="str">
            <v>PrintAll_T_77t</v>
          </cell>
          <cell r="R80" t="str">
            <v>PrintAll_T_77s</v>
          </cell>
          <cell r="S80" t="str">
            <v>Characteristics!$A$1217</v>
          </cell>
          <cell r="T80" t="str">
            <v>77</v>
          </cell>
          <cell r="U80" t="str">
            <v>'Characteristics'!A1217:H1275</v>
          </cell>
          <cell r="V80" t="str">
            <v>H1275</v>
          </cell>
          <cell r="W80" t="str">
            <v>H</v>
          </cell>
        </row>
        <row r="81">
          <cell r="A81" t="str">
            <v>Table 78</v>
          </cell>
          <cell r="B81">
            <v>78</v>
          </cell>
          <cell r="C81" t="str">
            <v>Summary of Customer Service Characteristics for Reserve Fund</v>
          </cell>
          <cell r="D81" t="str">
            <v>NA</v>
          </cell>
          <cell r="E81" t="str">
            <v>NA</v>
          </cell>
          <cell r="F81" t="str">
            <v>11 x 17</v>
          </cell>
          <cell r="G81" t="str">
            <v>L</v>
          </cell>
          <cell r="H81">
            <v>1</v>
          </cell>
          <cell r="I81">
            <v>1</v>
          </cell>
          <cell r="J81" t="str">
            <v>Characteristics</v>
          </cell>
          <cell r="K81" t="str">
            <v>Austin Water Utility</v>
          </cell>
          <cell r="L81" t="str">
            <v>1/3/2017</v>
          </cell>
          <cell r="M81" t="str">
            <v>'Characteristics'!A1279:H1337 'Characteristics'!B:H</v>
          </cell>
          <cell r="N81" t="str">
            <v>'Characteristics'!1279:1284</v>
          </cell>
          <cell r="O81" t="str">
            <v>'Characteristics'!A:A</v>
          </cell>
          <cell r="P81" t="str">
            <v>PrintAll_T_78</v>
          </cell>
          <cell r="Q81" t="str">
            <v>PrintAll_T_78t</v>
          </cell>
          <cell r="R81" t="str">
            <v>PrintAll_T_78s</v>
          </cell>
          <cell r="S81" t="str">
            <v>Characteristics!$A$1279</v>
          </cell>
          <cell r="T81" t="str">
            <v>78</v>
          </cell>
          <cell r="U81" t="str">
            <v>'Characteristics'!A1279:H1337</v>
          </cell>
          <cell r="V81" t="str">
            <v>H1337</v>
          </cell>
          <cell r="W81" t="str">
            <v>H</v>
          </cell>
        </row>
        <row r="82">
          <cell r="A82" t="str">
            <v>Table 79</v>
          </cell>
          <cell r="B82">
            <v>79</v>
          </cell>
          <cell r="C82" t="str">
            <v>System Peak Consumption</v>
          </cell>
          <cell r="D82" t="str">
            <v>NA</v>
          </cell>
          <cell r="E82" t="str">
            <v>NA</v>
          </cell>
          <cell r="F82" t="str">
            <v>11 x 17</v>
          </cell>
          <cell r="G82" t="str">
            <v>L</v>
          </cell>
          <cell r="H82">
            <v>1</v>
          </cell>
          <cell r="I82">
            <v>1</v>
          </cell>
          <cell r="J82" t="str">
            <v>PF</v>
          </cell>
          <cell r="K82" t="str">
            <v>Austin Water Utility</v>
          </cell>
          <cell r="L82" t="str">
            <v>1/3/2017</v>
          </cell>
          <cell r="M82" t="str">
            <v>'PF'!A31:F60 'PF'!B:F</v>
          </cell>
          <cell r="N82" t="str">
            <v>'PF'!31:36</v>
          </cell>
          <cell r="O82" t="str">
            <v>'PF'!A:A</v>
          </cell>
          <cell r="P82" t="str">
            <v>PrintAll_T_79</v>
          </cell>
          <cell r="Q82" t="str">
            <v>PrintAll_T_79t</v>
          </cell>
          <cell r="R82" t="str">
            <v>PrintAll_T_79s</v>
          </cell>
          <cell r="S82" t="str">
            <v>PF!$A$31</v>
          </cell>
          <cell r="T82" t="str">
            <v>79</v>
          </cell>
          <cell r="U82" t="str">
            <v>'PF'!A31:F60</v>
          </cell>
          <cell r="V82" t="str">
            <v>F60</v>
          </cell>
          <cell r="W82" t="str">
            <v>F</v>
          </cell>
        </row>
        <row r="83">
          <cell r="A83" t="str">
            <v>Table 80</v>
          </cell>
          <cell r="B83">
            <v>80</v>
          </cell>
          <cell r="C83" t="str">
            <v>Total Consumptions of Bills Issued by Month for FY2011 (Kgal)</v>
          </cell>
          <cell r="D83" t="str">
            <v>NA</v>
          </cell>
          <cell r="E83" t="str">
            <v>NA</v>
          </cell>
          <cell r="F83" t="str">
            <v>11 x 17</v>
          </cell>
          <cell r="G83" t="str">
            <v>L</v>
          </cell>
          <cell r="H83">
            <v>1</v>
          </cell>
          <cell r="I83">
            <v>1</v>
          </cell>
          <cell r="J83" t="str">
            <v>PF</v>
          </cell>
          <cell r="K83" t="str">
            <v>Austin Water Utility</v>
          </cell>
          <cell r="L83" t="str">
            <v>1/3/2017</v>
          </cell>
          <cell r="M83" t="str">
            <v>'PF'!A64:O122 'PF'!B:O</v>
          </cell>
          <cell r="N83" t="str">
            <v>'PF'!64:69</v>
          </cell>
          <cell r="O83" t="str">
            <v>'PF'!A:A</v>
          </cell>
          <cell r="P83" t="str">
            <v>PrintAll_T_80</v>
          </cell>
          <cell r="Q83" t="str">
            <v>PrintAll_T_80t</v>
          </cell>
          <cell r="R83" t="str">
            <v>PrintAll_T_80s</v>
          </cell>
          <cell r="S83" t="str">
            <v>PF!$A$64</v>
          </cell>
          <cell r="T83" t="str">
            <v>80</v>
          </cell>
          <cell r="U83" t="str">
            <v>'PF'!A64:O122</v>
          </cell>
          <cell r="V83" t="str">
            <v>O122</v>
          </cell>
          <cell r="W83" t="str">
            <v>O</v>
          </cell>
        </row>
        <row r="84">
          <cell r="A84" t="str">
            <v>Table 81</v>
          </cell>
          <cell r="B84">
            <v>81</v>
          </cell>
          <cell r="C84" t="str">
            <v>Total Consumptions of Bills Issued by Month for FY2012 (Kgal)</v>
          </cell>
          <cell r="D84" t="str">
            <v>NA</v>
          </cell>
          <cell r="E84" t="str">
            <v>NA</v>
          </cell>
          <cell r="F84" t="str">
            <v>11 x 17</v>
          </cell>
          <cell r="G84" t="str">
            <v>L</v>
          </cell>
          <cell r="H84">
            <v>1</v>
          </cell>
          <cell r="I84">
            <v>1</v>
          </cell>
          <cell r="J84" t="str">
            <v>PF</v>
          </cell>
          <cell r="K84" t="str">
            <v>Austin Water Utility</v>
          </cell>
          <cell r="L84" t="str">
            <v>1/3/2017</v>
          </cell>
          <cell r="M84" t="str">
            <v>'PF'!A126:O184 'PF'!B:O</v>
          </cell>
          <cell r="N84" t="str">
            <v>'PF'!126:131</v>
          </cell>
          <cell r="O84" t="str">
            <v>'PF'!A:A</v>
          </cell>
          <cell r="P84" t="str">
            <v>PrintAll_T_81</v>
          </cell>
          <cell r="Q84" t="str">
            <v>PrintAll_T_81t</v>
          </cell>
          <cell r="R84" t="str">
            <v>PrintAll_T_81s</v>
          </cell>
          <cell r="S84" t="str">
            <v>PF!$A$126</v>
          </cell>
          <cell r="T84" t="str">
            <v>81</v>
          </cell>
          <cell r="U84" t="str">
            <v>'PF'!A126:O184</v>
          </cell>
          <cell r="V84" t="str">
            <v>O184</v>
          </cell>
          <cell r="W84" t="str">
            <v>O</v>
          </cell>
        </row>
        <row r="85">
          <cell r="A85" t="str">
            <v>Table 82</v>
          </cell>
          <cell r="B85">
            <v>82</v>
          </cell>
          <cell r="C85" t="str">
            <v>Total Consumptions of Bills Issued by Month for FY2013 (Kgal)</v>
          </cell>
          <cell r="D85" t="str">
            <v>NA</v>
          </cell>
          <cell r="E85" t="str">
            <v>NA</v>
          </cell>
          <cell r="F85" t="str">
            <v>11 x 17</v>
          </cell>
          <cell r="G85" t="str">
            <v>L</v>
          </cell>
          <cell r="H85">
            <v>1</v>
          </cell>
          <cell r="I85">
            <v>1</v>
          </cell>
          <cell r="J85" t="str">
            <v>PF</v>
          </cell>
          <cell r="K85" t="str">
            <v>Austin Water Utility</v>
          </cell>
          <cell r="L85" t="str">
            <v>1/3/2017</v>
          </cell>
          <cell r="M85" t="str">
            <v>'PF'!A188:O246 'PF'!B:O</v>
          </cell>
          <cell r="N85" t="str">
            <v>'PF'!188:193</v>
          </cell>
          <cell r="O85" t="str">
            <v>'PF'!A:A</v>
          </cell>
          <cell r="P85" t="str">
            <v>PrintAll_T_82</v>
          </cell>
          <cell r="Q85" t="str">
            <v>PrintAll_T_82t</v>
          </cell>
          <cell r="R85" t="str">
            <v>PrintAll_T_82s</v>
          </cell>
          <cell r="S85" t="str">
            <v>PF!$A$188</v>
          </cell>
          <cell r="T85" t="str">
            <v>82</v>
          </cell>
          <cell r="U85" t="str">
            <v>'PF'!A188:O246</v>
          </cell>
          <cell r="V85" t="str">
            <v>O246</v>
          </cell>
          <cell r="W85" t="str">
            <v>O</v>
          </cell>
        </row>
        <row r="86">
          <cell r="A86" t="str">
            <v>Table 83</v>
          </cell>
          <cell r="B86">
            <v>83</v>
          </cell>
          <cell r="C86" t="str">
            <v>Total Consumptions of Bills Issued by Month for FY2014 (Kgal)</v>
          </cell>
          <cell r="D86" t="str">
            <v>NA</v>
          </cell>
          <cell r="E86" t="str">
            <v>NA</v>
          </cell>
          <cell r="F86" t="str">
            <v>11 x 17</v>
          </cell>
          <cell r="G86" t="str">
            <v>L</v>
          </cell>
          <cell r="H86">
            <v>1</v>
          </cell>
          <cell r="I86">
            <v>1</v>
          </cell>
          <cell r="J86" t="str">
            <v>PF</v>
          </cell>
          <cell r="K86" t="str">
            <v>Austin Water Utility</v>
          </cell>
          <cell r="L86" t="str">
            <v>1/3/2017</v>
          </cell>
          <cell r="M86" t="str">
            <v>'PF'!A250:O308 'PF'!B:O</v>
          </cell>
          <cell r="N86" t="str">
            <v>'PF'!250:255</v>
          </cell>
          <cell r="O86" t="str">
            <v>'PF'!A:A</v>
          </cell>
          <cell r="P86" t="str">
            <v>PrintAll_T_83</v>
          </cell>
          <cell r="Q86" t="str">
            <v>PrintAll_T_83t</v>
          </cell>
          <cell r="R86" t="str">
            <v>PrintAll_T_83s</v>
          </cell>
          <cell r="S86" t="str">
            <v>PF!$A$250</v>
          </cell>
          <cell r="T86" t="str">
            <v>83</v>
          </cell>
          <cell r="U86" t="str">
            <v>'PF'!A250:O308</v>
          </cell>
          <cell r="V86" t="str">
            <v>O308</v>
          </cell>
          <cell r="W86" t="str">
            <v>O</v>
          </cell>
        </row>
        <row r="87">
          <cell r="A87" t="str">
            <v>Table 84</v>
          </cell>
          <cell r="B87">
            <v>84</v>
          </cell>
          <cell r="C87" t="str">
            <v>Total Consumptions of Bills Issued by Month for FY2015 (Kgal)</v>
          </cell>
          <cell r="D87" t="str">
            <v>NA</v>
          </cell>
          <cell r="E87" t="str">
            <v>NA</v>
          </cell>
          <cell r="F87" t="str">
            <v>11 x 17</v>
          </cell>
          <cell r="G87" t="str">
            <v>L</v>
          </cell>
          <cell r="H87">
            <v>1</v>
          </cell>
          <cell r="I87">
            <v>1</v>
          </cell>
          <cell r="J87" t="str">
            <v>PF</v>
          </cell>
          <cell r="K87" t="str">
            <v>Austin Water Utility</v>
          </cell>
          <cell r="L87" t="str">
            <v>1/3/2017</v>
          </cell>
          <cell r="M87" t="str">
            <v>'PF'!A312:O370 'PF'!B:O</v>
          </cell>
          <cell r="N87" t="str">
            <v>'PF'!312:317</v>
          </cell>
          <cell r="O87" t="str">
            <v>'PF'!A:A</v>
          </cell>
          <cell r="P87" t="str">
            <v>PrintAll_T_84</v>
          </cell>
          <cell r="Q87" t="str">
            <v>PrintAll_T_84t</v>
          </cell>
          <cell r="R87" t="str">
            <v>PrintAll_T_84s</v>
          </cell>
          <cell r="S87" t="str">
            <v>PF!$A$312</v>
          </cell>
          <cell r="T87" t="str">
            <v>84</v>
          </cell>
          <cell r="U87" t="str">
            <v>'PF'!A312:O370</v>
          </cell>
          <cell r="V87" t="str">
            <v>O370</v>
          </cell>
          <cell r="W87" t="str">
            <v>O</v>
          </cell>
        </row>
        <row r="88">
          <cell r="A88" t="str">
            <v>Table 85</v>
          </cell>
          <cell r="B88">
            <v>85</v>
          </cell>
          <cell r="C88" t="str">
            <v>FY2011 Summary of Average Daily Consumption in Kgal per Day</v>
          </cell>
          <cell r="D88" t="str">
            <v>NA</v>
          </cell>
          <cell r="E88" t="str">
            <v>NA</v>
          </cell>
          <cell r="F88" t="str">
            <v>11 x 17</v>
          </cell>
          <cell r="G88" t="str">
            <v>L</v>
          </cell>
          <cell r="H88">
            <v>1</v>
          </cell>
          <cell r="I88">
            <v>1</v>
          </cell>
          <cell r="J88" t="str">
            <v>PF</v>
          </cell>
          <cell r="K88" t="str">
            <v>Austin Water Utility</v>
          </cell>
          <cell r="L88" t="str">
            <v>1/3/2017</v>
          </cell>
          <cell r="M88" t="str">
            <v>'PF'!A374:P437 'PF'!B:P</v>
          </cell>
          <cell r="N88" t="str">
            <v>'PF'!374:379</v>
          </cell>
          <cell r="O88" t="str">
            <v>'PF'!A:A</v>
          </cell>
          <cell r="P88" t="str">
            <v>PrintAll_T_85</v>
          </cell>
          <cell r="Q88" t="str">
            <v>PrintAll_T_85t</v>
          </cell>
          <cell r="R88" t="str">
            <v>PrintAll_T_85s</v>
          </cell>
          <cell r="S88" t="str">
            <v>PF!$A$374</v>
          </cell>
          <cell r="T88" t="str">
            <v>85</v>
          </cell>
          <cell r="U88" t="str">
            <v>'PF'!A374:P437</v>
          </cell>
          <cell r="V88" t="str">
            <v>P437</v>
          </cell>
          <cell r="W88" t="str">
            <v>P</v>
          </cell>
        </row>
        <row r="89">
          <cell r="A89" t="str">
            <v>Table 86</v>
          </cell>
          <cell r="B89">
            <v>86</v>
          </cell>
          <cell r="C89" t="str">
            <v>FY2011 Estimation of Peaking Factors by Class by Prorating System Peaking Factors</v>
          </cell>
          <cell r="D89" t="str">
            <v>NA</v>
          </cell>
          <cell r="E89" t="str">
            <v>NA</v>
          </cell>
          <cell r="F89" t="str">
            <v>11 x 17</v>
          </cell>
          <cell r="G89" t="str">
            <v>L</v>
          </cell>
          <cell r="H89">
            <v>1</v>
          </cell>
          <cell r="I89">
            <v>1</v>
          </cell>
          <cell r="J89" t="str">
            <v>PF</v>
          </cell>
          <cell r="K89" t="str">
            <v>Austin Water Utility</v>
          </cell>
          <cell r="L89" t="str">
            <v>1/3/2017</v>
          </cell>
          <cell r="M89" t="str">
            <v>'PF'!A441:I500 'PF'!B:I</v>
          </cell>
          <cell r="N89" t="str">
            <v>'PF'!441:446</v>
          </cell>
          <cell r="O89" t="str">
            <v>'PF'!A:A</v>
          </cell>
          <cell r="P89" t="str">
            <v>PrintAll_T_86</v>
          </cell>
          <cell r="Q89" t="str">
            <v>PrintAll_T_86t</v>
          </cell>
          <cell r="R89" t="str">
            <v>PrintAll_T_86s</v>
          </cell>
          <cell r="S89" t="str">
            <v>PF!$A$441</v>
          </cell>
          <cell r="T89" t="str">
            <v>86</v>
          </cell>
          <cell r="U89" t="str">
            <v>'PF'!A441:I500</v>
          </cell>
          <cell r="V89" t="str">
            <v>I500</v>
          </cell>
          <cell r="W89" t="str">
            <v>I</v>
          </cell>
        </row>
        <row r="90">
          <cell r="A90" t="str">
            <v>Table 87</v>
          </cell>
          <cell r="B90">
            <v>87</v>
          </cell>
          <cell r="C90" t="str">
            <v>FY2011 Peaking Factors</v>
          </cell>
          <cell r="D90" t="str">
            <v>NA</v>
          </cell>
          <cell r="E90" t="str">
            <v>NA</v>
          </cell>
          <cell r="F90" t="str">
            <v>11 x 17</v>
          </cell>
          <cell r="G90" t="str">
            <v>L</v>
          </cell>
          <cell r="H90">
            <v>1</v>
          </cell>
          <cell r="I90">
            <v>1</v>
          </cell>
          <cell r="J90" t="str">
            <v>PF</v>
          </cell>
          <cell r="K90" t="str">
            <v>Austin Water Utility</v>
          </cell>
          <cell r="L90" t="str">
            <v>1/3/2017</v>
          </cell>
          <cell r="M90" t="str">
            <v>'PF'!A503:D561 'PF'!B:D</v>
          </cell>
          <cell r="N90" t="str">
            <v>'PF'!503:508</v>
          </cell>
          <cell r="O90" t="str">
            <v>'PF'!A:A</v>
          </cell>
          <cell r="P90" t="str">
            <v>PrintAll_T_87</v>
          </cell>
          <cell r="Q90" t="str">
            <v>PrintAll_T_87t</v>
          </cell>
          <cell r="R90" t="str">
            <v>PrintAll_T_87s</v>
          </cell>
          <cell r="S90" t="str">
            <v>PF!$A$503</v>
          </cell>
          <cell r="T90" t="str">
            <v>87</v>
          </cell>
          <cell r="U90" t="str">
            <v>'PF'!A503:D561</v>
          </cell>
          <cell r="V90" t="str">
            <v>D561</v>
          </cell>
          <cell r="W90" t="str">
            <v>D</v>
          </cell>
        </row>
        <row r="91">
          <cell r="A91" t="str">
            <v>Table 88</v>
          </cell>
          <cell r="B91">
            <v>88</v>
          </cell>
          <cell r="C91" t="str">
            <v>FY2012 Summary of Average Daily Consumption in Kgal per Day</v>
          </cell>
          <cell r="D91" t="str">
            <v>NA</v>
          </cell>
          <cell r="E91" t="str">
            <v>NA</v>
          </cell>
          <cell r="F91" t="str">
            <v>11 x 17</v>
          </cell>
          <cell r="G91" t="str">
            <v>L</v>
          </cell>
          <cell r="H91">
            <v>1</v>
          </cell>
          <cell r="I91">
            <v>1</v>
          </cell>
          <cell r="J91" t="str">
            <v>PF</v>
          </cell>
          <cell r="K91" t="str">
            <v>Austin Water Utility</v>
          </cell>
          <cell r="L91" t="str">
            <v>1/3/2017</v>
          </cell>
          <cell r="M91" t="str">
            <v>'PF'!A565:P628 'PF'!B:P</v>
          </cell>
          <cell r="N91" t="str">
            <v>'PF'!565:570</v>
          </cell>
          <cell r="O91" t="str">
            <v>'PF'!A:A</v>
          </cell>
          <cell r="P91" t="str">
            <v>PrintAll_T_88</v>
          </cell>
          <cell r="Q91" t="str">
            <v>PrintAll_T_88t</v>
          </cell>
          <cell r="R91" t="str">
            <v>PrintAll_T_88s</v>
          </cell>
          <cell r="S91" t="str">
            <v>PF!$A$565</v>
          </cell>
          <cell r="T91" t="str">
            <v>88</v>
          </cell>
          <cell r="U91" t="str">
            <v>'PF'!A565:P628</v>
          </cell>
          <cell r="V91" t="str">
            <v>P628</v>
          </cell>
          <cell r="W91" t="str">
            <v>P</v>
          </cell>
        </row>
        <row r="92">
          <cell r="A92" t="str">
            <v>Table 89</v>
          </cell>
          <cell r="B92">
            <v>89</v>
          </cell>
          <cell r="C92" t="str">
            <v>FY2012 Estimation of Peaking Factors by Class by Prorating System Peaking Factors</v>
          </cell>
          <cell r="D92" t="str">
            <v>NA</v>
          </cell>
          <cell r="E92" t="str">
            <v>NA</v>
          </cell>
          <cell r="F92" t="str">
            <v>11 x 17</v>
          </cell>
          <cell r="G92" t="str">
            <v>L</v>
          </cell>
          <cell r="H92">
            <v>1</v>
          </cell>
          <cell r="I92">
            <v>1</v>
          </cell>
          <cell r="J92" t="str">
            <v>PF</v>
          </cell>
          <cell r="K92" t="str">
            <v>Austin Water Utility</v>
          </cell>
          <cell r="L92" t="str">
            <v>1/3/2017</v>
          </cell>
          <cell r="M92" t="str">
            <v>'PF'!A632:I691 'PF'!B:I</v>
          </cell>
          <cell r="N92" t="str">
            <v>'PF'!632:637</v>
          </cell>
          <cell r="O92" t="str">
            <v>'PF'!A:A</v>
          </cell>
          <cell r="P92" t="str">
            <v>PrintAll_T_89</v>
          </cell>
          <cell r="Q92" t="str">
            <v>PrintAll_T_89t</v>
          </cell>
          <cell r="R92" t="str">
            <v>PrintAll_T_89s</v>
          </cell>
          <cell r="S92" t="str">
            <v>PF!$A$632</v>
          </cell>
          <cell r="T92" t="str">
            <v>89</v>
          </cell>
          <cell r="U92" t="str">
            <v>'PF'!A632:I691</v>
          </cell>
          <cell r="V92" t="str">
            <v>I691</v>
          </cell>
          <cell r="W92" t="str">
            <v>I</v>
          </cell>
        </row>
        <row r="93">
          <cell r="A93" t="str">
            <v>Table 90</v>
          </cell>
          <cell r="B93">
            <v>90</v>
          </cell>
          <cell r="C93" t="str">
            <v>FY2012 Peaking Factors</v>
          </cell>
          <cell r="D93" t="str">
            <v>NA</v>
          </cell>
          <cell r="E93" t="str">
            <v>NA</v>
          </cell>
          <cell r="F93" t="str">
            <v>11 x 17</v>
          </cell>
          <cell r="G93" t="str">
            <v>L</v>
          </cell>
          <cell r="H93">
            <v>1</v>
          </cell>
          <cell r="I93">
            <v>1</v>
          </cell>
          <cell r="J93" t="str">
            <v>PF</v>
          </cell>
          <cell r="K93" t="str">
            <v>Austin Water Utility</v>
          </cell>
          <cell r="L93" t="str">
            <v>1/3/2017</v>
          </cell>
          <cell r="M93" t="str">
            <v>'PF'!A694:D752 'PF'!B:D</v>
          </cell>
          <cell r="N93" t="str">
            <v>'PF'!694:699</v>
          </cell>
          <cell r="O93" t="str">
            <v>'PF'!A:A</v>
          </cell>
          <cell r="P93" t="str">
            <v>PrintAll_T_90</v>
          </cell>
          <cell r="Q93" t="str">
            <v>PrintAll_T_90t</v>
          </cell>
          <cell r="R93" t="str">
            <v>PrintAll_T_90s</v>
          </cell>
          <cell r="S93" t="str">
            <v>PF!$A$694</v>
          </cell>
          <cell r="T93" t="str">
            <v>90</v>
          </cell>
          <cell r="U93" t="str">
            <v>'PF'!A694:D752</v>
          </cell>
          <cell r="V93" t="str">
            <v>D752</v>
          </cell>
          <cell r="W93" t="str">
            <v>D</v>
          </cell>
        </row>
        <row r="94">
          <cell r="A94" t="str">
            <v>Table 91</v>
          </cell>
          <cell r="B94">
            <v>91</v>
          </cell>
          <cell r="C94" t="str">
            <v>FY2013 Summary of Average Daily Consumption in Kgal per Day</v>
          </cell>
          <cell r="D94" t="str">
            <v>NA</v>
          </cell>
          <cell r="E94" t="str">
            <v>NA</v>
          </cell>
          <cell r="F94" t="str">
            <v>11 x 17</v>
          </cell>
          <cell r="G94" t="str">
            <v>L</v>
          </cell>
          <cell r="H94">
            <v>1</v>
          </cell>
          <cell r="I94">
            <v>1</v>
          </cell>
          <cell r="J94" t="str">
            <v>PF</v>
          </cell>
          <cell r="K94" t="str">
            <v>Austin Water Utility</v>
          </cell>
          <cell r="L94" t="str">
            <v>1/3/2017</v>
          </cell>
          <cell r="M94" t="str">
            <v>'PF'!A756:P819 'PF'!B:P</v>
          </cell>
          <cell r="N94" t="str">
            <v>'PF'!756:761</v>
          </cell>
          <cell r="O94" t="str">
            <v>'PF'!A:A</v>
          </cell>
          <cell r="P94" t="str">
            <v>PrintAll_T_91</v>
          </cell>
          <cell r="Q94" t="str">
            <v>PrintAll_T_91t</v>
          </cell>
          <cell r="R94" t="str">
            <v>PrintAll_T_91s</v>
          </cell>
          <cell r="S94" t="str">
            <v>PF!$A$756</v>
          </cell>
          <cell r="T94" t="str">
            <v>91</v>
          </cell>
          <cell r="U94" t="str">
            <v>'PF'!A756:P819</v>
          </cell>
          <cell r="V94" t="str">
            <v>P819</v>
          </cell>
          <cell r="W94" t="str">
            <v>P</v>
          </cell>
        </row>
        <row r="95">
          <cell r="A95" t="str">
            <v>Table 92</v>
          </cell>
          <cell r="B95">
            <v>92</v>
          </cell>
          <cell r="C95" t="str">
            <v>FY2013 Estimation of Peaking Factors by Class by Prorating System Peaking Factors</v>
          </cell>
          <cell r="D95" t="str">
            <v>NA</v>
          </cell>
          <cell r="E95" t="str">
            <v>NA</v>
          </cell>
          <cell r="F95" t="str">
            <v>11 x 17</v>
          </cell>
          <cell r="G95" t="str">
            <v>L</v>
          </cell>
          <cell r="H95">
            <v>1</v>
          </cell>
          <cell r="I95">
            <v>1</v>
          </cell>
          <cell r="J95" t="str">
            <v>PF</v>
          </cell>
          <cell r="K95" t="str">
            <v>Austin Water Utility</v>
          </cell>
          <cell r="L95" t="str">
            <v>1/3/2017</v>
          </cell>
          <cell r="M95" t="str">
            <v>'PF'!A822:I881 'PF'!B:I</v>
          </cell>
          <cell r="N95" t="str">
            <v>'PF'!822:827</v>
          </cell>
          <cell r="O95" t="str">
            <v>'PF'!A:A</v>
          </cell>
          <cell r="P95" t="str">
            <v>PrintAll_T_92</v>
          </cell>
          <cell r="Q95" t="str">
            <v>PrintAll_T_92t</v>
          </cell>
          <cell r="R95" t="str">
            <v>PrintAll_T_92s</v>
          </cell>
          <cell r="S95" t="str">
            <v>PF!$A$822</v>
          </cell>
          <cell r="T95" t="str">
            <v>92</v>
          </cell>
          <cell r="U95" t="str">
            <v>'PF'!A822:I881</v>
          </cell>
          <cell r="V95" t="str">
            <v>I881</v>
          </cell>
          <cell r="W95" t="str">
            <v>I</v>
          </cell>
        </row>
        <row r="96">
          <cell r="A96" t="str">
            <v>Table 93</v>
          </cell>
          <cell r="B96">
            <v>93</v>
          </cell>
          <cell r="C96" t="str">
            <v>FY2013 Peaking Factors</v>
          </cell>
          <cell r="D96" t="str">
            <v>NA</v>
          </cell>
          <cell r="E96" t="str">
            <v>NA</v>
          </cell>
          <cell r="F96" t="str">
            <v>11 x 17</v>
          </cell>
          <cell r="G96" t="str">
            <v>L</v>
          </cell>
          <cell r="H96">
            <v>1</v>
          </cell>
          <cell r="I96">
            <v>1</v>
          </cell>
          <cell r="J96" t="str">
            <v>PF</v>
          </cell>
          <cell r="K96" t="str">
            <v>Austin Water Utility</v>
          </cell>
          <cell r="L96" t="str">
            <v>1/3/2017</v>
          </cell>
          <cell r="M96" t="str">
            <v>'PF'!A884:D942 'PF'!B:D</v>
          </cell>
          <cell r="N96" t="str">
            <v>'PF'!884:889</v>
          </cell>
          <cell r="O96" t="str">
            <v>'PF'!A:A</v>
          </cell>
          <cell r="P96" t="str">
            <v>PrintAll_T_93</v>
          </cell>
          <cell r="Q96" t="str">
            <v>PrintAll_T_93t</v>
          </cell>
          <cell r="R96" t="str">
            <v>PrintAll_T_93s</v>
          </cell>
          <cell r="S96" t="str">
            <v>PF!$A$884</v>
          </cell>
          <cell r="T96" t="str">
            <v>93</v>
          </cell>
          <cell r="U96" t="str">
            <v>'PF'!A884:D942</v>
          </cell>
          <cell r="V96" t="str">
            <v>D942</v>
          </cell>
          <cell r="W96" t="str">
            <v>D</v>
          </cell>
        </row>
        <row r="97">
          <cell r="A97" t="str">
            <v>Table 94</v>
          </cell>
          <cell r="B97">
            <v>94</v>
          </cell>
          <cell r="C97" t="str">
            <v>FY2014 Summary of Average Daily Consumption in Kgal per Day</v>
          </cell>
          <cell r="D97" t="str">
            <v>NA</v>
          </cell>
          <cell r="E97" t="str">
            <v>NA</v>
          </cell>
          <cell r="F97" t="str">
            <v>11 x 17</v>
          </cell>
          <cell r="G97" t="str">
            <v>L</v>
          </cell>
          <cell r="H97">
            <v>1</v>
          </cell>
          <cell r="I97">
            <v>1</v>
          </cell>
          <cell r="J97" t="str">
            <v>PF</v>
          </cell>
          <cell r="K97" t="str">
            <v>Austin Water Utility</v>
          </cell>
          <cell r="L97" t="str">
            <v>1/3/2017</v>
          </cell>
          <cell r="M97" t="str">
            <v>'PF'!A946:P1009 'PF'!B:P</v>
          </cell>
          <cell r="N97" t="str">
            <v>'PF'!946:951</v>
          </cell>
          <cell r="O97" t="str">
            <v>'PF'!A:A</v>
          </cell>
          <cell r="P97" t="str">
            <v>PrintAll_T_94</v>
          </cell>
          <cell r="Q97" t="str">
            <v>PrintAll_T_94t</v>
          </cell>
          <cell r="R97" t="str">
            <v>PrintAll_T_94s</v>
          </cell>
          <cell r="S97" t="str">
            <v>PF!$A$946</v>
          </cell>
          <cell r="T97" t="str">
            <v>94</v>
          </cell>
          <cell r="U97" t="str">
            <v>'PF'!A946:P1009</v>
          </cell>
          <cell r="V97" t="str">
            <v>P1009</v>
          </cell>
          <cell r="W97" t="str">
            <v>P</v>
          </cell>
        </row>
        <row r="98">
          <cell r="A98" t="str">
            <v>Table 95</v>
          </cell>
          <cell r="B98">
            <v>95</v>
          </cell>
          <cell r="C98" t="str">
            <v>FY2014 Estimation of Peaking Factors by Class by Prorating System Peaking Factors</v>
          </cell>
          <cell r="D98" t="str">
            <v>NA</v>
          </cell>
          <cell r="E98" t="str">
            <v>NA</v>
          </cell>
          <cell r="F98" t="str">
            <v>11 x 17</v>
          </cell>
          <cell r="G98" t="str">
            <v>L</v>
          </cell>
          <cell r="H98">
            <v>1</v>
          </cell>
          <cell r="I98">
            <v>1</v>
          </cell>
          <cell r="J98" t="str">
            <v>PF</v>
          </cell>
          <cell r="K98" t="str">
            <v>Austin Water Utility</v>
          </cell>
          <cell r="L98" t="str">
            <v>1/3/2017</v>
          </cell>
          <cell r="M98" t="str">
            <v>'PF'!A1012:I1071 'PF'!B:I</v>
          </cell>
          <cell r="N98" t="str">
            <v>'PF'!1012:1017</v>
          </cell>
          <cell r="O98" t="str">
            <v>'PF'!A:A</v>
          </cell>
          <cell r="P98" t="str">
            <v>PrintAll_T_95</v>
          </cell>
          <cell r="Q98" t="str">
            <v>PrintAll_T_95t</v>
          </cell>
          <cell r="R98" t="str">
            <v>PrintAll_T_95s</v>
          </cell>
          <cell r="S98" t="str">
            <v>PF!$A$1012</v>
          </cell>
          <cell r="T98" t="str">
            <v>95</v>
          </cell>
          <cell r="U98" t="str">
            <v>'PF'!A1012:I1071</v>
          </cell>
          <cell r="V98" t="str">
            <v>I1071</v>
          </cell>
          <cell r="W98" t="str">
            <v>I</v>
          </cell>
        </row>
        <row r="99">
          <cell r="A99" t="str">
            <v>Table 96</v>
          </cell>
          <cell r="B99">
            <v>96</v>
          </cell>
          <cell r="C99" t="str">
            <v>FY2014 Peaking Factors</v>
          </cell>
          <cell r="D99" t="str">
            <v>NA</v>
          </cell>
          <cell r="E99" t="str">
            <v>NA</v>
          </cell>
          <cell r="F99" t="str">
            <v>11 x 17</v>
          </cell>
          <cell r="G99" t="str">
            <v>L</v>
          </cell>
          <cell r="H99">
            <v>1</v>
          </cell>
          <cell r="I99">
            <v>1</v>
          </cell>
          <cell r="J99" t="str">
            <v>PF</v>
          </cell>
          <cell r="K99" t="str">
            <v>Austin Water Utility</v>
          </cell>
          <cell r="L99" t="str">
            <v>1/3/2017</v>
          </cell>
          <cell r="M99" t="str">
            <v>'PF'!A1074:D1132 'PF'!B:D</v>
          </cell>
          <cell r="N99" t="str">
            <v>'PF'!1074:1079</v>
          </cell>
          <cell r="O99" t="str">
            <v>'PF'!A:A</v>
          </cell>
          <cell r="P99" t="str">
            <v>PrintAll_T_96</v>
          </cell>
          <cell r="Q99" t="str">
            <v>PrintAll_T_96t</v>
          </cell>
          <cell r="R99" t="str">
            <v>PrintAll_T_96s</v>
          </cell>
          <cell r="S99" t="str">
            <v>PF!$A$1074</v>
          </cell>
          <cell r="T99" t="str">
            <v>96</v>
          </cell>
          <cell r="U99" t="str">
            <v>'PF'!A1074:D1132</v>
          </cell>
          <cell r="V99" t="str">
            <v>D1132</v>
          </cell>
          <cell r="W99" t="str">
            <v>D</v>
          </cell>
        </row>
        <row r="100">
          <cell r="A100" t="str">
            <v>Table 97</v>
          </cell>
          <cell r="B100">
            <v>97</v>
          </cell>
          <cell r="C100" t="str">
            <v>FY2015 Summary of Average Daily Consumption in Kgal per Day</v>
          </cell>
          <cell r="D100" t="str">
            <v>NA</v>
          </cell>
          <cell r="E100" t="str">
            <v>NA</v>
          </cell>
          <cell r="F100" t="str">
            <v>11 x 17</v>
          </cell>
          <cell r="G100" t="str">
            <v>L</v>
          </cell>
          <cell r="H100">
            <v>1</v>
          </cell>
          <cell r="I100">
            <v>1</v>
          </cell>
          <cell r="J100" t="str">
            <v>PF</v>
          </cell>
          <cell r="K100" t="str">
            <v>Austin Water Utility</v>
          </cell>
          <cell r="L100" t="str">
            <v>1/3/2017</v>
          </cell>
          <cell r="M100" t="str">
            <v>'PF'!A1136:P1199 'PF'!B:P</v>
          </cell>
          <cell r="N100" t="str">
            <v>'PF'!1136:1141</v>
          </cell>
          <cell r="O100" t="str">
            <v>'PF'!A:A</v>
          </cell>
          <cell r="P100" t="str">
            <v>PrintAll_T_97</v>
          </cell>
          <cell r="Q100" t="str">
            <v>PrintAll_T_97t</v>
          </cell>
          <cell r="R100" t="str">
            <v>PrintAll_T_97s</v>
          </cell>
          <cell r="S100" t="str">
            <v>PF!$A$1136</v>
          </cell>
          <cell r="T100" t="str">
            <v>97</v>
          </cell>
          <cell r="U100" t="str">
            <v>'PF'!A1136:P1199</v>
          </cell>
          <cell r="V100" t="str">
            <v>P1199</v>
          </cell>
          <cell r="W100" t="str">
            <v>P</v>
          </cell>
        </row>
        <row r="101">
          <cell r="A101" t="str">
            <v>Table 98</v>
          </cell>
          <cell r="B101">
            <v>98</v>
          </cell>
          <cell r="C101" t="str">
            <v>FY2015 Estimation of Peaking Factors by Class by Prorating System Peaking Factors</v>
          </cell>
          <cell r="D101" t="str">
            <v>NA</v>
          </cell>
          <cell r="E101" t="str">
            <v>NA</v>
          </cell>
          <cell r="F101" t="str">
            <v>11 x 17</v>
          </cell>
          <cell r="G101" t="str">
            <v>L</v>
          </cell>
          <cell r="H101">
            <v>1</v>
          </cell>
          <cell r="I101">
            <v>1</v>
          </cell>
          <cell r="J101" t="str">
            <v>PF</v>
          </cell>
          <cell r="K101" t="str">
            <v>Austin Water Utility</v>
          </cell>
          <cell r="L101" t="str">
            <v>1/3/2017</v>
          </cell>
          <cell r="M101" t="str">
            <v>'PF'!A1202:I1261 'PF'!B:I</v>
          </cell>
          <cell r="N101" t="str">
            <v>'PF'!1202:1207</v>
          </cell>
          <cell r="O101" t="str">
            <v>'PF'!A:A</v>
          </cell>
          <cell r="P101" t="str">
            <v>PrintAll_T_98</v>
          </cell>
          <cell r="Q101" t="str">
            <v>PrintAll_T_98t</v>
          </cell>
          <cell r="R101" t="str">
            <v>PrintAll_T_98s</v>
          </cell>
          <cell r="S101" t="str">
            <v>PF!$A$1202</v>
          </cell>
          <cell r="T101" t="str">
            <v>98</v>
          </cell>
          <cell r="U101" t="str">
            <v>'PF'!A1202:I1261</v>
          </cell>
          <cell r="V101" t="str">
            <v>I1261</v>
          </cell>
          <cell r="W101" t="str">
            <v>I</v>
          </cell>
        </row>
        <row r="102">
          <cell r="A102" t="str">
            <v>Table 99</v>
          </cell>
          <cell r="B102">
            <v>99</v>
          </cell>
          <cell r="C102" t="str">
            <v>FY2015 Peaking Factors</v>
          </cell>
          <cell r="D102" t="str">
            <v>NA</v>
          </cell>
          <cell r="E102" t="str">
            <v>NA</v>
          </cell>
          <cell r="F102" t="str">
            <v>11 x 17</v>
          </cell>
          <cell r="G102" t="str">
            <v>L</v>
          </cell>
          <cell r="H102">
            <v>1</v>
          </cell>
          <cell r="I102">
            <v>1</v>
          </cell>
          <cell r="J102" t="str">
            <v>PF</v>
          </cell>
          <cell r="K102" t="str">
            <v>Austin Water Utility</v>
          </cell>
          <cell r="L102" t="str">
            <v>1/3/2017</v>
          </cell>
          <cell r="M102" t="str">
            <v>'PF'!A1264:D1322 'PF'!B:D</v>
          </cell>
          <cell r="N102" t="str">
            <v>'PF'!1264:1269</v>
          </cell>
          <cell r="O102" t="str">
            <v>'PF'!A:A</v>
          </cell>
          <cell r="P102" t="str">
            <v>PrintAll_T_99</v>
          </cell>
          <cell r="Q102" t="str">
            <v>PrintAll_T_99t</v>
          </cell>
          <cell r="R102" t="str">
            <v>PrintAll_T_99s</v>
          </cell>
          <cell r="S102" t="str">
            <v>PF!$A$1264</v>
          </cell>
          <cell r="T102" t="str">
            <v>99</v>
          </cell>
          <cell r="U102" t="str">
            <v>'PF'!A1264:D1322</v>
          </cell>
          <cell r="V102" t="str">
            <v>D1322</v>
          </cell>
          <cell r="W102" t="str">
            <v>D</v>
          </cell>
        </row>
        <row r="103">
          <cell r="A103" t="str">
            <v>Table 100</v>
          </cell>
          <cell r="B103">
            <v>100</v>
          </cell>
          <cell r="C103" t="str">
            <v xml:space="preserve">Years to Use in Average Peaking Factors by Class </v>
          </cell>
          <cell r="D103" t="str">
            <v>NA</v>
          </cell>
          <cell r="E103" t="str">
            <v>NA</v>
          </cell>
          <cell r="F103" t="str">
            <v>11 x 17</v>
          </cell>
          <cell r="G103" t="str">
            <v>L</v>
          </cell>
          <cell r="H103">
            <v>1</v>
          </cell>
          <cell r="I103">
            <v>1</v>
          </cell>
          <cell r="J103" t="str">
            <v>PF</v>
          </cell>
          <cell r="K103" t="str">
            <v>Austin Water Utility</v>
          </cell>
          <cell r="L103" t="str">
            <v>1/3/2017</v>
          </cell>
          <cell r="M103" t="str">
            <v>'PF'!A1326:G1384 'PF'!B:G</v>
          </cell>
          <cell r="N103" t="str">
            <v>'PF'!1326:1331</v>
          </cell>
          <cell r="O103" t="str">
            <v>'PF'!A:A</v>
          </cell>
          <cell r="P103" t="str">
            <v>PrintAll_T_100</v>
          </cell>
          <cell r="Q103" t="str">
            <v>PrintAll_T_100t</v>
          </cell>
          <cell r="R103" t="str">
            <v>PrintAll_T_100s</v>
          </cell>
          <cell r="S103" t="str">
            <v>PF!$A$1326</v>
          </cell>
          <cell r="T103" t="str">
            <v>100</v>
          </cell>
          <cell r="U103" t="str">
            <v>'PF'!A1326:G1384</v>
          </cell>
          <cell r="V103" t="str">
            <v>G1384</v>
          </cell>
          <cell r="W103" t="str">
            <v>G</v>
          </cell>
        </row>
        <row r="104">
          <cell r="A104" t="str">
            <v>Table 101</v>
          </cell>
          <cell r="B104">
            <v>101</v>
          </cell>
          <cell r="C104" t="str">
            <v>Summary of Peak-Season Factors by Class by Year</v>
          </cell>
          <cell r="D104" t="str">
            <v>NA</v>
          </cell>
          <cell r="E104" t="str">
            <v>NA</v>
          </cell>
          <cell r="F104" t="str">
            <v>11 x 17</v>
          </cell>
          <cell r="G104" t="str">
            <v>L</v>
          </cell>
          <cell r="H104">
            <v>1</v>
          </cell>
          <cell r="I104">
            <v>1</v>
          </cell>
          <cell r="J104" t="str">
            <v>PF</v>
          </cell>
          <cell r="K104" t="str">
            <v>Austin Water Utility</v>
          </cell>
          <cell r="L104" t="str">
            <v>1/3/2017</v>
          </cell>
          <cell r="M104" t="str">
            <v>'PF'!A1388:L1446 'PF'!B:L</v>
          </cell>
          <cell r="N104" t="str">
            <v>'PF'!1388:1393</v>
          </cell>
          <cell r="O104" t="str">
            <v>'PF'!A:A</v>
          </cell>
          <cell r="P104" t="str">
            <v>PrintAll_T_101</v>
          </cell>
          <cell r="Q104" t="str">
            <v>PrintAll_T_101t</v>
          </cell>
          <cell r="R104" t="str">
            <v>PrintAll_T_101s</v>
          </cell>
          <cell r="S104" t="str">
            <v>PF!$A$1388</v>
          </cell>
          <cell r="T104" t="str">
            <v>101</v>
          </cell>
          <cell r="U104" t="str">
            <v>'PF'!A1388:L1446</v>
          </cell>
          <cell r="V104" t="str">
            <v>L1446</v>
          </cell>
          <cell r="W104" t="str">
            <v>L</v>
          </cell>
        </row>
        <row r="105">
          <cell r="A105" t="str">
            <v>Table 102</v>
          </cell>
          <cell r="B105">
            <v>102</v>
          </cell>
          <cell r="C105" t="str">
            <v>Summary of Peak-Day Factors by Class by Year</v>
          </cell>
          <cell r="D105" t="str">
            <v>NA</v>
          </cell>
          <cell r="E105" t="str">
            <v>NA</v>
          </cell>
          <cell r="F105" t="str">
            <v>11 x 17</v>
          </cell>
          <cell r="G105" t="str">
            <v>L</v>
          </cell>
          <cell r="H105">
            <v>1</v>
          </cell>
          <cell r="I105">
            <v>1</v>
          </cell>
          <cell r="J105" t="str">
            <v>PF</v>
          </cell>
          <cell r="K105" t="str">
            <v>Austin Water Utility</v>
          </cell>
          <cell r="L105" t="str">
            <v>1/3/2017</v>
          </cell>
          <cell r="M105" t="str">
            <v>'PF'!A1450:L1508 'PF'!B:L</v>
          </cell>
          <cell r="N105" t="str">
            <v>'PF'!1450:1455</v>
          </cell>
          <cell r="O105" t="str">
            <v>'PF'!A:A</v>
          </cell>
          <cell r="P105" t="str">
            <v>PrintAll_T_102</v>
          </cell>
          <cell r="Q105" t="str">
            <v>PrintAll_T_102t</v>
          </cell>
          <cell r="R105" t="str">
            <v>PrintAll_T_102s</v>
          </cell>
          <cell r="S105" t="str">
            <v>PF!$A$1450</v>
          </cell>
          <cell r="T105" t="str">
            <v>102</v>
          </cell>
          <cell r="U105" t="str">
            <v>'PF'!A1450:L1508</v>
          </cell>
          <cell r="V105" t="str">
            <v>L1508</v>
          </cell>
          <cell r="W105" t="str">
            <v>L</v>
          </cell>
        </row>
        <row r="106">
          <cell r="A106" t="str">
            <v>Table 103</v>
          </cell>
          <cell r="B106">
            <v>103</v>
          </cell>
          <cell r="C106" t="str">
            <v>Summary of Peak-Hour Factors by Class by Year</v>
          </cell>
          <cell r="D106" t="str">
            <v>NA</v>
          </cell>
          <cell r="E106" t="str">
            <v>NA</v>
          </cell>
          <cell r="F106" t="str">
            <v>11 x 17</v>
          </cell>
          <cell r="G106" t="str">
            <v>L</v>
          </cell>
          <cell r="H106">
            <v>1</v>
          </cell>
          <cell r="I106">
            <v>1</v>
          </cell>
          <cell r="J106" t="str">
            <v>PF</v>
          </cell>
          <cell r="K106" t="str">
            <v>Austin Water Utility</v>
          </cell>
          <cell r="L106" t="str">
            <v>1/3/2017</v>
          </cell>
          <cell r="M106" t="str">
            <v>'PF'!A1512:L1570 'PF'!B:L</v>
          </cell>
          <cell r="N106" t="str">
            <v>'PF'!1512:1517</v>
          </cell>
          <cell r="O106" t="str">
            <v>'PF'!A:A</v>
          </cell>
          <cell r="P106" t="str">
            <v>PrintAll_T_103</v>
          </cell>
          <cell r="Q106" t="str">
            <v>PrintAll_T_103t</v>
          </cell>
          <cell r="R106" t="str">
            <v>PrintAll_T_103s</v>
          </cell>
          <cell r="S106" t="str">
            <v>PF!$A$1512</v>
          </cell>
          <cell r="T106" t="str">
            <v>103</v>
          </cell>
          <cell r="U106" t="str">
            <v>'PF'!A1512:L1570</v>
          </cell>
          <cell r="V106" t="str">
            <v>L1570</v>
          </cell>
          <cell r="W106" t="str">
            <v>L</v>
          </cell>
        </row>
        <row r="107">
          <cell r="A107" t="str">
            <v>Table 104</v>
          </cell>
          <cell r="B107">
            <v>104</v>
          </cell>
          <cell r="C107" t="str">
            <v>Actual O&amp;M Costs</v>
          </cell>
          <cell r="D107" t="str">
            <v>NA</v>
          </cell>
          <cell r="E107" t="str">
            <v>NA</v>
          </cell>
          <cell r="F107" t="str">
            <v>11 x 17</v>
          </cell>
          <cell r="G107" t="str">
            <v>L</v>
          </cell>
          <cell r="H107">
            <v>1</v>
          </cell>
          <cell r="I107">
            <v>1</v>
          </cell>
          <cell r="J107" t="str">
            <v>Costs</v>
          </cell>
          <cell r="K107" t="str">
            <v>Austin Water Utility</v>
          </cell>
          <cell r="L107" t="str">
            <v>1/3/2017</v>
          </cell>
          <cell r="M107" t="str">
            <v>'Costs'!A19:G230 'Costs'!B:G</v>
          </cell>
          <cell r="N107" t="str">
            <v>'Costs'!19:24</v>
          </cell>
          <cell r="O107" t="str">
            <v>'Costs'!A:A</v>
          </cell>
          <cell r="P107" t="str">
            <v>PrintAll_T_104</v>
          </cell>
          <cell r="Q107" t="str">
            <v>PrintAll_T_104t</v>
          </cell>
          <cell r="R107" t="str">
            <v>PrintAll_T_104s</v>
          </cell>
          <cell r="S107" t="str">
            <v>Costs!$A$19</v>
          </cell>
          <cell r="T107" t="str">
            <v>104</v>
          </cell>
          <cell r="U107" t="str">
            <v>'Costs'!A19:G230</v>
          </cell>
          <cell r="V107" t="str">
            <v>G230</v>
          </cell>
          <cell r="W107" t="str">
            <v>G</v>
          </cell>
        </row>
        <row r="108">
          <cell r="A108" t="str">
            <v>Table 105</v>
          </cell>
          <cell r="B108">
            <v>105</v>
          </cell>
          <cell r="C108" t="str">
            <v>Allocation Percentages of Actual O&amp;M Costs to Water Function</v>
          </cell>
          <cell r="D108" t="str">
            <v>NA</v>
          </cell>
          <cell r="E108" t="str">
            <v>NA</v>
          </cell>
          <cell r="F108" t="str">
            <v>11 x 17</v>
          </cell>
          <cell r="G108" t="str">
            <v>L</v>
          </cell>
          <cell r="H108">
            <v>1</v>
          </cell>
          <cell r="I108">
            <v>1</v>
          </cell>
          <cell r="J108" t="str">
            <v>Costs</v>
          </cell>
          <cell r="K108" t="str">
            <v>Austin Water Utility</v>
          </cell>
          <cell r="L108" t="str">
            <v>1/3/2017</v>
          </cell>
          <cell r="M108" t="str">
            <v>'Costs'!A234:AA443 'Costs'!B:AA</v>
          </cell>
          <cell r="N108" t="str">
            <v>'Costs'!234:239</v>
          </cell>
          <cell r="O108" t="str">
            <v>'Costs'!A:A</v>
          </cell>
          <cell r="P108" t="str">
            <v>PrintAll_T_105</v>
          </cell>
          <cell r="Q108" t="str">
            <v>PrintAll_T_105t</v>
          </cell>
          <cell r="R108" t="str">
            <v>PrintAll_T_105s</v>
          </cell>
          <cell r="S108" t="str">
            <v>Costs!$A$234</v>
          </cell>
          <cell r="T108" t="str">
            <v>105</v>
          </cell>
          <cell r="U108" t="str">
            <v>'Costs'!A234:AA443</v>
          </cell>
          <cell r="V108" t="str">
            <v>AA443</v>
          </cell>
          <cell r="W108" t="str">
            <v>AA</v>
          </cell>
        </row>
        <row r="109">
          <cell r="A109" t="str">
            <v>Table 106</v>
          </cell>
          <cell r="B109">
            <v>106</v>
          </cell>
          <cell r="C109" t="str">
            <v>Allocation of Actual O&amp;M Costs to Water Function</v>
          </cell>
          <cell r="D109" t="str">
            <v>NA</v>
          </cell>
          <cell r="E109" t="str">
            <v>NA</v>
          </cell>
          <cell r="F109" t="str">
            <v>11 x 17</v>
          </cell>
          <cell r="G109" t="str">
            <v>L</v>
          </cell>
          <cell r="H109">
            <v>1</v>
          </cell>
          <cell r="I109">
            <v>1</v>
          </cell>
          <cell r="J109" t="str">
            <v>Costs</v>
          </cell>
          <cell r="K109" t="str">
            <v>Austin Water Utility</v>
          </cell>
          <cell r="L109" t="str">
            <v>1/3/2017</v>
          </cell>
          <cell r="M109" t="str">
            <v>'Costs'!A446:AA657 'Costs'!B:AA</v>
          </cell>
          <cell r="N109" t="str">
            <v>'Costs'!446:451</v>
          </cell>
          <cell r="O109" t="str">
            <v>'Costs'!A:A</v>
          </cell>
          <cell r="P109" t="str">
            <v>PrintAll_T_106</v>
          </cell>
          <cell r="Q109" t="str">
            <v>PrintAll_T_106t</v>
          </cell>
          <cell r="R109" t="str">
            <v>PrintAll_T_106s</v>
          </cell>
          <cell r="S109" t="str">
            <v>Costs!$A$446</v>
          </cell>
          <cell r="T109" t="str">
            <v>106</v>
          </cell>
          <cell r="U109" t="str">
            <v>'Costs'!A446:AA657</v>
          </cell>
          <cell r="V109" t="str">
            <v>AA657</v>
          </cell>
          <cell r="W109" t="str">
            <v>AA</v>
          </cell>
        </row>
        <row r="110">
          <cell r="A110" t="str">
            <v>Table 107</v>
          </cell>
          <cell r="B110">
            <v>107</v>
          </cell>
          <cell r="C110" t="str">
            <v>Known and Measurable Changes</v>
          </cell>
          <cell r="D110" t="str">
            <v>NA</v>
          </cell>
          <cell r="E110" t="str">
            <v>NA</v>
          </cell>
          <cell r="F110" t="str">
            <v>11 x 17</v>
          </cell>
          <cell r="G110" t="str">
            <v>L</v>
          </cell>
          <cell r="H110">
            <v>1</v>
          </cell>
          <cell r="I110">
            <v>1</v>
          </cell>
          <cell r="J110" t="str">
            <v>Costs</v>
          </cell>
          <cell r="K110" t="str">
            <v>Austin Water Utility</v>
          </cell>
          <cell r="L110" t="str">
            <v>1/3/2017</v>
          </cell>
          <cell r="M110" t="str">
            <v>'Costs'!A661:AA872 'Costs'!B:AA</v>
          </cell>
          <cell r="N110" t="str">
            <v>'Costs'!661:666</v>
          </cell>
          <cell r="O110" t="str">
            <v>'Costs'!A:A</v>
          </cell>
          <cell r="P110" t="str">
            <v>PrintAll_T_107</v>
          </cell>
          <cell r="Q110" t="str">
            <v>PrintAll_T_107t</v>
          </cell>
          <cell r="R110" t="str">
            <v>PrintAll_T_107s</v>
          </cell>
          <cell r="S110" t="str">
            <v>Costs!$A$661</v>
          </cell>
          <cell r="T110" t="str">
            <v>107</v>
          </cell>
          <cell r="U110" t="str">
            <v>'Costs'!A661:AA872</v>
          </cell>
          <cell r="V110" t="str">
            <v>AA872</v>
          </cell>
          <cell r="W110" t="str">
            <v>AA</v>
          </cell>
        </row>
        <row r="111">
          <cell r="A111" t="str">
            <v>Table 108</v>
          </cell>
          <cell r="B111">
            <v>108</v>
          </cell>
          <cell r="C111" t="str">
            <v>Allocation of Actual O&amp;M Costs to Water Function with Known and Measurable Changes</v>
          </cell>
          <cell r="D111" t="str">
            <v>NA</v>
          </cell>
          <cell r="E111" t="str">
            <v>NA</v>
          </cell>
          <cell r="F111" t="str">
            <v>11 x 17</v>
          </cell>
          <cell r="G111" t="str">
            <v>L</v>
          </cell>
          <cell r="H111">
            <v>1</v>
          </cell>
          <cell r="I111">
            <v>1</v>
          </cell>
          <cell r="J111" t="str">
            <v>Costs</v>
          </cell>
          <cell r="K111" t="str">
            <v>Austin Water Utility</v>
          </cell>
          <cell r="L111" t="str">
            <v>1/3/2017</v>
          </cell>
          <cell r="M111" t="str">
            <v>'Costs'!A875:AA1086 'Costs'!B:AA</v>
          </cell>
          <cell r="N111" t="str">
            <v>'Costs'!875:880</v>
          </cell>
          <cell r="O111" t="str">
            <v>'Costs'!A:A</v>
          </cell>
          <cell r="P111" t="str">
            <v>PrintAll_T_108</v>
          </cell>
          <cell r="Q111" t="str">
            <v>PrintAll_T_108t</v>
          </cell>
          <cell r="R111" t="str">
            <v>PrintAll_T_108s</v>
          </cell>
          <cell r="S111" t="str">
            <v>Costs!$A$875</v>
          </cell>
          <cell r="T111" t="str">
            <v>108</v>
          </cell>
          <cell r="U111" t="str">
            <v>'Costs'!A875:AA1086</v>
          </cell>
          <cell r="V111" t="str">
            <v>AA1086</v>
          </cell>
          <cell r="W111" t="str">
            <v>AA</v>
          </cell>
        </row>
        <row r="112">
          <cell r="A112" t="str">
            <v>Table 109</v>
          </cell>
          <cell r="B112">
            <v>109</v>
          </cell>
          <cell r="C112" t="str">
            <v>Summary of O&amp;M Costs by Function</v>
          </cell>
          <cell r="D112" t="str">
            <v>NA</v>
          </cell>
          <cell r="E112" t="str">
            <v>NA</v>
          </cell>
          <cell r="F112" t="str">
            <v>11 x 17</v>
          </cell>
          <cell r="G112" t="str">
            <v>L</v>
          </cell>
          <cell r="H112">
            <v>1</v>
          </cell>
          <cell r="I112">
            <v>1</v>
          </cell>
          <cell r="J112" t="str">
            <v>Costs</v>
          </cell>
          <cell r="K112" t="str">
            <v>Austin Water Utility</v>
          </cell>
          <cell r="L112" t="str">
            <v>1/3/2017</v>
          </cell>
          <cell r="M112" t="str">
            <v>'Costs'!A1090:D1123 'Costs'!B:D</v>
          </cell>
          <cell r="N112" t="str">
            <v>'Costs'!1090:1095</v>
          </cell>
          <cell r="O112" t="str">
            <v>'Costs'!A:A</v>
          </cell>
          <cell r="P112" t="str">
            <v>PrintAll_T_109</v>
          </cell>
          <cell r="Q112" t="str">
            <v>PrintAll_T_109t</v>
          </cell>
          <cell r="R112" t="str">
            <v>PrintAll_T_109s</v>
          </cell>
          <cell r="S112" t="str">
            <v>Costs!$A$1090</v>
          </cell>
          <cell r="T112" t="str">
            <v>109</v>
          </cell>
          <cell r="U112" t="str">
            <v>'Costs'!A1090:D1123</v>
          </cell>
          <cell r="V112" t="str">
            <v>D1123</v>
          </cell>
          <cell r="W112" t="str">
            <v>D</v>
          </cell>
        </row>
        <row r="113">
          <cell r="A113" t="str">
            <v>Table 110</v>
          </cell>
          <cell r="B113">
            <v>110</v>
          </cell>
          <cell r="C113" t="str">
            <v>Indirect Allocation Percentages for O&amp;M Costs</v>
          </cell>
          <cell r="D113" t="str">
            <v>NA</v>
          </cell>
          <cell r="E113" t="str">
            <v>NA</v>
          </cell>
          <cell r="F113" t="str">
            <v>11 x 17</v>
          </cell>
          <cell r="G113" t="str">
            <v>L</v>
          </cell>
          <cell r="H113">
            <v>1</v>
          </cell>
          <cell r="I113">
            <v>1</v>
          </cell>
          <cell r="J113" t="str">
            <v>Costs</v>
          </cell>
          <cell r="K113" t="str">
            <v>Austin Water Utility</v>
          </cell>
          <cell r="L113" t="str">
            <v>1/3/2017</v>
          </cell>
          <cell r="M113" t="str">
            <v>'Costs'!A1128:AB1161 'Costs'!B:AB</v>
          </cell>
          <cell r="N113" t="str">
            <v>'Costs'!1128:1133</v>
          </cell>
          <cell r="O113" t="str">
            <v>'Costs'!A:A</v>
          </cell>
          <cell r="P113" t="str">
            <v>PrintAll_T_110</v>
          </cell>
          <cell r="Q113" t="str">
            <v>PrintAll_T_110t</v>
          </cell>
          <cell r="R113" t="str">
            <v>PrintAll_T_110s</v>
          </cell>
          <cell r="S113" t="str">
            <v>Costs!$A$1128</v>
          </cell>
          <cell r="T113" t="str">
            <v>110</v>
          </cell>
          <cell r="U113" t="str">
            <v>'Costs'!A1128:AB1161</v>
          </cell>
          <cell r="V113" t="str">
            <v>AB1161</v>
          </cell>
          <cell r="W113" t="str">
            <v>AB</v>
          </cell>
        </row>
        <row r="114">
          <cell r="A114" t="str">
            <v>Table 111</v>
          </cell>
          <cell r="B114">
            <v>111</v>
          </cell>
          <cell r="C114" t="str">
            <v>Cash Basis Capital Costs</v>
          </cell>
          <cell r="D114" t="str">
            <v>NA</v>
          </cell>
          <cell r="E114" t="str">
            <v>NA</v>
          </cell>
          <cell r="F114" t="str">
            <v>11 x 17</v>
          </cell>
          <cell r="G114" t="str">
            <v>L</v>
          </cell>
          <cell r="H114">
            <v>1</v>
          </cell>
          <cell r="I114">
            <v>1</v>
          </cell>
          <cell r="J114" t="str">
            <v>Costs</v>
          </cell>
          <cell r="K114" t="str">
            <v>Austin Water Utility</v>
          </cell>
          <cell r="L114" t="str">
            <v>1/3/2017</v>
          </cell>
          <cell r="M114" t="str">
            <v>'Costs'!A1166:B1194 'Costs'!B:B</v>
          </cell>
          <cell r="N114" t="str">
            <v>'Costs'!1166:1171</v>
          </cell>
          <cell r="O114" t="str">
            <v>'Costs'!A:A</v>
          </cell>
          <cell r="P114" t="str">
            <v>PrintAll_T_111</v>
          </cell>
          <cell r="Q114" t="str">
            <v>PrintAll_T_111t</v>
          </cell>
          <cell r="R114" t="str">
            <v>PrintAll_T_111s</v>
          </cell>
          <cell r="S114" t="str">
            <v>Costs!$A$1166</v>
          </cell>
          <cell r="T114" t="str">
            <v>111</v>
          </cell>
          <cell r="U114" t="str">
            <v>'Costs'!A1166:B1194</v>
          </cell>
          <cell r="V114" t="str">
            <v>B1194</v>
          </cell>
          <cell r="W114" t="str">
            <v>B</v>
          </cell>
        </row>
        <row r="115">
          <cell r="A115" t="str">
            <v>Table 112</v>
          </cell>
          <cell r="B115">
            <v>112</v>
          </cell>
          <cell r="C115" t="str">
            <v>Non-Rate Revenue</v>
          </cell>
          <cell r="D115" t="str">
            <v>NA</v>
          </cell>
          <cell r="E115" t="str">
            <v>NA</v>
          </cell>
          <cell r="F115" t="str">
            <v>11 x 17</v>
          </cell>
          <cell r="G115" t="str">
            <v>L</v>
          </cell>
          <cell r="H115">
            <v>1</v>
          </cell>
          <cell r="I115">
            <v>1</v>
          </cell>
          <cell r="J115" t="str">
            <v>Costs</v>
          </cell>
          <cell r="K115" t="str">
            <v>Austin Water Utility</v>
          </cell>
          <cell r="L115" t="str">
            <v>1/3/2017</v>
          </cell>
          <cell r="M115" t="str">
            <v>'Costs'!A1198:E1268 'Costs'!B:E</v>
          </cell>
          <cell r="N115" t="str">
            <v>'Costs'!1198:1204</v>
          </cell>
          <cell r="O115" t="str">
            <v>'Costs'!A:A</v>
          </cell>
          <cell r="P115" t="str">
            <v>PrintAll_T_112</v>
          </cell>
          <cell r="Q115" t="str">
            <v>PrintAll_T_112t</v>
          </cell>
          <cell r="R115" t="str">
            <v>PrintAll_T_112s</v>
          </cell>
          <cell r="S115" t="str">
            <v>Costs!$A$1198</v>
          </cell>
          <cell r="T115" t="str">
            <v>112</v>
          </cell>
          <cell r="U115" t="str">
            <v>'Costs'!A1198:E1268</v>
          </cell>
          <cell r="V115" t="str">
            <v>E1268</v>
          </cell>
          <cell r="W115" t="str">
            <v>E</v>
          </cell>
        </row>
        <row r="116">
          <cell r="A116" t="str">
            <v>Table 113</v>
          </cell>
          <cell r="B116">
            <v>113</v>
          </cell>
          <cell r="C116" t="str">
            <v>Allocation Percentages of O&amp;M-related Non-Rate Revenues to Water Function</v>
          </cell>
          <cell r="D116" t="str">
            <v>NA</v>
          </cell>
          <cell r="E116" t="str">
            <v>NA</v>
          </cell>
          <cell r="F116" t="str">
            <v>11 x 17</v>
          </cell>
          <cell r="G116" t="str">
            <v>L</v>
          </cell>
          <cell r="H116">
            <v>1</v>
          </cell>
          <cell r="I116">
            <v>1</v>
          </cell>
          <cell r="J116" t="str">
            <v>Costs</v>
          </cell>
          <cell r="K116" t="str">
            <v>Austin Water Utility</v>
          </cell>
          <cell r="L116" t="str">
            <v>1/3/2017</v>
          </cell>
          <cell r="M116" t="str">
            <v>'Costs'!A1273:AA1339 'Costs'!B:AA</v>
          </cell>
          <cell r="N116" t="str">
            <v>'Costs'!1273:1278</v>
          </cell>
          <cell r="O116" t="str">
            <v>'Costs'!A:A</v>
          </cell>
          <cell r="P116" t="str">
            <v>PrintAll_T_113</v>
          </cell>
          <cell r="Q116" t="str">
            <v>PrintAll_T_113t</v>
          </cell>
          <cell r="R116" t="str">
            <v>PrintAll_T_113s</v>
          </cell>
          <cell r="S116" t="str">
            <v>Costs!$A$1273</v>
          </cell>
          <cell r="T116" t="str">
            <v>113</v>
          </cell>
          <cell r="U116" t="str">
            <v>'Costs'!A1273:AA1339</v>
          </cell>
          <cell r="V116" t="str">
            <v>AA1339</v>
          </cell>
          <cell r="W116" t="str">
            <v>AA</v>
          </cell>
        </row>
        <row r="117">
          <cell r="A117" t="str">
            <v>Table 114</v>
          </cell>
          <cell r="B117">
            <v>114</v>
          </cell>
          <cell r="C117" t="str">
            <v>Allocation of O&amp;M-related Non-Rate Revenues to Water Function</v>
          </cell>
          <cell r="D117" t="str">
            <v>NA</v>
          </cell>
          <cell r="E117" t="str">
            <v>NA</v>
          </cell>
          <cell r="F117" t="str">
            <v>11 x 17</v>
          </cell>
          <cell r="G117" t="str">
            <v>L</v>
          </cell>
          <cell r="H117">
            <v>1</v>
          </cell>
          <cell r="I117">
            <v>1</v>
          </cell>
          <cell r="J117" t="str">
            <v>Costs</v>
          </cell>
          <cell r="K117" t="str">
            <v>Austin Water Utility</v>
          </cell>
          <cell r="L117" t="str">
            <v>1/3/2017</v>
          </cell>
          <cell r="M117" t="str">
            <v>'Costs'!A1342:AA1410 'Costs'!B:AA</v>
          </cell>
          <cell r="N117" t="str">
            <v>'Costs'!1342:1347</v>
          </cell>
          <cell r="O117" t="str">
            <v>'Costs'!A:A</v>
          </cell>
          <cell r="P117" t="str">
            <v>PrintAll_T_114</v>
          </cell>
          <cell r="Q117" t="str">
            <v>PrintAll_T_114t</v>
          </cell>
          <cell r="R117" t="str">
            <v>PrintAll_T_114s</v>
          </cell>
          <cell r="S117" t="str">
            <v>Costs!$A$1342</v>
          </cell>
          <cell r="T117" t="str">
            <v>114</v>
          </cell>
          <cell r="U117" t="str">
            <v>'Costs'!A1342:AA1410</v>
          </cell>
          <cell r="V117" t="str">
            <v>AA1410</v>
          </cell>
          <cell r="W117" t="str">
            <v>AA</v>
          </cell>
        </row>
        <row r="118">
          <cell r="A118" t="str">
            <v>Table 115</v>
          </cell>
          <cell r="B118">
            <v>115</v>
          </cell>
          <cell r="C118" t="str">
            <v>O&amp;M Summary by Water Function</v>
          </cell>
          <cell r="D118" t="str">
            <v>NA</v>
          </cell>
          <cell r="E118" t="str">
            <v>NA</v>
          </cell>
          <cell r="F118" t="str">
            <v>11 x 17</v>
          </cell>
          <cell r="G118" t="str">
            <v>L</v>
          </cell>
          <cell r="H118">
            <v>1</v>
          </cell>
          <cell r="I118">
            <v>1</v>
          </cell>
          <cell r="J118" t="str">
            <v>Costs</v>
          </cell>
          <cell r="K118" t="str">
            <v>Austin Water Utility</v>
          </cell>
          <cell r="L118" t="str">
            <v>1/3/2017</v>
          </cell>
          <cell r="M118" t="str">
            <v>'Costs'!A1413:D1446 'Costs'!B:D</v>
          </cell>
          <cell r="N118" t="str">
            <v>'Costs'!1413:1418</v>
          </cell>
          <cell r="O118" t="str">
            <v>'Costs'!A:A</v>
          </cell>
          <cell r="P118" t="str">
            <v>PrintAll_T_115</v>
          </cell>
          <cell r="Q118" t="str">
            <v>PrintAll_T_115t</v>
          </cell>
          <cell r="R118" t="str">
            <v>PrintAll_T_115s</v>
          </cell>
          <cell r="S118" t="str">
            <v>Costs!$A$1413</v>
          </cell>
          <cell r="T118" t="str">
            <v>115</v>
          </cell>
          <cell r="U118" t="str">
            <v>'Costs'!A1413:D1446</v>
          </cell>
          <cell r="V118" t="str">
            <v>D1446</v>
          </cell>
          <cell r="W118" t="str">
            <v>D</v>
          </cell>
        </row>
        <row r="119">
          <cell r="A119" t="str">
            <v>Table 116</v>
          </cell>
          <cell r="B119">
            <v>116</v>
          </cell>
          <cell r="C119" t="str">
            <v>Non-Rate Revenue Summary</v>
          </cell>
          <cell r="D119" t="str">
            <v>NA</v>
          </cell>
          <cell r="E119" t="str">
            <v>NA</v>
          </cell>
          <cell r="F119" t="str">
            <v>11 x 17</v>
          </cell>
          <cell r="G119" t="str">
            <v>L</v>
          </cell>
          <cell r="H119">
            <v>1</v>
          </cell>
          <cell r="I119">
            <v>1</v>
          </cell>
          <cell r="J119" t="str">
            <v>Costs</v>
          </cell>
          <cell r="K119" t="str">
            <v>Austin Water Utility</v>
          </cell>
          <cell r="L119" t="str">
            <v>1/3/2017</v>
          </cell>
          <cell r="M119" t="str">
            <v>'Costs'!A1449:B1459 'Costs'!B:B</v>
          </cell>
          <cell r="N119" t="str">
            <v>'Costs'!1449:1454</v>
          </cell>
          <cell r="O119" t="str">
            <v>'Costs'!A:A</v>
          </cell>
          <cell r="P119" t="str">
            <v>PrintAll_T_116</v>
          </cell>
          <cell r="Q119" t="str">
            <v>PrintAll_T_116t</v>
          </cell>
          <cell r="R119" t="str">
            <v>PrintAll_T_116s</v>
          </cell>
          <cell r="S119" t="str">
            <v>Costs!$A$1449</v>
          </cell>
          <cell r="T119" t="str">
            <v>116</v>
          </cell>
          <cell r="U119" t="str">
            <v>'Costs'!A1449:B1459</v>
          </cell>
          <cell r="V119" t="str">
            <v>B1459</v>
          </cell>
          <cell r="W119" t="str">
            <v>B</v>
          </cell>
        </row>
        <row r="120">
          <cell r="A120" t="str">
            <v>Table 117</v>
          </cell>
          <cell r="B120">
            <v>117</v>
          </cell>
          <cell r="C120" t="str">
            <v>Cash Basis User Charge Revenue Requirements</v>
          </cell>
          <cell r="D120" t="str">
            <v>NA</v>
          </cell>
          <cell r="E120" t="str">
            <v>NA</v>
          </cell>
          <cell r="F120" t="str">
            <v>11 x 17</v>
          </cell>
          <cell r="G120" t="str">
            <v>L</v>
          </cell>
          <cell r="H120">
            <v>1</v>
          </cell>
          <cell r="I120">
            <v>1</v>
          </cell>
          <cell r="J120" t="str">
            <v>Costs</v>
          </cell>
          <cell r="K120" t="str">
            <v>Austin Water Utility</v>
          </cell>
          <cell r="L120" t="str">
            <v>1/3/2017</v>
          </cell>
          <cell r="M120" t="str">
            <v>'Costs'!A1462:B1481 'Costs'!B:B</v>
          </cell>
          <cell r="N120" t="str">
            <v>'Costs'!1462:1467</v>
          </cell>
          <cell r="O120" t="str">
            <v>'Costs'!A:A</v>
          </cell>
          <cell r="P120" t="str">
            <v>PrintAll_T_117</v>
          </cell>
          <cell r="Q120" t="str">
            <v>PrintAll_T_117t</v>
          </cell>
          <cell r="R120" t="str">
            <v>PrintAll_T_117s</v>
          </cell>
          <cell r="S120" t="str">
            <v>Costs!$A$1462</v>
          </cell>
          <cell r="T120" t="str">
            <v>117</v>
          </cell>
          <cell r="U120" t="str">
            <v>'Costs'!A1462:B1481</v>
          </cell>
          <cell r="V120" t="str">
            <v>B1481</v>
          </cell>
          <cell r="W120" t="str">
            <v>B</v>
          </cell>
        </row>
        <row r="121">
          <cell r="A121" t="str">
            <v>Table 118</v>
          </cell>
          <cell r="B121">
            <v>118</v>
          </cell>
          <cell r="C121" t="str">
            <v>Percentage Distribution of O&amp;M Costs to Cost Pools</v>
          </cell>
          <cell r="D121" t="str">
            <v>NA</v>
          </cell>
          <cell r="E121" t="str">
            <v>NA</v>
          </cell>
          <cell r="F121" t="str">
            <v>11 x 17</v>
          </cell>
          <cell r="G121" t="str">
            <v>L</v>
          </cell>
          <cell r="H121">
            <v>1</v>
          </cell>
          <cell r="I121">
            <v>1</v>
          </cell>
          <cell r="J121" t="str">
            <v>OM Alloc</v>
          </cell>
          <cell r="K121" t="str">
            <v>Austin Water Utility</v>
          </cell>
          <cell r="L121" t="str">
            <v>1/3/2017</v>
          </cell>
          <cell r="M121" t="str">
            <v>'OM Alloc'!A30:H62 'OM Alloc'!B:H</v>
          </cell>
          <cell r="N121" t="str">
            <v>'OM Alloc'!30:36</v>
          </cell>
          <cell r="O121" t="str">
            <v>'OM Alloc'!A:A</v>
          </cell>
          <cell r="P121" t="str">
            <v>PrintAll_T_118</v>
          </cell>
          <cell r="Q121" t="str">
            <v>PrintAll_T_118t</v>
          </cell>
          <cell r="R121" t="str">
            <v>PrintAll_T_118s</v>
          </cell>
          <cell r="S121" t="str">
            <v>'OM Alloc'!$A$30</v>
          </cell>
          <cell r="T121" t="str">
            <v>118</v>
          </cell>
          <cell r="U121" t="str">
            <v>'OM Alloc'!A30:H62</v>
          </cell>
          <cell r="V121" t="str">
            <v>H62</v>
          </cell>
          <cell r="W121" t="str">
            <v>H</v>
          </cell>
        </row>
        <row r="122">
          <cell r="A122" t="str">
            <v>Table 119</v>
          </cell>
          <cell r="B122">
            <v>119</v>
          </cell>
          <cell r="C122" t="str">
            <v>Distribution of O&amp;M Costs to Groups</v>
          </cell>
          <cell r="D122" t="str">
            <v>NA</v>
          </cell>
          <cell r="E122" t="str">
            <v>NA</v>
          </cell>
          <cell r="F122" t="str">
            <v>11 x 17</v>
          </cell>
          <cell r="G122" t="str">
            <v>L</v>
          </cell>
          <cell r="H122">
            <v>1</v>
          </cell>
          <cell r="I122">
            <v>1</v>
          </cell>
          <cell r="J122" t="str">
            <v>OM Alloc</v>
          </cell>
          <cell r="K122" t="str">
            <v>Austin Water Utility</v>
          </cell>
          <cell r="L122" t="str">
            <v>1/3/2017</v>
          </cell>
          <cell r="M122" t="str">
            <v>'OM Alloc'!A65:H99 'OM Alloc'!B:H</v>
          </cell>
          <cell r="N122" t="str">
            <v>'OM Alloc'!65:71</v>
          </cell>
          <cell r="O122" t="str">
            <v>'OM Alloc'!A:A</v>
          </cell>
          <cell r="P122" t="str">
            <v>PrintAll_T_119</v>
          </cell>
          <cell r="Q122" t="str">
            <v>PrintAll_T_119t</v>
          </cell>
          <cell r="R122" t="str">
            <v>PrintAll_T_119s</v>
          </cell>
          <cell r="S122" t="str">
            <v>'OM Alloc'!$A$65</v>
          </cell>
          <cell r="T122" t="str">
            <v>119</v>
          </cell>
          <cell r="U122" t="str">
            <v>'OM Alloc'!A65:H99</v>
          </cell>
          <cell r="V122" t="str">
            <v>H99</v>
          </cell>
          <cell r="W122" t="str">
            <v>H</v>
          </cell>
        </row>
        <row r="123">
          <cell r="A123" t="str">
            <v>Table 120</v>
          </cell>
          <cell r="B123">
            <v>120</v>
          </cell>
          <cell r="C123" t="str">
            <v>Percentage Allocation of O&amp;M Costs to Categories for Joint</v>
          </cell>
          <cell r="D123" t="str">
            <v>NA</v>
          </cell>
          <cell r="E123" t="str">
            <v>NA</v>
          </cell>
          <cell r="F123" t="str">
            <v>11 x 17</v>
          </cell>
          <cell r="G123" t="str">
            <v>L</v>
          </cell>
          <cell r="H123">
            <v>1</v>
          </cell>
          <cell r="I123">
            <v>1</v>
          </cell>
          <cell r="J123" t="str">
            <v>OM Alloc</v>
          </cell>
          <cell r="K123" t="str">
            <v>Austin Water Utility</v>
          </cell>
          <cell r="L123" t="str">
            <v>1/3/2017</v>
          </cell>
          <cell r="M123" t="str">
            <v>'OM Alloc'!A104:P135 'OM Alloc'!B:P</v>
          </cell>
          <cell r="N123" t="str">
            <v>'OM Alloc'!104:109</v>
          </cell>
          <cell r="O123" t="str">
            <v>'OM Alloc'!A:A</v>
          </cell>
          <cell r="P123" t="str">
            <v>PrintAll_T_120</v>
          </cell>
          <cell r="Q123" t="str">
            <v>PrintAll_T_120t</v>
          </cell>
          <cell r="R123" t="str">
            <v>PrintAll_T_120s</v>
          </cell>
          <cell r="S123" t="str">
            <v>'OM Alloc'!$A$104</v>
          </cell>
          <cell r="T123" t="str">
            <v>120</v>
          </cell>
          <cell r="U123" t="str">
            <v>'OM Alloc'!A104:P135</v>
          </cell>
          <cell r="V123" t="str">
            <v>P135</v>
          </cell>
          <cell r="W123" t="str">
            <v>P</v>
          </cell>
        </row>
        <row r="124">
          <cell r="A124" t="str">
            <v>Table 121</v>
          </cell>
          <cell r="B124">
            <v>121</v>
          </cell>
          <cell r="C124" t="str">
            <v>Allocation of Joint O&amp;M Costs to Categories</v>
          </cell>
          <cell r="D124" t="str">
            <v>NA</v>
          </cell>
          <cell r="E124" t="str">
            <v>NA</v>
          </cell>
          <cell r="F124" t="str">
            <v>11 x 17</v>
          </cell>
          <cell r="G124" t="str">
            <v>L</v>
          </cell>
          <cell r="H124">
            <v>1</v>
          </cell>
          <cell r="I124">
            <v>1</v>
          </cell>
          <cell r="J124" t="str">
            <v>OM Alloc</v>
          </cell>
          <cell r="K124" t="str">
            <v>Austin Water Utility</v>
          </cell>
          <cell r="L124" t="str">
            <v>1/3/2017</v>
          </cell>
          <cell r="M124" t="str">
            <v>'OM Alloc'!A138:P171 'OM Alloc'!B:P</v>
          </cell>
          <cell r="N124" t="str">
            <v>'OM Alloc'!138:143</v>
          </cell>
          <cell r="O124" t="str">
            <v>'OM Alloc'!A:A</v>
          </cell>
          <cell r="P124" t="str">
            <v>PrintAll_T_121</v>
          </cell>
          <cell r="Q124" t="str">
            <v>PrintAll_T_121t</v>
          </cell>
          <cell r="R124" t="str">
            <v>PrintAll_T_121s</v>
          </cell>
          <cell r="S124" t="str">
            <v>'OM Alloc'!$A$138</v>
          </cell>
          <cell r="T124" t="str">
            <v>121</v>
          </cell>
          <cell r="U124" t="str">
            <v>'OM Alloc'!A138:P171</v>
          </cell>
          <cell r="V124" t="str">
            <v>P171</v>
          </cell>
          <cell r="W124" t="str">
            <v>P</v>
          </cell>
        </row>
        <row r="125">
          <cell r="A125" t="str">
            <v>Table 122</v>
          </cell>
          <cell r="B125">
            <v>122</v>
          </cell>
          <cell r="C125" t="str">
            <v>Percentage Allocation of O&amp;M Costs to Categories for Retail Only</v>
          </cell>
          <cell r="D125" t="str">
            <v>NA</v>
          </cell>
          <cell r="E125" t="str">
            <v>NA</v>
          </cell>
          <cell r="F125" t="str">
            <v>11 x 17</v>
          </cell>
          <cell r="G125" t="str">
            <v>L</v>
          </cell>
          <cell r="H125">
            <v>1</v>
          </cell>
          <cell r="I125">
            <v>1</v>
          </cell>
          <cell r="J125" t="str">
            <v>OM Alloc</v>
          </cell>
          <cell r="K125" t="str">
            <v>Austin Water Utility</v>
          </cell>
          <cell r="L125" t="str">
            <v>1/3/2017</v>
          </cell>
          <cell r="M125" t="str">
            <v>'OM Alloc'!A175:P206 'OM Alloc'!B:P</v>
          </cell>
          <cell r="N125" t="str">
            <v>'OM Alloc'!175:180</v>
          </cell>
          <cell r="O125" t="str">
            <v>'OM Alloc'!A:A</v>
          </cell>
          <cell r="P125" t="str">
            <v>PrintAll_T_122</v>
          </cell>
          <cell r="Q125" t="str">
            <v>PrintAll_T_122t</v>
          </cell>
          <cell r="R125" t="str">
            <v>PrintAll_T_122s</v>
          </cell>
          <cell r="S125" t="str">
            <v>'OM Alloc'!$A$175</v>
          </cell>
          <cell r="T125" t="str">
            <v>122</v>
          </cell>
          <cell r="U125" t="str">
            <v>'OM Alloc'!A175:P206</v>
          </cell>
          <cell r="V125" t="str">
            <v>P206</v>
          </cell>
          <cell r="W125" t="str">
            <v>P</v>
          </cell>
        </row>
        <row r="126">
          <cell r="A126" t="str">
            <v>Table 123</v>
          </cell>
          <cell r="B126">
            <v>123</v>
          </cell>
          <cell r="C126" t="str">
            <v>Allocation of Retail Only O&amp;M Costs to Categories</v>
          </cell>
          <cell r="D126" t="str">
            <v>NA</v>
          </cell>
          <cell r="E126" t="str">
            <v>NA</v>
          </cell>
          <cell r="F126" t="str">
            <v>11 x 17</v>
          </cell>
          <cell r="G126" t="str">
            <v>L</v>
          </cell>
          <cell r="H126">
            <v>1</v>
          </cell>
          <cell r="I126">
            <v>1</v>
          </cell>
          <cell r="J126" t="str">
            <v>OM Alloc</v>
          </cell>
          <cell r="K126" t="str">
            <v>Austin Water Utility</v>
          </cell>
          <cell r="L126" t="str">
            <v>1/3/2017</v>
          </cell>
          <cell r="M126" t="str">
            <v>'OM Alloc'!A209:P242 'OM Alloc'!B:P</v>
          </cell>
          <cell r="N126" t="str">
            <v>'OM Alloc'!209:214</v>
          </cell>
          <cell r="O126" t="str">
            <v>'OM Alloc'!A:A</v>
          </cell>
          <cell r="P126" t="str">
            <v>PrintAll_T_123</v>
          </cell>
          <cell r="Q126" t="str">
            <v>PrintAll_T_123t</v>
          </cell>
          <cell r="R126" t="str">
            <v>PrintAll_T_123s</v>
          </cell>
          <cell r="S126" t="str">
            <v>'OM Alloc'!$A$209</v>
          </cell>
          <cell r="T126" t="str">
            <v>123</v>
          </cell>
          <cell r="U126" t="str">
            <v>'OM Alloc'!A209:P242</v>
          </cell>
          <cell r="V126" t="str">
            <v>P242</v>
          </cell>
          <cell r="W126" t="str">
            <v>P</v>
          </cell>
        </row>
        <row r="127">
          <cell r="A127" t="str">
            <v>Table 124</v>
          </cell>
          <cell r="B127">
            <v>124</v>
          </cell>
          <cell r="C127" t="str">
            <v>Percentage Allocation of O&amp;M Costs to Categories for Wholesale</v>
          </cell>
          <cell r="D127" t="str">
            <v>NA</v>
          </cell>
          <cell r="E127" t="str">
            <v>NA</v>
          </cell>
          <cell r="F127" t="str">
            <v>11 x 17</v>
          </cell>
          <cell r="G127" t="str">
            <v>L</v>
          </cell>
          <cell r="H127">
            <v>1</v>
          </cell>
          <cell r="I127">
            <v>1</v>
          </cell>
          <cell r="J127" t="str">
            <v>OM Alloc</v>
          </cell>
          <cell r="K127" t="str">
            <v>Austin Water Utility</v>
          </cell>
          <cell r="L127" t="str">
            <v>1/3/2017</v>
          </cell>
          <cell r="M127" t="str">
            <v>'OM Alloc'!A246:P277 'OM Alloc'!B:P</v>
          </cell>
          <cell r="N127" t="str">
            <v>'OM Alloc'!246:251</v>
          </cell>
          <cell r="O127" t="str">
            <v>'OM Alloc'!A:A</v>
          </cell>
          <cell r="P127" t="str">
            <v>PrintAll_T_124</v>
          </cell>
          <cell r="Q127" t="str">
            <v>PrintAll_T_124t</v>
          </cell>
          <cell r="R127" t="str">
            <v>PrintAll_T_124s</v>
          </cell>
          <cell r="S127" t="str">
            <v>'OM Alloc'!$A$246</v>
          </cell>
          <cell r="T127" t="str">
            <v>124</v>
          </cell>
          <cell r="U127" t="str">
            <v>'OM Alloc'!A246:P277</v>
          </cell>
          <cell r="V127" t="str">
            <v>P277</v>
          </cell>
          <cell r="W127" t="str">
            <v>P</v>
          </cell>
        </row>
        <row r="128">
          <cell r="A128" t="str">
            <v>Table 125</v>
          </cell>
          <cell r="B128">
            <v>125</v>
          </cell>
          <cell r="C128" t="str">
            <v>Allocation of Wholesale O&amp;M Costs to Categories</v>
          </cell>
          <cell r="D128" t="str">
            <v>NA</v>
          </cell>
          <cell r="E128" t="str">
            <v>NA</v>
          </cell>
          <cell r="F128" t="str">
            <v>11 x 17</v>
          </cell>
          <cell r="G128" t="str">
            <v>L</v>
          </cell>
          <cell r="H128">
            <v>1</v>
          </cell>
          <cell r="I128">
            <v>1</v>
          </cell>
          <cell r="J128" t="str">
            <v>OM Alloc</v>
          </cell>
          <cell r="K128" t="str">
            <v>Austin Water Utility</v>
          </cell>
          <cell r="L128" t="str">
            <v>1/3/2017</v>
          </cell>
          <cell r="M128" t="str">
            <v>'OM Alloc'!A280:P313 'OM Alloc'!B:P</v>
          </cell>
          <cell r="N128" t="str">
            <v>'OM Alloc'!280:285</v>
          </cell>
          <cell r="O128" t="str">
            <v>'OM Alloc'!A:A</v>
          </cell>
          <cell r="P128" t="str">
            <v>PrintAll_T_125</v>
          </cell>
          <cell r="Q128" t="str">
            <v>PrintAll_T_125t</v>
          </cell>
          <cell r="R128" t="str">
            <v>PrintAll_T_125s</v>
          </cell>
          <cell r="S128" t="str">
            <v>'OM Alloc'!$A$280</v>
          </cell>
          <cell r="T128" t="str">
            <v>125</v>
          </cell>
          <cell r="U128" t="str">
            <v>'OM Alloc'!A280:P313</v>
          </cell>
          <cell r="V128" t="str">
            <v>P313</v>
          </cell>
          <cell r="W128" t="str">
            <v>P</v>
          </cell>
        </row>
        <row r="129">
          <cell r="A129" t="str">
            <v>Table 126</v>
          </cell>
          <cell r="B129">
            <v>126</v>
          </cell>
          <cell r="C129" t="str">
            <v>Percentage Allocation of O&amp;M Costs to Categories for Watershed Land Purchase</v>
          </cell>
          <cell r="D129" t="str">
            <v>NA</v>
          </cell>
          <cell r="E129" t="str">
            <v>NA</v>
          </cell>
          <cell r="F129" t="str">
            <v>11 x 17</v>
          </cell>
          <cell r="G129" t="str">
            <v>L</v>
          </cell>
          <cell r="H129">
            <v>1</v>
          </cell>
          <cell r="I129">
            <v>1</v>
          </cell>
          <cell r="J129" t="str">
            <v>OM Alloc</v>
          </cell>
          <cell r="K129" t="str">
            <v>Austin Water Utility</v>
          </cell>
          <cell r="L129" t="str">
            <v>1/3/2017</v>
          </cell>
          <cell r="M129" t="str">
            <v>'OM Alloc'!A317:P348 'OM Alloc'!B:P</v>
          </cell>
          <cell r="N129" t="str">
            <v>'OM Alloc'!317:322</v>
          </cell>
          <cell r="O129" t="str">
            <v>'OM Alloc'!A:A</v>
          </cell>
          <cell r="P129" t="str">
            <v>PrintAll_T_126</v>
          </cell>
          <cell r="Q129" t="str">
            <v>PrintAll_T_126t</v>
          </cell>
          <cell r="R129" t="str">
            <v>PrintAll_T_126s</v>
          </cell>
          <cell r="S129" t="str">
            <v>'OM Alloc'!$A$317</v>
          </cell>
          <cell r="T129" t="str">
            <v>126</v>
          </cell>
          <cell r="U129" t="str">
            <v>'OM Alloc'!A317:P348</v>
          </cell>
          <cell r="V129" t="str">
            <v>P348</v>
          </cell>
          <cell r="W129" t="str">
            <v>P</v>
          </cell>
        </row>
        <row r="130">
          <cell r="A130" t="str">
            <v>Table 127</v>
          </cell>
          <cell r="B130">
            <v>127</v>
          </cell>
          <cell r="C130" t="str">
            <v>Allocation of Watershed Land Purchase O&amp;M Costs to Categories</v>
          </cell>
          <cell r="D130" t="str">
            <v>NA</v>
          </cell>
          <cell r="E130" t="str">
            <v>NA</v>
          </cell>
          <cell r="F130" t="str">
            <v>11 x 17</v>
          </cell>
          <cell r="G130" t="str">
            <v>L</v>
          </cell>
          <cell r="H130">
            <v>1</v>
          </cell>
          <cell r="I130">
            <v>1</v>
          </cell>
          <cell r="J130" t="str">
            <v>OM Alloc</v>
          </cell>
          <cell r="K130" t="str">
            <v>Austin Water Utility</v>
          </cell>
          <cell r="L130" t="str">
            <v>1/3/2017</v>
          </cell>
          <cell r="M130" t="str">
            <v>'OM Alloc'!A351:P384 'OM Alloc'!B:P</v>
          </cell>
          <cell r="N130" t="str">
            <v>'OM Alloc'!351:356</v>
          </cell>
          <cell r="O130" t="str">
            <v>'OM Alloc'!A:A</v>
          </cell>
          <cell r="P130" t="str">
            <v>PrintAll_T_127</v>
          </cell>
          <cell r="Q130" t="str">
            <v>PrintAll_T_127t</v>
          </cell>
          <cell r="R130" t="str">
            <v>PrintAll_T_127s</v>
          </cell>
          <cell r="S130" t="str">
            <v>'OM Alloc'!$A$351</v>
          </cell>
          <cell r="T130" t="str">
            <v>127</v>
          </cell>
          <cell r="U130" t="str">
            <v>'OM Alloc'!A351:P384</v>
          </cell>
          <cell r="V130" t="str">
            <v>P384</v>
          </cell>
          <cell r="W130" t="str">
            <v>P</v>
          </cell>
        </row>
        <row r="131">
          <cell r="A131" t="str">
            <v>Table 128</v>
          </cell>
          <cell r="B131">
            <v>128</v>
          </cell>
          <cell r="C131" t="str">
            <v>Percentage Allocation of O&amp;M Costs to Categories for LCRA</v>
          </cell>
          <cell r="D131" t="str">
            <v>NA</v>
          </cell>
          <cell r="E131" t="str">
            <v>NA</v>
          </cell>
          <cell r="F131" t="str">
            <v>11 x 17</v>
          </cell>
          <cell r="G131" t="str">
            <v>L</v>
          </cell>
          <cell r="H131">
            <v>1</v>
          </cell>
          <cell r="I131">
            <v>1</v>
          </cell>
          <cell r="J131" t="str">
            <v>OM Alloc</v>
          </cell>
          <cell r="K131" t="str">
            <v>Austin Water Utility</v>
          </cell>
          <cell r="L131" t="str">
            <v>1/3/2017</v>
          </cell>
          <cell r="M131" t="str">
            <v>'OM Alloc'!A388:P419 'OM Alloc'!B:P</v>
          </cell>
          <cell r="N131" t="str">
            <v>'OM Alloc'!388:393</v>
          </cell>
          <cell r="O131" t="str">
            <v>'OM Alloc'!A:A</v>
          </cell>
          <cell r="P131" t="str">
            <v>PrintAll_T_128</v>
          </cell>
          <cell r="Q131" t="str">
            <v>PrintAll_T_128t</v>
          </cell>
          <cell r="R131" t="str">
            <v>PrintAll_T_128s</v>
          </cell>
          <cell r="S131" t="str">
            <v>'OM Alloc'!$A$388</v>
          </cell>
          <cell r="T131" t="str">
            <v>128</v>
          </cell>
          <cell r="U131" t="str">
            <v>'OM Alloc'!A388:P419</v>
          </cell>
          <cell r="V131" t="str">
            <v>P419</v>
          </cell>
          <cell r="W131" t="str">
            <v>P</v>
          </cell>
        </row>
        <row r="132">
          <cell r="A132" t="str">
            <v>Table 129</v>
          </cell>
          <cell r="B132">
            <v>129</v>
          </cell>
          <cell r="C132" t="str">
            <v>Allocation of LCRA O&amp;M Costs to Categories</v>
          </cell>
          <cell r="D132" t="str">
            <v>NA</v>
          </cell>
          <cell r="E132" t="str">
            <v>NA</v>
          </cell>
          <cell r="F132" t="str">
            <v>11 x 17</v>
          </cell>
          <cell r="G132" t="str">
            <v>L</v>
          </cell>
          <cell r="H132">
            <v>1</v>
          </cell>
          <cell r="I132">
            <v>1</v>
          </cell>
          <cell r="J132" t="str">
            <v>OM Alloc</v>
          </cell>
          <cell r="K132" t="str">
            <v>Austin Water Utility</v>
          </cell>
          <cell r="L132" t="str">
            <v>1/3/2017</v>
          </cell>
          <cell r="M132" t="str">
            <v>'OM Alloc'!A422:P455 'OM Alloc'!B:P</v>
          </cell>
          <cell r="N132" t="str">
            <v>'OM Alloc'!422:427</v>
          </cell>
          <cell r="O132" t="str">
            <v>'OM Alloc'!A:A</v>
          </cell>
          <cell r="P132" t="str">
            <v>PrintAll_T_129</v>
          </cell>
          <cell r="Q132" t="str">
            <v>PrintAll_T_129t</v>
          </cell>
          <cell r="R132" t="str">
            <v>PrintAll_T_129s</v>
          </cell>
          <cell r="S132" t="str">
            <v>'OM Alloc'!$A$422</v>
          </cell>
          <cell r="T132" t="str">
            <v>129</v>
          </cell>
          <cell r="U132" t="str">
            <v>'OM Alloc'!A422:P455</v>
          </cell>
          <cell r="V132" t="str">
            <v>P455</v>
          </cell>
          <cell r="W132" t="str">
            <v>P</v>
          </cell>
        </row>
        <row r="133">
          <cell r="A133" t="str">
            <v>Table 130</v>
          </cell>
          <cell r="B133">
            <v>130</v>
          </cell>
          <cell r="C133" t="str">
            <v>Percentage Allocation of O&amp;M Costs to Categories for Reserve Fund</v>
          </cell>
          <cell r="D133" t="str">
            <v>NA</v>
          </cell>
          <cell r="E133" t="str">
            <v>NA</v>
          </cell>
          <cell r="F133" t="str">
            <v>11 x 17</v>
          </cell>
          <cell r="G133" t="str">
            <v>L</v>
          </cell>
          <cell r="H133">
            <v>1</v>
          </cell>
          <cell r="I133">
            <v>1</v>
          </cell>
          <cell r="J133" t="str">
            <v>OM Alloc</v>
          </cell>
          <cell r="K133" t="str">
            <v>Austin Water Utility</v>
          </cell>
          <cell r="L133" t="str">
            <v>1/3/2017</v>
          </cell>
          <cell r="M133" t="str">
            <v>'OM Alloc'!A459:P490 'OM Alloc'!B:P</v>
          </cell>
          <cell r="N133" t="str">
            <v>'OM Alloc'!459:464</v>
          </cell>
          <cell r="O133" t="str">
            <v>'OM Alloc'!A:A</v>
          </cell>
          <cell r="P133" t="str">
            <v>PrintAll_T_130</v>
          </cell>
          <cell r="Q133" t="str">
            <v>PrintAll_T_130t</v>
          </cell>
          <cell r="R133" t="str">
            <v>PrintAll_T_130s</v>
          </cell>
          <cell r="S133" t="str">
            <v>'OM Alloc'!$A$459</v>
          </cell>
          <cell r="T133" t="str">
            <v>130</v>
          </cell>
          <cell r="U133" t="str">
            <v>'OM Alloc'!A459:P490</v>
          </cell>
          <cell r="V133" t="str">
            <v>P490</v>
          </cell>
          <cell r="W133" t="str">
            <v>P</v>
          </cell>
        </row>
        <row r="134">
          <cell r="A134" t="str">
            <v>Table 131</v>
          </cell>
          <cell r="B134">
            <v>131</v>
          </cell>
          <cell r="C134" t="str">
            <v>Allocation of Reserve Fund O&amp;M Costs to Categories</v>
          </cell>
          <cell r="D134" t="str">
            <v>NA</v>
          </cell>
          <cell r="E134" t="str">
            <v>NA</v>
          </cell>
          <cell r="F134" t="str">
            <v>11 x 17</v>
          </cell>
          <cell r="G134" t="str">
            <v>L</v>
          </cell>
          <cell r="H134">
            <v>1</v>
          </cell>
          <cell r="I134">
            <v>1</v>
          </cell>
          <cell r="J134" t="str">
            <v>OM Alloc</v>
          </cell>
          <cell r="K134" t="str">
            <v>Austin Water Utility</v>
          </cell>
          <cell r="L134" t="str">
            <v>1/3/2017</v>
          </cell>
          <cell r="M134" t="str">
            <v>'OM Alloc'!A493:P526 'OM Alloc'!B:P</v>
          </cell>
          <cell r="N134" t="str">
            <v>'OM Alloc'!493:498</v>
          </cell>
          <cell r="O134" t="str">
            <v>'OM Alloc'!A:A</v>
          </cell>
          <cell r="P134" t="str">
            <v>PrintAll_T_131</v>
          </cell>
          <cell r="Q134" t="str">
            <v>PrintAll_T_131t</v>
          </cell>
          <cell r="R134" t="str">
            <v>PrintAll_T_131s</v>
          </cell>
          <cell r="S134" t="str">
            <v>'OM Alloc'!$A$493</v>
          </cell>
          <cell r="T134" t="str">
            <v>131</v>
          </cell>
          <cell r="U134" t="str">
            <v>'OM Alloc'!A493:P526</v>
          </cell>
          <cell r="V134" t="str">
            <v>P526</v>
          </cell>
          <cell r="W134" t="str">
            <v>P</v>
          </cell>
        </row>
        <row r="135">
          <cell r="A135" t="str">
            <v>Table 132</v>
          </cell>
          <cell r="B135">
            <v>132</v>
          </cell>
          <cell r="C135" t="str">
            <v>Summary of Net O&amp;M Costs by Category</v>
          </cell>
          <cell r="D135" t="str">
            <v>NA</v>
          </cell>
          <cell r="E135" t="str">
            <v>NA</v>
          </cell>
          <cell r="F135" t="str">
            <v>11 x 17</v>
          </cell>
          <cell r="G135" t="str">
            <v>L</v>
          </cell>
          <cell r="H135">
            <v>1</v>
          </cell>
          <cell r="I135">
            <v>1</v>
          </cell>
          <cell r="J135" t="str">
            <v>OM Alloc</v>
          </cell>
          <cell r="K135" t="str">
            <v>Austin Water Utility</v>
          </cell>
          <cell r="L135" t="str">
            <v>1/3/2017</v>
          </cell>
          <cell r="M135" t="str">
            <v>'OM Alloc'!A529:P562 'OM Alloc'!B:P</v>
          </cell>
          <cell r="N135" t="str">
            <v>'OM Alloc'!529:534</v>
          </cell>
          <cell r="O135" t="str">
            <v>'OM Alloc'!A:A</v>
          </cell>
          <cell r="P135" t="str">
            <v>PrintAll_T_132</v>
          </cell>
          <cell r="Q135" t="str">
            <v>PrintAll_T_132t</v>
          </cell>
          <cell r="R135" t="str">
            <v>PrintAll_T_132s</v>
          </cell>
          <cell r="S135" t="str">
            <v>'OM Alloc'!$A$529</v>
          </cell>
          <cell r="T135" t="str">
            <v>132</v>
          </cell>
          <cell r="U135" t="str">
            <v>'OM Alloc'!A529:P562</v>
          </cell>
          <cell r="V135" t="str">
            <v>P562</v>
          </cell>
          <cell r="W135" t="str">
            <v>P</v>
          </cell>
        </row>
        <row r="136">
          <cell r="A136" t="str">
            <v>Table 133</v>
          </cell>
          <cell r="B136">
            <v>133</v>
          </cell>
          <cell r="C136" t="str">
            <v>Determination of Allocation Factors for Joint O&amp;M</v>
          </cell>
          <cell r="D136" t="str">
            <v>NA</v>
          </cell>
          <cell r="E136" t="str">
            <v>NA</v>
          </cell>
          <cell r="F136" t="str">
            <v>11 x 17</v>
          </cell>
          <cell r="G136" t="str">
            <v>L</v>
          </cell>
          <cell r="H136">
            <v>1</v>
          </cell>
          <cell r="I136">
            <v>1</v>
          </cell>
          <cell r="J136" t="str">
            <v>OM Alloc</v>
          </cell>
          <cell r="K136" t="str">
            <v>Austin Water Utility</v>
          </cell>
          <cell r="L136" t="str">
            <v>1/3/2017</v>
          </cell>
          <cell r="M136" t="str">
            <v>'OM Alloc'!A567:K583 'OM Alloc'!B:K</v>
          </cell>
          <cell r="N136" t="str">
            <v>'OM Alloc'!567:572</v>
          </cell>
          <cell r="O136" t="str">
            <v>'OM Alloc'!A:A</v>
          </cell>
          <cell r="P136" t="str">
            <v>PrintAll_T_133</v>
          </cell>
          <cell r="Q136" t="str">
            <v>PrintAll_T_133t</v>
          </cell>
          <cell r="R136" t="str">
            <v>PrintAll_T_133s</v>
          </cell>
          <cell r="S136" t="str">
            <v>'OM Alloc'!$A$567</v>
          </cell>
          <cell r="T136" t="str">
            <v>133</v>
          </cell>
          <cell r="U136" t="str">
            <v>'OM Alloc'!A567:K583</v>
          </cell>
          <cell r="V136" t="str">
            <v>K583</v>
          </cell>
          <cell r="W136" t="str">
            <v>K</v>
          </cell>
        </row>
        <row r="137">
          <cell r="A137" t="str">
            <v>Table 134</v>
          </cell>
          <cell r="B137">
            <v>134</v>
          </cell>
          <cell r="C137" t="str">
            <v>Percentage Allocation of Joint O&amp;M Costs by Categories to Customer Service Characteristic</v>
          </cell>
          <cell r="D137" t="str">
            <v>NA</v>
          </cell>
          <cell r="E137" t="str">
            <v>NA</v>
          </cell>
          <cell r="F137" t="str">
            <v>11 x 17</v>
          </cell>
          <cell r="G137" t="str">
            <v>L</v>
          </cell>
          <cell r="H137">
            <v>1</v>
          </cell>
          <cell r="I137">
            <v>1</v>
          </cell>
          <cell r="J137" t="str">
            <v>OM Alloc</v>
          </cell>
          <cell r="K137" t="str">
            <v>Austin Water Utility</v>
          </cell>
          <cell r="L137" t="str">
            <v>1/3/2017</v>
          </cell>
          <cell r="M137" t="str">
            <v>'OM Alloc'!A588:L608 'OM Alloc'!B:L</v>
          </cell>
          <cell r="N137" t="str">
            <v>'OM Alloc'!588:593</v>
          </cell>
          <cell r="O137" t="str">
            <v>'OM Alloc'!A:A</v>
          </cell>
          <cell r="P137" t="str">
            <v>PrintAll_T_134</v>
          </cell>
          <cell r="Q137" t="str">
            <v>PrintAll_T_134t</v>
          </cell>
          <cell r="R137" t="str">
            <v>PrintAll_T_134s</v>
          </cell>
          <cell r="S137" t="str">
            <v>'OM Alloc'!$A$588</v>
          </cell>
          <cell r="T137" t="str">
            <v>134</v>
          </cell>
          <cell r="U137" t="str">
            <v>'OM Alloc'!A588:L608</v>
          </cell>
          <cell r="V137" t="str">
            <v>L608</v>
          </cell>
          <cell r="W137" t="str">
            <v>L</v>
          </cell>
        </row>
        <row r="138">
          <cell r="A138" t="str">
            <v>Table 135</v>
          </cell>
          <cell r="B138">
            <v>135</v>
          </cell>
          <cell r="C138" t="str">
            <v>Allocation of Joint Net O&amp;M by Categories to Customer Service Characteristics</v>
          </cell>
          <cell r="D138" t="str">
            <v>NA</v>
          </cell>
          <cell r="E138" t="str">
            <v>NA</v>
          </cell>
          <cell r="F138" t="str">
            <v>11 x 17</v>
          </cell>
          <cell r="G138" t="str">
            <v>L</v>
          </cell>
          <cell r="H138">
            <v>1</v>
          </cell>
          <cell r="I138">
            <v>1</v>
          </cell>
          <cell r="J138" t="str">
            <v>OM Alloc</v>
          </cell>
          <cell r="K138" t="str">
            <v>Austin Water Utility</v>
          </cell>
          <cell r="L138" t="str">
            <v>1/3/2017</v>
          </cell>
          <cell r="M138" t="str">
            <v>'OM Alloc'!A611:I633 'OM Alloc'!B:I</v>
          </cell>
          <cell r="N138" t="str">
            <v>'OM Alloc'!611:616</v>
          </cell>
          <cell r="O138" t="str">
            <v>'OM Alloc'!A:A</v>
          </cell>
          <cell r="P138" t="str">
            <v>PrintAll_T_135</v>
          </cell>
          <cell r="Q138" t="str">
            <v>PrintAll_T_135t</v>
          </cell>
          <cell r="R138" t="str">
            <v>PrintAll_T_135s</v>
          </cell>
          <cell r="S138" t="str">
            <v>'OM Alloc'!$A$611</v>
          </cell>
          <cell r="T138" t="str">
            <v>135</v>
          </cell>
          <cell r="U138" t="str">
            <v>'OM Alloc'!A611:I633</v>
          </cell>
          <cell r="V138" t="str">
            <v>I633</v>
          </cell>
          <cell r="W138" t="str">
            <v>I</v>
          </cell>
        </row>
        <row r="139">
          <cell r="A139" t="str">
            <v>Table 136</v>
          </cell>
          <cell r="B139">
            <v>136</v>
          </cell>
          <cell r="C139" t="str">
            <v>Determination of Allocation Factors for Retail Only O&amp;M</v>
          </cell>
          <cell r="D139" t="str">
            <v>NA</v>
          </cell>
          <cell r="E139" t="str">
            <v>NA</v>
          </cell>
          <cell r="F139" t="str">
            <v>11 x 17</v>
          </cell>
          <cell r="G139" t="str">
            <v>L</v>
          </cell>
          <cell r="H139">
            <v>1</v>
          </cell>
          <cell r="I139">
            <v>1</v>
          </cell>
          <cell r="J139" t="str">
            <v>OM Alloc</v>
          </cell>
          <cell r="K139" t="str">
            <v>Austin Water Utility</v>
          </cell>
          <cell r="L139" t="str">
            <v>1/3/2017</v>
          </cell>
          <cell r="M139" t="str">
            <v>'OM Alloc'!A637:K653 'OM Alloc'!B:K</v>
          </cell>
          <cell r="N139" t="str">
            <v>'OM Alloc'!637:642</v>
          </cell>
          <cell r="O139" t="str">
            <v>'OM Alloc'!A:A</v>
          </cell>
          <cell r="P139" t="str">
            <v>PrintAll_T_136</v>
          </cell>
          <cell r="Q139" t="str">
            <v>PrintAll_T_136t</v>
          </cell>
          <cell r="R139" t="str">
            <v>PrintAll_T_136s</v>
          </cell>
          <cell r="S139" t="str">
            <v>'OM Alloc'!$A$637</v>
          </cell>
          <cell r="T139" t="str">
            <v>136</v>
          </cell>
          <cell r="U139" t="str">
            <v>'OM Alloc'!A637:K653</v>
          </cell>
          <cell r="V139" t="str">
            <v>K653</v>
          </cell>
          <cell r="W139" t="str">
            <v>K</v>
          </cell>
        </row>
        <row r="140">
          <cell r="A140" t="str">
            <v>Table 137</v>
          </cell>
          <cell r="B140">
            <v>137</v>
          </cell>
          <cell r="C140" t="str">
            <v>Percentage Allocation of Retail Only O&amp;M Costs by Categories to Customer Service Characteristic</v>
          </cell>
          <cell r="D140" t="str">
            <v>NA</v>
          </cell>
          <cell r="E140" t="str">
            <v>NA</v>
          </cell>
          <cell r="F140" t="str">
            <v>11 x 17</v>
          </cell>
          <cell r="G140" t="str">
            <v>L</v>
          </cell>
          <cell r="H140">
            <v>1</v>
          </cell>
          <cell r="I140">
            <v>1</v>
          </cell>
          <cell r="J140" t="str">
            <v>OM Alloc</v>
          </cell>
          <cell r="K140" t="str">
            <v>Austin Water Utility</v>
          </cell>
          <cell r="L140" t="str">
            <v>1/3/2017</v>
          </cell>
          <cell r="M140" t="str">
            <v>'OM Alloc'!A658:L678 'OM Alloc'!B:L</v>
          </cell>
          <cell r="N140" t="str">
            <v>'OM Alloc'!658:663</v>
          </cell>
          <cell r="O140" t="str">
            <v>'OM Alloc'!A:A</v>
          </cell>
          <cell r="P140" t="str">
            <v>PrintAll_T_137</v>
          </cell>
          <cell r="Q140" t="str">
            <v>PrintAll_T_137t</v>
          </cell>
          <cell r="R140" t="str">
            <v>PrintAll_T_137s</v>
          </cell>
          <cell r="S140" t="str">
            <v>'OM Alloc'!$A$658</v>
          </cell>
          <cell r="T140" t="str">
            <v>137</v>
          </cell>
          <cell r="U140" t="str">
            <v>'OM Alloc'!A658:L678</v>
          </cell>
          <cell r="V140" t="str">
            <v>L678</v>
          </cell>
          <cell r="W140" t="str">
            <v>L</v>
          </cell>
        </row>
        <row r="141">
          <cell r="A141" t="str">
            <v>Table 138</v>
          </cell>
          <cell r="B141">
            <v>138</v>
          </cell>
          <cell r="C141" t="str">
            <v>Allocation of Retail Only Net O&amp;M by Categories to Customer Service Characteristics</v>
          </cell>
          <cell r="D141" t="str">
            <v>NA</v>
          </cell>
          <cell r="E141" t="str">
            <v>NA</v>
          </cell>
          <cell r="F141" t="str">
            <v>11 x 17</v>
          </cell>
          <cell r="G141" t="str">
            <v>L</v>
          </cell>
          <cell r="H141">
            <v>1</v>
          </cell>
          <cell r="I141">
            <v>1</v>
          </cell>
          <cell r="J141" t="str">
            <v>OM Alloc</v>
          </cell>
          <cell r="K141" t="str">
            <v>Austin Water Utility</v>
          </cell>
          <cell r="L141" t="str">
            <v>1/3/2017</v>
          </cell>
          <cell r="M141" t="str">
            <v>'OM Alloc'!A681:I703 'OM Alloc'!B:I</v>
          </cell>
          <cell r="N141" t="str">
            <v>'OM Alloc'!681:686</v>
          </cell>
          <cell r="O141" t="str">
            <v>'OM Alloc'!A:A</v>
          </cell>
          <cell r="P141" t="str">
            <v>PrintAll_T_138</v>
          </cell>
          <cell r="Q141" t="str">
            <v>PrintAll_T_138t</v>
          </cell>
          <cell r="R141" t="str">
            <v>PrintAll_T_138s</v>
          </cell>
          <cell r="S141" t="str">
            <v>'OM Alloc'!$A$681</v>
          </cell>
          <cell r="T141" t="str">
            <v>138</v>
          </cell>
          <cell r="U141" t="str">
            <v>'OM Alloc'!A681:I703</v>
          </cell>
          <cell r="V141" t="str">
            <v>I703</v>
          </cell>
          <cell r="W141" t="str">
            <v>I</v>
          </cell>
        </row>
        <row r="142">
          <cell r="A142" t="str">
            <v>Table 139</v>
          </cell>
          <cell r="B142">
            <v>139</v>
          </cell>
          <cell r="C142" t="str">
            <v>Determination of Allocation Factors for Wholesale O&amp;M</v>
          </cell>
          <cell r="D142" t="str">
            <v>NA</v>
          </cell>
          <cell r="E142" t="str">
            <v>NA</v>
          </cell>
          <cell r="F142" t="str">
            <v>11 x 17</v>
          </cell>
          <cell r="G142" t="str">
            <v>L</v>
          </cell>
          <cell r="H142">
            <v>1</v>
          </cell>
          <cell r="I142">
            <v>1</v>
          </cell>
          <cell r="J142" t="str">
            <v>OM Alloc</v>
          </cell>
          <cell r="K142" t="str">
            <v>Austin Water Utility</v>
          </cell>
          <cell r="L142" t="str">
            <v>1/3/2017</v>
          </cell>
          <cell r="M142" t="str">
            <v>'OM Alloc'!A707:K723 'OM Alloc'!B:K</v>
          </cell>
          <cell r="N142" t="str">
            <v>'OM Alloc'!707:712</v>
          </cell>
          <cell r="O142" t="str">
            <v>'OM Alloc'!A:A</v>
          </cell>
          <cell r="P142" t="str">
            <v>PrintAll_T_139</v>
          </cell>
          <cell r="Q142" t="str">
            <v>PrintAll_T_139t</v>
          </cell>
          <cell r="R142" t="str">
            <v>PrintAll_T_139s</v>
          </cell>
          <cell r="S142" t="str">
            <v>'OM Alloc'!$A$707</v>
          </cell>
          <cell r="T142" t="str">
            <v>139</v>
          </cell>
          <cell r="U142" t="str">
            <v>'OM Alloc'!A707:K723</v>
          </cell>
          <cell r="V142" t="str">
            <v>K723</v>
          </cell>
          <cell r="W142" t="str">
            <v>K</v>
          </cell>
        </row>
        <row r="143">
          <cell r="A143" t="str">
            <v>Table 140</v>
          </cell>
          <cell r="B143">
            <v>140</v>
          </cell>
          <cell r="C143" t="str">
            <v>Percentage Allocation of Wholesale O&amp;M Costs by Categories to Customer Service Characteristic</v>
          </cell>
          <cell r="D143" t="str">
            <v>NA</v>
          </cell>
          <cell r="E143" t="str">
            <v>NA</v>
          </cell>
          <cell r="F143" t="str">
            <v>11 x 17</v>
          </cell>
          <cell r="G143" t="str">
            <v>L</v>
          </cell>
          <cell r="H143">
            <v>1</v>
          </cell>
          <cell r="I143">
            <v>1</v>
          </cell>
          <cell r="J143" t="str">
            <v>OM Alloc</v>
          </cell>
          <cell r="K143" t="str">
            <v>Austin Water Utility</v>
          </cell>
          <cell r="L143" t="str">
            <v>1/3/2017</v>
          </cell>
          <cell r="M143" t="str">
            <v>'OM Alloc'!A728:L748 'OM Alloc'!B:L</v>
          </cell>
          <cell r="N143" t="str">
            <v>'OM Alloc'!728:733</v>
          </cell>
          <cell r="O143" t="str">
            <v>'OM Alloc'!A:A</v>
          </cell>
          <cell r="P143" t="str">
            <v>PrintAll_T_140</v>
          </cell>
          <cell r="Q143" t="str">
            <v>PrintAll_T_140t</v>
          </cell>
          <cell r="R143" t="str">
            <v>PrintAll_T_140s</v>
          </cell>
          <cell r="S143" t="str">
            <v>'OM Alloc'!$A$728</v>
          </cell>
          <cell r="T143" t="str">
            <v>140</v>
          </cell>
          <cell r="U143" t="str">
            <v>'OM Alloc'!A728:L748</v>
          </cell>
          <cell r="V143" t="str">
            <v>L748</v>
          </cell>
          <cell r="W143" t="str">
            <v>L</v>
          </cell>
        </row>
        <row r="144">
          <cell r="A144" t="str">
            <v>Table 141</v>
          </cell>
          <cell r="B144">
            <v>141</v>
          </cell>
          <cell r="C144" t="str">
            <v>Allocation of Wholesale Net O&amp;M by Categories to Customer Service Characteristics</v>
          </cell>
          <cell r="D144" t="str">
            <v>NA</v>
          </cell>
          <cell r="E144" t="str">
            <v>NA</v>
          </cell>
          <cell r="F144" t="str">
            <v>11 x 17</v>
          </cell>
          <cell r="G144" t="str">
            <v>L</v>
          </cell>
          <cell r="H144">
            <v>1</v>
          </cell>
          <cell r="I144">
            <v>1</v>
          </cell>
          <cell r="J144" t="str">
            <v>OM Alloc</v>
          </cell>
          <cell r="K144" t="str">
            <v>Austin Water Utility</v>
          </cell>
          <cell r="L144" t="str">
            <v>1/3/2017</v>
          </cell>
          <cell r="M144" t="str">
            <v>'OM Alloc'!A751:I773 'OM Alloc'!B:I</v>
          </cell>
          <cell r="N144" t="str">
            <v>'OM Alloc'!751:756</v>
          </cell>
          <cell r="O144" t="str">
            <v>'OM Alloc'!A:A</v>
          </cell>
          <cell r="P144" t="str">
            <v>PrintAll_T_141</v>
          </cell>
          <cell r="Q144" t="str">
            <v>PrintAll_T_141t</v>
          </cell>
          <cell r="R144" t="str">
            <v>PrintAll_T_141s</v>
          </cell>
          <cell r="S144" t="str">
            <v>'OM Alloc'!$A$751</v>
          </cell>
          <cell r="T144" t="str">
            <v>141</v>
          </cell>
          <cell r="U144" t="str">
            <v>'OM Alloc'!A751:I773</v>
          </cell>
          <cell r="V144" t="str">
            <v>I773</v>
          </cell>
          <cell r="W144" t="str">
            <v>I</v>
          </cell>
        </row>
        <row r="145">
          <cell r="A145" t="str">
            <v>Table 142</v>
          </cell>
          <cell r="B145">
            <v>142</v>
          </cell>
          <cell r="C145" t="str">
            <v>Determination of Allocation Factors for Watershed Land Purchase O&amp;M</v>
          </cell>
          <cell r="D145" t="str">
            <v>NA</v>
          </cell>
          <cell r="E145" t="str">
            <v>NA</v>
          </cell>
          <cell r="F145" t="str">
            <v>11 x 17</v>
          </cell>
          <cell r="G145" t="str">
            <v>L</v>
          </cell>
          <cell r="H145">
            <v>1</v>
          </cell>
          <cell r="I145">
            <v>1</v>
          </cell>
          <cell r="J145" t="str">
            <v>OM Alloc</v>
          </cell>
          <cell r="K145" t="str">
            <v>Austin Water Utility</v>
          </cell>
          <cell r="L145" t="str">
            <v>1/3/2017</v>
          </cell>
          <cell r="M145" t="str">
            <v>'OM Alloc'!A777:K793 'OM Alloc'!B:K</v>
          </cell>
          <cell r="N145" t="str">
            <v>'OM Alloc'!777:782</v>
          </cell>
          <cell r="O145" t="str">
            <v>'OM Alloc'!A:A</v>
          </cell>
          <cell r="P145" t="str">
            <v>PrintAll_T_142</v>
          </cell>
          <cell r="Q145" t="str">
            <v>PrintAll_T_142t</v>
          </cell>
          <cell r="R145" t="str">
            <v>PrintAll_T_142s</v>
          </cell>
          <cell r="S145" t="str">
            <v>'OM Alloc'!$A$777</v>
          </cell>
          <cell r="T145" t="str">
            <v>142</v>
          </cell>
          <cell r="U145" t="str">
            <v>'OM Alloc'!A777:K793</v>
          </cell>
          <cell r="V145" t="str">
            <v>K793</v>
          </cell>
          <cell r="W145" t="str">
            <v>K</v>
          </cell>
        </row>
        <row r="146">
          <cell r="A146" t="str">
            <v>Table 143</v>
          </cell>
          <cell r="B146">
            <v>143</v>
          </cell>
          <cell r="C146" t="str">
            <v>Percentage Allocation of Watershed Land Purchase O&amp;M Costs by Categories to Customer Service Characteristic</v>
          </cell>
          <cell r="D146" t="str">
            <v>NA</v>
          </cell>
          <cell r="E146" t="str">
            <v>NA</v>
          </cell>
          <cell r="F146" t="str">
            <v>11 x 17</v>
          </cell>
          <cell r="G146" t="str">
            <v>L</v>
          </cell>
          <cell r="H146">
            <v>1</v>
          </cell>
          <cell r="I146">
            <v>1</v>
          </cell>
          <cell r="J146" t="str">
            <v>OM Alloc</v>
          </cell>
          <cell r="K146" t="str">
            <v>Austin Water Utility</v>
          </cell>
          <cell r="L146" t="str">
            <v>1/3/2017</v>
          </cell>
          <cell r="M146" t="str">
            <v>'OM Alloc'!A798:L818 'OM Alloc'!B:L</v>
          </cell>
          <cell r="N146" t="str">
            <v>'OM Alloc'!798:803</v>
          </cell>
          <cell r="O146" t="str">
            <v>'OM Alloc'!A:A</v>
          </cell>
          <cell r="P146" t="str">
            <v>PrintAll_T_143</v>
          </cell>
          <cell r="Q146" t="str">
            <v>PrintAll_T_143t</v>
          </cell>
          <cell r="R146" t="str">
            <v>PrintAll_T_143s</v>
          </cell>
          <cell r="S146" t="str">
            <v>'OM Alloc'!$A$798</v>
          </cell>
          <cell r="T146" t="str">
            <v>143</v>
          </cell>
          <cell r="U146" t="str">
            <v>'OM Alloc'!A798:L818</v>
          </cell>
          <cell r="V146" t="str">
            <v>L818</v>
          </cell>
          <cell r="W146" t="str">
            <v>L</v>
          </cell>
        </row>
        <row r="147">
          <cell r="A147" t="str">
            <v>Table 144</v>
          </cell>
          <cell r="B147">
            <v>144</v>
          </cell>
          <cell r="C147" t="str">
            <v>Allocation of Watershed Land Purchase Net O&amp;M by Categories to Customer Service Characteristics</v>
          </cell>
          <cell r="D147" t="str">
            <v>NA</v>
          </cell>
          <cell r="E147" t="str">
            <v>NA</v>
          </cell>
          <cell r="F147" t="str">
            <v>11 x 17</v>
          </cell>
          <cell r="G147" t="str">
            <v>L</v>
          </cell>
          <cell r="H147">
            <v>1</v>
          </cell>
          <cell r="I147">
            <v>1</v>
          </cell>
          <cell r="J147" t="str">
            <v>OM Alloc</v>
          </cell>
          <cell r="K147" t="str">
            <v>Austin Water Utility</v>
          </cell>
          <cell r="L147" t="str">
            <v>1/3/2017</v>
          </cell>
          <cell r="M147" t="str">
            <v>'OM Alloc'!A821:I843 'OM Alloc'!B:I</v>
          </cell>
          <cell r="N147" t="str">
            <v>'OM Alloc'!821:826</v>
          </cell>
          <cell r="O147" t="str">
            <v>'OM Alloc'!A:A</v>
          </cell>
          <cell r="P147" t="str">
            <v>PrintAll_T_144</v>
          </cell>
          <cell r="Q147" t="str">
            <v>PrintAll_T_144t</v>
          </cell>
          <cell r="R147" t="str">
            <v>PrintAll_T_144s</v>
          </cell>
          <cell r="S147" t="str">
            <v>'OM Alloc'!$A$821</v>
          </cell>
          <cell r="T147" t="str">
            <v>144</v>
          </cell>
          <cell r="U147" t="str">
            <v>'OM Alloc'!A821:I843</v>
          </cell>
          <cell r="V147" t="str">
            <v>I843</v>
          </cell>
          <cell r="W147" t="str">
            <v>I</v>
          </cell>
        </row>
        <row r="148">
          <cell r="A148" t="str">
            <v>Table 145</v>
          </cell>
          <cell r="B148">
            <v>145</v>
          </cell>
          <cell r="C148" t="str">
            <v>Determination of Allocation Factors for LCRA O&amp;M</v>
          </cell>
          <cell r="D148" t="str">
            <v>NA</v>
          </cell>
          <cell r="E148" t="str">
            <v>NA</v>
          </cell>
          <cell r="F148" t="str">
            <v>11 x 17</v>
          </cell>
          <cell r="G148" t="str">
            <v>L</v>
          </cell>
          <cell r="H148">
            <v>1</v>
          </cell>
          <cell r="I148">
            <v>1</v>
          </cell>
          <cell r="J148" t="str">
            <v>OM Alloc</v>
          </cell>
          <cell r="K148" t="str">
            <v>Austin Water Utility</v>
          </cell>
          <cell r="L148" t="str">
            <v>1/3/2017</v>
          </cell>
          <cell r="M148" t="str">
            <v>'OM Alloc'!A847:K863 'OM Alloc'!B:K</v>
          </cell>
          <cell r="N148" t="str">
            <v>'OM Alloc'!847:852</v>
          </cell>
          <cell r="O148" t="str">
            <v>'OM Alloc'!A:A</v>
          </cell>
          <cell r="P148" t="str">
            <v>PrintAll_T_145</v>
          </cell>
          <cell r="Q148" t="str">
            <v>PrintAll_T_145t</v>
          </cell>
          <cell r="R148" t="str">
            <v>PrintAll_T_145s</v>
          </cell>
          <cell r="S148" t="str">
            <v>'OM Alloc'!$A$847</v>
          </cell>
          <cell r="T148" t="str">
            <v>145</v>
          </cell>
          <cell r="U148" t="str">
            <v>'OM Alloc'!A847:K863</v>
          </cell>
          <cell r="V148" t="str">
            <v>K863</v>
          </cell>
          <cell r="W148" t="str">
            <v>K</v>
          </cell>
        </row>
        <row r="149">
          <cell r="A149" t="str">
            <v>Table 146</v>
          </cell>
          <cell r="B149">
            <v>146</v>
          </cell>
          <cell r="C149" t="str">
            <v>Percentage Allocation of LCRA O&amp;M Costs by Categories to Customer Service Characteristic</v>
          </cell>
          <cell r="D149" t="str">
            <v>NA</v>
          </cell>
          <cell r="E149" t="str">
            <v>NA</v>
          </cell>
          <cell r="F149" t="str">
            <v>11 x 17</v>
          </cell>
          <cell r="G149" t="str">
            <v>L</v>
          </cell>
          <cell r="H149">
            <v>1</v>
          </cell>
          <cell r="I149">
            <v>1</v>
          </cell>
          <cell r="J149" t="str">
            <v>OM Alloc</v>
          </cell>
          <cell r="K149" t="str">
            <v>Austin Water Utility</v>
          </cell>
          <cell r="L149" t="str">
            <v>1/3/2017</v>
          </cell>
          <cell r="M149" t="str">
            <v>'OM Alloc'!A868:L888 'OM Alloc'!B:L</v>
          </cell>
          <cell r="N149" t="str">
            <v>'OM Alloc'!868:873</v>
          </cell>
          <cell r="O149" t="str">
            <v>'OM Alloc'!A:A</v>
          </cell>
          <cell r="P149" t="str">
            <v>PrintAll_T_146</v>
          </cell>
          <cell r="Q149" t="str">
            <v>PrintAll_T_146t</v>
          </cell>
          <cell r="R149" t="str">
            <v>PrintAll_T_146s</v>
          </cell>
          <cell r="S149" t="str">
            <v>'OM Alloc'!$A$868</v>
          </cell>
          <cell r="T149" t="str">
            <v>146</v>
          </cell>
          <cell r="U149" t="str">
            <v>'OM Alloc'!A868:L888</v>
          </cell>
          <cell r="V149" t="str">
            <v>L888</v>
          </cell>
          <cell r="W149" t="str">
            <v>L</v>
          </cell>
        </row>
        <row r="150">
          <cell r="A150" t="str">
            <v>Table 147</v>
          </cell>
          <cell r="B150">
            <v>147</v>
          </cell>
          <cell r="C150" t="str">
            <v>Allocation of LCRA Net O&amp;M by Categories to Customer Service Characteristics</v>
          </cell>
          <cell r="D150" t="str">
            <v>NA</v>
          </cell>
          <cell r="E150" t="str">
            <v>NA</v>
          </cell>
          <cell r="F150" t="str">
            <v>11 x 17</v>
          </cell>
          <cell r="G150" t="str">
            <v>L</v>
          </cell>
          <cell r="H150">
            <v>1</v>
          </cell>
          <cell r="I150">
            <v>1</v>
          </cell>
          <cell r="J150" t="str">
            <v>OM Alloc</v>
          </cell>
          <cell r="K150" t="str">
            <v>Austin Water Utility</v>
          </cell>
          <cell r="L150" t="str">
            <v>1/3/2017</v>
          </cell>
          <cell r="M150" t="str">
            <v>'OM Alloc'!A891:I913 'OM Alloc'!B:I</v>
          </cell>
          <cell r="N150" t="str">
            <v>'OM Alloc'!891:896</v>
          </cell>
          <cell r="O150" t="str">
            <v>'OM Alloc'!A:A</v>
          </cell>
          <cell r="P150" t="str">
            <v>PrintAll_T_147</v>
          </cell>
          <cell r="Q150" t="str">
            <v>PrintAll_T_147t</v>
          </cell>
          <cell r="R150" t="str">
            <v>PrintAll_T_147s</v>
          </cell>
          <cell r="S150" t="str">
            <v>'OM Alloc'!$A$891</v>
          </cell>
          <cell r="T150" t="str">
            <v>147</v>
          </cell>
          <cell r="U150" t="str">
            <v>'OM Alloc'!A891:I913</v>
          </cell>
          <cell r="V150" t="str">
            <v>I913</v>
          </cell>
          <cell r="W150" t="str">
            <v>I</v>
          </cell>
        </row>
        <row r="151">
          <cell r="A151" t="str">
            <v>Table 148</v>
          </cell>
          <cell r="B151">
            <v>148</v>
          </cell>
          <cell r="C151" t="str">
            <v>Determination of Allocation Factors for Reserve Fund O&amp;M</v>
          </cell>
          <cell r="D151" t="str">
            <v>NA</v>
          </cell>
          <cell r="E151" t="str">
            <v>NA</v>
          </cell>
          <cell r="F151" t="str">
            <v>11 x 17</v>
          </cell>
          <cell r="G151" t="str">
            <v>L</v>
          </cell>
          <cell r="H151">
            <v>1</v>
          </cell>
          <cell r="I151">
            <v>1</v>
          </cell>
          <cell r="J151" t="str">
            <v>OM Alloc</v>
          </cell>
          <cell r="K151" t="str">
            <v>Austin Water Utility</v>
          </cell>
          <cell r="L151" t="str">
            <v>1/3/2017</v>
          </cell>
          <cell r="M151" t="str">
            <v>'OM Alloc'!A917:K933 'OM Alloc'!B:K</v>
          </cell>
          <cell r="N151" t="str">
            <v>'OM Alloc'!917:922</v>
          </cell>
          <cell r="O151" t="str">
            <v>'OM Alloc'!A:A</v>
          </cell>
          <cell r="P151" t="str">
            <v>PrintAll_T_148</v>
          </cell>
          <cell r="Q151" t="str">
            <v>PrintAll_T_148t</v>
          </cell>
          <cell r="R151" t="str">
            <v>PrintAll_T_148s</v>
          </cell>
          <cell r="S151" t="str">
            <v>'OM Alloc'!$A$917</v>
          </cell>
          <cell r="T151" t="str">
            <v>148</v>
          </cell>
          <cell r="U151" t="str">
            <v>'OM Alloc'!A917:K933</v>
          </cell>
          <cell r="V151" t="str">
            <v>K933</v>
          </cell>
          <cell r="W151" t="str">
            <v>K</v>
          </cell>
        </row>
        <row r="152">
          <cell r="A152" t="str">
            <v>Table 149</v>
          </cell>
          <cell r="B152">
            <v>149</v>
          </cell>
          <cell r="C152" t="str">
            <v>Percentage Allocation of Reserve Fund O&amp;M Costs by Categories to Customer Service Characteristic</v>
          </cell>
          <cell r="D152" t="str">
            <v>NA</v>
          </cell>
          <cell r="E152" t="str">
            <v>NA</v>
          </cell>
          <cell r="F152" t="str">
            <v>11 x 17</v>
          </cell>
          <cell r="G152" t="str">
            <v>L</v>
          </cell>
          <cell r="H152">
            <v>1</v>
          </cell>
          <cell r="I152">
            <v>1</v>
          </cell>
          <cell r="J152" t="str">
            <v>OM Alloc</v>
          </cell>
          <cell r="K152" t="str">
            <v>Austin Water Utility</v>
          </cell>
          <cell r="L152" t="str">
            <v>1/3/2017</v>
          </cell>
          <cell r="M152" t="str">
            <v>'OM Alloc'!A938:L958 'OM Alloc'!B:L</v>
          </cell>
          <cell r="N152" t="str">
            <v>'OM Alloc'!938:943</v>
          </cell>
          <cell r="O152" t="str">
            <v>'OM Alloc'!A:A</v>
          </cell>
          <cell r="P152" t="str">
            <v>PrintAll_T_149</v>
          </cell>
          <cell r="Q152" t="str">
            <v>PrintAll_T_149t</v>
          </cell>
          <cell r="R152" t="str">
            <v>PrintAll_T_149s</v>
          </cell>
          <cell r="S152" t="str">
            <v>'OM Alloc'!$A$938</v>
          </cell>
          <cell r="T152" t="str">
            <v>149</v>
          </cell>
          <cell r="U152" t="str">
            <v>'OM Alloc'!A938:L958</v>
          </cell>
          <cell r="V152" t="str">
            <v>L958</v>
          </cell>
          <cell r="W152" t="str">
            <v>L</v>
          </cell>
        </row>
        <row r="153">
          <cell r="A153" t="str">
            <v>Table 150</v>
          </cell>
          <cell r="B153">
            <v>150</v>
          </cell>
          <cell r="C153" t="str">
            <v>Allocation of Reserve Fund Net O&amp;M by Categories to Customer Service Characteristics</v>
          </cell>
          <cell r="D153" t="str">
            <v>NA</v>
          </cell>
          <cell r="E153" t="str">
            <v>NA</v>
          </cell>
          <cell r="F153" t="str">
            <v>11 x 17</v>
          </cell>
          <cell r="G153" t="str">
            <v>L</v>
          </cell>
          <cell r="H153">
            <v>1</v>
          </cell>
          <cell r="I153">
            <v>1</v>
          </cell>
          <cell r="J153" t="str">
            <v>OM Alloc</v>
          </cell>
          <cell r="K153" t="str">
            <v>Austin Water Utility</v>
          </cell>
          <cell r="L153" t="str">
            <v>1/3/2017</v>
          </cell>
          <cell r="M153" t="str">
            <v>'OM Alloc'!A961:I983 'OM Alloc'!B:I</v>
          </cell>
          <cell r="N153" t="str">
            <v>'OM Alloc'!961:966</v>
          </cell>
          <cell r="O153" t="str">
            <v>'OM Alloc'!A:A</v>
          </cell>
          <cell r="P153" t="str">
            <v>PrintAll_T_150</v>
          </cell>
          <cell r="Q153" t="str">
            <v>PrintAll_T_150t</v>
          </cell>
          <cell r="R153" t="str">
            <v>PrintAll_T_150s</v>
          </cell>
          <cell r="S153" t="str">
            <v>'OM Alloc'!$A$961</v>
          </cell>
          <cell r="T153" t="str">
            <v>150</v>
          </cell>
          <cell r="U153" t="str">
            <v>'OM Alloc'!A961:I983</v>
          </cell>
          <cell r="V153" t="str">
            <v>I983</v>
          </cell>
          <cell r="W153" t="str">
            <v>I</v>
          </cell>
        </row>
        <row r="154">
          <cell r="A154" t="str">
            <v>Table 151</v>
          </cell>
          <cell r="B154">
            <v>151</v>
          </cell>
          <cell r="C154" t="str">
            <v>Allocation of Joint O&amp;M Costs to Customer Classes</v>
          </cell>
          <cell r="D154" t="str">
            <v>NA</v>
          </cell>
          <cell r="E154" t="str">
            <v>NA</v>
          </cell>
          <cell r="F154" t="str">
            <v>11 x 17</v>
          </cell>
          <cell r="G154" t="str">
            <v>L</v>
          </cell>
          <cell r="H154">
            <v>1</v>
          </cell>
          <cell r="I154">
            <v>1</v>
          </cell>
          <cell r="J154" t="str">
            <v>OM Alloc</v>
          </cell>
          <cell r="K154" t="str">
            <v>Austin Water Utility</v>
          </cell>
          <cell r="L154" t="str">
            <v>1/3/2017</v>
          </cell>
          <cell r="M154" t="str">
            <v>'OM Alloc'!A986:I1893 'OM Alloc'!B:I</v>
          </cell>
          <cell r="N154" t="str">
            <v>'OM Alloc'!986:991</v>
          </cell>
          <cell r="O154" t="str">
            <v>'OM Alloc'!A:A</v>
          </cell>
          <cell r="P154" t="str">
            <v>PrintAll_T_151</v>
          </cell>
          <cell r="Q154" t="str">
            <v>PrintAll_T_151t</v>
          </cell>
          <cell r="R154" t="str">
            <v>PrintAll_T_151s</v>
          </cell>
          <cell r="S154" t="str">
            <v>'OM Alloc'!$A$986</v>
          </cell>
          <cell r="T154" t="str">
            <v>151</v>
          </cell>
          <cell r="U154" t="str">
            <v>'OM Alloc'!A986:I1893</v>
          </cell>
          <cell r="V154" t="str">
            <v>I1893</v>
          </cell>
          <cell r="W154" t="str">
            <v>I</v>
          </cell>
        </row>
        <row r="155">
          <cell r="A155" t="str">
            <v>Table 152</v>
          </cell>
          <cell r="B155">
            <v>152</v>
          </cell>
          <cell r="C155" t="str">
            <v>Allocation of Retail Only O&amp;M Costs to Customer Classes</v>
          </cell>
          <cell r="D155" t="str">
            <v>NA</v>
          </cell>
          <cell r="E155" t="str">
            <v>NA</v>
          </cell>
          <cell r="F155" t="str">
            <v>11 x 17</v>
          </cell>
          <cell r="G155" t="str">
            <v>L</v>
          </cell>
          <cell r="H155">
            <v>1</v>
          </cell>
          <cell r="I155">
            <v>1</v>
          </cell>
          <cell r="J155" t="str">
            <v>OM Alloc</v>
          </cell>
          <cell r="K155" t="str">
            <v>Austin Water Utility</v>
          </cell>
          <cell r="L155" t="str">
            <v>1/3/2017</v>
          </cell>
          <cell r="M155" t="str">
            <v>'OM Alloc'!A1897:I2804 'OM Alloc'!B:I</v>
          </cell>
          <cell r="N155" t="str">
            <v>'OM Alloc'!1897:1902</v>
          </cell>
          <cell r="O155" t="str">
            <v>'OM Alloc'!A:A</v>
          </cell>
          <cell r="P155" t="str">
            <v>PrintAll_T_152</v>
          </cell>
          <cell r="Q155" t="str">
            <v>PrintAll_T_152t</v>
          </cell>
          <cell r="R155" t="str">
            <v>PrintAll_T_152s</v>
          </cell>
          <cell r="S155" t="str">
            <v>'OM Alloc'!$A$1897</v>
          </cell>
          <cell r="T155" t="str">
            <v>152</v>
          </cell>
          <cell r="U155" t="str">
            <v>'OM Alloc'!A1897:I2804</v>
          </cell>
          <cell r="V155" t="str">
            <v>I2804</v>
          </cell>
          <cell r="W155" t="str">
            <v>I</v>
          </cell>
        </row>
        <row r="156">
          <cell r="A156" t="str">
            <v>Table 153</v>
          </cell>
          <cell r="B156">
            <v>153</v>
          </cell>
          <cell r="C156" t="str">
            <v>Allocation of Wholesale O&amp;M Costs to Customer Classes</v>
          </cell>
          <cell r="D156" t="str">
            <v>NA</v>
          </cell>
          <cell r="E156" t="str">
            <v>NA</v>
          </cell>
          <cell r="F156" t="str">
            <v>11 x 17</v>
          </cell>
          <cell r="G156" t="str">
            <v>L</v>
          </cell>
          <cell r="H156">
            <v>1</v>
          </cell>
          <cell r="I156">
            <v>1</v>
          </cell>
          <cell r="J156" t="str">
            <v>OM Alloc</v>
          </cell>
          <cell r="K156" t="str">
            <v>Austin Water Utility</v>
          </cell>
          <cell r="L156" t="str">
            <v>1/3/2017</v>
          </cell>
          <cell r="M156" t="str">
            <v>'OM Alloc'!A2808:I3715 'OM Alloc'!B:I</v>
          </cell>
          <cell r="N156" t="str">
            <v>'OM Alloc'!2808:2813</v>
          </cell>
          <cell r="O156" t="str">
            <v>'OM Alloc'!A:A</v>
          </cell>
          <cell r="P156" t="str">
            <v>PrintAll_T_153</v>
          </cell>
          <cell r="Q156" t="str">
            <v>PrintAll_T_153t</v>
          </cell>
          <cell r="R156" t="str">
            <v>PrintAll_T_153s</v>
          </cell>
          <cell r="S156" t="str">
            <v>'OM Alloc'!$A$2808</v>
          </cell>
          <cell r="T156" t="str">
            <v>153</v>
          </cell>
          <cell r="U156" t="str">
            <v>'OM Alloc'!A2808:I3715</v>
          </cell>
          <cell r="V156" t="str">
            <v>I3715</v>
          </cell>
          <cell r="W156" t="str">
            <v>I</v>
          </cell>
        </row>
        <row r="157">
          <cell r="A157" t="str">
            <v>Table 154</v>
          </cell>
          <cell r="B157">
            <v>154</v>
          </cell>
          <cell r="C157" t="str">
            <v>Allocation of Watershed Land Purchase O&amp;M Costs to Customer Classes</v>
          </cell>
          <cell r="D157" t="str">
            <v>NA</v>
          </cell>
          <cell r="E157" t="str">
            <v>NA</v>
          </cell>
          <cell r="F157" t="str">
            <v>11 x 17</v>
          </cell>
          <cell r="G157" t="str">
            <v>L</v>
          </cell>
          <cell r="H157">
            <v>1</v>
          </cell>
          <cell r="I157">
            <v>1</v>
          </cell>
          <cell r="J157" t="str">
            <v>OM Alloc</v>
          </cell>
          <cell r="K157" t="str">
            <v>Austin Water Utility</v>
          </cell>
          <cell r="L157" t="str">
            <v>1/3/2017</v>
          </cell>
          <cell r="M157" t="str">
            <v>'OM Alloc'!A3719:I4626 'OM Alloc'!B:I</v>
          </cell>
          <cell r="N157" t="str">
            <v>'OM Alloc'!3719:3724</v>
          </cell>
          <cell r="O157" t="str">
            <v>'OM Alloc'!A:A</v>
          </cell>
          <cell r="P157" t="str">
            <v>PrintAll_T_154</v>
          </cell>
          <cell r="Q157" t="str">
            <v>PrintAll_T_154t</v>
          </cell>
          <cell r="R157" t="str">
            <v>PrintAll_T_154s</v>
          </cell>
          <cell r="S157" t="str">
            <v>'OM Alloc'!$A$3719</v>
          </cell>
          <cell r="T157" t="str">
            <v>154</v>
          </cell>
          <cell r="U157" t="str">
            <v>'OM Alloc'!A3719:I4626</v>
          </cell>
          <cell r="V157" t="str">
            <v>I4626</v>
          </cell>
          <cell r="W157" t="str">
            <v>I</v>
          </cell>
        </row>
        <row r="158">
          <cell r="A158" t="str">
            <v>Table 155</v>
          </cell>
          <cell r="B158">
            <v>155</v>
          </cell>
          <cell r="C158" t="str">
            <v>Allocation of LCRA O&amp;M Costs to Customer Classes</v>
          </cell>
          <cell r="D158" t="str">
            <v>NA</v>
          </cell>
          <cell r="E158" t="str">
            <v>NA</v>
          </cell>
          <cell r="F158" t="str">
            <v>11 x 17</v>
          </cell>
          <cell r="G158" t="str">
            <v>L</v>
          </cell>
          <cell r="H158">
            <v>1</v>
          </cell>
          <cell r="I158">
            <v>1</v>
          </cell>
          <cell r="J158" t="str">
            <v>OM Alloc</v>
          </cell>
          <cell r="K158" t="str">
            <v>Austin Water Utility</v>
          </cell>
          <cell r="L158" t="str">
            <v>1/3/2017</v>
          </cell>
          <cell r="M158" t="str">
            <v>'OM Alloc'!A4630:I5537 'OM Alloc'!B:I</v>
          </cell>
          <cell r="N158" t="str">
            <v>'OM Alloc'!4630:4635</v>
          </cell>
          <cell r="O158" t="str">
            <v>'OM Alloc'!A:A</v>
          </cell>
          <cell r="P158" t="str">
            <v>PrintAll_T_155</v>
          </cell>
          <cell r="Q158" t="str">
            <v>PrintAll_T_155t</v>
          </cell>
          <cell r="R158" t="str">
            <v>PrintAll_T_155s</v>
          </cell>
          <cell r="S158" t="str">
            <v>'OM Alloc'!$A$4630</v>
          </cell>
          <cell r="T158" t="str">
            <v>155</v>
          </cell>
          <cell r="U158" t="str">
            <v>'OM Alloc'!A4630:I5537</v>
          </cell>
          <cell r="V158" t="str">
            <v>I5537</v>
          </cell>
          <cell r="W158" t="str">
            <v>I</v>
          </cell>
        </row>
        <row r="159">
          <cell r="A159" t="str">
            <v>Table 156</v>
          </cell>
          <cell r="B159">
            <v>156</v>
          </cell>
          <cell r="C159" t="str">
            <v>Allocation of Reserve Fund O&amp;M Costs to Customer Classes</v>
          </cell>
          <cell r="D159" t="str">
            <v>NA</v>
          </cell>
          <cell r="E159" t="str">
            <v>NA</v>
          </cell>
          <cell r="F159" t="str">
            <v>11 x 17</v>
          </cell>
          <cell r="G159" t="str">
            <v>L</v>
          </cell>
          <cell r="H159">
            <v>1</v>
          </cell>
          <cell r="I159">
            <v>1</v>
          </cell>
          <cell r="J159" t="str">
            <v>OM Alloc</v>
          </cell>
          <cell r="K159" t="str">
            <v>Austin Water Utility</v>
          </cell>
          <cell r="L159" t="str">
            <v>1/3/2017</v>
          </cell>
          <cell r="M159" t="str">
            <v>'OM Alloc'!A5541:I6448 'OM Alloc'!B:I</v>
          </cell>
          <cell r="N159" t="str">
            <v>'OM Alloc'!5541:5546</v>
          </cell>
          <cell r="O159" t="str">
            <v>'OM Alloc'!A:A</v>
          </cell>
          <cell r="P159" t="str">
            <v>PrintAll_T_156</v>
          </cell>
          <cell r="Q159" t="str">
            <v>PrintAll_T_156t</v>
          </cell>
          <cell r="R159" t="str">
            <v>PrintAll_T_156s</v>
          </cell>
          <cell r="S159" t="str">
            <v>'OM Alloc'!$A$5541</v>
          </cell>
          <cell r="T159" t="str">
            <v>156</v>
          </cell>
          <cell r="U159" t="str">
            <v>'OM Alloc'!A5541:I6448</v>
          </cell>
          <cell r="V159" t="str">
            <v>I6448</v>
          </cell>
          <cell r="W159" t="str">
            <v>I</v>
          </cell>
        </row>
        <row r="160">
          <cell r="A160" t="str">
            <v>Table 157</v>
          </cell>
          <cell r="B160">
            <v>157</v>
          </cell>
          <cell r="C160" t="str">
            <v>Summary of Net O&amp;M Costs by Customer Class</v>
          </cell>
          <cell r="D160" t="str">
            <v>NA</v>
          </cell>
          <cell r="E160" t="str">
            <v>NA</v>
          </cell>
          <cell r="F160" t="str">
            <v>11 x 17</v>
          </cell>
          <cell r="G160" t="str">
            <v>L</v>
          </cell>
          <cell r="H160">
            <v>1</v>
          </cell>
          <cell r="I160">
            <v>1</v>
          </cell>
          <cell r="J160" t="str">
            <v>OM Alloc</v>
          </cell>
          <cell r="K160" t="str">
            <v>Austin Water Utility</v>
          </cell>
          <cell r="L160" t="str">
            <v>1/3/2017</v>
          </cell>
          <cell r="M160" t="str">
            <v>'OM Alloc'!A6452:I7359 'OM Alloc'!B:I</v>
          </cell>
          <cell r="N160" t="str">
            <v>'OM Alloc'!6452:6457</v>
          </cell>
          <cell r="O160" t="str">
            <v>'OM Alloc'!A:A</v>
          </cell>
          <cell r="P160" t="str">
            <v>PrintAll_T_157</v>
          </cell>
          <cell r="Q160" t="str">
            <v>PrintAll_T_157t</v>
          </cell>
          <cell r="R160" t="str">
            <v>PrintAll_T_157s</v>
          </cell>
          <cell r="S160" t="str">
            <v>'OM Alloc'!$A$6452</v>
          </cell>
          <cell r="T160" t="str">
            <v>157</v>
          </cell>
          <cell r="U160" t="str">
            <v>'OM Alloc'!A6452:I7359</v>
          </cell>
          <cell r="V160" t="str">
            <v>I7359</v>
          </cell>
          <cell r="W160" t="str">
            <v>I</v>
          </cell>
        </row>
        <row r="161">
          <cell r="A161" t="str">
            <v>Table 158</v>
          </cell>
          <cell r="B161">
            <v>158</v>
          </cell>
          <cell r="C161" t="str">
            <v>Allocation of O&amp;M Costs to Owner Customers</v>
          </cell>
          <cell r="D161" t="str">
            <v>NA</v>
          </cell>
          <cell r="E161" t="str">
            <v>NA</v>
          </cell>
          <cell r="F161" t="str">
            <v>11 x 17</v>
          </cell>
          <cell r="G161" t="str">
            <v>L</v>
          </cell>
          <cell r="H161">
            <v>1</v>
          </cell>
          <cell r="I161">
            <v>1</v>
          </cell>
          <cell r="J161" t="str">
            <v>OM Alloc</v>
          </cell>
          <cell r="K161" t="str">
            <v>Austin Water Utility</v>
          </cell>
          <cell r="L161" t="str">
            <v>1/3/2017</v>
          </cell>
          <cell r="M161" t="str">
            <v>'OM Alloc'!A7363:I8270 'OM Alloc'!B:I</v>
          </cell>
          <cell r="N161" t="str">
            <v>'OM Alloc'!7363:7368</v>
          </cell>
          <cell r="O161" t="str">
            <v>'OM Alloc'!A:A</v>
          </cell>
          <cell r="P161" t="str">
            <v>PrintAll_T_158</v>
          </cell>
          <cell r="Q161" t="str">
            <v>PrintAll_T_158t</v>
          </cell>
          <cell r="R161" t="str">
            <v>PrintAll_T_158s</v>
          </cell>
          <cell r="S161" t="str">
            <v>'OM Alloc'!$A$7363</v>
          </cell>
          <cell r="T161" t="str">
            <v>158</v>
          </cell>
          <cell r="U161" t="str">
            <v>'OM Alloc'!A7363:I8270</v>
          </cell>
          <cell r="V161" t="str">
            <v>I8270</v>
          </cell>
          <cell r="W161" t="str">
            <v>I</v>
          </cell>
        </row>
        <row r="162">
          <cell r="A162" t="str">
            <v>Table 159</v>
          </cell>
          <cell r="B162">
            <v>159</v>
          </cell>
          <cell r="C162" t="str">
            <v>Allocation of O&amp;M Costs to Non-Owner Customers</v>
          </cell>
          <cell r="D162" t="str">
            <v>NA</v>
          </cell>
          <cell r="E162" t="str">
            <v>NA</v>
          </cell>
          <cell r="F162" t="str">
            <v>11 x 17</v>
          </cell>
          <cell r="G162" t="str">
            <v>L</v>
          </cell>
          <cell r="H162">
            <v>1</v>
          </cell>
          <cell r="I162">
            <v>1</v>
          </cell>
          <cell r="J162" t="str">
            <v>OM Alloc</v>
          </cell>
          <cell r="K162" t="str">
            <v>Austin Water Utility</v>
          </cell>
          <cell r="L162" t="str">
            <v>1/3/2017</v>
          </cell>
          <cell r="M162" t="str">
            <v>'OM Alloc'!A8274:I9181 'OM Alloc'!B:I</v>
          </cell>
          <cell r="N162" t="str">
            <v>'OM Alloc'!8274:8279</v>
          </cell>
          <cell r="O162" t="str">
            <v>'OM Alloc'!A:A</v>
          </cell>
          <cell r="P162" t="str">
            <v>PrintAll_T_159</v>
          </cell>
          <cell r="Q162" t="str">
            <v>PrintAll_T_159t</v>
          </cell>
          <cell r="R162" t="str">
            <v>PrintAll_T_159s</v>
          </cell>
          <cell r="S162" t="str">
            <v>'OM Alloc'!$A$8274</v>
          </cell>
          <cell r="T162" t="str">
            <v>159</v>
          </cell>
          <cell r="U162" t="str">
            <v>'OM Alloc'!A8274:I9181</v>
          </cell>
          <cell r="V162" t="str">
            <v>I9181</v>
          </cell>
          <cell r="W162" t="str">
            <v>I</v>
          </cell>
        </row>
        <row r="163">
          <cell r="A163" t="str">
            <v>Table 160</v>
          </cell>
          <cell r="B163">
            <v>160</v>
          </cell>
          <cell r="C163" t="str">
            <v>Specially Allocated Items</v>
          </cell>
          <cell r="D163" t="str">
            <v>NA</v>
          </cell>
          <cell r="E163" t="str">
            <v>NA</v>
          </cell>
          <cell r="F163" t="str">
            <v>11 x 17</v>
          </cell>
          <cell r="G163" t="str">
            <v>L</v>
          </cell>
          <cell r="H163">
            <v>1</v>
          </cell>
          <cell r="I163">
            <v>1</v>
          </cell>
          <cell r="J163" t="str">
            <v>Special Costs</v>
          </cell>
          <cell r="K163" t="str">
            <v>Austin Water Utility</v>
          </cell>
          <cell r="L163" t="str">
            <v>1/3/2017</v>
          </cell>
          <cell r="M163" t="str">
            <v>'Special Costs'!A19:F67 'Special Costs'!B:F</v>
          </cell>
          <cell r="N163" t="str">
            <v>'Special Costs'!19:24</v>
          </cell>
          <cell r="O163" t="str">
            <v>'Special Costs'!A:A</v>
          </cell>
          <cell r="P163" t="str">
            <v>PrintAll_T_160</v>
          </cell>
          <cell r="Q163" t="str">
            <v>PrintAll_T_160t</v>
          </cell>
          <cell r="R163" t="str">
            <v>PrintAll_T_160s</v>
          </cell>
          <cell r="S163" t="str">
            <v>'Special Costs'!$A$19</v>
          </cell>
          <cell r="T163" t="str">
            <v>160</v>
          </cell>
          <cell r="U163" t="str">
            <v>'Special Costs'!A19:F67</v>
          </cell>
          <cell r="V163" t="str">
            <v>F67</v>
          </cell>
          <cell r="W163" t="str">
            <v>F</v>
          </cell>
        </row>
        <row r="164">
          <cell r="A164" t="str">
            <v>Table 161</v>
          </cell>
          <cell r="B164">
            <v>161</v>
          </cell>
          <cell r="C164" t="str">
            <v>Allocation Percentages of Specially Allocated Items to Water Function</v>
          </cell>
          <cell r="D164" t="str">
            <v>NA</v>
          </cell>
          <cell r="E164" t="str">
            <v>NA</v>
          </cell>
          <cell r="F164" t="str">
            <v>11 x 17</v>
          </cell>
          <cell r="G164" t="str">
            <v>L</v>
          </cell>
          <cell r="H164">
            <v>1</v>
          </cell>
          <cell r="I164">
            <v>1</v>
          </cell>
          <cell r="J164" t="str">
            <v>Special Costs</v>
          </cell>
          <cell r="K164" t="str">
            <v>Austin Water Utility</v>
          </cell>
          <cell r="L164" t="str">
            <v>1/3/2017</v>
          </cell>
          <cell r="M164" t="str">
            <v>'Special Costs'!A71:AA117 'Special Costs'!B:AA</v>
          </cell>
          <cell r="N164" t="str">
            <v>'Special Costs'!71:76</v>
          </cell>
          <cell r="O164" t="str">
            <v>'Special Costs'!A:A</v>
          </cell>
          <cell r="P164" t="str">
            <v>PrintAll_T_161</v>
          </cell>
          <cell r="Q164" t="str">
            <v>PrintAll_T_161t</v>
          </cell>
          <cell r="R164" t="str">
            <v>PrintAll_T_161s</v>
          </cell>
          <cell r="S164" t="str">
            <v>'Special Costs'!$A$71</v>
          </cell>
          <cell r="T164" t="str">
            <v>161</v>
          </cell>
          <cell r="U164" t="str">
            <v>'Special Costs'!A71:AA117</v>
          </cell>
          <cell r="V164" t="str">
            <v>AA117</v>
          </cell>
          <cell r="W164" t="str">
            <v>AA</v>
          </cell>
        </row>
        <row r="165">
          <cell r="A165" t="str">
            <v>Table 162</v>
          </cell>
          <cell r="B165">
            <v>162</v>
          </cell>
          <cell r="C165" t="str">
            <v>Allocation of Specially Allocated Items to Water Function</v>
          </cell>
          <cell r="D165" t="str">
            <v>NA</v>
          </cell>
          <cell r="E165" t="str">
            <v>NA</v>
          </cell>
          <cell r="F165" t="str">
            <v>11 x 17</v>
          </cell>
          <cell r="G165" t="str">
            <v>L</v>
          </cell>
          <cell r="H165">
            <v>1</v>
          </cell>
          <cell r="I165">
            <v>1</v>
          </cell>
          <cell r="J165" t="str">
            <v>Special Costs</v>
          </cell>
          <cell r="K165" t="str">
            <v>Austin Water Utility</v>
          </cell>
          <cell r="L165" t="str">
            <v>1/3/2017</v>
          </cell>
          <cell r="M165" t="str">
            <v>'Special Costs'!A120:AA168 'Special Costs'!B:AA</v>
          </cell>
          <cell r="N165" t="str">
            <v>'Special Costs'!120:125</v>
          </cell>
          <cell r="O165" t="str">
            <v>'Special Costs'!A:A</v>
          </cell>
          <cell r="P165" t="str">
            <v>PrintAll_T_162</v>
          </cell>
          <cell r="Q165" t="str">
            <v>PrintAll_T_162t</v>
          </cell>
          <cell r="R165" t="str">
            <v>PrintAll_T_162s</v>
          </cell>
          <cell r="S165" t="str">
            <v>'Special Costs'!$A$120</v>
          </cell>
          <cell r="T165" t="str">
            <v>162</v>
          </cell>
          <cell r="U165" t="str">
            <v>'Special Costs'!A120:AA168</v>
          </cell>
          <cell r="V165" t="str">
            <v>AA168</v>
          </cell>
          <cell r="W165" t="str">
            <v>AA</v>
          </cell>
        </row>
        <row r="166">
          <cell r="A166" t="str">
            <v>Table 163</v>
          </cell>
          <cell r="B166">
            <v>163</v>
          </cell>
          <cell r="C166" t="str">
            <v>Known and Measurable Changes</v>
          </cell>
          <cell r="D166" t="str">
            <v>NA</v>
          </cell>
          <cell r="E166" t="str">
            <v>NA</v>
          </cell>
          <cell r="F166" t="str">
            <v>11 x 17</v>
          </cell>
          <cell r="G166" t="str">
            <v>L</v>
          </cell>
          <cell r="H166">
            <v>1</v>
          </cell>
          <cell r="I166">
            <v>1</v>
          </cell>
          <cell r="J166" t="str">
            <v>Special Costs</v>
          </cell>
          <cell r="K166" t="str">
            <v>Austin Water Utility</v>
          </cell>
          <cell r="L166" t="str">
            <v>1/3/2017</v>
          </cell>
          <cell r="M166" t="str">
            <v>'Special Costs'!A172:AA220 'Special Costs'!B:AA</v>
          </cell>
          <cell r="N166" t="str">
            <v>'Special Costs'!172:177</v>
          </cell>
          <cell r="O166" t="str">
            <v>'Special Costs'!A:A</v>
          </cell>
          <cell r="P166" t="str">
            <v>PrintAll_T_163</v>
          </cell>
          <cell r="Q166" t="str">
            <v>PrintAll_T_163t</v>
          </cell>
          <cell r="R166" t="str">
            <v>PrintAll_T_163s</v>
          </cell>
          <cell r="S166" t="str">
            <v>'Special Costs'!$A$172</v>
          </cell>
          <cell r="T166" t="str">
            <v>163</v>
          </cell>
          <cell r="U166" t="str">
            <v>'Special Costs'!A172:AA220</v>
          </cell>
          <cell r="V166" t="str">
            <v>AA220</v>
          </cell>
          <cell r="W166" t="str">
            <v>AA</v>
          </cell>
        </row>
        <row r="167">
          <cell r="A167" t="str">
            <v>Table 164</v>
          </cell>
          <cell r="B167">
            <v>164</v>
          </cell>
          <cell r="C167" t="str">
            <v>Allocation of Specially Allocated Items to Water Function with Known and Measurable Changes</v>
          </cell>
          <cell r="D167" t="str">
            <v>NA</v>
          </cell>
          <cell r="E167" t="str">
            <v>NA</v>
          </cell>
          <cell r="F167" t="str">
            <v>11 x 17</v>
          </cell>
          <cell r="G167" t="str">
            <v>L</v>
          </cell>
          <cell r="H167">
            <v>1</v>
          </cell>
          <cell r="I167">
            <v>1</v>
          </cell>
          <cell r="J167" t="str">
            <v>Special Costs</v>
          </cell>
          <cell r="K167" t="str">
            <v>Austin Water Utility</v>
          </cell>
          <cell r="L167" t="str">
            <v>1/3/2017</v>
          </cell>
          <cell r="M167" t="str">
            <v>'Special Costs'!A223:AA271 'Special Costs'!B:AA</v>
          </cell>
          <cell r="N167" t="str">
            <v>'Special Costs'!223:228</v>
          </cell>
          <cell r="O167" t="str">
            <v>'Special Costs'!A:A</v>
          </cell>
          <cell r="P167" t="str">
            <v>PrintAll_T_164</v>
          </cell>
          <cell r="Q167" t="str">
            <v>PrintAll_T_164t</v>
          </cell>
          <cell r="R167" t="str">
            <v>PrintAll_T_164s</v>
          </cell>
          <cell r="S167" t="str">
            <v>'Special Costs'!$A$223</v>
          </cell>
          <cell r="T167" t="str">
            <v>164</v>
          </cell>
          <cell r="U167" t="str">
            <v>'Special Costs'!A223:AA271</v>
          </cell>
          <cell r="V167" t="str">
            <v>AA271</v>
          </cell>
          <cell r="W167" t="str">
            <v>AA</v>
          </cell>
        </row>
        <row r="168">
          <cell r="A168" t="str">
            <v>Table 165</v>
          </cell>
          <cell r="B168">
            <v>165</v>
          </cell>
          <cell r="C168" t="str">
            <v>Summary of Specially Allocated Items by Function</v>
          </cell>
          <cell r="D168" t="str">
            <v>NA</v>
          </cell>
          <cell r="E168" t="str">
            <v>NA</v>
          </cell>
          <cell r="F168" t="str">
            <v>11 x 17</v>
          </cell>
          <cell r="G168" t="str">
            <v>L</v>
          </cell>
          <cell r="H168">
            <v>1</v>
          </cell>
          <cell r="I168">
            <v>1</v>
          </cell>
          <cell r="J168" t="str">
            <v>Special Costs</v>
          </cell>
          <cell r="K168" t="str">
            <v>Austin Water Utility</v>
          </cell>
          <cell r="L168" t="str">
            <v>1/3/2017</v>
          </cell>
          <cell r="M168" t="str">
            <v>'Special Costs'!A275:D308 'Special Costs'!B:D</v>
          </cell>
          <cell r="N168" t="str">
            <v>'Special Costs'!275:280</v>
          </cell>
          <cell r="O168" t="str">
            <v>'Special Costs'!A:A</v>
          </cell>
          <cell r="P168" t="str">
            <v>PrintAll_T_165</v>
          </cell>
          <cell r="Q168" t="str">
            <v>PrintAll_T_165t</v>
          </cell>
          <cell r="R168" t="str">
            <v>PrintAll_T_165s</v>
          </cell>
          <cell r="S168" t="str">
            <v>'Special Costs'!$A$275</v>
          </cell>
          <cell r="T168" t="str">
            <v>165</v>
          </cell>
          <cell r="U168" t="str">
            <v>'Special Costs'!A275:D308</v>
          </cell>
          <cell r="V168" t="str">
            <v>D308</v>
          </cell>
          <cell r="W168" t="str">
            <v>D</v>
          </cell>
        </row>
        <row r="169">
          <cell r="A169" t="str">
            <v>Table 166</v>
          </cell>
          <cell r="B169">
            <v>166</v>
          </cell>
          <cell r="C169" t="str">
            <v>Indirect Allocation Percentages for Specially Allocated Items</v>
          </cell>
          <cell r="D169" t="str">
            <v>NA</v>
          </cell>
          <cell r="E169" t="str">
            <v>NA</v>
          </cell>
          <cell r="F169" t="str">
            <v>11 x 17</v>
          </cell>
          <cell r="G169" t="str">
            <v>L</v>
          </cell>
          <cell r="H169">
            <v>1</v>
          </cell>
          <cell r="I169">
            <v>1</v>
          </cell>
          <cell r="J169" t="str">
            <v>Special Costs</v>
          </cell>
          <cell r="K169" t="str">
            <v>Austin Water Utility</v>
          </cell>
          <cell r="L169" t="str">
            <v>1/3/2017</v>
          </cell>
          <cell r="M169" t="str">
            <v>'Special Costs'!A313:AB346 'Special Costs'!B:AB</v>
          </cell>
          <cell r="N169" t="str">
            <v>'Special Costs'!313:318</v>
          </cell>
          <cell r="O169" t="str">
            <v>'Special Costs'!A:A</v>
          </cell>
          <cell r="P169" t="str">
            <v>PrintAll_T_166</v>
          </cell>
          <cell r="Q169" t="str">
            <v>PrintAll_T_166t</v>
          </cell>
          <cell r="R169" t="str">
            <v>PrintAll_T_166s</v>
          </cell>
          <cell r="S169" t="str">
            <v>'Special Costs'!$A$313</v>
          </cell>
          <cell r="T169" t="str">
            <v>166</v>
          </cell>
          <cell r="U169" t="str">
            <v>'Special Costs'!A313:AB346</v>
          </cell>
          <cell r="V169" t="str">
            <v>AB346</v>
          </cell>
          <cell r="W169" t="str">
            <v>AB</v>
          </cell>
        </row>
        <row r="170">
          <cell r="A170" t="str">
            <v>Table 167</v>
          </cell>
          <cell r="B170">
            <v>167</v>
          </cell>
          <cell r="C170" t="str">
            <v>Cash Basis Capital Costs</v>
          </cell>
          <cell r="D170" t="str">
            <v>NA</v>
          </cell>
          <cell r="E170" t="str">
            <v>NA</v>
          </cell>
          <cell r="F170" t="str">
            <v>11 x 17</v>
          </cell>
          <cell r="G170" t="str">
            <v>L</v>
          </cell>
          <cell r="H170">
            <v>1</v>
          </cell>
          <cell r="I170">
            <v>1</v>
          </cell>
          <cell r="J170" t="str">
            <v>Special Costs</v>
          </cell>
          <cell r="K170" t="str">
            <v>Austin Water Utility</v>
          </cell>
          <cell r="L170" t="str">
            <v>1/3/2017</v>
          </cell>
          <cell r="M170" t="str">
            <v>'Special Costs'!A351:B367 'Special Costs'!B:B</v>
          </cell>
          <cell r="N170" t="str">
            <v>'Special Costs'!351:356</v>
          </cell>
          <cell r="O170" t="str">
            <v>'Special Costs'!A:A</v>
          </cell>
          <cell r="P170" t="str">
            <v>PrintAll_T_167</v>
          </cell>
          <cell r="Q170" t="str">
            <v>PrintAll_T_167t</v>
          </cell>
          <cell r="R170" t="str">
            <v>PrintAll_T_167s</v>
          </cell>
          <cell r="S170" t="str">
            <v>'Special Costs'!$A$351</v>
          </cell>
          <cell r="T170" t="str">
            <v>167</v>
          </cell>
          <cell r="U170" t="str">
            <v>'Special Costs'!A351:B367</v>
          </cell>
          <cell r="V170" t="str">
            <v>B367</v>
          </cell>
          <cell r="W170" t="str">
            <v>B</v>
          </cell>
        </row>
        <row r="171">
          <cell r="A171" t="str">
            <v>Table 168</v>
          </cell>
          <cell r="B171">
            <v>168</v>
          </cell>
          <cell r="C171" t="str">
            <v>Non-Rate Revenue</v>
          </cell>
          <cell r="D171" t="str">
            <v>NA</v>
          </cell>
          <cell r="E171" t="str">
            <v>NA</v>
          </cell>
          <cell r="F171" t="str">
            <v>11 x 17</v>
          </cell>
          <cell r="G171" t="str">
            <v>L</v>
          </cell>
          <cell r="H171">
            <v>1</v>
          </cell>
          <cell r="I171">
            <v>1</v>
          </cell>
          <cell r="J171" t="str">
            <v>Special Costs</v>
          </cell>
          <cell r="K171" t="str">
            <v>Austin Water Utility</v>
          </cell>
          <cell r="L171" t="str">
            <v>1/3/2017</v>
          </cell>
          <cell r="M171" t="str">
            <v>'Special Costs'!A371:E440 'Special Costs'!B:E</v>
          </cell>
          <cell r="N171" t="str">
            <v>'Special Costs'!371:377</v>
          </cell>
          <cell r="O171" t="str">
            <v>'Special Costs'!A:A</v>
          </cell>
          <cell r="P171" t="str">
            <v>PrintAll_T_168</v>
          </cell>
          <cell r="Q171" t="str">
            <v>PrintAll_T_168t</v>
          </cell>
          <cell r="R171" t="str">
            <v>PrintAll_T_168s</v>
          </cell>
          <cell r="S171" t="str">
            <v>'Special Costs'!$A$371</v>
          </cell>
          <cell r="T171" t="str">
            <v>168</v>
          </cell>
          <cell r="U171" t="str">
            <v>'Special Costs'!A371:E440</v>
          </cell>
          <cell r="V171" t="str">
            <v>E440</v>
          </cell>
          <cell r="W171" t="str">
            <v>E</v>
          </cell>
        </row>
        <row r="172">
          <cell r="A172" t="str">
            <v>Table 169</v>
          </cell>
          <cell r="B172">
            <v>169</v>
          </cell>
          <cell r="C172" t="str">
            <v>Allocation Percentages of O&amp;M-related Non-Rate Revenues to Water Function</v>
          </cell>
          <cell r="D172" t="str">
            <v>NA</v>
          </cell>
          <cell r="E172" t="str">
            <v>NA</v>
          </cell>
          <cell r="F172" t="str">
            <v>11 x 17</v>
          </cell>
          <cell r="G172" t="str">
            <v>L</v>
          </cell>
          <cell r="H172">
            <v>1</v>
          </cell>
          <cell r="I172">
            <v>1</v>
          </cell>
          <cell r="J172" t="str">
            <v>Special Costs</v>
          </cell>
          <cell r="K172" t="str">
            <v>Austin Water Utility</v>
          </cell>
          <cell r="L172" t="str">
            <v>1/3/2017</v>
          </cell>
          <cell r="M172" t="str">
            <v>'Special Costs'!A445:AA511 'Special Costs'!B:AA</v>
          </cell>
          <cell r="N172" t="str">
            <v>'Special Costs'!445:451</v>
          </cell>
          <cell r="O172" t="str">
            <v>'Special Costs'!A:A</v>
          </cell>
          <cell r="P172" t="str">
            <v>PrintAll_T_169</v>
          </cell>
          <cell r="Q172" t="str">
            <v>PrintAll_T_169t</v>
          </cell>
          <cell r="R172" t="str">
            <v>PrintAll_T_169s</v>
          </cell>
          <cell r="S172" t="str">
            <v>'Special Costs'!$A$445</v>
          </cell>
          <cell r="T172" t="str">
            <v>169</v>
          </cell>
          <cell r="U172" t="str">
            <v>'Special Costs'!A445:AA511</v>
          </cell>
          <cell r="V172" t="str">
            <v>AA511</v>
          </cell>
          <cell r="W172" t="str">
            <v>AA</v>
          </cell>
        </row>
        <row r="173">
          <cell r="A173" t="str">
            <v>Table 170</v>
          </cell>
          <cell r="B173">
            <v>170</v>
          </cell>
          <cell r="C173" t="str">
            <v>Allocation of O&amp;M-related Non-Rate Revenues to Water Function</v>
          </cell>
          <cell r="D173" t="str">
            <v>NA</v>
          </cell>
          <cell r="E173" t="str">
            <v>NA</v>
          </cell>
          <cell r="F173" t="str">
            <v>11 x 17</v>
          </cell>
          <cell r="G173" t="str">
            <v>L</v>
          </cell>
          <cell r="H173">
            <v>1</v>
          </cell>
          <cell r="I173">
            <v>1</v>
          </cell>
          <cell r="J173" t="str">
            <v>Special Costs</v>
          </cell>
          <cell r="K173" t="str">
            <v>Austin Water Utility</v>
          </cell>
          <cell r="L173" t="str">
            <v>1/3/2017</v>
          </cell>
          <cell r="M173" t="str">
            <v>'Special Costs'!A514:AA582 'Special Costs'!B:AA</v>
          </cell>
          <cell r="N173" t="str">
            <v>'Special Costs'!514:520</v>
          </cell>
          <cell r="O173" t="str">
            <v>'Special Costs'!A:A</v>
          </cell>
          <cell r="P173" t="str">
            <v>PrintAll_T_170</v>
          </cell>
          <cell r="Q173" t="str">
            <v>PrintAll_T_170t</v>
          </cell>
          <cell r="R173" t="str">
            <v>PrintAll_T_170s</v>
          </cell>
          <cell r="S173" t="str">
            <v>'Special Costs'!$A$514</v>
          </cell>
          <cell r="T173" t="str">
            <v>170</v>
          </cell>
          <cell r="U173" t="str">
            <v>'Special Costs'!A514:AA582</v>
          </cell>
          <cell r="V173" t="str">
            <v>AA582</v>
          </cell>
          <cell r="W173" t="str">
            <v>AA</v>
          </cell>
        </row>
        <row r="174">
          <cell r="A174" t="str">
            <v>Table 171</v>
          </cell>
          <cell r="B174">
            <v>171</v>
          </cell>
          <cell r="C174" t="str">
            <v>Specially Allocated Items Summary by Water Function</v>
          </cell>
          <cell r="D174" t="str">
            <v>NA</v>
          </cell>
          <cell r="E174" t="str">
            <v>NA</v>
          </cell>
          <cell r="F174" t="str">
            <v>11 x 17</v>
          </cell>
          <cell r="G174" t="str">
            <v>L</v>
          </cell>
          <cell r="H174">
            <v>1</v>
          </cell>
          <cell r="I174">
            <v>1</v>
          </cell>
          <cell r="J174" t="str">
            <v>Special Costs</v>
          </cell>
          <cell r="K174" t="str">
            <v>Austin Water Utility</v>
          </cell>
          <cell r="L174" t="str">
            <v>1/3/2017</v>
          </cell>
          <cell r="M174" t="str">
            <v>'Special Costs'!A585:D618 'Special Costs'!B:D</v>
          </cell>
          <cell r="N174" t="str">
            <v>'Special Costs'!585:590</v>
          </cell>
          <cell r="O174" t="str">
            <v>'Special Costs'!A:A</v>
          </cell>
          <cell r="P174" t="str">
            <v>PrintAll_T_171</v>
          </cell>
          <cell r="Q174" t="str">
            <v>PrintAll_T_171t</v>
          </cell>
          <cell r="R174" t="str">
            <v>PrintAll_T_171s</v>
          </cell>
          <cell r="S174" t="str">
            <v>'Special Costs'!$A$585</v>
          </cell>
          <cell r="T174" t="str">
            <v>171</v>
          </cell>
          <cell r="U174" t="str">
            <v>'Special Costs'!A585:D618</v>
          </cell>
          <cell r="V174" t="str">
            <v>D618</v>
          </cell>
          <cell r="W174" t="str">
            <v>D</v>
          </cell>
        </row>
        <row r="175">
          <cell r="A175" t="str">
            <v>Table 172</v>
          </cell>
          <cell r="B175">
            <v>172</v>
          </cell>
          <cell r="C175" t="str">
            <v>Non-Rate Revenue Summary</v>
          </cell>
          <cell r="D175" t="str">
            <v>NA</v>
          </cell>
          <cell r="E175" t="str">
            <v>NA</v>
          </cell>
          <cell r="F175" t="str">
            <v>11 x 17</v>
          </cell>
          <cell r="G175" t="str">
            <v>L</v>
          </cell>
          <cell r="H175">
            <v>1</v>
          </cell>
          <cell r="I175">
            <v>1</v>
          </cell>
          <cell r="J175" t="str">
            <v>Special Costs</v>
          </cell>
          <cell r="K175" t="str">
            <v>Austin Water Utility</v>
          </cell>
          <cell r="L175" t="str">
            <v>1/3/2017</v>
          </cell>
          <cell r="M175" t="str">
            <v>'Special Costs'!A621:B631 'Special Costs'!B:B</v>
          </cell>
          <cell r="N175" t="str">
            <v>'Special Costs'!621:626</v>
          </cell>
          <cell r="O175" t="str">
            <v>'Special Costs'!A:A</v>
          </cell>
          <cell r="P175" t="str">
            <v>PrintAll_T_172</v>
          </cell>
          <cell r="Q175" t="str">
            <v>PrintAll_T_172t</v>
          </cell>
          <cell r="R175" t="str">
            <v>PrintAll_T_172s</v>
          </cell>
          <cell r="S175" t="str">
            <v>'Special Costs'!$A$621</v>
          </cell>
          <cell r="T175" t="str">
            <v>172</v>
          </cell>
          <cell r="U175" t="str">
            <v>'Special Costs'!A621:B631</v>
          </cell>
          <cell r="V175" t="str">
            <v>B631</v>
          </cell>
          <cell r="W175" t="str">
            <v>B</v>
          </cell>
        </row>
        <row r="176">
          <cell r="A176" t="str">
            <v>Table 173</v>
          </cell>
          <cell r="B176">
            <v>173</v>
          </cell>
          <cell r="C176" t="str">
            <v>Cash Basis UCRR for Specially Allocated Items</v>
          </cell>
          <cell r="D176" t="str">
            <v>NA</v>
          </cell>
          <cell r="E176" t="str">
            <v>NA</v>
          </cell>
          <cell r="F176" t="str">
            <v>11 x 17</v>
          </cell>
          <cell r="G176" t="str">
            <v>L</v>
          </cell>
          <cell r="H176">
            <v>1</v>
          </cell>
          <cell r="I176">
            <v>1</v>
          </cell>
          <cell r="J176" t="str">
            <v>Special Costs</v>
          </cell>
          <cell r="K176" t="str">
            <v>Austin Water Utility</v>
          </cell>
          <cell r="L176" t="str">
            <v>1/3/2017</v>
          </cell>
          <cell r="M176" t="str">
            <v>'Special Costs'!A634:B651 'Special Costs'!B:B</v>
          </cell>
          <cell r="N176" t="str">
            <v>'Special Costs'!634:639</v>
          </cell>
          <cell r="O176" t="str">
            <v>'Special Costs'!A:A</v>
          </cell>
          <cell r="P176" t="str">
            <v>PrintAll_T_173</v>
          </cell>
          <cell r="Q176" t="str">
            <v>PrintAll_T_173t</v>
          </cell>
          <cell r="R176" t="str">
            <v>PrintAll_T_173s</v>
          </cell>
          <cell r="S176" t="str">
            <v>'Special Costs'!$A$634</v>
          </cell>
          <cell r="T176" t="str">
            <v>173</v>
          </cell>
          <cell r="U176" t="str">
            <v>'Special Costs'!A634:B651</v>
          </cell>
          <cell r="V176" t="str">
            <v>B651</v>
          </cell>
          <cell r="W176" t="str">
            <v>B</v>
          </cell>
        </row>
        <row r="177">
          <cell r="A177" t="str">
            <v>Table 174</v>
          </cell>
          <cell r="B177">
            <v>174</v>
          </cell>
          <cell r="C177" t="str">
            <v>Percentage Distribution of Specially Allocated Items to Cost Pools</v>
          </cell>
          <cell r="D177" t="str">
            <v>NA</v>
          </cell>
          <cell r="E177" t="str">
            <v>NA</v>
          </cell>
          <cell r="F177" t="str">
            <v>11 x 17</v>
          </cell>
          <cell r="G177" t="str">
            <v>L</v>
          </cell>
          <cell r="H177">
            <v>1</v>
          </cell>
          <cell r="I177">
            <v>1</v>
          </cell>
          <cell r="J177" t="str">
            <v>Special Alloc</v>
          </cell>
          <cell r="K177" t="str">
            <v>Austin Water Utility</v>
          </cell>
          <cell r="L177" t="str">
            <v>1/3/2017</v>
          </cell>
          <cell r="M177" t="str">
            <v>'Special Alloc'!A30:H62 'Special Alloc'!B:H</v>
          </cell>
          <cell r="N177" t="str">
            <v>'Special Alloc'!30:36</v>
          </cell>
          <cell r="O177" t="str">
            <v>'Special Alloc'!A:A</v>
          </cell>
          <cell r="P177" t="str">
            <v>PrintAll_T_174</v>
          </cell>
          <cell r="Q177" t="str">
            <v>PrintAll_T_174t</v>
          </cell>
          <cell r="R177" t="str">
            <v>PrintAll_T_174s</v>
          </cell>
          <cell r="S177" t="str">
            <v>'Special Alloc'!$A$30</v>
          </cell>
          <cell r="T177" t="str">
            <v>174</v>
          </cell>
          <cell r="U177" t="str">
            <v>'Special Alloc'!A30:H62</v>
          </cell>
          <cell r="V177" t="str">
            <v>H62</v>
          </cell>
          <cell r="W177" t="str">
            <v>H</v>
          </cell>
        </row>
        <row r="178">
          <cell r="A178" t="str">
            <v>Table 175</v>
          </cell>
          <cell r="B178">
            <v>175</v>
          </cell>
          <cell r="C178" t="str">
            <v>Distribution of Specially Allocated Items to Groups</v>
          </cell>
          <cell r="D178" t="str">
            <v>NA</v>
          </cell>
          <cell r="E178" t="str">
            <v>NA</v>
          </cell>
          <cell r="F178" t="str">
            <v>11 x 17</v>
          </cell>
          <cell r="G178" t="str">
            <v>L</v>
          </cell>
          <cell r="H178">
            <v>1</v>
          </cell>
          <cell r="I178">
            <v>1</v>
          </cell>
          <cell r="J178" t="str">
            <v>Special Alloc</v>
          </cell>
          <cell r="K178" t="str">
            <v>Austin Water Utility</v>
          </cell>
          <cell r="L178" t="str">
            <v>1/3/2017</v>
          </cell>
          <cell r="M178" t="str">
            <v>'Special Alloc'!A65:H99 'Special Alloc'!B:H</v>
          </cell>
          <cell r="N178" t="str">
            <v>'Special Alloc'!65:71</v>
          </cell>
          <cell r="O178" t="str">
            <v>'Special Alloc'!A:A</v>
          </cell>
          <cell r="P178" t="str">
            <v>PrintAll_T_175</v>
          </cell>
          <cell r="Q178" t="str">
            <v>PrintAll_T_175t</v>
          </cell>
          <cell r="R178" t="str">
            <v>PrintAll_T_175s</v>
          </cell>
          <cell r="S178" t="str">
            <v>'Special Alloc'!$A$65</v>
          </cell>
          <cell r="T178" t="str">
            <v>175</v>
          </cell>
          <cell r="U178" t="str">
            <v>'Special Alloc'!A65:H99</v>
          </cell>
          <cell r="V178" t="str">
            <v>H99</v>
          </cell>
          <cell r="W178" t="str">
            <v>H</v>
          </cell>
        </row>
        <row r="179">
          <cell r="A179" t="str">
            <v>Table 176</v>
          </cell>
          <cell r="B179">
            <v>176</v>
          </cell>
          <cell r="C179" t="str">
            <v>Percentage Allocation of Specially Allocated Items to Categories for Joint</v>
          </cell>
          <cell r="D179" t="str">
            <v>NA</v>
          </cell>
          <cell r="E179" t="str">
            <v>NA</v>
          </cell>
          <cell r="F179" t="str">
            <v>11 x 17</v>
          </cell>
          <cell r="G179" t="str">
            <v>L</v>
          </cell>
          <cell r="H179">
            <v>1</v>
          </cell>
          <cell r="I179">
            <v>1</v>
          </cell>
          <cell r="J179" t="str">
            <v>Special Alloc</v>
          </cell>
          <cell r="K179" t="str">
            <v>Austin Water Utility</v>
          </cell>
          <cell r="L179" t="str">
            <v>1/3/2017</v>
          </cell>
          <cell r="M179" t="str">
            <v>'Special Alloc'!A104:P135 'Special Alloc'!B:P</v>
          </cell>
          <cell r="N179" t="str">
            <v>'Special Alloc'!104:109</v>
          </cell>
          <cell r="O179" t="str">
            <v>'Special Alloc'!A:A</v>
          </cell>
          <cell r="P179" t="str">
            <v>PrintAll_T_176</v>
          </cell>
          <cell r="Q179" t="str">
            <v>PrintAll_T_176t</v>
          </cell>
          <cell r="R179" t="str">
            <v>PrintAll_T_176s</v>
          </cell>
          <cell r="S179" t="str">
            <v>'Special Alloc'!$A$104</v>
          </cell>
          <cell r="T179" t="str">
            <v>176</v>
          </cell>
          <cell r="U179" t="str">
            <v>'Special Alloc'!A104:P135</v>
          </cell>
          <cell r="V179" t="str">
            <v>P135</v>
          </cell>
          <cell r="W179" t="str">
            <v>P</v>
          </cell>
        </row>
        <row r="180">
          <cell r="A180" t="str">
            <v>Table 177</v>
          </cell>
          <cell r="B180">
            <v>177</v>
          </cell>
          <cell r="C180" t="str">
            <v>Allocation of Joint Specially Allocated Items to Categories</v>
          </cell>
          <cell r="D180" t="str">
            <v>NA</v>
          </cell>
          <cell r="E180" t="str">
            <v>NA</v>
          </cell>
          <cell r="F180" t="str">
            <v>11 x 17</v>
          </cell>
          <cell r="G180" t="str">
            <v>L</v>
          </cell>
          <cell r="H180">
            <v>1</v>
          </cell>
          <cell r="I180">
            <v>1</v>
          </cell>
          <cell r="J180" t="str">
            <v>Special Alloc</v>
          </cell>
          <cell r="K180" t="str">
            <v>Austin Water Utility</v>
          </cell>
          <cell r="L180" t="str">
            <v>1/3/2017</v>
          </cell>
          <cell r="M180" t="str">
            <v>'Special Alloc'!A138:P171 'Special Alloc'!B:P</v>
          </cell>
          <cell r="N180" t="str">
            <v>'Special Alloc'!138:143</v>
          </cell>
          <cell r="O180" t="str">
            <v>'Special Alloc'!A:A</v>
          </cell>
          <cell r="P180" t="str">
            <v>PrintAll_T_177</v>
          </cell>
          <cell r="Q180" t="str">
            <v>PrintAll_T_177t</v>
          </cell>
          <cell r="R180" t="str">
            <v>PrintAll_T_177s</v>
          </cell>
          <cell r="S180" t="str">
            <v>'Special Alloc'!$A$138</v>
          </cell>
          <cell r="T180" t="str">
            <v>177</v>
          </cell>
          <cell r="U180" t="str">
            <v>'Special Alloc'!A138:P171</v>
          </cell>
          <cell r="V180" t="str">
            <v>P171</v>
          </cell>
          <cell r="W180" t="str">
            <v>P</v>
          </cell>
        </row>
        <row r="181">
          <cell r="A181" t="str">
            <v>Table 178</v>
          </cell>
          <cell r="B181">
            <v>178</v>
          </cell>
          <cell r="C181" t="str">
            <v>Percentage Allocation of Specially Allocated Items to Categories for Retail Only</v>
          </cell>
          <cell r="D181" t="str">
            <v>NA</v>
          </cell>
          <cell r="E181" t="str">
            <v>NA</v>
          </cell>
          <cell r="F181" t="str">
            <v>11 x 17</v>
          </cell>
          <cell r="G181" t="str">
            <v>L</v>
          </cell>
          <cell r="H181">
            <v>1</v>
          </cell>
          <cell r="I181">
            <v>1</v>
          </cell>
          <cell r="J181" t="str">
            <v>Special Alloc</v>
          </cell>
          <cell r="K181" t="str">
            <v>Austin Water Utility</v>
          </cell>
          <cell r="L181" t="str">
            <v>1/3/2017</v>
          </cell>
          <cell r="M181" t="str">
            <v>'Special Alloc'!A175:P206 'Special Alloc'!B:P</v>
          </cell>
          <cell r="N181" t="str">
            <v>'Special Alloc'!175:180</v>
          </cell>
          <cell r="O181" t="str">
            <v>'Special Alloc'!A:A</v>
          </cell>
          <cell r="P181" t="str">
            <v>PrintAll_T_178</v>
          </cell>
          <cell r="Q181" t="str">
            <v>PrintAll_T_178t</v>
          </cell>
          <cell r="R181" t="str">
            <v>PrintAll_T_178s</v>
          </cell>
          <cell r="S181" t="str">
            <v>'Special Alloc'!$A$175</v>
          </cell>
          <cell r="T181" t="str">
            <v>178</v>
          </cell>
          <cell r="U181" t="str">
            <v>'Special Alloc'!A175:P206</v>
          </cell>
          <cell r="V181" t="str">
            <v>P206</v>
          </cell>
          <cell r="W181" t="str">
            <v>P</v>
          </cell>
        </row>
        <row r="182">
          <cell r="A182" t="str">
            <v>Table 179</v>
          </cell>
          <cell r="B182">
            <v>179</v>
          </cell>
          <cell r="C182" t="str">
            <v>Allocation of Retail Only Specially Allocated Items to Categories</v>
          </cell>
          <cell r="D182" t="str">
            <v>NA</v>
          </cell>
          <cell r="E182" t="str">
            <v>NA</v>
          </cell>
          <cell r="F182" t="str">
            <v>11 x 17</v>
          </cell>
          <cell r="G182" t="str">
            <v>L</v>
          </cell>
          <cell r="H182">
            <v>1</v>
          </cell>
          <cell r="I182">
            <v>1</v>
          </cell>
          <cell r="J182" t="str">
            <v>Special Alloc</v>
          </cell>
          <cell r="K182" t="str">
            <v>Austin Water Utility</v>
          </cell>
          <cell r="L182" t="str">
            <v>1/3/2017</v>
          </cell>
          <cell r="M182" t="str">
            <v>'Special Alloc'!A209:P242 'Special Alloc'!B:P</v>
          </cell>
          <cell r="N182" t="str">
            <v>'Special Alloc'!209:214</v>
          </cell>
          <cell r="O182" t="str">
            <v>'Special Alloc'!A:A</v>
          </cell>
          <cell r="P182" t="str">
            <v>PrintAll_T_179</v>
          </cell>
          <cell r="Q182" t="str">
            <v>PrintAll_T_179t</v>
          </cell>
          <cell r="R182" t="str">
            <v>PrintAll_T_179s</v>
          </cell>
          <cell r="S182" t="str">
            <v>'Special Alloc'!$A$209</v>
          </cell>
          <cell r="T182" t="str">
            <v>179</v>
          </cell>
          <cell r="U182" t="str">
            <v>'Special Alloc'!A209:P242</v>
          </cell>
          <cell r="V182" t="str">
            <v>P242</v>
          </cell>
          <cell r="W182" t="str">
            <v>P</v>
          </cell>
        </row>
        <row r="183">
          <cell r="A183" t="str">
            <v>Table 180</v>
          </cell>
          <cell r="B183">
            <v>180</v>
          </cell>
          <cell r="C183" t="str">
            <v>Percentage Allocation of Specially Allocated Items to Categories for Wholesale</v>
          </cell>
          <cell r="D183" t="str">
            <v>NA</v>
          </cell>
          <cell r="E183" t="str">
            <v>NA</v>
          </cell>
          <cell r="F183" t="str">
            <v>11 x 17</v>
          </cell>
          <cell r="G183" t="str">
            <v>L</v>
          </cell>
          <cell r="H183">
            <v>1</v>
          </cell>
          <cell r="I183">
            <v>1</v>
          </cell>
          <cell r="J183" t="str">
            <v>Special Alloc</v>
          </cell>
          <cell r="K183" t="str">
            <v>Austin Water Utility</v>
          </cell>
          <cell r="L183" t="str">
            <v>1/3/2017</v>
          </cell>
          <cell r="M183" t="str">
            <v>'Special Alloc'!A246:P277 'Special Alloc'!B:P</v>
          </cell>
          <cell r="N183" t="str">
            <v>'Special Alloc'!246:251</v>
          </cell>
          <cell r="O183" t="str">
            <v>'Special Alloc'!A:A</v>
          </cell>
          <cell r="P183" t="str">
            <v>PrintAll_T_180</v>
          </cell>
          <cell r="Q183" t="str">
            <v>PrintAll_T_180t</v>
          </cell>
          <cell r="R183" t="str">
            <v>PrintAll_T_180s</v>
          </cell>
          <cell r="S183" t="str">
            <v>'Special Alloc'!$A$246</v>
          </cell>
          <cell r="T183" t="str">
            <v>180</v>
          </cell>
          <cell r="U183" t="str">
            <v>'Special Alloc'!A246:P277</v>
          </cell>
          <cell r="V183" t="str">
            <v>P277</v>
          </cell>
          <cell r="W183" t="str">
            <v>P</v>
          </cell>
        </row>
        <row r="184">
          <cell r="A184" t="str">
            <v>Table 181</v>
          </cell>
          <cell r="B184">
            <v>181</v>
          </cell>
          <cell r="C184" t="str">
            <v>Allocation of Wholesale Specially Allocated Items to Categories</v>
          </cell>
          <cell r="D184" t="str">
            <v>NA</v>
          </cell>
          <cell r="E184" t="str">
            <v>NA</v>
          </cell>
          <cell r="F184" t="str">
            <v>11 x 17</v>
          </cell>
          <cell r="G184" t="str">
            <v>L</v>
          </cell>
          <cell r="H184">
            <v>1</v>
          </cell>
          <cell r="I184">
            <v>1</v>
          </cell>
          <cell r="J184" t="str">
            <v>Special Alloc</v>
          </cell>
          <cell r="K184" t="str">
            <v>Austin Water Utility</v>
          </cell>
          <cell r="L184" t="str">
            <v>1/3/2017</v>
          </cell>
          <cell r="M184" t="str">
            <v>'Special Alloc'!A280:P313 'Special Alloc'!B:P</v>
          </cell>
          <cell r="N184" t="str">
            <v>'Special Alloc'!280:285</v>
          </cell>
          <cell r="O184" t="str">
            <v>'Special Alloc'!A:A</v>
          </cell>
          <cell r="P184" t="str">
            <v>PrintAll_T_181</v>
          </cell>
          <cell r="Q184" t="str">
            <v>PrintAll_T_181t</v>
          </cell>
          <cell r="R184" t="str">
            <v>PrintAll_T_181s</v>
          </cell>
          <cell r="S184" t="str">
            <v>'Special Alloc'!$A$280</v>
          </cell>
          <cell r="T184" t="str">
            <v>181</v>
          </cell>
          <cell r="U184" t="str">
            <v>'Special Alloc'!A280:P313</v>
          </cell>
          <cell r="V184" t="str">
            <v>P313</v>
          </cell>
          <cell r="W184" t="str">
            <v>P</v>
          </cell>
        </row>
        <row r="185">
          <cell r="A185" t="str">
            <v>Table 182</v>
          </cell>
          <cell r="B185">
            <v>182</v>
          </cell>
          <cell r="C185" t="str">
            <v>Percentage Allocation of Specially Allocated Items to Categories for Watershed Land Purchase</v>
          </cell>
          <cell r="D185" t="str">
            <v>NA</v>
          </cell>
          <cell r="E185" t="str">
            <v>NA</v>
          </cell>
          <cell r="F185" t="str">
            <v>11 x 17</v>
          </cell>
          <cell r="G185" t="str">
            <v>L</v>
          </cell>
          <cell r="H185">
            <v>1</v>
          </cell>
          <cell r="I185">
            <v>1</v>
          </cell>
          <cell r="J185" t="str">
            <v>Special Alloc</v>
          </cell>
          <cell r="K185" t="str">
            <v>Austin Water Utility</v>
          </cell>
          <cell r="L185" t="str">
            <v>1/3/2017</v>
          </cell>
          <cell r="M185" t="str">
            <v>'Special Alloc'!A317:P348 'Special Alloc'!B:P</v>
          </cell>
          <cell r="N185" t="str">
            <v>'Special Alloc'!317:322</v>
          </cell>
          <cell r="O185" t="str">
            <v>'Special Alloc'!A:A</v>
          </cell>
          <cell r="P185" t="str">
            <v>PrintAll_T_182</v>
          </cell>
          <cell r="Q185" t="str">
            <v>PrintAll_T_182t</v>
          </cell>
          <cell r="R185" t="str">
            <v>PrintAll_T_182s</v>
          </cell>
          <cell r="S185" t="str">
            <v>'Special Alloc'!$A$317</v>
          </cell>
          <cell r="T185" t="str">
            <v>182</v>
          </cell>
          <cell r="U185" t="str">
            <v>'Special Alloc'!A317:P348</v>
          </cell>
          <cell r="V185" t="str">
            <v>P348</v>
          </cell>
          <cell r="W185" t="str">
            <v>P</v>
          </cell>
        </row>
        <row r="186">
          <cell r="A186" t="str">
            <v>Table 183</v>
          </cell>
          <cell r="B186">
            <v>183</v>
          </cell>
          <cell r="C186" t="str">
            <v>Allocation of Watershed Land Purchase Specially Allocated Items to Categories</v>
          </cell>
          <cell r="D186" t="str">
            <v>NA</v>
          </cell>
          <cell r="E186" t="str">
            <v>NA</v>
          </cell>
          <cell r="F186" t="str">
            <v>11 x 17</v>
          </cell>
          <cell r="G186" t="str">
            <v>L</v>
          </cell>
          <cell r="H186">
            <v>1</v>
          </cell>
          <cell r="I186">
            <v>1</v>
          </cell>
          <cell r="J186" t="str">
            <v>Special Alloc</v>
          </cell>
          <cell r="K186" t="str">
            <v>Austin Water Utility</v>
          </cell>
          <cell r="L186" t="str">
            <v>1/3/2017</v>
          </cell>
          <cell r="M186" t="str">
            <v>'Special Alloc'!A351:P384 'Special Alloc'!B:P</v>
          </cell>
          <cell r="N186" t="str">
            <v>'Special Alloc'!351:356</v>
          </cell>
          <cell r="O186" t="str">
            <v>'Special Alloc'!A:A</v>
          </cell>
          <cell r="P186" t="str">
            <v>PrintAll_T_183</v>
          </cell>
          <cell r="Q186" t="str">
            <v>PrintAll_T_183t</v>
          </cell>
          <cell r="R186" t="str">
            <v>PrintAll_T_183s</v>
          </cell>
          <cell r="S186" t="str">
            <v>'Special Alloc'!$A$351</v>
          </cell>
          <cell r="T186" t="str">
            <v>183</v>
          </cell>
          <cell r="U186" t="str">
            <v>'Special Alloc'!A351:P384</v>
          </cell>
          <cell r="V186" t="str">
            <v>P384</v>
          </cell>
          <cell r="W186" t="str">
            <v>P</v>
          </cell>
        </row>
        <row r="187">
          <cell r="A187" t="str">
            <v>Table 184</v>
          </cell>
          <cell r="B187">
            <v>184</v>
          </cell>
          <cell r="C187" t="str">
            <v>Percentage Allocation of Specially Allocated Items to Categories for LCRA</v>
          </cell>
          <cell r="D187" t="str">
            <v>NA</v>
          </cell>
          <cell r="E187" t="str">
            <v>NA</v>
          </cell>
          <cell r="F187" t="str">
            <v>11 x 17</v>
          </cell>
          <cell r="G187" t="str">
            <v>L</v>
          </cell>
          <cell r="H187">
            <v>1</v>
          </cell>
          <cell r="I187">
            <v>1</v>
          </cell>
          <cell r="J187" t="str">
            <v>Special Alloc</v>
          </cell>
          <cell r="K187" t="str">
            <v>Austin Water Utility</v>
          </cell>
          <cell r="L187" t="str">
            <v>1/3/2017</v>
          </cell>
          <cell r="M187" t="str">
            <v>'Special Alloc'!A388:P419 'Special Alloc'!B:P</v>
          </cell>
          <cell r="N187" t="str">
            <v>'Special Alloc'!388:393</v>
          </cell>
          <cell r="O187" t="str">
            <v>'Special Alloc'!A:A</v>
          </cell>
          <cell r="P187" t="str">
            <v>PrintAll_T_184</v>
          </cell>
          <cell r="Q187" t="str">
            <v>PrintAll_T_184t</v>
          </cell>
          <cell r="R187" t="str">
            <v>PrintAll_T_184s</v>
          </cell>
          <cell r="S187" t="str">
            <v>'Special Alloc'!$A$388</v>
          </cell>
          <cell r="T187" t="str">
            <v>184</v>
          </cell>
          <cell r="U187" t="str">
            <v>'Special Alloc'!A388:P419</v>
          </cell>
          <cell r="V187" t="str">
            <v>P419</v>
          </cell>
          <cell r="W187" t="str">
            <v>P</v>
          </cell>
        </row>
        <row r="188">
          <cell r="A188" t="str">
            <v>Table 185</v>
          </cell>
          <cell r="B188">
            <v>185</v>
          </cell>
          <cell r="C188" t="str">
            <v>Allocation of LCRA Specially Allocated Items to Categories</v>
          </cell>
          <cell r="D188" t="str">
            <v>NA</v>
          </cell>
          <cell r="E188" t="str">
            <v>NA</v>
          </cell>
          <cell r="F188" t="str">
            <v>11 x 17</v>
          </cell>
          <cell r="G188" t="str">
            <v>L</v>
          </cell>
          <cell r="H188">
            <v>1</v>
          </cell>
          <cell r="I188">
            <v>1</v>
          </cell>
          <cell r="J188" t="str">
            <v>Special Alloc</v>
          </cell>
          <cell r="K188" t="str">
            <v>Austin Water Utility</v>
          </cell>
          <cell r="L188" t="str">
            <v>1/3/2017</v>
          </cell>
          <cell r="M188" t="str">
            <v>'Special Alloc'!A422:P455 'Special Alloc'!B:P</v>
          </cell>
          <cell r="N188" t="str">
            <v>'Special Alloc'!422:427</v>
          </cell>
          <cell r="O188" t="str">
            <v>'Special Alloc'!A:A</v>
          </cell>
          <cell r="P188" t="str">
            <v>PrintAll_T_185</v>
          </cell>
          <cell r="Q188" t="str">
            <v>PrintAll_T_185t</v>
          </cell>
          <cell r="R188" t="str">
            <v>PrintAll_T_185s</v>
          </cell>
          <cell r="S188" t="str">
            <v>'Special Alloc'!$A$422</v>
          </cell>
          <cell r="T188" t="str">
            <v>185</v>
          </cell>
          <cell r="U188" t="str">
            <v>'Special Alloc'!A422:P455</v>
          </cell>
          <cell r="V188" t="str">
            <v>P455</v>
          </cell>
          <cell r="W188" t="str">
            <v>P</v>
          </cell>
        </row>
        <row r="189">
          <cell r="A189" t="str">
            <v>Table 186</v>
          </cell>
          <cell r="B189">
            <v>186</v>
          </cell>
          <cell r="C189" t="str">
            <v>Percentage Allocation of Specially Allocated Items to Categories for Reserve Fund</v>
          </cell>
          <cell r="D189" t="str">
            <v>NA</v>
          </cell>
          <cell r="E189" t="str">
            <v>NA</v>
          </cell>
          <cell r="F189" t="str">
            <v>11 x 17</v>
          </cell>
          <cell r="G189" t="str">
            <v>L</v>
          </cell>
          <cell r="H189">
            <v>1</v>
          </cell>
          <cell r="I189">
            <v>1</v>
          </cell>
          <cell r="J189" t="str">
            <v>Special Alloc</v>
          </cell>
          <cell r="K189" t="str">
            <v>Austin Water Utility</v>
          </cell>
          <cell r="L189" t="str">
            <v>1/3/2017</v>
          </cell>
          <cell r="M189" t="str">
            <v>'Special Alloc'!A459:P490 'Special Alloc'!B:P</v>
          </cell>
          <cell r="N189" t="str">
            <v>'Special Alloc'!459:464</v>
          </cell>
          <cell r="O189" t="str">
            <v>'Special Alloc'!A:A</v>
          </cell>
          <cell r="P189" t="str">
            <v>PrintAll_T_186</v>
          </cell>
          <cell r="Q189" t="str">
            <v>PrintAll_T_186t</v>
          </cell>
          <cell r="R189" t="str">
            <v>PrintAll_T_186s</v>
          </cell>
          <cell r="S189" t="str">
            <v>'Special Alloc'!$A$459</v>
          </cell>
          <cell r="T189" t="str">
            <v>186</v>
          </cell>
          <cell r="U189" t="str">
            <v>'Special Alloc'!A459:P490</v>
          </cell>
          <cell r="V189" t="str">
            <v>P490</v>
          </cell>
          <cell r="W189" t="str">
            <v>P</v>
          </cell>
        </row>
        <row r="190">
          <cell r="A190" t="str">
            <v>Table 187</v>
          </cell>
          <cell r="B190">
            <v>187</v>
          </cell>
          <cell r="C190" t="str">
            <v>Allocation of Reserve Fund Specially Allocated Items to Categories</v>
          </cell>
          <cell r="D190" t="str">
            <v>NA</v>
          </cell>
          <cell r="E190" t="str">
            <v>NA</v>
          </cell>
          <cell r="F190" t="str">
            <v>11 x 17</v>
          </cell>
          <cell r="G190" t="str">
            <v>L</v>
          </cell>
          <cell r="H190">
            <v>1</v>
          </cell>
          <cell r="I190">
            <v>1</v>
          </cell>
          <cell r="J190" t="str">
            <v>Special Alloc</v>
          </cell>
          <cell r="K190" t="str">
            <v>Austin Water Utility</v>
          </cell>
          <cell r="L190" t="str">
            <v>1/3/2017</v>
          </cell>
          <cell r="M190" t="str">
            <v>'Special Alloc'!A493:P526 'Special Alloc'!B:P</v>
          </cell>
          <cell r="N190" t="str">
            <v>'Special Alloc'!493:498</v>
          </cell>
          <cell r="O190" t="str">
            <v>'Special Alloc'!A:A</v>
          </cell>
          <cell r="P190" t="str">
            <v>PrintAll_T_187</v>
          </cell>
          <cell r="Q190" t="str">
            <v>PrintAll_T_187t</v>
          </cell>
          <cell r="R190" t="str">
            <v>PrintAll_T_187s</v>
          </cell>
          <cell r="S190" t="str">
            <v>'Special Alloc'!$A$493</v>
          </cell>
          <cell r="T190" t="str">
            <v>187</v>
          </cell>
          <cell r="U190" t="str">
            <v>'Special Alloc'!A493:P526</v>
          </cell>
          <cell r="V190" t="str">
            <v>P526</v>
          </cell>
          <cell r="W190" t="str">
            <v>P</v>
          </cell>
        </row>
        <row r="191">
          <cell r="A191" t="str">
            <v>Table 188</v>
          </cell>
          <cell r="B191">
            <v>188</v>
          </cell>
          <cell r="C191" t="str">
            <v>Summary of Net Specially Allocated Items by Category</v>
          </cell>
          <cell r="D191" t="str">
            <v>NA</v>
          </cell>
          <cell r="E191" t="str">
            <v>NA</v>
          </cell>
          <cell r="F191" t="str">
            <v>11 x 17</v>
          </cell>
          <cell r="G191" t="str">
            <v>L</v>
          </cell>
          <cell r="H191">
            <v>1</v>
          </cell>
          <cell r="I191">
            <v>1</v>
          </cell>
          <cell r="J191" t="str">
            <v>Special Alloc</v>
          </cell>
          <cell r="K191" t="str">
            <v>Austin Water Utility</v>
          </cell>
          <cell r="L191" t="str">
            <v>1/3/2017</v>
          </cell>
          <cell r="M191" t="str">
            <v>'Special Alloc'!A529:P562 'Special Alloc'!B:P</v>
          </cell>
          <cell r="N191" t="str">
            <v>'Special Alloc'!529:534</v>
          </cell>
          <cell r="O191" t="str">
            <v>'Special Alloc'!A:A</v>
          </cell>
          <cell r="P191" t="str">
            <v>PrintAll_T_188</v>
          </cell>
          <cell r="Q191" t="str">
            <v>PrintAll_T_188t</v>
          </cell>
          <cell r="R191" t="str">
            <v>PrintAll_T_188s</v>
          </cell>
          <cell r="S191" t="str">
            <v>'Special Alloc'!$A$529</v>
          </cell>
          <cell r="T191" t="str">
            <v>188</v>
          </cell>
          <cell r="U191" t="str">
            <v>'Special Alloc'!A529:P562</v>
          </cell>
          <cell r="V191" t="str">
            <v>P562</v>
          </cell>
          <cell r="W191" t="str">
            <v>P</v>
          </cell>
        </row>
        <row r="192">
          <cell r="A192" t="str">
            <v>Table 189</v>
          </cell>
          <cell r="B192">
            <v>189</v>
          </cell>
          <cell r="C192" t="str">
            <v>Determination of Allocation Factors for Joint O&amp;M</v>
          </cell>
          <cell r="D192" t="str">
            <v>NA</v>
          </cell>
          <cell r="E192" t="str">
            <v>NA</v>
          </cell>
          <cell r="F192" t="str">
            <v>11 x 17</v>
          </cell>
          <cell r="G192" t="str">
            <v>L</v>
          </cell>
          <cell r="H192">
            <v>1</v>
          </cell>
          <cell r="I192">
            <v>1</v>
          </cell>
          <cell r="J192" t="str">
            <v>Special Alloc</v>
          </cell>
          <cell r="K192" t="str">
            <v>Austin Water Utility</v>
          </cell>
          <cell r="L192" t="str">
            <v>1/3/2017</v>
          </cell>
          <cell r="M192" t="str">
            <v>'Special Alloc'!A567:K583 'Special Alloc'!B:K</v>
          </cell>
          <cell r="N192" t="str">
            <v>'Special Alloc'!567:572</v>
          </cell>
          <cell r="O192" t="str">
            <v>'Special Alloc'!A:A</v>
          </cell>
          <cell r="P192" t="str">
            <v>PrintAll_T_189</v>
          </cell>
          <cell r="Q192" t="str">
            <v>PrintAll_T_189t</v>
          </cell>
          <cell r="R192" t="str">
            <v>PrintAll_T_189s</v>
          </cell>
          <cell r="S192" t="str">
            <v>'Special Alloc'!$A$567</v>
          </cell>
          <cell r="T192" t="str">
            <v>189</v>
          </cell>
          <cell r="U192" t="str">
            <v>'Special Alloc'!A567:K583</v>
          </cell>
          <cell r="V192" t="str">
            <v>K583</v>
          </cell>
          <cell r="W192" t="str">
            <v>K</v>
          </cell>
        </row>
        <row r="193">
          <cell r="A193" t="str">
            <v>Table 190</v>
          </cell>
          <cell r="B193">
            <v>190</v>
          </cell>
          <cell r="C193" t="str">
            <v>Percentage Allocation of Joint Specially Allocated Items by Categories to Customer Service Characteristic</v>
          </cell>
          <cell r="D193" t="str">
            <v>NA</v>
          </cell>
          <cell r="E193" t="str">
            <v>NA</v>
          </cell>
          <cell r="F193" t="str">
            <v>11 x 17</v>
          </cell>
          <cell r="G193" t="str">
            <v>L</v>
          </cell>
          <cell r="H193">
            <v>1</v>
          </cell>
          <cell r="I193">
            <v>1</v>
          </cell>
          <cell r="J193" t="str">
            <v>Special Alloc</v>
          </cell>
          <cell r="K193" t="str">
            <v>Austin Water Utility</v>
          </cell>
          <cell r="L193" t="str">
            <v>1/3/2017</v>
          </cell>
          <cell r="M193" t="str">
            <v>'Special Alloc'!A588:L608 'Special Alloc'!B:L</v>
          </cell>
          <cell r="N193" t="str">
            <v>'Special Alloc'!588:593</v>
          </cell>
          <cell r="O193" t="str">
            <v>'Special Alloc'!A:A</v>
          </cell>
          <cell r="P193" t="str">
            <v>PrintAll_T_190</v>
          </cell>
          <cell r="Q193" t="str">
            <v>PrintAll_T_190t</v>
          </cell>
          <cell r="R193" t="str">
            <v>PrintAll_T_190s</v>
          </cell>
          <cell r="S193" t="str">
            <v>'Special Alloc'!$A$588</v>
          </cell>
          <cell r="T193" t="str">
            <v>190</v>
          </cell>
          <cell r="U193" t="str">
            <v>'Special Alloc'!A588:L608</v>
          </cell>
          <cell r="V193" t="str">
            <v>L608</v>
          </cell>
          <cell r="W193" t="str">
            <v>L</v>
          </cell>
        </row>
        <row r="194">
          <cell r="A194" t="str">
            <v>Table 191</v>
          </cell>
          <cell r="B194">
            <v>191</v>
          </cell>
          <cell r="C194" t="str">
            <v>Allocation of Joint Net O&amp;M by Categories to Customer Service Characteristics</v>
          </cell>
          <cell r="D194" t="str">
            <v>NA</v>
          </cell>
          <cell r="E194" t="str">
            <v>NA</v>
          </cell>
          <cell r="F194" t="str">
            <v>11 x 17</v>
          </cell>
          <cell r="G194" t="str">
            <v>L</v>
          </cell>
          <cell r="H194">
            <v>1</v>
          </cell>
          <cell r="I194">
            <v>1</v>
          </cell>
          <cell r="J194" t="str">
            <v>Special Alloc</v>
          </cell>
          <cell r="K194" t="str">
            <v>Austin Water Utility</v>
          </cell>
          <cell r="L194" t="str">
            <v>1/3/2017</v>
          </cell>
          <cell r="M194" t="str">
            <v>'Special Alloc'!A611:I633 'Special Alloc'!B:I</v>
          </cell>
          <cell r="N194" t="str">
            <v>'Special Alloc'!611:616</v>
          </cell>
          <cell r="O194" t="str">
            <v>'Special Alloc'!A:A</v>
          </cell>
          <cell r="P194" t="str">
            <v>PrintAll_T_191</v>
          </cell>
          <cell r="Q194" t="str">
            <v>PrintAll_T_191t</v>
          </cell>
          <cell r="R194" t="str">
            <v>PrintAll_T_191s</v>
          </cell>
          <cell r="S194" t="str">
            <v>'Special Alloc'!$A$611</v>
          </cell>
          <cell r="T194" t="str">
            <v>191</v>
          </cell>
          <cell r="U194" t="str">
            <v>'Special Alloc'!A611:I633</v>
          </cell>
          <cell r="V194" t="str">
            <v>I633</v>
          </cell>
          <cell r="W194" t="str">
            <v>I</v>
          </cell>
        </row>
        <row r="195">
          <cell r="A195" t="str">
            <v>Table 192</v>
          </cell>
          <cell r="B195">
            <v>192</v>
          </cell>
          <cell r="C195" t="str">
            <v>Determination of Allocation Factors for Retail Only O&amp;M</v>
          </cell>
          <cell r="D195" t="str">
            <v>NA</v>
          </cell>
          <cell r="E195" t="str">
            <v>NA</v>
          </cell>
          <cell r="F195" t="str">
            <v>11 x 17</v>
          </cell>
          <cell r="G195" t="str">
            <v>L</v>
          </cell>
          <cell r="H195">
            <v>1</v>
          </cell>
          <cell r="I195">
            <v>1</v>
          </cell>
          <cell r="J195" t="str">
            <v>Special Alloc</v>
          </cell>
          <cell r="K195" t="str">
            <v>Austin Water Utility</v>
          </cell>
          <cell r="L195" t="str">
            <v>1/3/2017</v>
          </cell>
          <cell r="M195" t="str">
            <v>'Special Alloc'!A637:K653 'Special Alloc'!B:K</v>
          </cell>
          <cell r="N195" t="str">
            <v>'Special Alloc'!637:642</v>
          </cell>
          <cell r="O195" t="str">
            <v>'Special Alloc'!A:A</v>
          </cell>
          <cell r="P195" t="str">
            <v>PrintAll_T_192</v>
          </cell>
          <cell r="Q195" t="str">
            <v>PrintAll_T_192t</v>
          </cell>
          <cell r="R195" t="str">
            <v>PrintAll_T_192s</v>
          </cell>
          <cell r="S195" t="str">
            <v>'Special Alloc'!$A$637</v>
          </cell>
          <cell r="T195" t="str">
            <v>192</v>
          </cell>
          <cell r="U195" t="str">
            <v>'Special Alloc'!A637:K653</v>
          </cell>
          <cell r="V195" t="str">
            <v>K653</v>
          </cell>
          <cell r="W195" t="str">
            <v>K</v>
          </cell>
        </row>
        <row r="196">
          <cell r="A196" t="str">
            <v>Table 193</v>
          </cell>
          <cell r="B196">
            <v>193</v>
          </cell>
          <cell r="C196" t="str">
            <v>Percentage Allocation of Retail Only Specially Allocated Items by Categories to Customer Service Characteristic</v>
          </cell>
          <cell r="D196" t="str">
            <v>NA</v>
          </cell>
          <cell r="E196" t="str">
            <v>NA</v>
          </cell>
          <cell r="F196" t="str">
            <v>11 x 17</v>
          </cell>
          <cell r="G196" t="str">
            <v>L</v>
          </cell>
          <cell r="H196">
            <v>1</v>
          </cell>
          <cell r="I196">
            <v>1</v>
          </cell>
          <cell r="J196" t="str">
            <v>Special Alloc</v>
          </cell>
          <cell r="K196" t="str">
            <v>Austin Water Utility</v>
          </cell>
          <cell r="L196" t="str">
            <v>1/3/2017</v>
          </cell>
          <cell r="M196" t="str">
            <v>'Special Alloc'!A658:L678 'Special Alloc'!B:L</v>
          </cell>
          <cell r="N196" t="str">
            <v>'Special Alloc'!658:663</v>
          </cell>
          <cell r="O196" t="str">
            <v>'Special Alloc'!A:A</v>
          </cell>
          <cell r="P196" t="str">
            <v>PrintAll_T_193</v>
          </cell>
          <cell r="Q196" t="str">
            <v>PrintAll_T_193t</v>
          </cell>
          <cell r="R196" t="str">
            <v>PrintAll_T_193s</v>
          </cell>
          <cell r="S196" t="str">
            <v>'Special Alloc'!$A$658</v>
          </cell>
          <cell r="T196" t="str">
            <v>193</v>
          </cell>
          <cell r="U196" t="str">
            <v>'Special Alloc'!A658:L678</v>
          </cell>
          <cell r="V196" t="str">
            <v>L678</v>
          </cell>
          <cell r="W196" t="str">
            <v>L</v>
          </cell>
        </row>
        <row r="197">
          <cell r="A197" t="str">
            <v>Table 194</v>
          </cell>
          <cell r="B197">
            <v>194</v>
          </cell>
          <cell r="C197" t="str">
            <v>Allocation of Retail Only Net O&amp;M by Categories to Customer Service Characteristics</v>
          </cell>
          <cell r="D197" t="str">
            <v>NA</v>
          </cell>
          <cell r="E197" t="str">
            <v>NA</v>
          </cell>
          <cell r="F197" t="str">
            <v>11 x 17</v>
          </cell>
          <cell r="G197" t="str">
            <v>L</v>
          </cell>
          <cell r="H197">
            <v>1</v>
          </cell>
          <cell r="I197">
            <v>1</v>
          </cell>
          <cell r="J197" t="str">
            <v>Special Alloc</v>
          </cell>
          <cell r="K197" t="str">
            <v>Austin Water Utility</v>
          </cell>
          <cell r="L197" t="str">
            <v>1/3/2017</v>
          </cell>
          <cell r="M197" t="str">
            <v>'Special Alloc'!A681:I703 'Special Alloc'!B:I</v>
          </cell>
          <cell r="N197" t="str">
            <v>'Special Alloc'!681:686</v>
          </cell>
          <cell r="O197" t="str">
            <v>'Special Alloc'!A:A</v>
          </cell>
          <cell r="P197" t="str">
            <v>PrintAll_T_194</v>
          </cell>
          <cell r="Q197" t="str">
            <v>PrintAll_T_194t</v>
          </cell>
          <cell r="R197" t="str">
            <v>PrintAll_T_194s</v>
          </cell>
          <cell r="S197" t="str">
            <v>'Special Alloc'!$A$681</v>
          </cell>
          <cell r="T197" t="str">
            <v>194</v>
          </cell>
          <cell r="U197" t="str">
            <v>'Special Alloc'!A681:I703</v>
          </cell>
          <cell r="V197" t="str">
            <v>I703</v>
          </cell>
          <cell r="W197" t="str">
            <v>I</v>
          </cell>
        </row>
        <row r="198">
          <cell r="A198" t="str">
            <v>Table 195</v>
          </cell>
          <cell r="B198">
            <v>195</v>
          </cell>
          <cell r="C198" t="str">
            <v>Determination of Allocation Factors for Wholesale O&amp;M</v>
          </cell>
          <cell r="D198" t="str">
            <v>NA</v>
          </cell>
          <cell r="E198" t="str">
            <v>NA</v>
          </cell>
          <cell r="F198" t="str">
            <v>11 x 17</v>
          </cell>
          <cell r="G198" t="str">
            <v>L</v>
          </cell>
          <cell r="H198">
            <v>1</v>
          </cell>
          <cell r="I198">
            <v>1</v>
          </cell>
          <cell r="J198" t="str">
            <v>Special Alloc</v>
          </cell>
          <cell r="K198" t="str">
            <v>Austin Water Utility</v>
          </cell>
          <cell r="L198" t="str">
            <v>1/3/2017</v>
          </cell>
          <cell r="M198" t="str">
            <v>'Special Alloc'!A707:K723 'Special Alloc'!B:K</v>
          </cell>
          <cell r="N198" t="str">
            <v>'Special Alloc'!707:712</v>
          </cell>
          <cell r="O198" t="str">
            <v>'Special Alloc'!A:A</v>
          </cell>
          <cell r="P198" t="str">
            <v>PrintAll_T_195</v>
          </cell>
          <cell r="Q198" t="str">
            <v>PrintAll_T_195t</v>
          </cell>
          <cell r="R198" t="str">
            <v>PrintAll_T_195s</v>
          </cell>
          <cell r="S198" t="str">
            <v>'Special Alloc'!$A$707</v>
          </cell>
          <cell r="T198" t="str">
            <v>195</v>
          </cell>
          <cell r="U198" t="str">
            <v>'Special Alloc'!A707:K723</v>
          </cell>
          <cell r="V198" t="str">
            <v>K723</v>
          </cell>
          <cell r="W198" t="str">
            <v>K</v>
          </cell>
        </row>
        <row r="199">
          <cell r="A199" t="str">
            <v>Table 196</v>
          </cell>
          <cell r="B199">
            <v>196</v>
          </cell>
          <cell r="C199" t="str">
            <v>Percentage Allocation of Wholesale Specially Allocated Items by Categories to Customer Service Characteristic</v>
          </cell>
          <cell r="D199" t="str">
            <v>NA</v>
          </cell>
          <cell r="E199" t="str">
            <v>NA</v>
          </cell>
          <cell r="F199" t="str">
            <v>11 x 17</v>
          </cell>
          <cell r="G199" t="str">
            <v>L</v>
          </cell>
          <cell r="H199">
            <v>1</v>
          </cell>
          <cell r="I199">
            <v>1</v>
          </cell>
          <cell r="J199" t="str">
            <v>Special Alloc</v>
          </cell>
          <cell r="K199" t="str">
            <v>Austin Water Utility</v>
          </cell>
          <cell r="L199" t="str">
            <v>1/3/2017</v>
          </cell>
          <cell r="M199" t="str">
            <v>'Special Alloc'!A728:L748 'Special Alloc'!B:L</v>
          </cell>
          <cell r="N199" t="str">
            <v>'Special Alloc'!728:733</v>
          </cell>
          <cell r="O199" t="str">
            <v>'Special Alloc'!A:A</v>
          </cell>
          <cell r="P199" t="str">
            <v>PrintAll_T_196</v>
          </cell>
          <cell r="Q199" t="str">
            <v>PrintAll_T_196t</v>
          </cell>
          <cell r="R199" t="str">
            <v>PrintAll_T_196s</v>
          </cell>
          <cell r="S199" t="str">
            <v>'Special Alloc'!$A$728</v>
          </cell>
          <cell r="T199" t="str">
            <v>196</v>
          </cell>
          <cell r="U199" t="str">
            <v>'Special Alloc'!A728:L748</v>
          </cell>
          <cell r="V199" t="str">
            <v>L748</v>
          </cell>
          <cell r="W199" t="str">
            <v>L</v>
          </cell>
        </row>
        <row r="200">
          <cell r="A200" t="str">
            <v>Table 197</v>
          </cell>
          <cell r="B200">
            <v>197</v>
          </cell>
          <cell r="C200" t="str">
            <v>Allocation of Wholesale Net O&amp;M by Categories to Customer Service Characteristics</v>
          </cell>
          <cell r="D200" t="str">
            <v>NA</v>
          </cell>
          <cell r="E200" t="str">
            <v>NA</v>
          </cell>
          <cell r="F200" t="str">
            <v>11 x 17</v>
          </cell>
          <cell r="G200" t="str">
            <v>L</v>
          </cell>
          <cell r="H200">
            <v>1</v>
          </cell>
          <cell r="I200">
            <v>1</v>
          </cell>
          <cell r="J200" t="str">
            <v>Special Alloc</v>
          </cell>
          <cell r="K200" t="str">
            <v>Austin Water Utility</v>
          </cell>
          <cell r="L200" t="str">
            <v>1/3/2017</v>
          </cell>
          <cell r="M200" t="str">
            <v>'Special Alloc'!A751:I773 'Special Alloc'!B:I</v>
          </cell>
          <cell r="N200" t="str">
            <v>'Special Alloc'!751:756</v>
          </cell>
          <cell r="O200" t="str">
            <v>'Special Alloc'!A:A</v>
          </cell>
          <cell r="P200" t="str">
            <v>PrintAll_T_197</v>
          </cell>
          <cell r="Q200" t="str">
            <v>PrintAll_T_197t</v>
          </cell>
          <cell r="R200" t="str">
            <v>PrintAll_T_197s</v>
          </cell>
          <cell r="S200" t="str">
            <v>'Special Alloc'!$A$751</v>
          </cell>
          <cell r="T200" t="str">
            <v>197</v>
          </cell>
          <cell r="U200" t="str">
            <v>'Special Alloc'!A751:I773</v>
          </cell>
          <cell r="V200" t="str">
            <v>I773</v>
          </cell>
          <cell r="W200" t="str">
            <v>I</v>
          </cell>
        </row>
        <row r="201">
          <cell r="A201" t="str">
            <v>Table 198</v>
          </cell>
          <cell r="B201">
            <v>198</v>
          </cell>
          <cell r="C201" t="str">
            <v>Determination of Allocation Factors for Watershed Land Purchase O&amp;M</v>
          </cell>
          <cell r="D201" t="str">
            <v>NA</v>
          </cell>
          <cell r="E201" t="str">
            <v>NA</v>
          </cell>
          <cell r="F201" t="str">
            <v>11 x 17</v>
          </cell>
          <cell r="G201" t="str">
            <v>L</v>
          </cell>
          <cell r="H201">
            <v>1</v>
          </cell>
          <cell r="I201">
            <v>1</v>
          </cell>
          <cell r="J201" t="str">
            <v>Special Alloc</v>
          </cell>
          <cell r="K201" t="str">
            <v>Austin Water Utility</v>
          </cell>
          <cell r="L201" t="str">
            <v>1/3/2017</v>
          </cell>
          <cell r="M201" t="str">
            <v>'Special Alloc'!A777:K793 'Special Alloc'!B:K</v>
          </cell>
          <cell r="N201" t="str">
            <v>'Special Alloc'!777:782</v>
          </cell>
          <cell r="O201" t="str">
            <v>'Special Alloc'!A:A</v>
          </cell>
          <cell r="P201" t="str">
            <v>PrintAll_T_198</v>
          </cell>
          <cell r="Q201" t="str">
            <v>PrintAll_T_198t</v>
          </cell>
          <cell r="R201" t="str">
            <v>PrintAll_T_198s</v>
          </cell>
          <cell r="S201" t="str">
            <v>'Special Alloc'!$A$777</v>
          </cell>
          <cell r="T201" t="str">
            <v>198</v>
          </cell>
          <cell r="U201" t="str">
            <v>'Special Alloc'!A777:K793</v>
          </cell>
          <cell r="V201" t="str">
            <v>K793</v>
          </cell>
          <cell r="W201" t="str">
            <v>K</v>
          </cell>
        </row>
        <row r="202">
          <cell r="A202" t="str">
            <v>Table 199</v>
          </cell>
          <cell r="B202">
            <v>199</v>
          </cell>
          <cell r="C202" t="str">
            <v>Percentage Allocation of Watershed Land Purchase Specially Allocated Items by Categories to Customer Service Characteristic</v>
          </cell>
          <cell r="D202" t="str">
            <v>NA</v>
          </cell>
          <cell r="E202" t="str">
            <v>NA</v>
          </cell>
          <cell r="F202" t="str">
            <v>11 x 17</v>
          </cell>
          <cell r="G202" t="str">
            <v>L</v>
          </cell>
          <cell r="H202">
            <v>1</v>
          </cell>
          <cell r="I202">
            <v>1</v>
          </cell>
          <cell r="J202" t="str">
            <v>Special Alloc</v>
          </cell>
          <cell r="K202" t="str">
            <v>Austin Water Utility</v>
          </cell>
          <cell r="L202" t="str">
            <v>1/3/2017</v>
          </cell>
          <cell r="M202" t="str">
            <v>'Special Alloc'!A798:L818 'Special Alloc'!B:L</v>
          </cell>
          <cell r="N202" t="str">
            <v>'Special Alloc'!798:803</v>
          </cell>
          <cell r="O202" t="str">
            <v>'Special Alloc'!A:A</v>
          </cell>
          <cell r="P202" t="str">
            <v>PrintAll_T_199</v>
          </cell>
          <cell r="Q202" t="str">
            <v>PrintAll_T_199t</v>
          </cell>
          <cell r="R202" t="str">
            <v>PrintAll_T_199s</v>
          </cell>
          <cell r="S202" t="str">
            <v>'Special Alloc'!$A$798</v>
          </cell>
          <cell r="T202" t="str">
            <v>199</v>
          </cell>
          <cell r="U202" t="str">
            <v>'Special Alloc'!A798:L818</v>
          </cell>
          <cell r="V202" t="str">
            <v>L818</v>
          </cell>
          <cell r="W202" t="str">
            <v>L</v>
          </cell>
        </row>
        <row r="203">
          <cell r="A203" t="str">
            <v>Table 200</v>
          </cell>
          <cell r="B203">
            <v>200</v>
          </cell>
          <cell r="C203" t="str">
            <v>Allocation of Watershed Land Purchase Net O&amp;M by Categories to Customer Service Characteristics</v>
          </cell>
          <cell r="D203" t="str">
            <v>NA</v>
          </cell>
          <cell r="E203" t="str">
            <v>NA</v>
          </cell>
          <cell r="F203" t="str">
            <v>11 x 17</v>
          </cell>
          <cell r="G203" t="str">
            <v>L</v>
          </cell>
          <cell r="H203">
            <v>1</v>
          </cell>
          <cell r="I203">
            <v>1</v>
          </cell>
          <cell r="J203" t="str">
            <v>Special Alloc</v>
          </cell>
          <cell r="K203" t="str">
            <v>Austin Water Utility</v>
          </cell>
          <cell r="L203" t="str">
            <v>1/3/2017</v>
          </cell>
          <cell r="M203" t="str">
            <v>'Special Alloc'!A821:I843 'Special Alloc'!B:I</v>
          </cell>
          <cell r="N203" t="str">
            <v>'Special Alloc'!821:826</v>
          </cell>
          <cell r="O203" t="str">
            <v>'Special Alloc'!A:A</v>
          </cell>
          <cell r="P203" t="str">
            <v>PrintAll_T_200</v>
          </cell>
          <cell r="Q203" t="str">
            <v>PrintAll_T_200t</v>
          </cell>
          <cell r="R203" t="str">
            <v>PrintAll_T_200s</v>
          </cell>
          <cell r="S203" t="str">
            <v>'Special Alloc'!$A$821</v>
          </cell>
          <cell r="T203" t="str">
            <v>200</v>
          </cell>
          <cell r="U203" t="str">
            <v>'Special Alloc'!A821:I843</v>
          </cell>
          <cell r="V203" t="str">
            <v>I843</v>
          </cell>
          <cell r="W203" t="str">
            <v>I</v>
          </cell>
        </row>
        <row r="204">
          <cell r="A204" t="str">
            <v>Table 201</v>
          </cell>
          <cell r="B204">
            <v>201</v>
          </cell>
          <cell r="C204" t="str">
            <v>Determination of Allocation Factors for LCRA O&amp;M</v>
          </cell>
          <cell r="D204" t="str">
            <v>NA</v>
          </cell>
          <cell r="E204" t="str">
            <v>NA</v>
          </cell>
          <cell r="F204" t="str">
            <v>11 x 17</v>
          </cell>
          <cell r="G204" t="str">
            <v>L</v>
          </cell>
          <cell r="H204">
            <v>1</v>
          </cell>
          <cell r="I204">
            <v>1</v>
          </cell>
          <cell r="J204" t="str">
            <v>Special Alloc</v>
          </cell>
          <cell r="K204" t="str">
            <v>Austin Water Utility</v>
          </cell>
          <cell r="L204" t="str">
            <v>1/3/2017</v>
          </cell>
          <cell r="M204" t="str">
            <v>'Special Alloc'!A847:K863 'Special Alloc'!B:K</v>
          </cell>
          <cell r="N204" t="str">
            <v>'Special Alloc'!847:852</v>
          </cell>
          <cell r="O204" t="str">
            <v>'Special Alloc'!A:A</v>
          </cell>
          <cell r="P204" t="str">
            <v>PrintAll_T_201</v>
          </cell>
          <cell r="Q204" t="str">
            <v>PrintAll_T_201t</v>
          </cell>
          <cell r="R204" t="str">
            <v>PrintAll_T_201s</v>
          </cell>
          <cell r="S204" t="str">
            <v>'Special Alloc'!$A$847</v>
          </cell>
          <cell r="T204" t="str">
            <v>201</v>
          </cell>
          <cell r="U204" t="str">
            <v>'Special Alloc'!A847:K863</v>
          </cell>
          <cell r="V204" t="str">
            <v>K863</v>
          </cell>
          <cell r="W204" t="str">
            <v>K</v>
          </cell>
        </row>
        <row r="205">
          <cell r="A205" t="str">
            <v>Table 202</v>
          </cell>
          <cell r="B205">
            <v>202</v>
          </cell>
          <cell r="C205" t="str">
            <v>Percentage Allocation of LCRA Specially Allocated Items by Categories to Customer Service Characteristic</v>
          </cell>
          <cell r="D205" t="str">
            <v>NA</v>
          </cell>
          <cell r="E205" t="str">
            <v>NA</v>
          </cell>
          <cell r="F205" t="str">
            <v>11 x 17</v>
          </cell>
          <cell r="G205" t="str">
            <v>L</v>
          </cell>
          <cell r="H205">
            <v>1</v>
          </cell>
          <cell r="I205">
            <v>1</v>
          </cell>
          <cell r="J205" t="str">
            <v>Special Alloc</v>
          </cell>
          <cell r="K205" t="str">
            <v>Austin Water Utility</v>
          </cell>
          <cell r="L205" t="str">
            <v>1/3/2017</v>
          </cell>
          <cell r="M205" t="str">
            <v>'Special Alloc'!A868:L888 'Special Alloc'!B:L</v>
          </cell>
          <cell r="N205" t="str">
            <v>'Special Alloc'!868:873</v>
          </cell>
          <cell r="O205" t="str">
            <v>'Special Alloc'!A:A</v>
          </cell>
          <cell r="P205" t="str">
            <v>PrintAll_T_202</v>
          </cell>
          <cell r="Q205" t="str">
            <v>PrintAll_T_202t</v>
          </cell>
          <cell r="R205" t="str">
            <v>PrintAll_T_202s</v>
          </cell>
          <cell r="S205" t="str">
            <v>'Special Alloc'!$A$868</v>
          </cell>
          <cell r="T205" t="str">
            <v>202</v>
          </cell>
          <cell r="U205" t="str">
            <v>'Special Alloc'!A868:L888</v>
          </cell>
          <cell r="V205" t="str">
            <v>L888</v>
          </cell>
          <cell r="W205" t="str">
            <v>L</v>
          </cell>
        </row>
        <row r="206">
          <cell r="A206" t="str">
            <v>Table 203</v>
          </cell>
          <cell r="B206">
            <v>203</v>
          </cell>
          <cell r="C206" t="str">
            <v>Allocation of LCRA Net O&amp;M by Categories to Customer Service Characteristics</v>
          </cell>
          <cell r="D206" t="str">
            <v>NA</v>
          </cell>
          <cell r="E206" t="str">
            <v>NA</v>
          </cell>
          <cell r="F206" t="str">
            <v>11 x 17</v>
          </cell>
          <cell r="G206" t="str">
            <v>L</v>
          </cell>
          <cell r="H206">
            <v>1</v>
          </cell>
          <cell r="I206">
            <v>1</v>
          </cell>
          <cell r="J206" t="str">
            <v>Special Alloc</v>
          </cell>
          <cell r="K206" t="str">
            <v>Austin Water Utility</v>
          </cell>
          <cell r="L206" t="str">
            <v>1/3/2017</v>
          </cell>
          <cell r="M206" t="str">
            <v>'Special Alloc'!A891:I913 'Special Alloc'!B:I</v>
          </cell>
          <cell r="N206" t="str">
            <v>'Special Alloc'!891:896</v>
          </cell>
          <cell r="O206" t="str">
            <v>'Special Alloc'!A:A</v>
          </cell>
          <cell r="P206" t="str">
            <v>PrintAll_T_203</v>
          </cell>
          <cell r="Q206" t="str">
            <v>PrintAll_T_203t</v>
          </cell>
          <cell r="R206" t="str">
            <v>PrintAll_T_203s</v>
          </cell>
          <cell r="S206" t="str">
            <v>'Special Alloc'!$A$891</v>
          </cell>
          <cell r="T206" t="str">
            <v>203</v>
          </cell>
          <cell r="U206" t="str">
            <v>'Special Alloc'!A891:I913</v>
          </cell>
          <cell r="V206" t="str">
            <v>I913</v>
          </cell>
          <cell r="W206" t="str">
            <v>I</v>
          </cell>
        </row>
        <row r="207">
          <cell r="A207" t="str">
            <v>Table 204</v>
          </cell>
          <cell r="B207">
            <v>204</v>
          </cell>
          <cell r="C207" t="str">
            <v>Determination of Allocation Factors for Reserve Fund O&amp;M</v>
          </cell>
          <cell r="D207" t="str">
            <v>NA</v>
          </cell>
          <cell r="E207" t="str">
            <v>NA</v>
          </cell>
          <cell r="F207" t="str">
            <v>11 x 17</v>
          </cell>
          <cell r="G207" t="str">
            <v>L</v>
          </cell>
          <cell r="H207">
            <v>1</v>
          </cell>
          <cell r="I207">
            <v>1</v>
          </cell>
          <cell r="J207" t="str">
            <v>Special Alloc</v>
          </cell>
          <cell r="K207" t="str">
            <v>Austin Water Utility</v>
          </cell>
          <cell r="L207" t="str">
            <v>1/3/2017</v>
          </cell>
          <cell r="M207" t="str">
            <v>'Special Alloc'!A917:K933 'Special Alloc'!B:K</v>
          </cell>
          <cell r="N207" t="str">
            <v>'Special Alloc'!917:922</v>
          </cell>
          <cell r="O207" t="str">
            <v>'Special Alloc'!A:A</v>
          </cell>
          <cell r="P207" t="str">
            <v>PrintAll_T_204</v>
          </cell>
          <cell r="Q207" t="str">
            <v>PrintAll_T_204t</v>
          </cell>
          <cell r="R207" t="str">
            <v>PrintAll_T_204s</v>
          </cell>
          <cell r="S207" t="str">
            <v>'Special Alloc'!$A$917</v>
          </cell>
          <cell r="T207" t="str">
            <v>204</v>
          </cell>
          <cell r="U207" t="str">
            <v>'Special Alloc'!A917:K933</v>
          </cell>
          <cell r="V207" t="str">
            <v>K933</v>
          </cell>
          <cell r="W207" t="str">
            <v>K</v>
          </cell>
        </row>
        <row r="208">
          <cell r="A208" t="str">
            <v>Table 205</v>
          </cell>
          <cell r="B208">
            <v>205</v>
          </cell>
          <cell r="C208" t="str">
            <v>Percentage Allocation of Reserve Fund Specially Allocated Items by Categories to Customer Service Characteristic</v>
          </cell>
          <cell r="D208" t="str">
            <v>NA</v>
          </cell>
          <cell r="E208" t="str">
            <v>NA</v>
          </cell>
          <cell r="F208" t="str">
            <v>11 x 17</v>
          </cell>
          <cell r="G208" t="str">
            <v>L</v>
          </cell>
          <cell r="H208">
            <v>1</v>
          </cell>
          <cell r="I208">
            <v>1</v>
          </cell>
          <cell r="J208" t="str">
            <v>Special Alloc</v>
          </cell>
          <cell r="K208" t="str">
            <v>Austin Water Utility</v>
          </cell>
          <cell r="L208" t="str">
            <v>1/3/2017</v>
          </cell>
          <cell r="M208" t="str">
            <v>'Special Alloc'!A938:L958 'Special Alloc'!B:L</v>
          </cell>
          <cell r="N208" t="str">
            <v>'Special Alloc'!938:943</v>
          </cell>
          <cell r="O208" t="str">
            <v>'Special Alloc'!A:A</v>
          </cell>
          <cell r="P208" t="str">
            <v>PrintAll_T_205</v>
          </cell>
          <cell r="Q208" t="str">
            <v>PrintAll_T_205t</v>
          </cell>
          <cell r="R208" t="str">
            <v>PrintAll_T_205s</v>
          </cell>
          <cell r="S208" t="str">
            <v>'Special Alloc'!$A$938</v>
          </cell>
          <cell r="T208" t="str">
            <v>205</v>
          </cell>
          <cell r="U208" t="str">
            <v>'Special Alloc'!A938:L958</v>
          </cell>
          <cell r="V208" t="str">
            <v>L958</v>
          </cell>
          <cell r="W208" t="str">
            <v>L</v>
          </cell>
        </row>
        <row r="209">
          <cell r="A209" t="str">
            <v>Table 206</v>
          </cell>
          <cell r="B209">
            <v>206</v>
          </cell>
          <cell r="C209" t="str">
            <v>Allocation of Reserve Fund Net O&amp;M by Categories to Customer Service Characteristics</v>
          </cell>
          <cell r="D209" t="str">
            <v>NA</v>
          </cell>
          <cell r="E209" t="str">
            <v>NA</v>
          </cell>
          <cell r="F209" t="str">
            <v>11 x 17</v>
          </cell>
          <cell r="G209" t="str">
            <v>L</v>
          </cell>
          <cell r="H209">
            <v>1</v>
          </cell>
          <cell r="I209">
            <v>1</v>
          </cell>
          <cell r="J209" t="str">
            <v>Special Alloc</v>
          </cell>
          <cell r="K209" t="str">
            <v>Austin Water Utility</v>
          </cell>
          <cell r="L209" t="str">
            <v>1/3/2017</v>
          </cell>
          <cell r="M209" t="str">
            <v>'Special Alloc'!A961:I983 'Special Alloc'!B:I</v>
          </cell>
          <cell r="N209" t="str">
            <v>'Special Alloc'!961:966</v>
          </cell>
          <cell r="O209" t="str">
            <v>'Special Alloc'!A:A</v>
          </cell>
          <cell r="P209" t="str">
            <v>PrintAll_T_206</v>
          </cell>
          <cell r="Q209" t="str">
            <v>PrintAll_T_206t</v>
          </cell>
          <cell r="R209" t="str">
            <v>PrintAll_T_206s</v>
          </cell>
          <cell r="S209" t="str">
            <v>'Special Alloc'!$A$961</v>
          </cell>
          <cell r="T209" t="str">
            <v>206</v>
          </cell>
          <cell r="U209" t="str">
            <v>'Special Alloc'!A961:I983</v>
          </cell>
          <cell r="V209" t="str">
            <v>I983</v>
          </cell>
          <cell r="W209" t="str">
            <v>I</v>
          </cell>
        </row>
        <row r="210">
          <cell r="A210" t="str">
            <v>Table 207</v>
          </cell>
          <cell r="B210">
            <v>207</v>
          </cell>
          <cell r="C210" t="str">
            <v>Allocation of Joint Specially Allocated Items to Customer Classes</v>
          </cell>
          <cell r="D210" t="str">
            <v>NA</v>
          </cell>
          <cell r="E210" t="str">
            <v>NA</v>
          </cell>
          <cell r="F210" t="str">
            <v>11 x 17</v>
          </cell>
          <cell r="G210" t="str">
            <v>L</v>
          </cell>
          <cell r="H210">
            <v>1</v>
          </cell>
          <cell r="I210">
            <v>1</v>
          </cell>
          <cell r="J210" t="str">
            <v>Special Alloc</v>
          </cell>
          <cell r="K210" t="str">
            <v>Austin Water Utility</v>
          </cell>
          <cell r="L210" t="str">
            <v>1/3/2017</v>
          </cell>
          <cell r="M210" t="str">
            <v>'Special Alloc'!A986:I1893 'Special Alloc'!B:I</v>
          </cell>
          <cell r="N210" t="str">
            <v>'Special Alloc'!986:991</v>
          </cell>
          <cell r="O210" t="str">
            <v>'Special Alloc'!A:A</v>
          </cell>
          <cell r="P210" t="str">
            <v>PrintAll_T_207</v>
          </cell>
          <cell r="Q210" t="str">
            <v>PrintAll_T_207t</v>
          </cell>
          <cell r="R210" t="str">
            <v>PrintAll_T_207s</v>
          </cell>
          <cell r="S210" t="str">
            <v>'Special Alloc'!$A$986</v>
          </cell>
          <cell r="T210" t="str">
            <v>207</v>
          </cell>
          <cell r="U210" t="str">
            <v>'Special Alloc'!A986:I1893</v>
          </cell>
          <cell r="V210" t="str">
            <v>I1893</v>
          </cell>
          <cell r="W210" t="str">
            <v>I</v>
          </cell>
        </row>
        <row r="211">
          <cell r="A211" t="str">
            <v>Table 208</v>
          </cell>
          <cell r="B211">
            <v>208</v>
          </cell>
          <cell r="C211" t="str">
            <v>Allocation of Retail Only Specially Allocated Items to Customer Classes</v>
          </cell>
          <cell r="D211" t="str">
            <v>NA</v>
          </cell>
          <cell r="E211" t="str">
            <v>NA</v>
          </cell>
          <cell r="F211" t="str">
            <v>11 x 17</v>
          </cell>
          <cell r="G211" t="str">
            <v>L</v>
          </cell>
          <cell r="H211">
            <v>1</v>
          </cell>
          <cell r="I211">
            <v>1</v>
          </cell>
          <cell r="J211" t="str">
            <v>Special Alloc</v>
          </cell>
          <cell r="K211" t="str">
            <v>Austin Water Utility</v>
          </cell>
          <cell r="L211" t="str">
            <v>1/3/2017</v>
          </cell>
          <cell r="M211" t="str">
            <v>'Special Alloc'!A1897:I2804 'Special Alloc'!B:I</v>
          </cell>
          <cell r="N211" t="str">
            <v>'Special Alloc'!1897:1902</v>
          </cell>
          <cell r="O211" t="str">
            <v>'Special Alloc'!A:A</v>
          </cell>
          <cell r="P211" t="str">
            <v>PrintAll_T_208</v>
          </cell>
          <cell r="Q211" t="str">
            <v>PrintAll_T_208t</v>
          </cell>
          <cell r="R211" t="str">
            <v>PrintAll_T_208s</v>
          </cell>
          <cell r="S211" t="str">
            <v>'Special Alloc'!$A$1897</v>
          </cell>
          <cell r="T211" t="str">
            <v>208</v>
          </cell>
          <cell r="U211" t="str">
            <v>'Special Alloc'!A1897:I2804</v>
          </cell>
          <cell r="V211" t="str">
            <v>I2804</v>
          </cell>
          <cell r="W211" t="str">
            <v>I</v>
          </cell>
        </row>
        <row r="212">
          <cell r="A212" t="str">
            <v>Table 209</v>
          </cell>
          <cell r="B212">
            <v>209</v>
          </cell>
          <cell r="C212" t="str">
            <v>Allocation of Wholesale Specially Allocated Items to Customer Classes</v>
          </cell>
          <cell r="D212" t="str">
            <v>NA</v>
          </cell>
          <cell r="E212" t="str">
            <v>NA</v>
          </cell>
          <cell r="F212" t="str">
            <v>11 x 17</v>
          </cell>
          <cell r="G212" t="str">
            <v>L</v>
          </cell>
          <cell r="H212">
            <v>1</v>
          </cell>
          <cell r="I212">
            <v>1</v>
          </cell>
          <cell r="J212" t="str">
            <v>Special Alloc</v>
          </cell>
          <cell r="K212" t="str">
            <v>Austin Water Utility</v>
          </cell>
          <cell r="L212" t="str">
            <v>1/3/2017</v>
          </cell>
          <cell r="M212" t="str">
            <v>'Special Alloc'!A2808:I3715 'Special Alloc'!B:I</v>
          </cell>
          <cell r="N212" t="str">
            <v>'Special Alloc'!2808:2813</v>
          </cell>
          <cell r="O212" t="str">
            <v>'Special Alloc'!A:A</v>
          </cell>
          <cell r="P212" t="str">
            <v>PrintAll_T_209</v>
          </cell>
          <cell r="Q212" t="str">
            <v>PrintAll_T_209t</v>
          </cell>
          <cell r="R212" t="str">
            <v>PrintAll_T_209s</v>
          </cell>
          <cell r="S212" t="str">
            <v>'Special Alloc'!$A$2808</v>
          </cell>
          <cell r="T212" t="str">
            <v>209</v>
          </cell>
          <cell r="U212" t="str">
            <v>'Special Alloc'!A2808:I3715</v>
          </cell>
          <cell r="V212" t="str">
            <v>I3715</v>
          </cell>
          <cell r="W212" t="str">
            <v>I</v>
          </cell>
        </row>
        <row r="213">
          <cell r="A213" t="str">
            <v>Table 210</v>
          </cell>
          <cell r="B213">
            <v>210</v>
          </cell>
          <cell r="C213" t="str">
            <v>Allocation of Watershed Land Purchase Specially Allocated Items to Customer Classes</v>
          </cell>
          <cell r="D213" t="str">
            <v>NA</v>
          </cell>
          <cell r="E213" t="str">
            <v>NA</v>
          </cell>
          <cell r="F213" t="str">
            <v>11 x 17</v>
          </cell>
          <cell r="G213" t="str">
            <v>L</v>
          </cell>
          <cell r="H213">
            <v>1</v>
          </cell>
          <cell r="I213">
            <v>1</v>
          </cell>
          <cell r="J213" t="str">
            <v>Special Alloc</v>
          </cell>
          <cell r="K213" t="str">
            <v>Austin Water Utility</v>
          </cell>
          <cell r="L213" t="str">
            <v>1/3/2017</v>
          </cell>
          <cell r="M213" t="str">
            <v>'Special Alloc'!A3719:I4626 'Special Alloc'!B:I</v>
          </cell>
          <cell r="N213" t="str">
            <v>'Special Alloc'!3719:3724</v>
          </cell>
          <cell r="O213" t="str">
            <v>'Special Alloc'!A:A</v>
          </cell>
          <cell r="P213" t="str">
            <v>PrintAll_T_210</v>
          </cell>
          <cell r="Q213" t="str">
            <v>PrintAll_T_210t</v>
          </cell>
          <cell r="R213" t="str">
            <v>PrintAll_T_210s</v>
          </cell>
          <cell r="S213" t="str">
            <v>'Special Alloc'!$A$3719</v>
          </cell>
          <cell r="T213" t="str">
            <v>210</v>
          </cell>
          <cell r="U213" t="str">
            <v>'Special Alloc'!A3719:I4626</v>
          </cell>
          <cell r="V213" t="str">
            <v>I4626</v>
          </cell>
          <cell r="W213" t="str">
            <v>I</v>
          </cell>
        </row>
        <row r="214">
          <cell r="A214" t="str">
            <v>Table 211</v>
          </cell>
          <cell r="B214">
            <v>211</v>
          </cell>
          <cell r="C214" t="str">
            <v>Allocation of LCRA Specially Allocated Items to Customer Classes</v>
          </cell>
          <cell r="D214" t="str">
            <v>NA</v>
          </cell>
          <cell r="E214" t="str">
            <v>NA</v>
          </cell>
          <cell r="F214" t="str">
            <v>11 x 17</v>
          </cell>
          <cell r="G214" t="str">
            <v>L</v>
          </cell>
          <cell r="H214">
            <v>1</v>
          </cell>
          <cell r="I214">
            <v>1</v>
          </cell>
          <cell r="J214" t="str">
            <v>Special Alloc</v>
          </cell>
          <cell r="K214" t="str">
            <v>Austin Water Utility</v>
          </cell>
          <cell r="L214" t="str">
            <v>1/3/2017</v>
          </cell>
          <cell r="M214" t="str">
            <v>'Special Alloc'!A4630:I5537 'Special Alloc'!B:I</v>
          </cell>
          <cell r="N214" t="str">
            <v>'Special Alloc'!4630:4635</v>
          </cell>
          <cell r="O214" t="str">
            <v>'Special Alloc'!A:A</v>
          </cell>
          <cell r="P214" t="str">
            <v>PrintAll_T_211</v>
          </cell>
          <cell r="Q214" t="str">
            <v>PrintAll_T_211t</v>
          </cell>
          <cell r="R214" t="str">
            <v>PrintAll_T_211s</v>
          </cell>
          <cell r="S214" t="str">
            <v>'Special Alloc'!$A$4630</v>
          </cell>
          <cell r="T214" t="str">
            <v>211</v>
          </cell>
          <cell r="U214" t="str">
            <v>'Special Alloc'!A4630:I5537</v>
          </cell>
          <cell r="V214" t="str">
            <v>I5537</v>
          </cell>
          <cell r="W214" t="str">
            <v>I</v>
          </cell>
        </row>
        <row r="215">
          <cell r="A215" t="str">
            <v>Table 212</v>
          </cell>
          <cell r="B215">
            <v>212</v>
          </cell>
          <cell r="C215" t="str">
            <v>Allocation of Reserve Fund Specially Allocated Items to Customer Classes</v>
          </cell>
          <cell r="D215" t="str">
            <v>NA</v>
          </cell>
          <cell r="E215" t="str">
            <v>NA</v>
          </cell>
          <cell r="F215" t="str">
            <v>11 x 17</v>
          </cell>
          <cell r="G215" t="str">
            <v>L</v>
          </cell>
          <cell r="H215">
            <v>1</v>
          </cell>
          <cell r="I215">
            <v>1</v>
          </cell>
          <cell r="J215" t="str">
            <v>Special Alloc</v>
          </cell>
          <cell r="K215" t="str">
            <v>Austin Water Utility</v>
          </cell>
          <cell r="L215" t="str">
            <v>1/3/2017</v>
          </cell>
          <cell r="M215" t="str">
            <v>'Special Alloc'!A5541:I6448 'Special Alloc'!B:I</v>
          </cell>
          <cell r="N215" t="str">
            <v>'Special Alloc'!5541:5546</v>
          </cell>
          <cell r="O215" t="str">
            <v>'Special Alloc'!A:A</v>
          </cell>
          <cell r="P215" t="str">
            <v>PrintAll_T_212</v>
          </cell>
          <cell r="Q215" t="str">
            <v>PrintAll_T_212t</v>
          </cell>
          <cell r="R215" t="str">
            <v>PrintAll_T_212s</v>
          </cell>
          <cell r="S215" t="str">
            <v>'Special Alloc'!$A$5541</v>
          </cell>
          <cell r="T215" t="str">
            <v>212</v>
          </cell>
          <cell r="U215" t="str">
            <v>'Special Alloc'!A5541:I6448</v>
          </cell>
          <cell r="V215" t="str">
            <v>I6448</v>
          </cell>
          <cell r="W215" t="str">
            <v>I</v>
          </cell>
        </row>
        <row r="216">
          <cell r="A216" t="str">
            <v>Table 213</v>
          </cell>
          <cell r="B216">
            <v>213</v>
          </cell>
          <cell r="C216" t="str">
            <v>Summary of Net Specially Allocated Items by Customer Class</v>
          </cell>
          <cell r="D216" t="str">
            <v>NA</v>
          </cell>
          <cell r="E216" t="str">
            <v>NA</v>
          </cell>
          <cell r="F216" t="str">
            <v>11 x 17</v>
          </cell>
          <cell r="G216" t="str">
            <v>L</v>
          </cell>
          <cell r="H216">
            <v>1</v>
          </cell>
          <cell r="I216">
            <v>1</v>
          </cell>
          <cell r="J216" t="str">
            <v>Special Alloc</v>
          </cell>
          <cell r="K216" t="str">
            <v>Austin Water Utility</v>
          </cell>
          <cell r="L216" t="str">
            <v>1/3/2017</v>
          </cell>
          <cell r="M216" t="str">
            <v>'Special Alloc'!A6452:I7359 'Special Alloc'!B:I</v>
          </cell>
          <cell r="N216" t="str">
            <v>'Special Alloc'!6452:6457</v>
          </cell>
          <cell r="O216" t="str">
            <v>'Special Alloc'!A:A</v>
          </cell>
          <cell r="P216" t="str">
            <v>PrintAll_T_213</v>
          </cell>
          <cell r="Q216" t="str">
            <v>PrintAll_T_213t</v>
          </cell>
          <cell r="R216" t="str">
            <v>PrintAll_T_213s</v>
          </cell>
          <cell r="S216" t="str">
            <v>'Special Alloc'!$A$6452</v>
          </cell>
          <cell r="T216" t="str">
            <v>213</v>
          </cell>
          <cell r="U216" t="str">
            <v>'Special Alloc'!A6452:I7359</v>
          </cell>
          <cell r="V216" t="str">
            <v>I7359</v>
          </cell>
          <cell r="W216" t="str">
            <v>I</v>
          </cell>
        </row>
        <row r="217">
          <cell r="A217" t="str">
            <v>Table 214</v>
          </cell>
          <cell r="B217">
            <v>214</v>
          </cell>
          <cell r="C217" t="str">
            <v>Allocation of Specially Allocated Items to Owner Customers</v>
          </cell>
          <cell r="D217" t="str">
            <v>NA</v>
          </cell>
          <cell r="E217" t="str">
            <v>NA</v>
          </cell>
          <cell r="F217" t="str">
            <v>11 x 17</v>
          </cell>
          <cell r="G217" t="str">
            <v>L</v>
          </cell>
          <cell r="H217">
            <v>1</v>
          </cell>
          <cell r="I217">
            <v>1</v>
          </cell>
          <cell r="J217" t="str">
            <v>Special Alloc</v>
          </cell>
          <cell r="K217" t="str">
            <v>Austin Water Utility</v>
          </cell>
          <cell r="L217" t="str">
            <v>1/3/2017</v>
          </cell>
          <cell r="M217" t="str">
            <v>'Special Alloc'!A7363:I8270 'Special Alloc'!B:I</v>
          </cell>
          <cell r="N217" t="str">
            <v>'Special Alloc'!7363:7368</v>
          </cell>
          <cell r="O217" t="str">
            <v>'Special Alloc'!A:A</v>
          </cell>
          <cell r="P217" t="str">
            <v>PrintAll_T_214</v>
          </cell>
          <cell r="Q217" t="str">
            <v>PrintAll_T_214t</v>
          </cell>
          <cell r="R217" t="str">
            <v>PrintAll_T_214s</v>
          </cell>
          <cell r="S217" t="str">
            <v>'Special Alloc'!$A$7363</v>
          </cell>
          <cell r="T217" t="str">
            <v>214</v>
          </cell>
          <cell r="U217" t="str">
            <v>'Special Alloc'!A7363:I8270</v>
          </cell>
          <cell r="V217" t="str">
            <v>I8270</v>
          </cell>
          <cell r="W217" t="str">
            <v>I</v>
          </cell>
        </row>
        <row r="218">
          <cell r="A218" t="str">
            <v>Table 215</v>
          </cell>
          <cell r="B218">
            <v>215</v>
          </cell>
          <cell r="C218" t="str">
            <v>Allocation of Specially Allocated Items to Non-Owner Customers</v>
          </cell>
          <cell r="D218" t="str">
            <v>NA</v>
          </cell>
          <cell r="E218" t="str">
            <v>NA</v>
          </cell>
          <cell r="F218" t="str">
            <v>11 x 17</v>
          </cell>
          <cell r="G218" t="str">
            <v>L</v>
          </cell>
          <cell r="H218">
            <v>1</v>
          </cell>
          <cell r="I218">
            <v>1</v>
          </cell>
          <cell r="J218" t="str">
            <v>Special Alloc</v>
          </cell>
          <cell r="K218" t="str">
            <v>Austin Water Utility</v>
          </cell>
          <cell r="L218" t="str">
            <v>1/3/2017</v>
          </cell>
          <cell r="M218" t="str">
            <v>'Special Alloc'!A8274:I9181 'Special Alloc'!B:I</v>
          </cell>
          <cell r="N218" t="str">
            <v>'Special Alloc'!8274:8279</v>
          </cell>
          <cell r="O218" t="str">
            <v>'Special Alloc'!A:A</v>
          </cell>
          <cell r="P218" t="str">
            <v>PrintAll_T_215</v>
          </cell>
          <cell r="Q218" t="str">
            <v>PrintAll_T_215t</v>
          </cell>
          <cell r="R218" t="str">
            <v>PrintAll_T_215s</v>
          </cell>
          <cell r="S218" t="str">
            <v>'Special Alloc'!$A$8274</v>
          </cell>
          <cell r="T218" t="str">
            <v>215</v>
          </cell>
          <cell r="U218" t="str">
            <v>'Special Alloc'!A8274:I9181</v>
          </cell>
          <cell r="V218" t="str">
            <v>I9181</v>
          </cell>
          <cell r="W218" t="str">
            <v>I</v>
          </cell>
        </row>
        <row r="219">
          <cell r="A219" t="str">
            <v>Table 216</v>
          </cell>
          <cell r="B219">
            <v>216</v>
          </cell>
          <cell r="C219" t="str">
            <v>Historical Revenues by Class</v>
          </cell>
          <cell r="D219" t="str">
            <v>NA</v>
          </cell>
          <cell r="E219" t="str">
            <v>NA</v>
          </cell>
          <cell r="F219" t="str">
            <v>11 x 17</v>
          </cell>
          <cell r="G219" t="str">
            <v>L</v>
          </cell>
          <cell r="H219">
            <v>1</v>
          </cell>
          <cell r="I219">
            <v>1</v>
          </cell>
          <cell r="J219" t="str">
            <v>Rev-based Allocs</v>
          </cell>
          <cell r="K219" t="str">
            <v>Austin Water Utility</v>
          </cell>
          <cell r="L219" t="str">
            <v>1/3/2017</v>
          </cell>
          <cell r="M219" t="str">
            <v>'Rev-based Allocs'!A35:F94 'Rev-based Allocs'!B:F</v>
          </cell>
          <cell r="N219" t="str">
            <v>'Rev-based Allocs'!35:41</v>
          </cell>
          <cell r="O219" t="str">
            <v>'Rev-based Allocs'!A:A</v>
          </cell>
          <cell r="P219" t="str">
            <v>PrintAll_T_216</v>
          </cell>
          <cell r="Q219" t="str">
            <v>PrintAll_T_216t</v>
          </cell>
          <cell r="R219" t="str">
            <v>PrintAll_T_216s</v>
          </cell>
          <cell r="S219" t="str">
            <v>'Rev-based Allocs'!$A$35</v>
          </cell>
          <cell r="T219" t="str">
            <v>216</v>
          </cell>
          <cell r="U219" t="str">
            <v>'Rev-based Allocs'!A35:F94</v>
          </cell>
          <cell r="V219" t="str">
            <v>F94</v>
          </cell>
          <cell r="W219" t="str">
            <v>F</v>
          </cell>
        </row>
        <row r="220">
          <cell r="A220" t="str">
            <v>Table 217</v>
          </cell>
          <cell r="B220">
            <v>217</v>
          </cell>
          <cell r="C220" t="str">
            <v xml:space="preserve">Years to Use in Average Revenue by Class </v>
          </cell>
          <cell r="D220" t="str">
            <v>NA</v>
          </cell>
          <cell r="E220" t="str">
            <v>NA</v>
          </cell>
          <cell r="F220" t="str">
            <v>11 x 17</v>
          </cell>
          <cell r="G220" t="str">
            <v>L</v>
          </cell>
          <cell r="H220">
            <v>1</v>
          </cell>
          <cell r="I220">
            <v>1</v>
          </cell>
          <cell r="J220" t="str">
            <v>Rev-based Allocs</v>
          </cell>
          <cell r="K220" t="str">
            <v>Austin Water Utility</v>
          </cell>
          <cell r="L220" t="str">
            <v>1/3/2017</v>
          </cell>
          <cell r="M220" t="str">
            <v>'Rev-based Allocs'!A99:G157 'Rev-based Allocs'!B:G</v>
          </cell>
          <cell r="N220" t="str">
            <v>'Rev-based Allocs'!99:104</v>
          </cell>
          <cell r="O220" t="str">
            <v>'Rev-based Allocs'!A:A</v>
          </cell>
          <cell r="P220" t="str">
            <v>PrintAll_T_217</v>
          </cell>
          <cell r="Q220" t="str">
            <v>PrintAll_T_217t</v>
          </cell>
          <cell r="R220" t="str">
            <v>PrintAll_T_217s</v>
          </cell>
          <cell r="S220" t="str">
            <v>'Rev-based Allocs'!$A$99</v>
          </cell>
          <cell r="T220" t="str">
            <v>217</v>
          </cell>
          <cell r="U220" t="str">
            <v>'Rev-based Allocs'!A99:G157</v>
          </cell>
          <cell r="V220" t="str">
            <v>G157</v>
          </cell>
          <cell r="W220" t="str">
            <v>G</v>
          </cell>
        </row>
        <row r="221">
          <cell r="A221" t="str">
            <v>Table 218</v>
          </cell>
          <cell r="B221">
            <v>218</v>
          </cell>
          <cell r="C221" t="str">
            <v>Summary of Historical Revenue by Class for Average</v>
          </cell>
          <cell r="D221" t="str">
            <v>NA</v>
          </cell>
          <cell r="E221" t="str">
            <v>NA</v>
          </cell>
          <cell r="F221" t="str">
            <v>11 x 17</v>
          </cell>
          <cell r="G221" t="str">
            <v>L</v>
          </cell>
          <cell r="H221">
            <v>1</v>
          </cell>
          <cell r="I221">
            <v>1</v>
          </cell>
          <cell r="J221" t="str">
            <v>Rev-based Allocs</v>
          </cell>
          <cell r="K221" t="str">
            <v>Austin Water Utility</v>
          </cell>
          <cell r="L221" t="str">
            <v>1/3/2017</v>
          </cell>
          <cell r="M221" t="str">
            <v>'Rev-based Allocs'!A161:L219 'Rev-based Allocs'!B:L</v>
          </cell>
          <cell r="N221" t="str">
            <v>'Rev-based Allocs'!161:166</v>
          </cell>
          <cell r="O221" t="str">
            <v>'Rev-based Allocs'!A:A</v>
          </cell>
          <cell r="P221" t="str">
            <v>PrintAll_T_218</v>
          </cell>
          <cell r="Q221" t="str">
            <v>PrintAll_T_218t</v>
          </cell>
          <cell r="R221" t="str">
            <v>PrintAll_T_218s</v>
          </cell>
          <cell r="S221" t="str">
            <v>'Rev-based Allocs'!$A$161</v>
          </cell>
          <cell r="T221" t="str">
            <v>218</v>
          </cell>
          <cell r="U221" t="str">
            <v>'Rev-based Allocs'!A161:L219</v>
          </cell>
          <cell r="V221" t="str">
            <v>L219</v>
          </cell>
          <cell r="W221" t="str">
            <v>L</v>
          </cell>
        </row>
        <row r="222">
          <cell r="A222" t="str">
            <v>Table 219</v>
          </cell>
          <cell r="B222">
            <v>219</v>
          </cell>
          <cell r="C222" t="str">
            <v>Percentage of Average Historical Revenue by Customer Class</v>
          </cell>
          <cell r="D222" t="str">
            <v>NA</v>
          </cell>
          <cell r="E222" t="str">
            <v>NA</v>
          </cell>
          <cell r="F222" t="str">
            <v>11 x 17</v>
          </cell>
          <cell r="G222" t="str">
            <v>L</v>
          </cell>
          <cell r="H222">
            <v>1</v>
          </cell>
          <cell r="I222">
            <v>1</v>
          </cell>
          <cell r="J222" t="str">
            <v>Rev-based Allocs</v>
          </cell>
          <cell r="K222" t="str">
            <v>Austin Water Utility</v>
          </cell>
          <cell r="L222" t="str">
            <v>1/3/2017</v>
          </cell>
          <cell r="M222" t="str">
            <v>'Rev-based Allocs'!A222:F280 'Rev-based Allocs'!B:F</v>
          </cell>
          <cell r="N222" t="str">
            <v>'Rev-based Allocs'!222:227</v>
          </cell>
          <cell r="O222" t="str">
            <v>'Rev-based Allocs'!A:A</v>
          </cell>
          <cell r="P222" t="str">
            <v>PrintAll_T_219</v>
          </cell>
          <cell r="Q222" t="str">
            <v>PrintAll_T_219t</v>
          </cell>
          <cell r="R222" t="str">
            <v>PrintAll_T_219s</v>
          </cell>
          <cell r="S222" t="str">
            <v>'Rev-based Allocs'!$A$222</v>
          </cell>
          <cell r="T222" t="str">
            <v>219</v>
          </cell>
          <cell r="U222" t="str">
            <v>'Rev-based Allocs'!A222:F280</v>
          </cell>
          <cell r="V222" t="str">
            <v>F280</v>
          </cell>
          <cell r="W222" t="str">
            <v>F</v>
          </cell>
        </row>
        <row r="223">
          <cell r="A223" t="str">
            <v>Table 220</v>
          </cell>
          <cell r="B223">
            <v>220</v>
          </cell>
          <cell r="C223" t="str">
            <v>Specially Allocated Items</v>
          </cell>
          <cell r="D223" t="str">
            <v>NA</v>
          </cell>
          <cell r="E223" t="str">
            <v>NA</v>
          </cell>
          <cell r="F223" t="str">
            <v>11 x 17</v>
          </cell>
          <cell r="G223" t="str">
            <v>L</v>
          </cell>
          <cell r="H223">
            <v>1</v>
          </cell>
          <cell r="I223">
            <v>1</v>
          </cell>
          <cell r="J223" t="str">
            <v>Rev-based Allocs</v>
          </cell>
          <cell r="K223" t="str">
            <v>Austin Water Utility</v>
          </cell>
          <cell r="L223" t="str">
            <v>1/3/2017</v>
          </cell>
          <cell r="M223" t="str">
            <v>'Rev-based Allocs'!A285:F333 'Rev-based Allocs'!B:F</v>
          </cell>
          <cell r="N223" t="str">
            <v>'Rev-based Allocs'!285:290</v>
          </cell>
          <cell r="O223" t="str">
            <v>'Rev-based Allocs'!A:A</v>
          </cell>
          <cell r="P223" t="str">
            <v>PrintAll_T_220</v>
          </cell>
          <cell r="Q223" t="str">
            <v>PrintAll_T_220t</v>
          </cell>
          <cell r="R223" t="str">
            <v>PrintAll_T_220s</v>
          </cell>
          <cell r="S223" t="str">
            <v>'Rev-based Allocs'!$A$285</v>
          </cell>
          <cell r="T223" t="str">
            <v>220</v>
          </cell>
          <cell r="U223" t="str">
            <v>'Rev-based Allocs'!A285:F333</v>
          </cell>
          <cell r="V223" t="str">
            <v>F333</v>
          </cell>
          <cell r="W223" t="str">
            <v>F</v>
          </cell>
        </row>
        <row r="224">
          <cell r="A224" t="str">
            <v>Table 221</v>
          </cell>
          <cell r="B224">
            <v>221</v>
          </cell>
          <cell r="C224" t="str">
            <v>Allocation Percentages of Specially Allocated Items to Water Function</v>
          </cell>
          <cell r="D224" t="str">
            <v>NA</v>
          </cell>
          <cell r="E224" t="str">
            <v>NA</v>
          </cell>
          <cell r="F224" t="str">
            <v>11 x 17</v>
          </cell>
          <cell r="G224" t="str">
            <v>L</v>
          </cell>
          <cell r="H224">
            <v>1</v>
          </cell>
          <cell r="I224">
            <v>1</v>
          </cell>
          <cell r="J224" t="str">
            <v>Rev-based Allocs</v>
          </cell>
          <cell r="K224" t="str">
            <v>Austin Water Utility</v>
          </cell>
          <cell r="L224" t="str">
            <v>1/3/2017</v>
          </cell>
          <cell r="M224" t="str">
            <v>'Rev-based Allocs'!A337:AA383 'Rev-based Allocs'!B:AA</v>
          </cell>
          <cell r="N224" t="str">
            <v>'Rev-based Allocs'!337:342</v>
          </cell>
          <cell r="O224" t="str">
            <v>'Rev-based Allocs'!A:A</v>
          </cell>
          <cell r="P224" t="str">
            <v>PrintAll_T_221</v>
          </cell>
          <cell r="Q224" t="str">
            <v>PrintAll_T_221t</v>
          </cell>
          <cell r="R224" t="str">
            <v>PrintAll_T_221s</v>
          </cell>
          <cell r="S224" t="str">
            <v>'Rev-based Allocs'!$A$337</v>
          </cell>
          <cell r="T224" t="str">
            <v>221</v>
          </cell>
          <cell r="U224" t="str">
            <v>'Rev-based Allocs'!A337:AA383</v>
          </cell>
          <cell r="V224" t="str">
            <v>AA383</v>
          </cell>
          <cell r="W224" t="str">
            <v>AA</v>
          </cell>
        </row>
        <row r="225">
          <cell r="A225" t="str">
            <v>Table 222</v>
          </cell>
          <cell r="B225">
            <v>222</v>
          </cell>
          <cell r="C225" t="str">
            <v>Allocation of Specially Allocated Items to Water Function</v>
          </cell>
          <cell r="D225" t="str">
            <v>NA</v>
          </cell>
          <cell r="E225" t="str">
            <v>NA</v>
          </cell>
          <cell r="F225" t="str">
            <v>11 x 17</v>
          </cell>
          <cell r="G225" t="str">
            <v>L</v>
          </cell>
          <cell r="H225">
            <v>1</v>
          </cell>
          <cell r="I225">
            <v>1</v>
          </cell>
          <cell r="J225" t="str">
            <v>Rev-based Allocs</v>
          </cell>
          <cell r="K225" t="str">
            <v>Austin Water Utility</v>
          </cell>
          <cell r="L225" t="str">
            <v>1/3/2017</v>
          </cell>
          <cell r="M225" t="str">
            <v>'Rev-based Allocs'!A386:AA434 'Rev-based Allocs'!B:AA</v>
          </cell>
          <cell r="N225" t="str">
            <v>'Rev-based Allocs'!386:391</v>
          </cell>
          <cell r="O225" t="str">
            <v>'Rev-based Allocs'!A:A</v>
          </cell>
          <cell r="P225" t="str">
            <v>PrintAll_T_222</v>
          </cell>
          <cell r="Q225" t="str">
            <v>PrintAll_T_222t</v>
          </cell>
          <cell r="R225" t="str">
            <v>PrintAll_T_222s</v>
          </cell>
          <cell r="S225" t="str">
            <v>'Rev-based Allocs'!$A$386</v>
          </cell>
          <cell r="T225" t="str">
            <v>222</v>
          </cell>
          <cell r="U225" t="str">
            <v>'Rev-based Allocs'!A386:AA434</v>
          </cell>
          <cell r="V225" t="str">
            <v>AA434</v>
          </cell>
          <cell r="W225" t="str">
            <v>AA</v>
          </cell>
        </row>
        <row r="226">
          <cell r="A226" t="str">
            <v>Table 223</v>
          </cell>
          <cell r="B226">
            <v>223</v>
          </cell>
          <cell r="C226" t="str">
            <v>Percentage Distribution of Specially Allocated Items to Cost Pools</v>
          </cell>
          <cell r="D226" t="str">
            <v>NA</v>
          </cell>
          <cell r="E226" t="str">
            <v>NA</v>
          </cell>
          <cell r="F226" t="str">
            <v>11 x 17</v>
          </cell>
          <cell r="G226" t="str">
            <v>L</v>
          </cell>
          <cell r="H226">
            <v>1</v>
          </cell>
          <cell r="I226">
            <v>1</v>
          </cell>
          <cell r="J226" t="str">
            <v>Rev-based Allocs</v>
          </cell>
          <cell r="K226" t="str">
            <v>Austin Water Utility</v>
          </cell>
          <cell r="L226" t="str">
            <v>1/3/2017</v>
          </cell>
          <cell r="M226" t="str">
            <v>'Rev-based Allocs'!A438:H470 'Rev-based Allocs'!B:H</v>
          </cell>
          <cell r="N226" t="str">
            <v>'Rev-based Allocs'!438:444</v>
          </cell>
          <cell r="O226" t="str">
            <v>'Rev-based Allocs'!A:A</v>
          </cell>
          <cell r="P226" t="str">
            <v>PrintAll_T_223</v>
          </cell>
          <cell r="Q226" t="str">
            <v>PrintAll_T_223t</v>
          </cell>
          <cell r="R226" t="str">
            <v>PrintAll_T_223s</v>
          </cell>
          <cell r="S226" t="str">
            <v>'Rev-based Allocs'!$A$438</v>
          </cell>
          <cell r="T226" t="str">
            <v>223</v>
          </cell>
          <cell r="U226" t="str">
            <v>'Rev-based Allocs'!A438:H470</v>
          </cell>
          <cell r="V226" t="str">
            <v>H470</v>
          </cell>
          <cell r="W226" t="str">
            <v>H</v>
          </cell>
        </row>
        <row r="227">
          <cell r="A227" t="str">
            <v>Table 224</v>
          </cell>
          <cell r="B227">
            <v>224</v>
          </cell>
          <cell r="C227" t="str">
            <v>Distribution of Specially Allocated Items to Groups</v>
          </cell>
          <cell r="D227" t="str">
            <v>NA</v>
          </cell>
          <cell r="E227" t="str">
            <v>NA</v>
          </cell>
          <cell r="F227" t="str">
            <v>11 x 17</v>
          </cell>
          <cell r="G227" t="str">
            <v>L</v>
          </cell>
          <cell r="H227">
            <v>1</v>
          </cell>
          <cell r="I227">
            <v>1</v>
          </cell>
          <cell r="J227" t="str">
            <v>Rev-based Allocs</v>
          </cell>
          <cell r="K227" t="str">
            <v>Austin Water Utility</v>
          </cell>
          <cell r="L227" t="str">
            <v>1/3/2017</v>
          </cell>
          <cell r="M227" t="str">
            <v>'Rev-based Allocs'!A473:H507 'Rev-based Allocs'!B:H</v>
          </cell>
          <cell r="N227" t="str">
            <v>'Rev-based Allocs'!473:479</v>
          </cell>
          <cell r="O227" t="str">
            <v>'Rev-based Allocs'!A:A</v>
          </cell>
          <cell r="P227" t="str">
            <v>PrintAll_T_224</v>
          </cell>
          <cell r="Q227" t="str">
            <v>PrintAll_T_224t</v>
          </cell>
          <cell r="R227" t="str">
            <v>PrintAll_T_224s</v>
          </cell>
          <cell r="S227" t="str">
            <v>'Rev-based Allocs'!$A$473</v>
          </cell>
          <cell r="T227" t="str">
            <v>224</v>
          </cell>
          <cell r="U227" t="str">
            <v>'Rev-based Allocs'!A473:H507</v>
          </cell>
          <cell r="V227" t="str">
            <v>H507</v>
          </cell>
          <cell r="W227" t="str">
            <v>H</v>
          </cell>
        </row>
        <row r="228">
          <cell r="A228" t="str">
            <v>Table 225</v>
          </cell>
          <cell r="B228">
            <v>225</v>
          </cell>
          <cell r="C228" t="str">
            <v>Percentage Allocation of Specially Allocated Items to Categories for Joint</v>
          </cell>
          <cell r="D228" t="str">
            <v>NA</v>
          </cell>
          <cell r="E228" t="str">
            <v>NA</v>
          </cell>
          <cell r="F228" t="str">
            <v>11 x 17</v>
          </cell>
          <cell r="G228" t="str">
            <v>L</v>
          </cell>
          <cell r="H228">
            <v>1</v>
          </cell>
          <cell r="I228">
            <v>1</v>
          </cell>
          <cell r="J228" t="str">
            <v>Rev-based Allocs</v>
          </cell>
          <cell r="K228" t="str">
            <v>Austin Water Utility</v>
          </cell>
          <cell r="L228" t="str">
            <v>1/3/2017</v>
          </cell>
          <cell r="M228" t="str">
            <v>'Rev-based Allocs'!A512:P543 'Rev-based Allocs'!B:P</v>
          </cell>
          <cell r="N228" t="str">
            <v>'Rev-based Allocs'!512:517</v>
          </cell>
          <cell r="O228" t="str">
            <v>'Rev-based Allocs'!A:A</v>
          </cell>
          <cell r="P228" t="str">
            <v>PrintAll_T_225</v>
          </cell>
          <cell r="Q228" t="str">
            <v>PrintAll_T_225t</v>
          </cell>
          <cell r="R228" t="str">
            <v>PrintAll_T_225s</v>
          </cell>
          <cell r="S228" t="str">
            <v>'Rev-based Allocs'!$A$512</v>
          </cell>
          <cell r="T228" t="str">
            <v>225</v>
          </cell>
          <cell r="U228" t="str">
            <v>'Rev-based Allocs'!A512:P543</v>
          </cell>
          <cell r="V228" t="str">
            <v>P543</v>
          </cell>
          <cell r="W228" t="str">
            <v>P</v>
          </cell>
        </row>
        <row r="229">
          <cell r="A229" t="str">
            <v>Table 226</v>
          </cell>
          <cell r="B229">
            <v>226</v>
          </cell>
          <cell r="C229" t="str">
            <v>Allocation of Joint Specially Allocated Items to Categories</v>
          </cell>
          <cell r="D229" t="str">
            <v>NA</v>
          </cell>
          <cell r="E229" t="str">
            <v>NA</v>
          </cell>
          <cell r="F229" t="str">
            <v>11 x 17</v>
          </cell>
          <cell r="G229" t="str">
            <v>L</v>
          </cell>
          <cell r="H229">
            <v>1</v>
          </cell>
          <cell r="I229">
            <v>1</v>
          </cell>
          <cell r="J229" t="str">
            <v>Rev-based Allocs</v>
          </cell>
          <cell r="K229" t="str">
            <v>Austin Water Utility</v>
          </cell>
          <cell r="L229" t="str">
            <v>1/3/2017</v>
          </cell>
          <cell r="M229" t="str">
            <v>'Rev-based Allocs'!A546:P579 'Rev-based Allocs'!B:P</v>
          </cell>
          <cell r="N229" t="str">
            <v>'Rev-based Allocs'!546:551</v>
          </cell>
          <cell r="O229" t="str">
            <v>'Rev-based Allocs'!A:A</v>
          </cell>
          <cell r="P229" t="str">
            <v>PrintAll_T_226</v>
          </cell>
          <cell r="Q229" t="str">
            <v>PrintAll_T_226t</v>
          </cell>
          <cell r="R229" t="str">
            <v>PrintAll_T_226s</v>
          </cell>
          <cell r="S229" t="str">
            <v>'Rev-based Allocs'!$A$546</v>
          </cell>
          <cell r="T229" t="str">
            <v>226</v>
          </cell>
          <cell r="U229" t="str">
            <v>'Rev-based Allocs'!A546:P579</v>
          </cell>
          <cell r="V229" t="str">
            <v>P579</v>
          </cell>
          <cell r="W229" t="str">
            <v>P</v>
          </cell>
        </row>
        <row r="230">
          <cell r="A230" t="str">
            <v>Table 227</v>
          </cell>
          <cell r="B230">
            <v>227</v>
          </cell>
          <cell r="C230" t="str">
            <v>Percentage Allocation of Specially Allocated Items to Categories for Retail Only</v>
          </cell>
          <cell r="D230" t="str">
            <v>NA</v>
          </cell>
          <cell r="E230" t="str">
            <v>NA</v>
          </cell>
          <cell r="F230" t="str">
            <v>11 x 17</v>
          </cell>
          <cell r="G230" t="str">
            <v>L</v>
          </cell>
          <cell r="H230">
            <v>1</v>
          </cell>
          <cell r="I230">
            <v>1</v>
          </cell>
          <cell r="J230" t="str">
            <v>Rev-based Allocs</v>
          </cell>
          <cell r="K230" t="str">
            <v>Austin Water Utility</v>
          </cell>
          <cell r="L230" t="str">
            <v>1/3/2017</v>
          </cell>
          <cell r="M230" t="str">
            <v>'Rev-based Allocs'!A583:P614 'Rev-based Allocs'!B:P</v>
          </cell>
          <cell r="N230" t="str">
            <v>'Rev-based Allocs'!583:588</v>
          </cell>
          <cell r="O230" t="str">
            <v>'Rev-based Allocs'!A:A</v>
          </cell>
          <cell r="P230" t="str">
            <v>PrintAll_T_227</v>
          </cell>
          <cell r="Q230" t="str">
            <v>PrintAll_T_227t</v>
          </cell>
          <cell r="R230" t="str">
            <v>PrintAll_T_227s</v>
          </cell>
          <cell r="S230" t="str">
            <v>'Rev-based Allocs'!$A$583</v>
          </cell>
          <cell r="T230" t="str">
            <v>227</v>
          </cell>
          <cell r="U230" t="str">
            <v>'Rev-based Allocs'!A583:P614</v>
          </cell>
          <cell r="V230" t="str">
            <v>P614</v>
          </cell>
          <cell r="W230" t="str">
            <v>P</v>
          </cell>
        </row>
        <row r="231">
          <cell r="A231" t="str">
            <v>Table 228</v>
          </cell>
          <cell r="B231">
            <v>228</v>
          </cell>
          <cell r="C231" t="str">
            <v>Allocation of Retail Only Specially Allocated Items to Categories</v>
          </cell>
          <cell r="D231" t="str">
            <v>NA</v>
          </cell>
          <cell r="E231" t="str">
            <v>NA</v>
          </cell>
          <cell r="F231" t="str">
            <v>11 x 17</v>
          </cell>
          <cell r="G231" t="str">
            <v>L</v>
          </cell>
          <cell r="H231">
            <v>1</v>
          </cell>
          <cell r="I231">
            <v>1</v>
          </cell>
          <cell r="J231" t="str">
            <v>Rev-based Allocs</v>
          </cell>
          <cell r="K231" t="str">
            <v>Austin Water Utility</v>
          </cell>
          <cell r="L231" t="str">
            <v>1/3/2017</v>
          </cell>
          <cell r="M231" t="str">
            <v>'Rev-based Allocs'!A617:P650 'Rev-based Allocs'!B:P</v>
          </cell>
          <cell r="N231" t="str">
            <v>'Rev-based Allocs'!617:622</v>
          </cell>
          <cell r="O231" t="str">
            <v>'Rev-based Allocs'!A:A</v>
          </cell>
          <cell r="P231" t="str">
            <v>PrintAll_T_228</v>
          </cell>
          <cell r="Q231" t="str">
            <v>PrintAll_T_228t</v>
          </cell>
          <cell r="R231" t="str">
            <v>PrintAll_T_228s</v>
          </cell>
          <cell r="S231" t="str">
            <v>'Rev-based Allocs'!$A$617</v>
          </cell>
          <cell r="T231" t="str">
            <v>228</v>
          </cell>
          <cell r="U231" t="str">
            <v>'Rev-based Allocs'!A617:P650</v>
          </cell>
          <cell r="V231" t="str">
            <v>P650</v>
          </cell>
          <cell r="W231" t="str">
            <v>P</v>
          </cell>
        </row>
        <row r="232">
          <cell r="A232" t="str">
            <v>Table 229</v>
          </cell>
          <cell r="B232">
            <v>229</v>
          </cell>
          <cell r="C232" t="str">
            <v>Percentage Allocation of Specially Allocated Items to Categories for Wholesale</v>
          </cell>
          <cell r="D232" t="str">
            <v>NA</v>
          </cell>
          <cell r="E232" t="str">
            <v>NA</v>
          </cell>
          <cell r="F232" t="str">
            <v>11 x 17</v>
          </cell>
          <cell r="G232" t="str">
            <v>L</v>
          </cell>
          <cell r="H232">
            <v>1</v>
          </cell>
          <cell r="I232">
            <v>1</v>
          </cell>
          <cell r="J232" t="str">
            <v>Rev-based Allocs</v>
          </cell>
          <cell r="K232" t="str">
            <v>Austin Water Utility</v>
          </cell>
          <cell r="L232" t="str">
            <v>1/3/2017</v>
          </cell>
          <cell r="M232" t="str">
            <v>'Rev-based Allocs'!A654:P685 'Rev-based Allocs'!B:P</v>
          </cell>
          <cell r="N232" t="str">
            <v>'Rev-based Allocs'!654:659</v>
          </cell>
          <cell r="O232" t="str">
            <v>'Rev-based Allocs'!A:A</v>
          </cell>
          <cell r="P232" t="str">
            <v>PrintAll_T_229</v>
          </cell>
          <cell r="Q232" t="str">
            <v>PrintAll_T_229t</v>
          </cell>
          <cell r="R232" t="str">
            <v>PrintAll_T_229s</v>
          </cell>
          <cell r="S232" t="str">
            <v>'Rev-based Allocs'!$A$654</v>
          </cell>
          <cell r="T232" t="str">
            <v>229</v>
          </cell>
          <cell r="U232" t="str">
            <v>'Rev-based Allocs'!A654:P685</v>
          </cell>
          <cell r="V232" t="str">
            <v>P685</v>
          </cell>
          <cell r="W232" t="str">
            <v>P</v>
          </cell>
        </row>
        <row r="233">
          <cell r="A233" t="str">
            <v>Table 230</v>
          </cell>
          <cell r="B233">
            <v>230</v>
          </cell>
          <cell r="C233" t="str">
            <v>Allocation of Wholesale Specially Allocated Items to Categories</v>
          </cell>
          <cell r="D233" t="str">
            <v>NA</v>
          </cell>
          <cell r="E233" t="str">
            <v>NA</v>
          </cell>
          <cell r="F233" t="str">
            <v>11 x 17</v>
          </cell>
          <cell r="G233" t="str">
            <v>L</v>
          </cell>
          <cell r="H233">
            <v>1</v>
          </cell>
          <cell r="I233">
            <v>1</v>
          </cell>
          <cell r="J233" t="str">
            <v>Rev-based Allocs</v>
          </cell>
          <cell r="K233" t="str">
            <v>Austin Water Utility</v>
          </cell>
          <cell r="L233" t="str">
            <v>1/3/2017</v>
          </cell>
          <cell r="M233" t="str">
            <v>'Rev-based Allocs'!A688:P721 'Rev-based Allocs'!B:P</v>
          </cell>
          <cell r="N233" t="str">
            <v>'Rev-based Allocs'!688:693</v>
          </cell>
          <cell r="O233" t="str">
            <v>'Rev-based Allocs'!A:A</v>
          </cell>
          <cell r="P233" t="str">
            <v>PrintAll_T_230</v>
          </cell>
          <cell r="Q233" t="str">
            <v>PrintAll_T_230t</v>
          </cell>
          <cell r="R233" t="str">
            <v>PrintAll_T_230s</v>
          </cell>
          <cell r="S233" t="str">
            <v>'Rev-based Allocs'!$A$688</v>
          </cell>
          <cell r="T233" t="str">
            <v>230</v>
          </cell>
          <cell r="U233" t="str">
            <v>'Rev-based Allocs'!A688:P721</v>
          </cell>
          <cell r="V233" t="str">
            <v>P721</v>
          </cell>
          <cell r="W233" t="str">
            <v>P</v>
          </cell>
        </row>
        <row r="234">
          <cell r="A234" t="str">
            <v>Table 231</v>
          </cell>
          <cell r="B234">
            <v>231</v>
          </cell>
          <cell r="C234" t="str">
            <v>Percentage Allocation of Specially Allocated Items to Categories for Watershed Land Purchase</v>
          </cell>
          <cell r="D234" t="str">
            <v>NA</v>
          </cell>
          <cell r="E234" t="str">
            <v>NA</v>
          </cell>
          <cell r="F234" t="str">
            <v>11 x 17</v>
          </cell>
          <cell r="G234" t="str">
            <v>L</v>
          </cell>
          <cell r="H234">
            <v>1</v>
          </cell>
          <cell r="I234">
            <v>1</v>
          </cell>
          <cell r="J234" t="str">
            <v>Rev-based Allocs</v>
          </cell>
          <cell r="K234" t="str">
            <v>Austin Water Utility</v>
          </cell>
          <cell r="L234" t="str">
            <v>1/3/2017</v>
          </cell>
          <cell r="M234" t="str">
            <v>'Rev-based Allocs'!A725:P756 'Rev-based Allocs'!B:P</v>
          </cell>
          <cell r="N234" t="str">
            <v>'Rev-based Allocs'!725:730</v>
          </cell>
          <cell r="O234" t="str">
            <v>'Rev-based Allocs'!A:A</v>
          </cell>
          <cell r="P234" t="str">
            <v>PrintAll_T_231</v>
          </cell>
          <cell r="Q234" t="str">
            <v>PrintAll_T_231t</v>
          </cell>
          <cell r="R234" t="str">
            <v>PrintAll_T_231s</v>
          </cell>
          <cell r="S234" t="str">
            <v>'Rev-based Allocs'!$A$725</v>
          </cell>
          <cell r="T234" t="str">
            <v>231</v>
          </cell>
          <cell r="U234" t="str">
            <v>'Rev-based Allocs'!A725:P756</v>
          </cell>
          <cell r="V234" t="str">
            <v>P756</v>
          </cell>
          <cell r="W234" t="str">
            <v>P</v>
          </cell>
        </row>
        <row r="235">
          <cell r="A235" t="str">
            <v>Table 232</v>
          </cell>
          <cell r="B235">
            <v>232</v>
          </cell>
          <cell r="C235" t="str">
            <v>Allocation of Watershed Land Purchase Specially Allocated Items to Categories</v>
          </cell>
          <cell r="D235" t="str">
            <v>NA</v>
          </cell>
          <cell r="E235" t="str">
            <v>NA</v>
          </cell>
          <cell r="F235" t="str">
            <v>11 x 17</v>
          </cell>
          <cell r="G235" t="str">
            <v>L</v>
          </cell>
          <cell r="H235">
            <v>1</v>
          </cell>
          <cell r="I235">
            <v>1</v>
          </cell>
          <cell r="J235" t="str">
            <v>Rev-based Allocs</v>
          </cell>
          <cell r="K235" t="str">
            <v>Austin Water Utility</v>
          </cell>
          <cell r="L235" t="str">
            <v>1/3/2017</v>
          </cell>
          <cell r="M235" t="str">
            <v>'Rev-based Allocs'!A759:P792 'Rev-based Allocs'!B:P</v>
          </cell>
          <cell r="N235" t="str">
            <v>'Rev-based Allocs'!759:764</v>
          </cell>
          <cell r="O235" t="str">
            <v>'Rev-based Allocs'!A:A</v>
          </cell>
          <cell r="P235" t="str">
            <v>PrintAll_T_232</v>
          </cell>
          <cell r="Q235" t="str">
            <v>PrintAll_T_232t</v>
          </cell>
          <cell r="R235" t="str">
            <v>PrintAll_T_232s</v>
          </cell>
          <cell r="S235" t="str">
            <v>'Rev-based Allocs'!$A$759</v>
          </cell>
          <cell r="T235" t="str">
            <v>232</v>
          </cell>
          <cell r="U235" t="str">
            <v>'Rev-based Allocs'!A759:P792</v>
          </cell>
          <cell r="V235" t="str">
            <v>P792</v>
          </cell>
          <cell r="W235" t="str">
            <v>P</v>
          </cell>
        </row>
        <row r="236">
          <cell r="A236" t="str">
            <v>Table 233</v>
          </cell>
          <cell r="B236">
            <v>233</v>
          </cell>
          <cell r="C236" t="str">
            <v>Percentage Allocation of Specially Allocated Items to Categories for LCRA</v>
          </cell>
          <cell r="D236" t="str">
            <v>NA</v>
          </cell>
          <cell r="E236" t="str">
            <v>NA</v>
          </cell>
          <cell r="F236" t="str">
            <v>11 x 17</v>
          </cell>
          <cell r="G236" t="str">
            <v>L</v>
          </cell>
          <cell r="H236">
            <v>1</v>
          </cell>
          <cell r="I236">
            <v>1</v>
          </cell>
          <cell r="J236" t="str">
            <v>Rev-based Allocs</v>
          </cell>
          <cell r="K236" t="str">
            <v>Austin Water Utility</v>
          </cell>
          <cell r="L236" t="str">
            <v>1/3/2017</v>
          </cell>
          <cell r="M236" t="str">
            <v>'Rev-based Allocs'!A796:P827 'Rev-based Allocs'!B:P</v>
          </cell>
          <cell r="N236" t="str">
            <v>'Rev-based Allocs'!796:801</v>
          </cell>
          <cell r="O236" t="str">
            <v>'Rev-based Allocs'!A:A</v>
          </cell>
          <cell r="P236" t="str">
            <v>PrintAll_T_233</v>
          </cell>
          <cell r="Q236" t="str">
            <v>PrintAll_T_233t</v>
          </cell>
          <cell r="R236" t="str">
            <v>PrintAll_T_233s</v>
          </cell>
          <cell r="S236" t="str">
            <v>'Rev-based Allocs'!$A$796</v>
          </cell>
          <cell r="T236" t="str">
            <v>233</v>
          </cell>
          <cell r="U236" t="str">
            <v>'Rev-based Allocs'!A796:P827</v>
          </cell>
          <cell r="V236" t="str">
            <v>P827</v>
          </cell>
          <cell r="W236" t="str">
            <v>P</v>
          </cell>
        </row>
        <row r="237">
          <cell r="A237" t="str">
            <v>Table 234</v>
          </cell>
          <cell r="B237">
            <v>234</v>
          </cell>
          <cell r="C237" t="str">
            <v>Allocation of LCRA Specially Allocated Items to Categories</v>
          </cell>
          <cell r="D237" t="str">
            <v>NA</v>
          </cell>
          <cell r="E237" t="str">
            <v>NA</v>
          </cell>
          <cell r="F237" t="str">
            <v>11 x 17</v>
          </cell>
          <cell r="G237" t="str">
            <v>L</v>
          </cell>
          <cell r="H237">
            <v>1</v>
          </cell>
          <cell r="I237">
            <v>1</v>
          </cell>
          <cell r="J237" t="str">
            <v>Rev-based Allocs</v>
          </cell>
          <cell r="K237" t="str">
            <v>Austin Water Utility</v>
          </cell>
          <cell r="L237" t="str">
            <v>1/3/2017</v>
          </cell>
          <cell r="M237" t="str">
            <v>'Rev-based Allocs'!A830:P863 'Rev-based Allocs'!B:P</v>
          </cell>
          <cell r="N237" t="str">
            <v>'Rev-based Allocs'!830:835</v>
          </cell>
          <cell r="O237" t="str">
            <v>'Rev-based Allocs'!A:A</v>
          </cell>
          <cell r="P237" t="str">
            <v>PrintAll_T_234</v>
          </cell>
          <cell r="Q237" t="str">
            <v>PrintAll_T_234t</v>
          </cell>
          <cell r="R237" t="str">
            <v>PrintAll_T_234s</v>
          </cell>
          <cell r="S237" t="str">
            <v>'Rev-based Allocs'!$A$830</v>
          </cell>
          <cell r="T237" t="str">
            <v>234</v>
          </cell>
          <cell r="U237" t="str">
            <v>'Rev-based Allocs'!A830:P863</v>
          </cell>
          <cell r="V237" t="str">
            <v>P863</v>
          </cell>
          <cell r="W237" t="str">
            <v>P</v>
          </cell>
        </row>
        <row r="238">
          <cell r="A238" t="str">
            <v>Table 235</v>
          </cell>
          <cell r="B238">
            <v>235</v>
          </cell>
          <cell r="C238" t="str">
            <v>Percentage Allocation of Specially Allocated Items to Categories for Reserve Fund</v>
          </cell>
          <cell r="D238" t="str">
            <v>NA</v>
          </cell>
          <cell r="E238" t="str">
            <v>NA</v>
          </cell>
          <cell r="F238" t="str">
            <v>11 x 17</v>
          </cell>
          <cell r="G238" t="str">
            <v>L</v>
          </cell>
          <cell r="H238">
            <v>1</v>
          </cell>
          <cell r="I238">
            <v>1</v>
          </cell>
          <cell r="J238" t="str">
            <v>Rev-based Allocs</v>
          </cell>
          <cell r="K238" t="str">
            <v>Austin Water Utility</v>
          </cell>
          <cell r="L238" t="str">
            <v>1/3/2017</v>
          </cell>
          <cell r="M238" t="str">
            <v>'Rev-based Allocs'!A867:P898 'Rev-based Allocs'!B:P</v>
          </cell>
          <cell r="N238" t="str">
            <v>'Rev-based Allocs'!867:872</v>
          </cell>
          <cell r="O238" t="str">
            <v>'Rev-based Allocs'!A:A</v>
          </cell>
          <cell r="P238" t="str">
            <v>PrintAll_T_235</v>
          </cell>
          <cell r="Q238" t="str">
            <v>PrintAll_T_235t</v>
          </cell>
          <cell r="R238" t="str">
            <v>PrintAll_T_235s</v>
          </cell>
          <cell r="S238" t="str">
            <v>'Rev-based Allocs'!$A$867</v>
          </cell>
          <cell r="T238" t="str">
            <v>235</v>
          </cell>
          <cell r="U238" t="str">
            <v>'Rev-based Allocs'!A867:P898</v>
          </cell>
          <cell r="V238" t="str">
            <v>P898</v>
          </cell>
          <cell r="W238" t="str">
            <v>P</v>
          </cell>
        </row>
        <row r="239">
          <cell r="A239" t="str">
            <v>Table 236</v>
          </cell>
          <cell r="B239">
            <v>236</v>
          </cell>
          <cell r="C239" t="str">
            <v>Allocation of Reserve Fund Specially Allocated Items to Categories</v>
          </cell>
          <cell r="D239" t="str">
            <v>NA</v>
          </cell>
          <cell r="E239" t="str">
            <v>NA</v>
          </cell>
          <cell r="F239" t="str">
            <v>11 x 17</v>
          </cell>
          <cell r="G239" t="str">
            <v>L</v>
          </cell>
          <cell r="H239">
            <v>1</v>
          </cell>
          <cell r="I239">
            <v>1</v>
          </cell>
          <cell r="J239" t="str">
            <v>Rev-based Allocs</v>
          </cell>
          <cell r="K239" t="str">
            <v>Austin Water Utility</v>
          </cell>
          <cell r="L239" t="str">
            <v>1/3/2017</v>
          </cell>
          <cell r="M239" t="str">
            <v>'Rev-based Allocs'!A901:P934 'Rev-based Allocs'!B:P</v>
          </cell>
          <cell r="N239" t="str">
            <v>'Rev-based Allocs'!901:906</v>
          </cell>
          <cell r="O239" t="str">
            <v>'Rev-based Allocs'!A:A</v>
          </cell>
          <cell r="P239" t="str">
            <v>PrintAll_T_236</v>
          </cell>
          <cell r="Q239" t="str">
            <v>PrintAll_T_236t</v>
          </cell>
          <cell r="R239" t="str">
            <v>PrintAll_T_236s</v>
          </cell>
          <cell r="S239" t="str">
            <v>'Rev-based Allocs'!$A$901</v>
          </cell>
          <cell r="T239" t="str">
            <v>236</v>
          </cell>
          <cell r="U239" t="str">
            <v>'Rev-based Allocs'!A901:P934</v>
          </cell>
          <cell r="V239" t="str">
            <v>P934</v>
          </cell>
          <cell r="W239" t="str">
            <v>P</v>
          </cell>
        </row>
        <row r="240">
          <cell r="A240" t="str">
            <v>Table 237</v>
          </cell>
          <cell r="B240">
            <v>237</v>
          </cell>
          <cell r="C240" t="str">
            <v>Summary of Net Specially Allocated Items by Category</v>
          </cell>
          <cell r="D240" t="str">
            <v>NA</v>
          </cell>
          <cell r="E240" t="str">
            <v>NA</v>
          </cell>
          <cell r="F240" t="str">
            <v>11 x 17</v>
          </cell>
          <cell r="G240" t="str">
            <v>L</v>
          </cell>
          <cell r="H240">
            <v>1</v>
          </cell>
          <cell r="I240">
            <v>1</v>
          </cell>
          <cell r="J240" t="str">
            <v>Rev-based Allocs</v>
          </cell>
          <cell r="K240" t="str">
            <v>Austin Water Utility</v>
          </cell>
          <cell r="L240" t="str">
            <v>1/3/2017</v>
          </cell>
          <cell r="M240" t="str">
            <v>'Rev-based Allocs'!A937:P970 'Rev-based Allocs'!B:P</v>
          </cell>
          <cell r="N240" t="str">
            <v>'Rev-based Allocs'!937:942</v>
          </cell>
          <cell r="O240" t="str">
            <v>'Rev-based Allocs'!A:A</v>
          </cell>
          <cell r="P240" t="str">
            <v>PrintAll_T_237</v>
          </cell>
          <cell r="Q240" t="str">
            <v>PrintAll_T_237t</v>
          </cell>
          <cell r="R240" t="str">
            <v>PrintAll_T_237s</v>
          </cell>
          <cell r="S240" t="str">
            <v>'Rev-based Allocs'!$A$937</v>
          </cell>
          <cell r="T240" t="str">
            <v>237</v>
          </cell>
          <cell r="U240" t="str">
            <v>'Rev-based Allocs'!A937:P970</v>
          </cell>
          <cell r="V240" t="str">
            <v>P970</v>
          </cell>
          <cell r="W240" t="str">
            <v>P</v>
          </cell>
        </row>
        <row r="241">
          <cell r="A241" t="str">
            <v>Table 238</v>
          </cell>
          <cell r="B241">
            <v>238</v>
          </cell>
          <cell r="C241" t="str">
            <v>Determination of Allocation Factors for Joint O&amp;M</v>
          </cell>
          <cell r="D241" t="str">
            <v>NA</v>
          </cell>
          <cell r="E241" t="str">
            <v>NA</v>
          </cell>
          <cell r="F241" t="str">
            <v>11 x 17</v>
          </cell>
          <cell r="G241" t="str">
            <v>L</v>
          </cell>
          <cell r="H241">
            <v>1</v>
          </cell>
          <cell r="I241">
            <v>1</v>
          </cell>
          <cell r="J241" t="str">
            <v>Rev-based Allocs</v>
          </cell>
          <cell r="K241" t="str">
            <v>Austin Water Utility</v>
          </cell>
          <cell r="L241" t="str">
            <v>1/3/2017</v>
          </cell>
          <cell r="M241" t="str">
            <v>'Rev-based Allocs'!A975:K991 'Rev-based Allocs'!B:K</v>
          </cell>
          <cell r="N241" t="str">
            <v>'Rev-based Allocs'!975:980</v>
          </cell>
          <cell r="O241" t="str">
            <v>'Rev-based Allocs'!A:A</v>
          </cell>
          <cell r="P241" t="str">
            <v>PrintAll_T_238</v>
          </cell>
          <cell r="Q241" t="str">
            <v>PrintAll_T_238t</v>
          </cell>
          <cell r="R241" t="str">
            <v>PrintAll_T_238s</v>
          </cell>
          <cell r="S241" t="str">
            <v>'Rev-based Allocs'!$A$975</v>
          </cell>
          <cell r="T241" t="str">
            <v>238</v>
          </cell>
          <cell r="U241" t="str">
            <v>'Rev-based Allocs'!A975:K991</v>
          </cell>
          <cell r="V241" t="str">
            <v>K991</v>
          </cell>
          <cell r="W241" t="str">
            <v>K</v>
          </cell>
        </row>
        <row r="242">
          <cell r="A242" t="str">
            <v>Table 239</v>
          </cell>
          <cell r="B242">
            <v>239</v>
          </cell>
          <cell r="C242" t="str">
            <v>Percentage Allocation of Joint Specially Allocated Items by Categories to Customer Service Characteristic</v>
          </cell>
          <cell r="D242" t="str">
            <v>NA</v>
          </cell>
          <cell r="E242" t="str">
            <v>NA</v>
          </cell>
          <cell r="F242" t="str">
            <v>11 x 17</v>
          </cell>
          <cell r="G242" t="str">
            <v>L</v>
          </cell>
          <cell r="H242">
            <v>1</v>
          </cell>
          <cell r="I242">
            <v>1</v>
          </cell>
          <cell r="J242" t="str">
            <v>Rev-based Allocs</v>
          </cell>
          <cell r="K242" t="str">
            <v>Austin Water Utility</v>
          </cell>
          <cell r="L242" t="str">
            <v>1/3/2017</v>
          </cell>
          <cell r="M242" t="str">
            <v>'Rev-based Allocs'!A996:L1016 'Rev-based Allocs'!B:L</v>
          </cell>
          <cell r="N242" t="str">
            <v>'Rev-based Allocs'!996:1001</v>
          </cell>
          <cell r="O242" t="str">
            <v>'Rev-based Allocs'!A:A</v>
          </cell>
          <cell r="P242" t="str">
            <v>PrintAll_T_239</v>
          </cell>
          <cell r="Q242" t="str">
            <v>PrintAll_T_239t</v>
          </cell>
          <cell r="R242" t="str">
            <v>PrintAll_T_239s</v>
          </cell>
          <cell r="S242" t="str">
            <v>'Rev-based Allocs'!$A$996</v>
          </cell>
          <cell r="T242" t="str">
            <v>239</v>
          </cell>
          <cell r="U242" t="str">
            <v>'Rev-based Allocs'!A996:L1016</v>
          </cell>
          <cell r="V242" t="str">
            <v>L1016</v>
          </cell>
          <cell r="W242" t="str">
            <v>L</v>
          </cell>
        </row>
        <row r="243">
          <cell r="A243" t="str">
            <v>Table 240</v>
          </cell>
          <cell r="B243">
            <v>240</v>
          </cell>
          <cell r="C243" t="str">
            <v>Allocation of Joint Net O&amp;M by Categories to Customer Service Characteristics</v>
          </cell>
          <cell r="D243" t="str">
            <v>NA</v>
          </cell>
          <cell r="E243" t="str">
            <v>NA</v>
          </cell>
          <cell r="F243" t="str">
            <v>11 x 17</v>
          </cell>
          <cell r="G243" t="str">
            <v>L</v>
          </cell>
          <cell r="H243">
            <v>1</v>
          </cell>
          <cell r="I243">
            <v>1</v>
          </cell>
          <cell r="J243" t="str">
            <v>Rev-based Allocs</v>
          </cell>
          <cell r="K243" t="str">
            <v>Austin Water Utility</v>
          </cell>
          <cell r="L243" t="str">
            <v>1/3/2017</v>
          </cell>
          <cell r="M243" t="str">
            <v>'Rev-based Allocs'!A1019:I1041 'Rev-based Allocs'!B:I</v>
          </cell>
          <cell r="N243" t="str">
            <v>'Rev-based Allocs'!1019:1024</v>
          </cell>
          <cell r="O243" t="str">
            <v>'Rev-based Allocs'!A:A</v>
          </cell>
          <cell r="P243" t="str">
            <v>PrintAll_T_240</v>
          </cell>
          <cell r="Q243" t="str">
            <v>PrintAll_T_240t</v>
          </cell>
          <cell r="R243" t="str">
            <v>PrintAll_T_240s</v>
          </cell>
          <cell r="S243" t="str">
            <v>'Rev-based Allocs'!$A$1019</v>
          </cell>
          <cell r="T243" t="str">
            <v>240</v>
          </cell>
          <cell r="U243" t="str">
            <v>'Rev-based Allocs'!A1019:I1041</v>
          </cell>
          <cell r="V243" t="str">
            <v>I1041</v>
          </cell>
          <cell r="W243" t="str">
            <v>I</v>
          </cell>
        </row>
        <row r="244">
          <cell r="A244" t="str">
            <v>Table 241</v>
          </cell>
          <cell r="B244">
            <v>241</v>
          </cell>
          <cell r="C244" t="str">
            <v>Determination of Allocation Factors for Retail Only O&amp;M</v>
          </cell>
          <cell r="D244" t="str">
            <v>NA</v>
          </cell>
          <cell r="E244" t="str">
            <v>NA</v>
          </cell>
          <cell r="F244" t="str">
            <v>11 x 17</v>
          </cell>
          <cell r="G244" t="str">
            <v>L</v>
          </cell>
          <cell r="H244">
            <v>1</v>
          </cell>
          <cell r="I244">
            <v>1</v>
          </cell>
          <cell r="J244" t="str">
            <v>Rev-based Allocs</v>
          </cell>
          <cell r="K244" t="str">
            <v>Austin Water Utility</v>
          </cell>
          <cell r="L244" t="str">
            <v>1/3/2017</v>
          </cell>
          <cell r="M244" t="str">
            <v>'Rev-based Allocs'!A1045:K1061 'Rev-based Allocs'!B:K</v>
          </cell>
          <cell r="N244" t="str">
            <v>'Rev-based Allocs'!1045:1050</v>
          </cell>
          <cell r="O244" t="str">
            <v>'Rev-based Allocs'!A:A</v>
          </cell>
          <cell r="P244" t="str">
            <v>PrintAll_T_241</v>
          </cell>
          <cell r="Q244" t="str">
            <v>PrintAll_T_241t</v>
          </cell>
          <cell r="R244" t="str">
            <v>PrintAll_T_241s</v>
          </cell>
          <cell r="S244" t="str">
            <v>'Rev-based Allocs'!$A$1045</v>
          </cell>
          <cell r="T244" t="str">
            <v>241</v>
          </cell>
          <cell r="U244" t="str">
            <v>'Rev-based Allocs'!A1045:K1061</v>
          </cell>
          <cell r="V244" t="str">
            <v>K1061</v>
          </cell>
          <cell r="W244" t="str">
            <v>K</v>
          </cell>
        </row>
        <row r="245">
          <cell r="A245" t="str">
            <v>Table 242</v>
          </cell>
          <cell r="B245">
            <v>242</v>
          </cell>
          <cell r="C245" t="str">
            <v>Percentage Allocation of Retail Only Specially Allocated Items by Categories to Customer Service Characteristic</v>
          </cell>
          <cell r="D245" t="str">
            <v>NA</v>
          </cell>
          <cell r="E245" t="str">
            <v>NA</v>
          </cell>
          <cell r="F245" t="str">
            <v>11 x 17</v>
          </cell>
          <cell r="G245" t="str">
            <v>L</v>
          </cell>
          <cell r="H245">
            <v>1</v>
          </cell>
          <cell r="I245">
            <v>1</v>
          </cell>
          <cell r="J245" t="str">
            <v>Rev-based Allocs</v>
          </cell>
          <cell r="K245" t="str">
            <v>Austin Water Utility</v>
          </cell>
          <cell r="L245" t="str">
            <v>1/3/2017</v>
          </cell>
          <cell r="M245" t="str">
            <v>'Rev-based Allocs'!A1066:L1086 'Rev-based Allocs'!B:L</v>
          </cell>
          <cell r="N245" t="str">
            <v>'Rev-based Allocs'!1066:1071</v>
          </cell>
          <cell r="O245" t="str">
            <v>'Rev-based Allocs'!A:A</v>
          </cell>
          <cell r="P245" t="str">
            <v>PrintAll_T_242</v>
          </cell>
          <cell r="Q245" t="str">
            <v>PrintAll_T_242t</v>
          </cell>
          <cell r="R245" t="str">
            <v>PrintAll_T_242s</v>
          </cell>
          <cell r="S245" t="str">
            <v>'Rev-based Allocs'!$A$1066</v>
          </cell>
          <cell r="T245" t="str">
            <v>242</v>
          </cell>
          <cell r="U245" t="str">
            <v>'Rev-based Allocs'!A1066:L1086</v>
          </cell>
          <cell r="V245" t="str">
            <v>L1086</v>
          </cell>
          <cell r="W245" t="str">
            <v>L</v>
          </cell>
        </row>
        <row r="246">
          <cell r="A246" t="str">
            <v>Table 243</v>
          </cell>
          <cell r="B246">
            <v>243</v>
          </cell>
          <cell r="C246" t="str">
            <v>Allocation of Retail Only Net O&amp;M by Categories to Customer Service Characteristics</v>
          </cell>
          <cell r="D246" t="str">
            <v>NA</v>
          </cell>
          <cell r="E246" t="str">
            <v>NA</v>
          </cell>
          <cell r="F246" t="str">
            <v>11 x 17</v>
          </cell>
          <cell r="G246" t="str">
            <v>L</v>
          </cell>
          <cell r="H246">
            <v>1</v>
          </cell>
          <cell r="I246">
            <v>1</v>
          </cell>
          <cell r="J246" t="str">
            <v>Rev-based Allocs</v>
          </cell>
          <cell r="K246" t="str">
            <v>Austin Water Utility</v>
          </cell>
          <cell r="L246" t="str">
            <v>1/3/2017</v>
          </cell>
          <cell r="M246" t="str">
            <v>'Rev-based Allocs'!A1089:I1111 'Rev-based Allocs'!B:I</v>
          </cell>
          <cell r="N246" t="str">
            <v>'Rev-based Allocs'!1089:1094</v>
          </cell>
          <cell r="O246" t="str">
            <v>'Rev-based Allocs'!A:A</v>
          </cell>
          <cell r="P246" t="str">
            <v>PrintAll_T_243</v>
          </cell>
          <cell r="Q246" t="str">
            <v>PrintAll_T_243t</v>
          </cell>
          <cell r="R246" t="str">
            <v>PrintAll_T_243s</v>
          </cell>
          <cell r="S246" t="str">
            <v>'Rev-based Allocs'!$A$1089</v>
          </cell>
          <cell r="T246" t="str">
            <v>243</v>
          </cell>
          <cell r="U246" t="str">
            <v>'Rev-based Allocs'!A1089:I1111</v>
          </cell>
          <cell r="V246" t="str">
            <v>I1111</v>
          </cell>
          <cell r="W246" t="str">
            <v>I</v>
          </cell>
        </row>
        <row r="247">
          <cell r="A247" t="str">
            <v>Table 244</v>
          </cell>
          <cell r="B247">
            <v>244</v>
          </cell>
          <cell r="C247" t="str">
            <v>Determination of Allocation Factors for Wholesale O&amp;M</v>
          </cell>
          <cell r="D247" t="str">
            <v>NA</v>
          </cell>
          <cell r="E247" t="str">
            <v>NA</v>
          </cell>
          <cell r="F247" t="str">
            <v>11 x 17</v>
          </cell>
          <cell r="G247" t="str">
            <v>L</v>
          </cell>
          <cell r="H247">
            <v>1</v>
          </cell>
          <cell r="I247">
            <v>1</v>
          </cell>
          <cell r="J247" t="str">
            <v>Rev-based Allocs</v>
          </cell>
          <cell r="K247" t="str">
            <v>Austin Water Utility</v>
          </cell>
          <cell r="L247" t="str">
            <v>1/3/2017</v>
          </cell>
          <cell r="M247" t="str">
            <v>'Rev-based Allocs'!A1115:K1131 'Rev-based Allocs'!B:K</v>
          </cell>
          <cell r="N247" t="str">
            <v>'Rev-based Allocs'!1115:1120</v>
          </cell>
          <cell r="O247" t="str">
            <v>'Rev-based Allocs'!A:A</v>
          </cell>
          <cell r="P247" t="str">
            <v>PrintAll_T_244</v>
          </cell>
          <cell r="Q247" t="str">
            <v>PrintAll_T_244t</v>
          </cell>
          <cell r="R247" t="str">
            <v>PrintAll_T_244s</v>
          </cell>
          <cell r="S247" t="str">
            <v>'Rev-based Allocs'!$A$1115</v>
          </cell>
          <cell r="T247" t="str">
            <v>244</v>
          </cell>
          <cell r="U247" t="str">
            <v>'Rev-based Allocs'!A1115:K1131</v>
          </cell>
          <cell r="V247" t="str">
            <v>K1131</v>
          </cell>
          <cell r="W247" t="str">
            <v>K</v>
          </cell>
        </row>
        <row r="248">
          <cell r="A248" t="str">
            <v>Table 245</v>
          </cell>
          <cell r="B248">
            <v>245</v>
          </cell>
          <cell r="C248" t="str">
            <v>Percentage Allocation of Wholesale Specially Allocated Items by Categories to Customer Service Characteristic</v>
          </cell>
          <cell r="D248" t="str">
            <v>NA</v>
          </cell>
          <cell r="E248" t="str">
            <v>NA</v>
          </cell>
          <cell r="F248" t="str">
            <v>11 x 17</v>
          </cell>
          <cell r="G248" t="str">
            <v>L</v>
          </cell>
          <cell r="H248">
            <v>1</v>
          </cell>
          <cell r="I248">
            <v>1</v>
          </cell>
          <cell r="J248" t="str">
            <v>Rev-based Allocs</v>
          </cell>
          <cell r="K248" t="str">
            <v>Austin Water Utility</v>
          </cell>
          <cell r="L248" t="str">
            <v>1/3/2017</v>
          </cell>
          <cell r="M248" t="str">
            <v>'Rev-based Allocs'!A1136:L1156 'Rev-based Allocs'!B:L</v>
          </cell>
          <cell r="N248" t="str">
            <v>'Rev-based Allocs'!1136:1141</v>
          </cell>
          <cell r="O248" t="str">
            <v>'Rev-based Allocs'!A:A</v>
          </cell>
          <cell r="P248" t="str">
            <v>PrintAll_T_245</v>
          </cell>
          <cell r="Q248" t="str">
            <v>PrintAll_T_245t</v>
          </cell>
          <cell r="R248" t="str">
            <v>PrintAll_T_245s</v>
          </cell>
          <cell r="S248" t="str">
            <v>'Rev-based Allocs'!$A$1136</v>
          </cell>
          <cell r="T248" t="str">
            <v>245</v>
          </cell>
          <cell r="U248" t="str">
            <v>'Rev-based Allocs'!A1136:L1156</v>
          </cell>
          <cell r="V248" t="str">
            <v>L1156</v>
          </cell>
          <cell r="W248" t="str">
            <v>L</v>
          </cell>
        </row>
        <row r="249">
          <cell r="A249" t="str">
            <v>Table 246</v>
          </cell>
          <cell r="B249">
            <v>246</v>
          </cell>
          <cell r="C249" t="str">
            <v>Allocation of Wholesale Net O&amp;M by Categories to Customer Service Characteristics</v>
          </cell>
          <cell r="D249" t="str">
            <v>NA</v>
          </cell>
          <cell r="E249" t="str">
            <v>NA</v>
          </cell>
          <cell r="F249" t="str">
            <v>11 x 17</v>
          </cell>
          <cell r="G249" t="str">
            <v>L</v>
          </cell>
          <cell r="H249">
            <v>1</v>
          </cell>
          <cell r="I249">
            <v>1</v>
          </cell>
          <cell r="J249" t="str">
            <v>Rev-based Allocs</v>
          </cell>
          <cell r="K249" t="str">
            <v>Austin Water Utility</v>
          </cell>
          <cell r="L249" t="str">
            <v>1/3/2017</v>
          </cell>
          <cell r="M249" t="str">
            <v>'Rev-based Allocs'!A1159:I1181 'Rev-based Allocs'!B:I</v>
          </cell>
          <cell r="N249" t="str">
            <v>'Rev-based Allocs'!1159:1164</v>
          </cell>
          <cell r="O249" t="str">
            <v>'Rev-based Allocs'!A:A</v>
          </cell>
          <cell r="P249" t="str">
            <v>PrintAll_T_246</v>
          </cell>
          <cell r="Q249" t="str">
            <v>PrintAll_T_246t</v>
          </cell>
          <cell r="R249" t="str">
            <v>PrintAll_T_246s</v>
          </cell>
          <cell r="S249" t="str">
            <v>'Rev-based Allocs'!$A$1159</v>
          </cell>
          <cell r="T249" t="str">
            <v>246</v>
          </cell>
          <cell r="U249" t="str">
            <v>'Rev-based Allocs'!A1159:I1181</v>
          </cell>
          <cell r="V249" t="str">
            <v>I1181</v>
          </cell>
          <cell r="W249" t="str">
            <v>I</v>
          </cell>
        </row>
        <row r="250">
          <cell r="A250" t="str">
            <v>Table 247</v>
          </cell>
          <cell r="B250">
            <v>247</v>
          </cell>
          <cell r="C250" t="str">
            <v>Determination of Allocation Factors for Watershed Land Purchase O&amp;M</v>
          </cell>
          <cell r="D250" t="str">
            <v>NA</v>
          </cell>
          <cell r="E250" t="str">
            <v>NA</v>
          </cell>
          <cell r="F250" t="str">
            <v>11 x 17</v>
          </cell>
          <cell r="G250" t="str">
            <v>L</v>
          </cell>
          <cell r="H250">
            <v>1</v>
          </cell>
          <cell r="I250">
            <v>1</v>
          </cell>
          <cell r="J250" t="str">
            <v>Rev-based Allocs</v>
          </cell>
          <cell r="K250" t="str">
            <v>Austin Water Utility</v>
          </cell>
          <cell r="L250" t="str">
            <v>1/3/2017</v>
          </cell>
          <cell r="M250" t="str">
            <v>'Rev-based Allocs'!A1185:K1201 'Rev-based Allocs'!B:K</v>
          </cell>
          <cell r="N250" t="str">
            <v>'Rev-based Allocs'!1185:1190</v>
          </cell>
          <cell r="O250" t="str">
            <v>'Rev-based Allocs'!A:A</v>
          </cell>
          <cell r="P250" t="str">
            <v>PrintAll_T_247</v>
          </cell>
          <cell r="Q250" t="str">
            <v>PrintAll_T_247t</v>
          </cell>
          <cell r="R250" t="str">
            <v>PrintAll_T_247s</v>
          </cell>
          <cell r="S250" t="str">
            <v>'Rev-based Allocs'!$A$1185</v>
          </cell>
          <cell r="T250" t="str">
            <v>247</v>
          </cell>
          <cell r="U250" t="str">
            <v>'Rev-based Allocs'!A1185:K1201</v>
          </cell>
          <cell r="V250" t="str">
            <v>K1201</v>
          </cell>
          <cell r="W250" t="str">
            <v>K</v>
          </cell>
        </row>
        <row r="251">
          <cell r="A251" t="str">
            <v>Table 248</v>
          </cell>
          <cell r="B251">
            <v>248</v>
          </cell>
          <cell r="C251" t="str">
            <v>Percentage Allocation of Watershed Land Purchase Specially Allocated Items by Categories to Customer Service Characteristic</v>
          </cell>
          <cell r="D251" t="str">
            <v>NA</v>
          </cell>
          <cell r="E251" t="str">
            <v>NA</v>
          </cell>
          <cell r="F251" t="str">
            <v>11 x 17</v>
          </cell>
          <cell r="G251" t="str">
            <v>L</v>
          </cell>
          <cell r="H251">
            <v>1</v>
          </cell>
          <cell r="I251">
            <v>1</v>
          </cell>
          <cell r="J251" t="str">
            <v>Rev-based Allocs</v>
          </cell>
          <cell r="K251" t="str">
            <v>Austin Water Utility</v>
          </cell>
          <cell r="L251" t="str">
            <v>1/3/2017</v>
          </cell>
          <cell r="M251" t="str">
            <v>'Rev-based Allocs'!A1206:L1226 'Rev-based Allocs'!B:L</v>
          </cell>
          <cell r="N251" t="str">
            <v>'Rev-based Allocs'!1206:1211</v>
          </cell>
          <cell r="O251" t="str">
            <v>'Rev-based Allocs'!A:A</v>
          </cell>
          <cell r="P251" t="str">
            <v>PrintAll_T_248</v>
          </cell>
          <cell r="Q251" t="str">
            <v>PrintAll_T_248t</v>
          </cell>
          <cell r="R251" t="str">
            <v>PrintAll_T_248s</v>
          </cell>
          <cell r="S251" t="str">
            <v>'Rev-based Allocs'!$A$1206</v>
          </cell>
          <cell r="T251" t="str">
            <v>248</v>
          </cell>
          <cell r="U251" t="str">
            <v>'Rev-based Allocs'!A1206:L1226</v>
          </cell>
          <cell r="V251" t="str">
            <v>L1226</v>
          </cell>
          <cell r="W251" t="str">
            <v>L</v>
          </cell>
        </row>
        <row r="252">
          <cell r="A252" t="str">
            <v>Table 249</v>
          </cell>
          <cell r="B252">
            <v>249</v>
          </cell>
          <cell r="C252" t="str">
            <v>Allocation of Watershed Land Purchase Net O&amp;M by Categories to Customer Service Characteristics</v>
          </cell>
          <cell r="D252" t="str">
            <v>NA</v>
          </cell>
          <cell r="E252" t="str">
            <v>NA</v>
          </cell>
          <cell r="F252" t="str">
            <v>11 x 17</v>
          </cell>
          <cell r="G252" t="str">
            <v>L</v>
          </cell>
          <cell r="H252">
            <v>1</v>
          </cell>
          <cell r="I252">
            <v>1</v>
          </cell>
          <cell r="J252" t="str">
            <v>Rev-based Allocs</v>
          </cell>
          <cell r="K252" t="str">
            <v>Austin Water Utility</v>
          </cell>
          <cell r="L252" t="str">
            <v>1/3/2017</v>
          </cell>
          <cell r="M252" t="str">
            <v>'Rev-based Allocs'!A1229:I1251 'Rev-based Allocs'!B:I</v>
          </cell>
          <cell r="N252" t="str">
            <v>'Rev-based Allocs'!1229:1234</v>
          </cell>
          <cell r="O252" t="str">
            <v>'Rev-based Allocs'!A:A</v>
          </cell>
          <cell r="P252" t="str">
            <v>PrintAll_T_249</v>
          </cell>
          <cell r="Q252" t="str">
            <v>PrintAll_T_249t</v>
          </cell>
          <cell r="R252" t="str">
            <v>PrintAll_T_249s</v>
          </cell>
          <cell r="S252" t="str">
            <v>'Rev-based Allocs'!$A$1229</v>
          </cell>
          <cell r="T252" t="str">
            <v>249</v>
          </cell>
          <cell r="U252" t="str">
            <v>'Rev-based Allocs'!A1229:I1251</v>
          </cell>
          <cell r="V252" t="str">
            <v>I1251</v>
          </cell>
          <cell r="W252" t="str">
            <v>I</v>
          </cell>
        </row>
        <row r="253">
          <cell r="A253" t="str">
            <v>Table 250</v>
          </cell>
          <cell r="B253">
            <v>250</v>
          </cell>
          <cell r="C253" t="str">
            <v>Determination of Allocation Factors for LCRA O&amp;M</v>
          </cell>
          <cell r="D253" t="str">
            <v>NA</v>
          </cell>
          <cell r="E253" t="str">
            <v>NA</v>
          </cell>
          <cell r="F253" t="str">
            <v>11 x 17</v>
          </cell>
          <cell r="G253" t="str">
            <v>L</v>
          </cell>
          <cell r="H253">
            <v>1</v>
          </cell>
          <cell r="I253">
            <v>1</v>
          </cell>
          <cell r="J253" t="str">
            <v>Rev-based Allocs</v>
          </cell>
          <cell r="K253" t="str">
            <v>Austin Water Utility</v>
          </cell>
          <cell r="L253" t="str">
            <v>1/3/2017</v>
          </cell>
          <cell r="M253" t="str">
            <v>'Rev-based Allocs'!A1255:K1271 'Rev-based Allocs'!B:K</v>
          </cell>
          <cell r="N253" t="str">
            <v>'Rev-based Allocs'!1255:1260</v>
          </cell>
          <cell r="O253" t="str">
            <v>'Rev-based Allocs'!A:A</v>
          </cell>
          <cell r="P253" t="str">
            <v>PrintAll_T_250</v>
          </cell>
          <cell r="Q253" t="str">
            <v>PrintAll_T_250t</v>
          </cell>
          <cell r="R253" t="str">
            <v>PrintAll_T_250s</v>
          </cell>
          <cell r="S253" t="str">
            <v>'Rev-based Allocs'!$A$1255</v>
          </cell>
          <cell r="T253" t="str">
            <v>250</v>
          </cell>
          <cell r="U253" t="str">
            <v>'Rev-based Allocs'!A1255:K1271</v>
          </cell>
          <cell r="V253" t="str">
            <v>K1271</v>
          </cell>
          <cell r="W253" t="str">
            <v>K</v>
          </cell>
        </row>
        <row r="254">
          <cell r="A254" t="str">
            <v>Table 251</v>
          </cell>
          <cell r="B254">
            <v>251</v>
          </cell>
          <cell r="C254" t="str">
            <v>Percentage Allocation of LCRA Specially Allocated Items by Categories to Customer Service Characteristic</v>
          </cell>
          <cell r="D254" t="str">
            <v>NA</v>
          </cell>
          <cell r="E254" t="str">
            <v>NA</v>
          </cell>
          <cell r="F254" t="str">
            <v>11 x 17</v>
          </cell>
          <cell r="G254" t="str">
            <v>L</v>
          </cell>
          <cell r="H254">
            <v>1</v>
          </cell>
          <cell r="I254">
            <v>1</v>
          </cell>
          <cell r="J254" t="str">
            <v>Rev-based Allocs</v>
          </cell>
          <cell r="K254" t="str">
            <v>Austin Water Utility</v>
          </cell>
          <cell r="L254" t="str">
            <v>1/3/2017</v>
          </cell>
          <cell r="M254" t="str">
            <v>'Rev-based Allocs'!A1276:L1296 'Rev-based Allocs'!B:L</v>
          </cell>
          <cell r="N254" t="str">
            <v>'Rev-based Allocs'!1276:1281</v>
          </cell>
          <cell r="O254" t="str">
            <v>'Rev-based Allocs'!A:A</v>
          </cell>
          <cell r="P254" t="str">
            <v>PrintAll_T_251</v>
          </cell>
          <cell r="Q254" t="str">
            <v>PrintAll_T_251t</v>
          </cell>
          <cell r="R254" t="str">
            <v>PrintAll_T_251s</v>
          </cell>
          <cell r="S254" t="str">
            <v>'Rev-based Allocs'!$A$1276</v>
          </cell>
          <cell r="T254" t="str">
            <v>251</v>
          </cell>
          <cell r="U254" t="str">
            <v>'Rev-based Allocs'!A1276:L1296</v>
          </cell>
          <cell r="V254" t="str">
            <v>L1296</v>
          </cell>
          <cell r="W254" t="str">
            <v>L</v>
          </cell>
        </row>
        <row r="255">
          <cell r="A255" t="str">
            <v>Table 252</v>
          </cell>
          <cell r="B255">
            <v>252</v>
          </cell>
          <cell r="C255" t="str">
            <v>Allocation of LCRA Net O&amp;M by Categories to Customer Service Characteristics</v>
          </cell>
          <cell r="D255" t="str">
            <v>NA</v>
          </cell>
          <cell r="E255" t="str">
            <v>NA</v>
          </cell>
          <cell r="F255" t="str">
            <v>11 x 17</v>
          </cell>
          <cell r="G255" t="str">
            <v>L</v>
          </cell>
          <cell r="H255">
            <v>1</v>
          </cell>
          <cell r="I255">
            <v>1</v>
          </cell>
          <cell r="J255" t="str">
            <v>Rev-based Allocs</v>
          </cell>
          <cell r="K255" t="str">
            <v>Austin Water Utility</v>
          </cell>
          <cell r="L255" t="str">
            <v>1/3/2017</v>
          </cell>
          <cell r="M255" t="str">
            <v>'Rev-based Allocs'!A1299:I1321 'Rev-based Allocs'!B:I</v>
          </cell>
          <cell r="N255" t="str">
            <v>'Rev-based Allocs'!1299:1304</v>
          </cell>
          <cell r="O255" t="str">
            <v>'Rev-based Allocs'!A:A</v>
          </cell>
          <cell r="P255" t="str">
            <v>PrintAll_T_252</v>
          </cell>
          <cell r="Q255" t="str">
            <v>PrintAll_T_252t</v>
          </cell>
          <cell r="R255" t="str">
            <v>PrintAll_T_252s</v>
          </cell>
          <cell r="S255" t="str">
            <v>'Rev-based Allocs'!$A$1299</v>
          </cell>
          <cell r="T255" t="str">
            <v>252</v>
          </cell>
          <cell r="U255" t="str">
            <v>'Rev-based Allocs'!A1299:I1321</v>
          </cell>
          <cell r="V255" t="str">
            <v>I1321</v>
          </cell>
          <cell r="W255" t="str">
            <v>I</v>
          </cell>
        </row>
        <row r="256">
          <cell r="A256" t="str">
            <v>Table 253</v>
          </cell>
          <cell r="B256">
            <v>253</v>
          </cell>
          <cell r="C256" t="str">
            <v>Determination of Allocation Factors for Reserve Fund O&amp;M</v>
          </cell>
          <cell r="D256" t="str">
            <v>NA</v>
          </cell>
          <cell r="E256" t="str">
            <v>NA</v>
          </cell>
          <cell r="F256" t="str">
            <v>11 x 17</v>
          </cell>
          <cell r="G256" t="str">
            <v>L</v>
          </cell>
          <cell r="H256">
            <v>1</v>
          </cell>
          <cell r="I256">
            <v>1</v>
          </cell>
          <cell r="J256" t="str">
            <v>Rev-based Allocs</v>
          </cell>
          <cell r="K256" t="str">
            <v>Austin Water Utility</v>
          </cell>
          <cell r="L256" t="str">
            <v>1/3/2017</v>
          </cell>
          <cell r="M256" t="str">
            <v>'Rev-based Allocs'!A1325:K1341 'Rev-based Allocs'!B:K</v>
          </cell>
          <cell r="N256" t="str">
            <v>'Rev-based Allocs'!1325:1330</v>
          </cell>
          <cell r="O256" t="str">
            <v>'Rev-based Allocs'!A:A</v>
          </cell>
          <cell r="P256" t="str">
            <v>PrintAll_T_253</v>
          </cell>
          <cell r="Q256" t="str">
            <v>PrintAll_T_253t</v>
          </cell>
          <cell r="R256" t="str">
            <v>PrintAll_T_253s</v>
          </cell>
          <cell r="S256" t="str">
            <v>'Rev-based Allocs'!$A$1325</v>
          </cell>
          <cell r="T256" t="str">
            <v>253</v>
          </cell>
          <cell r="U256" t="str">
            <v>'Rev-based Allocs'!A1325:K1341</v>
          </cell>
          <cell r="V256" t="str">
            <v>K1341</v>
          </cell>
          <cell r="W256" t="str">
            <v>K</v>
          </cell>
        </row>
        <row r="257">
          <cell r="A257" t="str">
            <v>Table 254</v>
          </cell>
          <cell r="B257">
            <v>254</v>
          </cell>
          <cell r="C257" t="str">
            <v>Percentage Allocation of Reserve Fund Specially Allocated Items by Categories to Customer Service Characteristic</v>
          </cell>
          <cell r="D257" t="str">
            <v>NA</v>
          </cell>
          <cell r="E257" t="str">
            <v>NA</v>
          </cell>
          <cell r="F257" t="str">
            <v>11 x 17</v>
          </cell>
          <cell r="G257" t="str">
            <v>L</v>
          </cell>
          <cell r="H257">
            <v>1</v>
          </cell>
          <cell r="I257">
            <v>1</v>
          </cell>
          <cell r="J257" t="str">
            <v>Rev-based Allocs</v>
          </cell>
          <cell r="K257" t="str">
            <v>Austin Water Utility</v>
          </cell>
          <cell r="L257" t="str">
            <v>1/3/2017</v>
          </cell>
          <cell r="M257" t="str">
            <v>'Rev-based Allocs'!A1346:L1366 'Rev-based Allocs'!B:L</v>
          </cell>
          <cell r="N257" t="str">
            <v>'Rev-based Allocs'!1346:1351</v>
          </cell>
          <cell r="O257" t="str">
            <v>'Rev-based Allocs'!A:A</v>
          </cell>
          <cell r="P257" t="str">
            <v>PrintAll_T_254</v>
          </cell>
          <cell r="Q257" t="str">
            <v>PrintAll_T_254t</v>
          </cell>
          <cell r="R257" t="str">
            <v>PrintAll_T_254s</v>
          </cell>
          <cell r="S257" t="str">
            <v>'Rev-based Allocs'!$A$1346</v>
          </cell>
          <cell r="T257" t="str">
            <v>254</v>
          </cell>
          <cell r="U257" t="str">
            <v>'Rev-based Allocs'!A1346:L1366</v>
          </cell>
          <cell r="V257" t="str">
            <v>L1366</v>
          </cell>
          <cell r="W257" t="str">
            <v>L</v>
          </cell>
        </row>
        <row r="258">
          <cell r="A258" t="str">
            <v>Table 255</v>
          </cell>
          <cell r="B258">
            <v>255</v>
          </cell>
          <cell r="C258" t="str">
            <v>Allocation of Reserve Fund Net O&amp;M by Categories to Customer Service Characteristics</v>
          </cell>
          <cell r="D258" t="str">
            <v>NA</v>
          </cell>
          <cell r="E258" t="str">
            <v>NA</v>
          </cell>
          <cell r="F258" t="str">
            <v>11 x 17</v>
          </cell>
          <cell r="G258" t="str">
            <v>L</v>
          </cell>
          <cell r="H258">
            <v>1</v>
          </cell>
          <cell r="I258">
            <v>1</v>
          </cell>
          <cell r="J258" t="str">
            <v>Rev-based Allocs</v>
          </cell>
          <cell r="K258" t="str">
            <v>Austin Water Utility</v>
          </cell>
          <cell r="L258" t="str">
            <v>1/3/2017</v>
          </cell>
          <cell r="M258" t="str">
            <v>'Rev-based Allocs'!A1369:I1391 'Rev-based Allocs'!B:I</v>
          </cell>
          <cell r="N258" t="str">
            <v>'Rev-based Allocs'!1369:1374</v>
          </cell>
          <cell r="O258" t="str">
            <v>'Rev-based Allocs'!A:A</v>
          </cell>
          <cell r="P258" t="str">
            <v>PrintAll_T_255</v>
          </cell>
          <cell r="Q258" t="str">
            <v>PrintAll_T_255t</v>
          </cell>
          <cell r="R258" t="str">
            <v>PrintAll_T_255s</v>
          </cell>
          <cell r="S258" t="str">
            <v>'Rev-based Allocs'!$A$1369</v>
          </cell>
          <cell r="T258" t="str">
            <v>255</v>
          </cell>
          <cell r="U258" t="str">
            <v>'Rev-based Allocs'!A1369:I1391</v>
          </cell>
          <cell r="V258" t="str">
            <v>I1391</v>
          </cell>
          <cell r="W258" t="str">
            <v>I</v>
          </cell>
        </row>
        <row r="259">
          <cell r="A259" t="str">
            <v>Table 256</v>
          </cell>
          <cell r="B259">
            <v>256</v>
          </cell>
          <cell r="C259" t="str">
            <v>Allocation of Joint Specially Allocated Items to Customer Classes</v>
          </cell>
          <cell r="D259" t="str">
            <v>NA</v>
          </cell>
          <cell r="E259" t="str">
            <v>NA</v>
          </cell>
          <cell r="F259" t="str">
            <v>11 x 17</v>
          </cell>
          <cell r="G259" t="str">
            <v>L</v>
          </cell>
          <cell r="H259">
            <v>1</v>
          </cell>
          <cell r="I259">
            <v>1</v>
          </cell>
          <cell r="J259" t="str">
            <v>Rev-based Allocs</v>
          </cell>
          <cell r="K259" t="str">
            <v>Austin Water Utility</v>
          </cell>
          <cell r="L259" t="str">
            <v>1/3/2017</v>
          </cell>
          <cell r="M259" t="str">
            <v>'Rev-based Allocs'!A1394:I2301 'Rev-based Allocs'!B:I</v>
          </cell>
          <cell r="N259" t="str">
            <v>'Rev-based Allocs'!1394:1399</v>
          </cell>
          <cell r="O259" t="str">
            <v>'Rev-based Allocs'!A:A</v>
          </cell>
          <cell r="P259" t="str">
            <v>PrintAll_T_256</v>
          </cell>
          <cell r="Q259" t="str">
            <v>PrintAll_T_256t</v>
          </cell>
          <cell r="R259" t="str">
            <v>PrintAll_T_256s</v>
          </cell>
          <cell r="S259" t="str">
            <v>'Rev-based Allocs'!$A$1394</v>
          </cell>
          <cell r="T259" t="str">
            <v>256</v>
          </cell>
          <cell r="U259" t="str">
            <v>'Rev-based Allocs'!A1394:I2301</v>
          </cell>
          <cell r="V259" t="str">
            <v>I2301</v>
          </cell>
          <cell r="W259" t="str">
            <v>I</v>
          </cell>
        </row>
        <row r="260">
          <cell r="A260" t="str">
            <v>Table 257</v>
          </cell>
          <cell r="B260">
            <v>257</v>
          </cell>
          <cell r="C260" t="str">
            <v>Allocation of Retail Only Specially Allocated Items to Customer Classes</v>
          </cell>
          <cell r="D260" t="str">
            <v>NA</v>
          </cell>
          <cell r="E260" t="str">
            <v>NA</v>
          </cell>
          <cell r="F260" t="str">
            <v>11 x 17</v>
          </cell>
          <cell r="G260" t="str">
            <v>L</v>
          </cell>
          <cell r="H260">
            <v>1</v>
          </cell>
          <cell r="I260">
            <v>1</v>
          </cell>
          <cell r="J260" t="str">
            <v>Rev-based Allocs</v>
          </cell>
          <cell r="K260" t="str">
            <v>Austin Water Utility</v>
          </cell>
          <cell r="L260" t="str">
            <v>1/3/2017</v>
          </cell>
          <cell r="M260" t="str">
            <v>'Rev-based Allocs'!A2305:I3212 'Rev-based Allocs'!B:I</v>
          </cell>
          <cell r="N260" t="str">
            <v>'Rev-based Allocs'!2305:2310</v>
          </cell>
          <cell r="O260" t="str">
            <v>'Rev-based Allocs'!A:A</v>
          </cell>
          <cell r="P260" t="str">
            <v>PrintAll_T_257</v>
          </cell>
          <cell r="Q260" t="str">
            <v>PrintAll_T_257t</v>
          </cell>
          <cell r="R260" t="str">
            <v>PrintAll_T_257s</v>
          </cell>
          <cell r="S260" t="str">
            <v>'Rev-based Allocs'!$A$2305</v>
          </cell>
          <cell r="T260" t="str">
            <v>257</v>
          </cell>
          <cell r="U260" t="str">
            <v>'Rev-based Allocs'!A2305:I3212</v>
          </cell>
          <cell r="V260" t="str">
            <v>I3212</v>
          </cell>
          <cell r="W260" t="str">
            <v>I</v>
          </cell>
        </row>
        <row r="261">
          <cell r="A261" t="str">
            <v>Table 258</v>
          </cell>
          <cell r="B261">
            <v>258</v>
          </cell>
          <cell r="C261" t="str">
            <v>Allocation of Wholesale Specially Allocated Items to Customer Classes</v>
          </cell>
          <cell r="D261" t="str">
            <v>NA</v>
          </cell>
          <cell r="E261" t="str">
            <v>NA</v>
          </cell>
          <cell r="F261" t="str">
            <v>11 x 17</v>
          </cell>
          <cell r="G261" t="str">
            <v>L</v>
          </cell>
          <cell r="H261">
            <v>1</v>
          </cell>
          <cell r="I261">
            <v>1</v>
          </cell>
          <cell r="J261" t="str">
            <v>Rev-based Allocs</v>
          </cell>
          <cell r="K261" t="str">
            <v>Austin Water Utility</v>
          </cell>
          <cell r="L261" t="str">
            <v>1/3/2017</v>
          </cell>
          <cell r="M261" t="str">
            <v>'Rev-based Allocs'!A3216:I4123 'Rev-based Allocs'!B:I</v>
          </cell>
          <cell r="N261" t="str">
            <v>'Rev-based Allocs'!3216:3221</v>
          </cell>
          <cell r="O261" t="str">
            <v>'Rev-based Allocs'!A:A</v>
          </cell>
          <cell r="P261" t="str">
            <v>PrintAll_T_258</v>
          </cell>
          <cell r="Q261" t="str">
            <v>PrintAll_T_258t</v>
          </cell>
          <cell r="R261" t="str">
            <v>PrintAll_T_258s</v>
          </cell>
          <cell r="S261" t="str">
            <v>'Rev-based Allocs'!$A$3216</v>
          </cell>
          <cell r="T261" t="str">
            <v>258</v>
          </cell>
          <cell r="U261" t="str">
            <v>'Rev-based Allocs'!A3216:I4123</v>
          </cell>
          <cell r="V261" t="str">
            <v>I4123</v>
          </cell>
          <cell r="W261" t="str">
            <v>I</v>
          </cell>
        </row>
        <row r="262">
          <cell r="A262" t="str">
            <v>Table 259</v>
          </cell>
          <cell r="B262">
            <v>259</v>
          </cell>
          <cell r="C262" t="str">
            <v>Allocation of Watershed Land Purchase Specially Allocated Items to Customer Classes</v>
          </cell>
          <cell r="D262" t="str">
            <v>NA</v>
          </cell>
          <cell r="E262" t="str">
            <v>NA</v>
          </cell>
          <cell r="F262" t="str">
            <v>11 x 17</v>
          </cell>
          <cell r="G262" t="str">
            <v>L</v>
          </cell>
          <cell r="H262">
            <v>1</v>
          </cell>
          <cell r="I262">
            <v>1</v>
          </cell>
          <cell r="J262" t="str">
            <v>Rev-based Allocs</v>
          </cell>
          <cell r="K262" t="str">
            <v>Austin Water Utility</v>
          </cell>
          <cell r="L262" t="str">
            <v>1/3/2017</v>
          </cell>
          <cell r="M262" t="str">
            <v>'Rev-based Allocs'!A4127:I5034 'Rev-based Allocs'!B:I</v>
          </cell>
          <cell r="N262" t="str">
            <v>'Rev-based Allocs'!4127:4132</v>
          </cell>
          <cell r="O262" t="str">
            <v>'Rev-based Allocs'!A:A</v>
          </cell>
          <cell r="P262" t="str">
            <v>PrintAll_T_259</v>
          </cell>
          <cell r="Q262" t="str">
            <v>PrintAll_T_259t</v>
          </cell>
          <cell r="R262" t="str">
            <v>PrintAll_T_259s</v>
          </cell>
          <cell r="S262" t="str">
            <v>'Rev-based Allocs'!$A$4127</v>
          </cell>
          <cell r="T262" t="str">
            <v>259</v>
          </cell>
          <cell r="U262" t="str">
            <v>'Rev-based Allocs'!A4127:I5034</v>
          </cell>
          <cell r="V262" t="str">
            <v>I5034</v>
          </cell>
          <cell r="W262" t="str">
            <v>I</v>
          </cell>
        </row>
        <row r="263">
          <cell r="A263" t="str">
            <v>Table 260</v>
          </cell>
          <cell r="B263">
            <v>260</v>
          </cell>
          <cell r="C263" t="str">
            <v>Allocation of LCRA Specially Allocated Items to Customer Classes</v>
          </cell>
          <cell r="D263" t="str">
            <v>NA</v>
          </cell>
          <cell r="E263" t="str">
            <v>NA</v>
          </cell>
          <cell r="F263" t="str">
            <v>11 x 17</v>
          </cell>
          <cell r="G263" t="str">
            <v>L</v>
          </cell>
          <cell r="H263">
            <v>1</v>
          </cell>
          <cell r="I263">
            <v>1</v>
          </cell>
          <cell r="J263" t="str">
            <v>Rev-based Allocs</v>
          </cell>
          <cell r="K263" t="str">
            <v>Austin Water Utility</v>
          </cell>
          <cell r="L263" t="str">
            <v>1/3/2017</v>
          </cell>
          <cell r="M263" t="str">
            <v>'Rev-based Allocs'!A5038:I5945 'Rev-based Allocs'!B:I</v>
          </cell>
          <cell r="N263" t="str">
            <v>'Rev-based Allocs'!5038:5043</v>
          </cell>
          <cell r="O263" t="str">
            <v>'Rev-based Allocs'!A:A</v>
          </cell>
          <cell r="P263" t="str">
            <v>PrintAll_T_260</v>
          </cell>
          <cell r="Q263" t="str">
            <v>PrintAll_T_260t</v>
          </cell>
          <cell r="R263" t="str">
            <v>PrintAll_T_260s</v>
          </cell>
          <cell r="S263" t="str">
            <v>'Rev-based Allocs'!$A$5038</v>
          </cell>
          <cell r="T263" t="str">
            <v>260</v>
          </cell>
          <cell r="U263" t="str">
            <v>'Rev-based Allocs'!A5038:I5945</v>
          </cell>
          <cell r="V263" t="str">
            <v>I5945</v>
          </cell>
          <cell r="W263" t="str">
            <v>I</v>
          </cell>
        </row>
        <row r="264">
          <cell r="A264" t="str">
            <v>Table 261</v>
          </cell>
          <cell r="B264">
            <v>261</v>
          </cell>
          <cell r="C264" t="str">
            <v>Allocation of Reserve Fund Specially Allocated Items to Customer Classes</v>
          </cell>
          <cell r="D264" t="str">
            <v>NA</v>
          </cell>
          <cell r="E264" t="str">
            <v>NA</v>
          </cell>
          <cell r="F264" t="str">
            <v>11 x 17</v>
          </cell>
          <cell r="G264" t="str">
            <v>L</v>
          </cell>
          <cell r="H264">
            <v>1</v>
          </cell>
          <cell r="I264">
            <v>1</v>
          </cell>
          <cell r="J264" t="str">
            <v>Rev-based Allocs</v>
          </cell>
          <cell r="K264" t="str">
            <v>Austin Water Utility</v>
          </cell>
          <cell r="L264" t="str">
            <v>1/3/2017</v>
          </cell>
          <cell r="M264" t="str">
            <v>'Rev-based Allocs'!A5949:I6856 'Rev-based Allocs'!B:I</v>
          </cell>
          <cell r="N264" t="str">
            <v>'Rev-based Allocs'!5949:5954</v>
          </cell>
          <cell r="O264" t="str">
            <v>'Rev-based Allocs'!A:A</v>
          </cell>
          <cell r="P264" t="str">
            <v>PrintAll_T_261</v>
          </cell>
          <cell r="Q264" t="str">
            <v>PrintAll_T_261t</v>
          </cell>
          <cell r="R264" t="str">
            <v>PrintAll_T_261s</v>
          </cell>
          <cell r="S264" t="str">
            <v>'Rev-based Allocs'!$A$5949</v>
          </cell>
          <cell r="T264" t="str">
            <v>261</v>
          </cell>
          <cell r="U264" t="str">
            <v>'Rev-based Allocs'!A5949:I6856</v>
          </cell>
          <cell r="V264" t="str">
            <v>I6856</v>
          </cell>
          <cell r="W264" t="str">
            <v>I</v>
          </cell>
        </row>
        <row r="265">
          <cell r="A265" t="str">
            <v>Table 262</v>
          </cell>
          <cell r="B265">
            <v>262</v>
          </cell>
          <cell r="C265" t="str">
            <v>Summary of Net Revenue-Based Allocated Items by Customer Class</v>
          </cell>
          <cell r="D265" t="str">
            <v>NA</v>
          </cell>
          <cell r="E265" t="str">
            <v>NA</v>
          </cell>
          <cell r="F265" t="str">
            <v>11 x 17</v>
          </cell>
          <cell r="G265" t="str">
            <v>L</v>
          </cell>
          <cell r="H265">
            <v>1</v>
          </cell>
          <cell r="I265">
            <v>1</v>
          </cell>
          <cell r="J265" t="str">
            <v>Rev-based Allocs</v>
          </cell>
          <cell r="K265" t="str">
            <v>Austin Water Utility</v>
          </cell>
          <cell r="L265" t="str">
            <v>1/3/2017</v>
          </cell>
          <cell r="M265" t="str">
            <v>'Rev-based Allocs'!A6860:I7767 'Rev-based Allocs'!B:I</v>
          </cell>
          <cell r="N265" t="str">
            <v>'Rev-based Allocs'!6860:6865</v>
          </cell>
          <cell r="O265" t="str">
            <v>'Rev-based Allocs'!A:A</v>
          </cell>
          <cell r="P265" t="str">
            <v>PrintAll_T_262</v>
          </cell>
          <cell r="Q265" t="str">
            <v>PrintAll_T_262t</v>
          </cell>
          <cell r="R265" t="str">
            <v>PrintAll_T_262s</v>
          </cell>
          <cell r="S265" t="str">
            <v>'Rev-based Allocs'!$A$6860</v>
          </cell>
          <cell r="T265" t="str">
            <v>262</v>
          </cell>
          <cell r="U265" t="str">
            <v>'Rev-based Allocs'!A6860:I7767</v>
          </cell>
          <cell r="V265" t="str">
            <v>I7767</v>
          </cell>
          <cell r="W265" t="str">
            <v>I</v>
          </cell>
        </row>
        <row r="266">
          <cell r="A266" t="str">
            <v>Table 263</v>
          </cell>
          <cell r="B266">
            <v>263</v>
          </cell>
          <cell r="C266" t="str">
            <v>Allocation of Specially Allocated Items to Owner Customers</v>
          </cell>
          <cell r="D266" t="str">
            <v>NA</v>
          </cell>
          <cell r="E266" t="str">
            <v>NA</v>
          </cell>
          <cell r="F266" t="str">
            <v>11 x 17</v>
          </cell>
          <cell r="G266" t="str">
            <v>L</v>
          </cell>
          <cell r="H266">
            <v>1</v>
          </cell>
          <cell r="I266">
            <v>1</v>
          </cell>
          <cell r="J266" t="str">
            <v>Rev-based Allocs</v>
          </cell>
          <cell r="K266" t="str">
            <v>Austin Water Utility</v>
          </cell>
          <cell r="L266" t="str">
            <v>1/3/2017</v>
          </cell>
          <cell r="M266" t="str">
            <v>'Rev-based Allocs'!A7771:I8678 'Rev-based Allocs'!B:I</v>
          </cell>
          <cell r="N266" t="str">
            <v>'Rev-based Allocs'!7771:7776</v>
          </cell>
          <cell r="O266" t="str">
            <v>'Rev-based Allocs'!A:A</v>
          </cell>
          <cell r="P266" t="str">
            <v>PrintAll_T_263</v>
          </cell>
          <cell r="Q266" t="str">
            <v>PrintAll_T_263t</v>
          </cell>
          <cell r="R266" t="str">
            <v>PrintAll_T_263s</v>
          </cell>
          <cell r="S266" t="str">
            <v>'Rev-based Allocs'!$A$7771</v>
          </cell>
          <cell r="T266" t="str">
            <v>263</v>
          </cell>
          <cell r="U266" t="str">
            <v>'Rev-based Allocs'!A7771:I8678</v>
          </cell>
          <cell r="V266" t="str">
            <v>I8678</v>
          </cell>
          <cell r="W266" t="str">
            <v>I</v>
          </cell>
        </row>
        <row r="267">
          <cell r="A267" t="str">
            <v>Table 264</v>
          </cell>
          <cell r="B267">
            <v>264</v>
          </cell>
          <cell r="C267" t="str">
            <v>Allocation of Specially Allocated Items to Non-Owner Customers</v>
          </cell>
          <cell r="D267" t="str">
            <v>NA</v>
          </cell>
          <cell r="E267" t="str">
            <v>NA</v>
          </cell>
          <cell r="F267" t="str">
            <v>11 x 17</v>
          </cell>
          <cell r="G267" t="str">
            <v>L</v>
          </cell>
          <cell r="H267">
            <v>1</v>
          </cell>
          <cell r="I267">
            <v>1</v>
          </cell>
          <cell r="J267" t="str">
            <v>Rev-based Allocs</v>
          </cell>
          <cell r="K267" t="str">
            <v>Austin Water Utility</v>
          </cell>
          <cell r="L267" t="str">
            <v>1/3/2017</v>
          </cell>
          <cell r="M267" t="str">
            <v>'Rev-based Allocs'!A8682:I9589 'Rev-based Allocs'!B:I</v>
          </cell>
          <cell r="N267" t="str">
            <v>'Rev-based Allocs'!8682:8687</v>
          </cell>
          <cell r="O267" t="str">
            <v>'Rev-based Allocs'!A:A</v>
          </cell>
          <cell r="P267" t="str">
            <v>PrintAll_T_264</v>
          </cell>
          <cell r="Q267" t="str">
            <v>PrintAll_T_264t</v>
          </cell>
          <cell r="R267" t="str">
            <v>PrintAll_T_264s</v>
          </cell>
          <cell r="S267" t="str">
            <v>'Rev-based Allocs'!$A$8682</v>
          </cell>
          <cell r="T267" t="str">
            <v>264</v>
          </cell>
          <cell r="U267" t="str">
            <v>'Rev-based Allocs'!A8682:I9589</v>
          </cell>
          <cell r="V267" t="str">
            <v>I9589</v>
          </cell>
          <cell r="W267" t="str">
            <v>I</v>
          </cell>
        </row>
        <row r="268">
          <cell r="A268" t="str">
            <v>Table 265</v>
          </cell>
          <cell r="B268">
            <v>265</v>
          </cell>
          <cell r="C268" t="str">
            <v>Capital Plant in Service for FY2017</v>
          </cell>
          <cell r="D268" t="str">
            <v>NA</v>
          </cell>
          <cell r="E268" t="str">
            <v>NA</v>
          </cell>
          <cell r="F268" t="str">
            <v>11 x 17</v>
          </cell>
          <cell r="G268" t="str">
            <v>L</v>
          </cell>
          <cell r="H268">
            <v>1</v>
          </cell>
          <cell r="I268">
            <v>1</v>
          </cell>
          <cell r="J268" t="str">
            <v>Assets</v>
          </cell>
          <cell r="K268" t="str">
            <v>Austin Water Utility</v>
          </cell>
          <cell r="L268" t="str">
            <v>1/3/2017</v>
          </cell>
          <cell r="M268" t="str">
            <v>'Assets'!A14:G169 'Assets'!B:G</v>
          </cell>
          <cell r="N268" t="str">
            <v>'Assets'!14:19</v>
          </cell>
          <cell r="O268" t="str">
            <v>'Assets'!A:A</v>
          </cell>
          <cell r="P268" t="str">
            <v>PrintAll_T_265</v>
          </cell>
          <cell r="Q268" t="str">
            <v>PrintAll_T_265t</v>
          </cell>
          <cell r="R268" t="str">
            <v>PrintAll_T_265s</v>
          </cell>
          <cell r="S268" t="str">
            <v>Assets!$A$14</v>
          </cell>
          <cell r="T268" t="str">
            <v>265</v>
          </cell>
          <cell r="U268" t="str">
            <v>'Assets'!A14:G169</v>
          </cell>
          <cell r="V268" t="str">
            <v>G169</v>
          </cell>
          <cell r="W268" t="str">
            <v>G</v>
          </cell>
        </row>
        <row r="269">
          <cell r="A269" t="str">
            <v>Table 266</v>
          </cell>
          <cell r="B269">
            <v>266</v>
          </cell>
          <cell r="C269" t="str">
            <v>Percentage Allocation of Net Plant in Service and Depreciation to Water Functions</v>
          </cell>
          <cell r="D269" t="str">
            <v>NA</v>
          </cell>
          <cell r="E269" t="str">
            <v>NA</v>
          </cell>
          <cell r="F269" t="str">
            <v>11 x 17</v>
          </cell>
          <cell r="G269" t="str">
            <v>L</v>
          </cell>
          <cell r="H269">
            <v>1</v>
          </cell>
          <cell r="I269">
            <v>1</v>
          </cell>
          <cell r="J269" t="str">
            <v>Assets</v>
          </cell>
          <cell r="K269" t="str">
            <v>Austin Water Utility</v>
          </cell>
          <cell r="L269" t="str">
            <v>1/3/2017</v>
          </cell>
          <cell r="M269" t="str">
            <v>'Assets'!A174:AA327 'Assets'!B:AA</v>
          </cell>
          <cell r="N269" t="str">
            <v>'Assets'!174:179</v>
          </cell>
          <cell r="O269" t="str">
            <v>'Assets'!A:A</v>
          </cell>
          <cell r="P269" t="str">
            <v>PrintAll_T_266</v>
          </cell>
          <cell r="Q269" t="str">
            <v>PrintAll_T_266t</v>
          </cell>
          <cell r="R269" t="str">
            <v>PrintAll_T_266s</v>
          </cell>
          <cell r="S269" t="str">
            <v>Assets!$A$174</v>
          </cell>
          <cell r="T269" t="str">
            <v>266</v>
          </cell>
          <cell r="U269" t="str">
            <v>'Assets'!A174:AA327</v>
          </cell>
          <cell r="V269" t="str">
            <v>AA327</v>
          </cell>
          <cell r="W269" t="str">
            <v>AA</v>
          </cell>
        </row>
        <row r="270">
          <cell r="A270" t="str">
            <v>Table 267</v>
          </cell>
          <cell r="B270">
            <v>267</v>
          </cell>
          <cell r="C270" t="str">
            <v>Allocation of Original Cost Plant in Service to Water Functions</v>
          </cell>
          <cell r="D270" t="str">
            <v>NA</v>
          </cell>
          <cell r="E270" t="str">
            <v>NA</v>
          </cell>
          <cell r="F270" t="str">
            <v>11 x 17</v>
          </cell>
          <cell r="G270" t="str">
            <v>L</v>
          </cell>
          <cell r="H270">
            <v>1</v>
          </cell>
          <cell r="I270">
            <v>1</v>
          </cell>
          <cell r="J270" t="str">
            <v>Assets</v>
          </cell>
          <cell r="K270" t="str">
            <v>Austin Water Utility</v>
          </cell>
          <cell r="L270" t="str">
            <v>1/3/2017</v>
          </cell>
          <cell r="M270" t="str">
            <v>'Assets'!A330:AA485 'Assets'!B:AA</v>
          </cell>
          <cell r="N270" t="str">
            <v>'Assets'!330:335</v>
          </cell>
          <cell r="O270" t="str">
            <v>'Assets'!A:A</v>
          </cell>
          <cell r="P270" t="str">
            <v>PrintAll_T_267</v>
          </cell>
          <cell r="Q270" t="str">
            <v>PrintAll_T_267t</v>
          </cell>
          <cell r="R270" t="str">
            <v>PrintAll_T_267s</v>
          </cell>
          <cell r="S270" t="str">
            <v>Assets!$A$330</v>
          </cell>
          <cell r="T270" t="str">
            <v>267</v>
          </cell>
          <cell r="U270" t="str">
            <v>'Assets'!A330:AA485</v>
          </cell>
          <cell r="V270" t="str">
            <v>AA485</v>
          </cell>
          <cell r="W270" t="str">
            <v>AA</v>
          </cell>
        </row>
        <row r="271">
          <cell r="A271" t="str">
            <v>Table 268</v>
          </cell>
          <cell r="B271">
            <v>268</v>
          </cell>
          <cell r="C271" t="str">
            <v>Allocation of Net Plant in Service to Water Functions</v>
          </cell>
          <cell r="D271" t="str">
            <v>NA</v>
          </cell>
          <cell r="E271" t="str">
            <v>NA</v>
          </cell>
          <cell r="F271" t="str">
            <v>11 x 17</v>
          </cell>
          <cell r="G271" t="str">
            <v>L</v>
          </cell>
          <cell r="H271">
            <v>1</v>
          </cell>
          <cell r="I271">
            <v>1</v>
          </cell>
          <cell r="J271" t="str">
            <v>Assets</v>
          </cell>
          <cell r="K271" t="str">
            <v>Austin Water Utility</v>
          </cell>
          <cell r="L271" t="str">
            <v>1/3/2017</v>
          </cell>
          <cell r="M271" t="str">
            <v>'Assets'!A488:AA643 'Assets'!B:AA</v>
          </cell>
          <cell r="N271" t="str">
            <v>'Assets'!488:493</v>
          </cell>
          <cell r="O271" t="str">
            <v>'Assets'!A:A</v>
          </cell>
          <cell r="P271" t="str">
            <v>PrintAll_T_268</v>
          </cell>
          <cell r="Q271" t="str">
            <v>PrintAll_T_268t</v>
          </cell>
          <cell r="R271" t="str">
            <v>PrintAll_T_268s</v>
          </cell>
          <cell r="S271" t="str">
            <v>Assets!$A$488</v>
          </cell>
          <cell r="T271" t="str">
            <v>268</v>
          </cell>
          <cell r="U271" t="str">
            <v>'Assets'!A488:AA643</v>
          </cell>
          <cell r="V271" t="str">
            <v>AA643</v>
          </cell>
          <cell r="W271" t="str">
            <v>AA</v>
          </cell>
        </row>
        <row r="272">
          <cell r="A272" t="str">
            <v>Table 269</v>
          </cell>
          <cell r="B272">
            <v>269</v>
          </cell>
          <cell r="C272" t="str">
            <v>Allocation of Annual Depreciation to Water Functions</v>
          </cell>
          <cell r="D272" t="str">
            <v>NA</v>
          </cell>
          <cell r="E272" t="str">
            <v>NA</v>
          </cell>
          <cell r="F272" t="str">
            <v>11 x 17</v>
          </cell>
          <cell r="G272" t="str">
            <v>L</v>
          </cell>
          <cell r="H272">
            <v>1</v>
          </cell>
          <cell r="I272">
            <v>1</v>
          </cell>
          <cell r="J272" t="str">
            <v>Assets</v>
          </cell>
          <cell r="K272" t="str">
            <v>Austin Water Utility</v>
          </cell>
          <cell r="L272" t="str">
            <v>1/3/2017</v>
          </cell>
          <cell r="M272" t="str">
            <v>'Assets'!A646:AA801 'Assets'!B:AA</v>
          </cell>
          <cell r="N272" t="str">
            <v>'Assets'!646:651</v>
          </cell>
          <cell r="O272" t="str">
            <v>'Assets'!A:A</v>
          </cell>
          <cell r="P272" t="str">
            <v>PrintAll_T_269</v>
          </cell>
          <cell r="Q272" t="str">
            <v>PrintAll_T_269t</v>
          </cell>
          <cell r="R272" t="str">
            <v>PrintAll_T_269s</v>
          </cell>
          <cell r="S272" t="str">
            <v>Assets!$A$646</v>
          </cell>
          <cell r="T272" t="str">
            <v>269</v>
          </cell>
          <cell r="U272" t="str">
            <v>'Assets'!A646:AA801</v>
          </cell>
          <cell r="V272" t="str">
            <v>AA801</v>
          </cell>
          <cell r="W272" t="str">
            <v>AA</v>
          </cell>
        </row>
        <row r="273">
          <cell r="A273" t="str">
            <v>Table 270</v>
          </cell>
          <cell r="B273">
            <v>270</v>
          </cell>
          <cell r="C273" t="str">
            <v>Allocation of Distribution Mains and Transmission Mains</v>
          </cell>
          <cell r="D273" t="str">
            <v>NA</v>
          </cell>
          <cell r="E273" t="str">
            <v>NA</v>
          </cell>
          <cell r="F273" t="str">
            <v>11 x 17</v>
          </cell>
          <cell r="G273" t="str">
            <v>L</v>
          </cell>
          <cell r="H273">
            <v>1</v>
          </cell>
          <cell r="I273">
            <v>1</v>
          </cell>
          <cell r="J273" t="str">
            <v>Assets</v>
          </cell>
          <cell r="K273" t="str">
            <v>Austin Water Utility</v>
          </cell>
          <cell r="L273" t="str">
            <v>1/3/2017</v>
          </cell>
          <cell r="M273" t="str">
            <v>'Assets'!A805:G817 'Assets'!B:G</v>
          </cell>
          <cell r="N273" t="str">
            <v>'Assets'!805:811</v>
          </cell>
          <cell r="O273" t="str">
            <v>'Assets'!A:A</v>
          </cell>
          <cell r="P273" t="str">
            <v>PrintAll_T_270</v>
          </cell>
          <cell r="Q273" t="str">
            <v>PrintAll_T_270t</v>
          </cell>
          <cell r="R273" t="str">
            <v>PrintAll_T_270s</v>
          </cell>
          <cell r="S273" t="str">
            <v>Assets!$A$805</v>
          </cell>
          <cell r="T273" t="str">
            <v>270</v>
          </cell>
          <cell r="U273" t="str">
            <v>'Assets'!A805:G817</v>
          </cell>
          <cell r="V273" t="str">
            <v>G817</v>
          </cell>
          <cell r="W273" t="str">
            <v>G</v>
          </cell>
        </row>
        <row r="274">
          <cell r="A274" t="str">
            <v>Table 271</v>
          </cell>
          <cell r="B274">
            <v>271</v>
          </cell>
          <cell r="C274" t="str">
            <v>Percentage Distribution of Net Plant in Service to Cost Pools</v>
          </cell>
          <cell r="D274" t="str">
            <v>NA</v>
          </cell>
          <cell r="E274" t="str">
            <v>NA</v>
          </cell>
          <cell r="F274" t="str">
            <v>11 x 17</v>
          </cell>
          <cell r="G274" t="str">
            <v>L</v>
          </cell>
          <cell r="H274">
            <v>1</v>
          </cell>
          <cell r="I274">
            <v>1</v>
          </cell>
          <cell r="J274" t="str">
            <v>Ratebase</v>
          </cell>
          <cell r="K274" t="str">
            <v>Austin Water Utility</v>
          </cell>
          <cell r="L274" t="str">
            <v>1/3/2017</v>
          </cell>
          <cell r="M274" t="str">
            <v>'Ratebase'!A30:H62 'Ratebase'!B:H</v>
          </cell>
          <cell r="N274" t="str">
            <v>'Ratebase'!30:36</v>
          </cell>
          <cell r="O274" t="str">
            <v>'Ratebase'!A:A</v>
          </cell>
          <cell r="P274" t="str">
            <v>PrintAll_T_271</v>
          </cell>
          <cell r="Q274" t="str">
            <v>PrintAll_T_271t</v>
          </cell>
          <cell r="R274" t="str">
            <v>PrintAll_T_271s</v>
          </cell>
          <cell r="S274" t="str">
            <v>Ratebase!$A$30</v>
          </cell>
          <cell r="T274" t="str">
            <v>271</v>
          </cell>
          <cell r="U274" t="str">
            <v>'Ratebase'!A30:H62</v>
          </cell>
          <cell r="V274" t="str">
            <v>H62</v>
          </cell>
          <cell r="W274" t="str">
            <v>H</v>
          </cell>
        </row>
        <row r="275">
          <cell r="A275" t="str">
            <v>Table 272</v>
          </cell>
          <cell r="B275">
            <v>272</v>
          </cell>
          <cell r="C275" t="str">
            <v>Distribution of Net Plant in Service to Cost Pools</v>
          </cell>
          <cell r="D275" t="str">
            <v>NA</v>
          </cell>
          <cell r="E275" t="str">
            <v>NA</v>
          </cell>
          <cell r="F275" t="str">
            <v>11 x 17</v>
          </cell>
          <cell r="G275" t="str">
            <v>L</v>
          </cell>
          <cell r="H275">
            <v>1</v>
          </cell>
          <cell r="I275">
            <v>1</v>
          </cell>
          <cell r="J275" t="str">
            <v>Ratebase</v>
          </cell>
          <cell r="K275" t="str">
            <v>Austin Water Utility</v>
          </cell>
          <cell r="L275" t="str">
            <v>1/3/2017</v>
          </cell>
          <cell r="M275" t="str">
            <v>'Ratebase'!A65:H99 'Ratebase'!B:H</v>
          </cell>
          <cell r="N275" t="str">
            <v>'Ratebase'!65:71</v>
          </cell>
          <cell r="O275" t="str">
            <v>'Ratebase'!A:A</v>
          </cell>
          <cell r="P275" t="str">
            <v>PrintAll_T_272</v>
          </cell>
          <cell r="Q275" t="str">
            <v>PrintAll_T_272t</v>
          </cell>
          <cell r="R275" t="str">
            <v>PrintAll_T_272s</v>
          </cell>
          <cell r="S275" t="str">
            <v>Ratebase!$A$65</v>
          </cell>
          <cell r="T275" t="str">
            <v>272</v>
          </cell>
          <cell r="U275" t="str">
            <v>'Ratebase'!A65:H99</v>
          </cell>
          <cell r="V275" t="str">
            <v>H99</v>
          </cell>
          <cell r="W275" t="str">
            <v>H</v>
          </cell>
        </row>
        <row r="276">
          <cell r="A276" t="str">
            <v>Table 273</v>
          </cell>
          <cell r="B276">
            <v>273</v>
          </cell>
          <cell r="C276" t="str">
            <v>Percentage Allocation of Net Plant in Service to Categories for Joint</v>
          </cell>
          <cell r="D276" t="str">
            <v>NA</v>
          </cell>
          <cell r="E276" t="str">
            <v>NA</v>
          </cell>
          <cell r="F276" t="str">
            <v>11 x 17</v>
          </cell>
          <cell r="G276" t="str">
            <v>L</v>
          </cell>
          <cell r="H276">
            <v>1</v>
          </cell>
          <cell r="I276">
            <v>1</v>
          </cell>
          <cell r="J276" t="str">
            <v>Ratebase</v>
          </cell>
          <cell r="K276" t="str">
            <v>Austin Water Utility</v>
          </cell>
          <cell r="L276" t="str">
            <v>1/3/2017</v>
          </cell>
          <cell r="M276" t="str">
            <v>'Ratebase'!A104:P135 'Ratebase'!B:P</v>
          </cell>
          <cell r="N276" t="str">
            <v>'Ratebase'!104:109</v>
          </cell>
          <cell r="O276" t="str">
            <v>'Ratebase'!A:A</v>
          </cell>
          <cell r="P276" t="str">
            <v>PrintAll_T_273</v>
          </cell>
          <cell r="Q276" t="str">
            <v>PrintAll_T_273t</v>
          </cell>
          <cell r="R276" t="str">
            <v>PrintAll_T_273s</v>
          </cell>
          <cell r="S276" t="str">
            <v>Ratebase!$A$104</v>
          </cell>
          <cell r="T276" t="str">
            <v>273</v>
          </cell>
          <cell r="U276" t="str">
            <v>'Ratebase'!A104:P135</v>
          </cell>
          <cell r="V276" t="str">
            <v>P135</v>
          </cell>
          <cell r="W276" t="str">
            <v>P</v>
          </cell>
        </row>
        <row r="277">
          <cell r="A277" t="str">
            <v>Table 274</v>
          </cell>
          <cell r="B277">
            <v>274</v>
          </cell>
          <cell r="C277" t="str">
            <v>Allocation of Joint Net Plant in Service to Categories</v>
          </cell>
          <cell r="D277" t="str">
            <v>NA</v>
          </cell>
          <cell r="E277" t="str">
            <v>NA</v>
          </cell>
          <cell r="F277" t="str">
            <v>11 x 17</v>
          </cell>
          <cell r="G277" t="str">
            <v>L</v>
          </cell>
          <cell r="H277">
            <v>1</v>
          </cell>
          <cell r="I277">
            <v>1</v>
          </cell>
          <cell r="J277" t="str">
            <v>Ratebase</v>
          </cell>
          <cell r="K277" t="str">
            <v>Austin Water Utility</v>
          </cell>
          <cell r="L277" t="str">
            <v>1/3/2017</v>
          </cell>
          <cell r="M277" t="str">
            <v>'Ratebase'!A138:P172 'Ratebase'!B:P</v>
          </cell>
          <cell r="N277" t="str">
            <v>'Ratebase'!138:143</v>
          </cell>
          <cell r="O277" t="str">
            <v>'Ratebase'!A:A</v>
          </cell>
          <cell r="P277" t="str">
            <v>PrintAll_T_274</v>
          </cell>
          <cell r="Q277" t="str">
            <v>PrintAll_T_274t</v>
          </cell>
          <cell r="R277" t="str">
            <v>PrintAll_T_274s</v>
          </cell>
          <cell r="S277" t="str">
            <v>Ratebase!$A$138</v>
          </cell>
          <cell r="T277" t="str">
            <v>274</v>
          </cell>
          <cell r="U277" t="str">
            <v>'Ratebase'!A138:P172</v>
          </cell>
          <cell r="V277" t="str">
            <v>P172</v>
          </cell>
          <cell r="W277" t="str">
            <v>P</v>
          </cell>
        </row>
        <row r="278">
          <cell r="A278" t="str">
            <v>Table 275</v>
          </cell>
          <cell r="B278">
            <v>275</v>
          </cell>
          <cell r="C278" t="str">
            <v>Percentage Allocation of Net Plant in Service to Categories for Retail Only</v>
          </cell>
          <cell r="D278" t="str">
            <v>NA</v>
          </cell>
          <cell r="E278" t="str">
            <v>NA</v>
          </cell>
          <cell r="F278" t="str">
            <v>11 x 17</v>
          </cell>
          <cell r="G278" t="str">
            <v>L</v>
          </cell>
          <cell r="H278">
            <v>1</v>
          </cell>
          <cell r="I278">
            <v>1</v>
          </cell>
          <cell r="J278" t="str">
            <v>Ratebase</v>
          </cell>
          <cell r="K278" t="str">
            <v>Austin Water Utility</v>
          </cell>
          <cell r="L278" t="str">
            <v>1/3/2017</v>
          </cell>
          <cell r="M278" t="str">
            <v>'Ratebase'!A176:P207 'Ratebase'!B:P</v>
          </cell>
          <cell r="N278" t="str">
            <v>'Ratebase'!176:181</v>
          </cell>
          <cell r="O278" t="str">
            <v>'Ratebase'!A:A</v>
          </cell>
          <cell r="P278" t="str">
            <v>PrintAll_T_275</v>
          </cell>
          <cell r="Q278" t="str">
            <v>PrintAll_T_275t</v>
          </cell>
          <cell r="R278" t="str">
            <v>PrintAll_T_275s</v>
          </cell>
          <cell r="S278" t="str">
            <v>Ratebase!$A$176</v>
          </cell>
          <cell r="T278" t="str">
            <v>275</v>
          </cell>
          <cell r="U278" t="str">
            <v>'Ratebase'!A176:P207</v>
          </cell>
          <cell r="V278" t="str">
            <v>P207</v>
          </cell>
          <cell r="W278" t="str">
            <v>P</v>
          </cell>
        </row>
        <row r="279">
          <cell r="A279" t="str">
            <v>Table 276</v>
          </cell>
          <cell r="B279">
            <v>276</v>
          </cell>
          <cell r="C279" t="str">
            <v>Allocation of Retail Only Net Plant in Service to Categories</v>
          </cell>
          <cell r="D279" t="str">
            <v>NA</v>
          </cell>
          <cell r="E279" t="str">
            <v>NA</v>
          </cell>
          <cell r="F279" t="str">
            <v>11 x 17</v>
          </cell>
          <cell r="G279" t="str">
            <v>L</v>
          </cell>
          <cell r="H279">
            <v>1</v>
          </cell>
          <cell r="I279">
            <v>1</v>
          </cell>
          <cell r="J279" t="str">
            <v>Ratebase</v>
          </cell>
          <cell r="K279" t="str">
            <v>Austin Water Utility</v>
          </cell>
          <cell r="L279" t="str">
            <v>1/3/2017</v>
          </cell>
          <cell r="M279" t="str">
            <v>'Ratebase'!A210:P244 'Ratebase'!B:P</v>
          </cell>
          <cell r="N279" t="str">
            <v>'Ratebase'!210:215</v>
          </cell>
          <cell r="O279" t="str">
            <v>'Ratebase'!A:A</v>
          </cell>
          <cell r="P279" t="str">
            <v>PrintAll_T_276</v>
          </cell>
          <cell r="Q279" t="str">
            <v>PrintAll_T_276t</v>
          </cell>
          <cell r="R279" t="str">
            <v>PrintAll_T_276s</v>
          </cell>
          <cell r="S279" t="str">
            <v>Ratebase!$A$210</v>
          </cell>
          <cell r="T279" t="str">
            <v>276</v>
          </cell>
          <cell r="U279" t="str">
            <v>'Ratebase'!A210:P244</v>
          </cell>
          <cell r="V279" t="str">
            <v>P244</v>
          </cell>
          <cell r="W279" t="str">
            <v>P</v>
          </cell>
        </row>
        <row r="280">
          <cell r="A280" t="str">
            <v>Table 277</v>
          </cell>
          <cell r="B280">
            <v>277</v>
          </cell>
          <cell r="C280" t="str">
            <v>Percentage Allocation of Net Plant in Service to Categories for Wholesale</v>
          </cell>
          <cell r="D280" t="str">
            <v>NA</v>
          </cell>
          <cell r="E280" t="str">
            <v>NA</v>
          </cell>
          <cell r="F280" t="str">
            <v>11 x 17</v>
          </cell>
          <cell r="G280" t="str">
            <v>L</v>
          </cell>
          <cell r="H280">
            <v>1</v>
          </cell>
          <cell r="I280">
            <v>1</v>
          </cell>
          <cell r="J280" t="str">
            <v>Ratebase</v>
          </cell>
          <cell r="K280" t="str">
            <v>Austin Water Utility</v>
          </cell>
          <cell r="L280" t="str">
            <v>1/3/2017</v>
          </cell>
          <cell r="M280" t="str">
            <v>'Ratebase'!A248:P279 'Ratebase'!B:P</v>
          </cell>
          <cell r="N280" t="str">
            <v>'Ratebase'!248:253</v>
          </cell>
          <cell r="O280" t="str">
            <v>'Ratebase'!A:A</v>
          </cell>
          <cell r="P280" t="str">
            <v>PrintAll_T_277</v>
          </cell>
          <cell r="Q280" t="str">
            <v>PrintAll_T_277t</v>
          </cell>
          <cell r="R280" t="str">
            <v>PrintAll_T_277s</v>
          </cell>
          <cell r="S280" t="str">
            <v>Ratebase!$A$248</v>
          </cell>
          <cell r="T280" t="str">
            <v>277</v>
          </cell>
          <cell r="U280" t="str">
            <v>'Ratebase'!A248:P279</v>
          </cell>
          <cell r="V280" t="str">
            <v>P279</v>
          </cell>
          <cell r="W280" t="str">
            <v>P</v>
          </cell>
        </row>
        <row r="281">
          <cell r="A281" t="str">
            <v>Table 278</v>
          </cell>
          <cell r="B281">
            <v>278</v>
          </cell>
          <cell r="C281" t="str">
            <v>Allocation of Wholesale Net Plant in Service to Categories</v>
          </cell>
          <cell r="D281" t="str">
            <v>NA</v>
          </cell>
          <cell r="E281" t="str">
            <v>NA</v>
          </cell>
          <cell r="F281" t="str">
            <v>11 x 17</v>
          </cell>
          <cell r="G281" t="str">
            <v>L</v>
          </cell>
          <cell r="H281">
            <v>1</v>
          </cell>
          <cell r="I281">
            <v>1</v>
          </cell>
          <cell r="J281" t="str">
            <v>Ratebase</v>
          </cell>
          <cell r="K281" t="str">
            <v>Austin Water Utility</v>
          </cell>
          <cell r="L281" t="str">
            <v>1/3/2017</v>
          </cell>
          <cell r="M281" t="str">
            <v>'Ratebase'!A282:P316 'Ratebase'!B:P</v>
          </cell>
          <cell r="N281" t="str">
            <v>'Ratebase'!282:287</v>
          </cell>
          <cell r="O281" t="str">
            <v>'Ratebase'!A:A</v>
          </cell>
          <cell r="P281" t="str">
            <v>PrintAll_T_278</v>
          </cell>
          <cell r="Q281" t="str">
            <v>PrintAll_T_278t</v>
          </cell>
          <cell r="R281" t="str">
            <v>PrintAll_T_278s</v>
          </cell>
          <cell r="S281" t="str">
            <v>Ratebase!$A$282</v>
          </cell>
          <cell r="T281" t="str">
            <v>278</v>
          </cell>
          <cell r="U281" t="str">
            <v>'Ratebase'!A282:P316</v>
          </cell>
          <cell r="V281" t="str">
            <v>P316</v>
          </cell>
          <cell r="W281" t="str">
            <v>P</v>
          </cell>
        </row>
        <row r="282">
          <cell r="A282" t="str">
            <v>Table 279</v>
          </cell>
          <cell r="B282">
            <v>279</v>
          </cell>
          <cell r="C282" t="str">
            <v>Percentage Allocation of Net Plant in Service to Categories for Watershed Land Purchase</v>
          </cell>
          <cell r="D282" t="str">
            <v>NA</v>
          </cell>
          <cell r="E282" t="str">
            <v>NA</v>
          </cell>
          <cell r="F282" t="str">
            <v>11 x 17</v>
          </cell>
          <cell r="G282" t="str">
            <v>L</v>
          </cell>
          <cell r="H282">
            <v>1</v>
          </cell>
          <cell r="I282">
            <v>1</v>
          </cell>
          <cell r="J282" t="str">
            <v>Ratebase</v>
          </cell>
          <cell r="K282" t="str">
            <v>Austin Water Utility</v>
          </cell>
          <cell r="L282" t="str">
            <v>1/3/2017</v>
          </cell>
          <cell r="M282" t="str">
            <v>'Ratebase'!A320:P351 'Ratebase'!B:P</v>
          </cell>
          <cell r="N282" t="str">
            <v>'Ratebase'!320:325</v>
          </cell>
          <cell r="O282" t="str">
            <v>'Ratebase'!A:A</v>
          </cell>
          <cell r="P282" t="str">
            <v>PrintAll_T_279</v>
          </cell>
          <cell r="Q282" t="str">
            <v>PrintAll_T_279t</v>
          </cell>
          <cell r="R282" t="str">
            <v>PrintAll_T_279s</v>
          </cell>
          <cell r="S282" t="str">
            <v>Ratebase!$A$320</v>
          </cell>
          <cell r="T282" t="str">
            <v>279</v>
          </cell>
          <cell r="U282" t="str">
            <v>'Ratebase'!A320:P351</v>
          </cell>
          <cell r="V282" t="str">
            <v>P351</v>
          </cell>
          <cell r="W282" t="str">
            <v>P</v>
          </cell>
        </row>
        <row r="283">
          <cell r="A283" t="str">
            <v>Table 280</v>
          </cell>
          <cell r="B283">
            <v>280</v>
          </cell>
          <cell r="C283" t="str">
            <v>Allocation of Watershed Land Purchase Net Plant in Service to Categories</v>
          </cell>
          <cell r="D283" t="str">
            <v>NA</v>
          </cell>
          <cell r="E283" t="str">
            <v>NA</v>
          </cell>
          <cell r="F283" t="str">
            <v>11 x 17</v>
          </cell>
          <cell r="G283" t="str">
            <v>L</v>
          </cell>
          <cell r="H283">
            <v>1</v>
          </cell>
          <cell r="I283">
            <v>1</v>
          </cell>
          <cell r="J283" t="str">
            <v>Ratebase</v>
          </cell>
          <cell r="K283" t="str">
            <v>Austin Water Utility</v>
          </cell>
          <cell r="L283" t="str">
            <v>1/3/2017</v>
          </cell>
          <cell r="M283" t="str">
            <v>'Ratebase'!A354:P388 'Ratebase'!B:P</v>
          </cell>
          <cell r="N283" t="str">
            <v>'Ratebase'!354:359</v>
          </cell>
          <cell r="O283" t="str">
            <v>'Ratebase'!A:A</v>
          </cell>
          <cell r="P283" t="str">
            <v>PrintAll_T_280</v>
          </cell>
          <cell r="Q283" t="str">
            <v>PrintAll_T_280t</v>
          </cell>
          <cell r="R283" t="str">
            <v>PrintAll_T_280s</v>
          </cell>
          <cell r="S283" t="str">
            <v>Ratebase!$A$354</v>
          </cell>
          <cell r="T283" t="str">
            <v>280</v>
          </cell>
          <cell r="U283" t="str">
            <v>'Ratebase'!A354:P388</v>
          </cell>
          <cell r="V283" t="str">
            <v>P388</v>
          </cell>
          <cell r="W283" t="str">
            <v>P</v>
          </cell>
        </row>
        <row r="284">
          <cell r="A284" t="str">
            <v>Table 281</v>
          </cell>
          <cell r="B284">
            <v>281</v>
          </cell>
          <cell r="C284" t="str">
            <v>Percentage Allocation of Net Plant in Service to Categories for LCRA</v>
          </cell>
          <cell r="D284" t="str">
            <v>NA</v>
          </cell>
          <cell r="E284" t="str">
            <v>NA</v>
          </cell>
          <cell r="F284" t="str">
            <v>11 x 17</v>
          </cell>
          <cell r="G284" t="str">
            <v>L</v>
          </cell>
          <cell r="H284">
            <v>1</v>
          </cell>
          <cell r="I284">
            <v>1</v>
          </cell>
          <cell r="J284" t="str">
            <v>Ratebase</v>
          </cell>
          <cell r="K284" t="str">
            <v>Austin Water Utility</v>
          </cell>
          <cell r="L284" t="str">
            <v>1/3/2017</v>
          </cell>
          <cell r="M284" t="str">
            <v>'Ratebase'!A392:P423 'Ratebase'!B:P</v>
          </cell>
          <cell r="N284" t="str">
            <v>'Ratebase'!392:397</v>
          </cell>
          <cell r="O284" t="str">
            <v>'Ratebase'!A:A</v>
          </cell>
          <cell r="P284" t="str">
            <v>PrintAll_T_281</v>
          </cell>
          <cell r="Q284" t="str">
            <v>PrintAll_T_281t</v>
          </cell>
          <cell r="R284" t="str">
            <v>PrintAll_T_281s</v>
          </cell>
          <cell r="S284" t="str">
            <v>Ratebase!$A$392</v>
          </cell>
          <cell r="T284" t="str">
            <v>281</v>
          </cell>
          <cell r="U284" t="str">
            <v>'Ratebase'!A392:P423</v>
          </cell>
          <cell r="V284" t="str">
            <v>P423</v>
          </cell>
          <cell r="W284" t="str">
            <v>P</v>
          </cell>
        </row>
        <row r="285">
          <cell r="A285" t="str">
            <v>Table 282</v>
          </cell>
          <cell r="B285">
            <v>282</v>
          </cell>
          <cell r="C285" t="str">
            <v>Allocation of LCRA Net Plant in Service to Categories</v>
          </cell>
          <cell r="D285" t="str">
            <v>NA</v>
          </cell>
          <cell r="E285" t="str">
            <v>NA</v>
          </cell>
          <cell r="F285" t="str">
            <v>11 x 17</v>
          </cell>
          <cell r="G285" t="str">
            <v>L</v>
          </cell>
          <cell r="H285">
            <v>1</v>
          </cell>
          <cell r="I285">
            <v>1</v>
          </cell>
          <cell r="J285" t="str">
            <v>Ratebase</v>
          </cell>
          <cell r="K285" t="str">
            <v>Austin Water Utility</v>
          </cell>
          <cell r="L285" t="str">
            <v>1/3/2017</v>
          </cell>
          <cell r="M285" t="str">
            <v>'Ratebase'!A426:P460 'Ratebase'!B:P</v>
          </cell>
          <cell r="N285" t="str">
            <v>'Ratebase'!426:431</v>
          </cell>
          <cell r="O285" t="str">
            <v>'Ratebase'!A:A</v>
          </cell>
          <cell r="P285" t="str">
            <v>PrintAll_T_282</v>
          </cell>
          <cell r="Q285" t="str">
            <v>PrintAll_T_282t</v>
          </cell>
          <cell r="R285" t="str">
            <v>PrintAll_T_282s</v>
          </cell>
          <cell r="S285" t="str">
            <v>Ratebase!$A$426</v>
          </cell>
          <cell r="T285" t="str">
            <v>282</v>
          </cell>
          <cell r="U285" t="str">
            <v>'Ratebase'!A426:P460</v>
          </cell>
          <cell r="V285" t="str">
            <v>P460</v>
          </cell>
          <cell r="W285" t="str">
            <v>P</v>
          </cell>
        </row>
        <row r="286">
          <cell r="A286" t="str">
            <v>Table 283</v>
          </cell>
          <cell r="B286">
            <v>283</v>
          </cell>
          <cell r="C286" t="str">
            <v>Percentage Allocation of Net Plant in Service to Categories for Reserve Fund</v>
          </cell>
          <cell r="D286" t="str">
            <v>NA</v>
          </cell>
          <cell r="E286" t="str">
            <v>NA</v>
          </cell>
          <cell r="F286" t="str">
            <v>11 x 17</v>
          </cell>
          <cell r="G286" t="str">
            <v>L</v>
          </cell>
          <cell r="H286">
            <v>1</v>
          </cell>
          <cell r="I286">
            <v>1</v>
          </cell>
          <cell r="J286" t="str">
            <v>Ratebase</v>
          </cell>
          <cell r="K286" t="str">
            <v>Austin Water Utility</v>
          </cell>
          <cell r="L286" t="str">
            <v>1/3/2017</v>
          </cell>
          <cell r="M286" t="str">
            <v>'Ratebase'!A464:P495 'Ratebase'!B:P</v>
          </cell>
          <cell r="N286" t="str">
            <v>'Ratebase'!464:469</v>
          </cell>
          <cell r="O286" t="str">
            <v>'Ratebase'!A:A</v>
          </cell>
          <cell r="P286" t="str">
            <v>PrintAll_T_283</v>
          </cell>
          <cell r="Q286" t="str">
            <v>PrintAll_T_283t</v>
          </cell>
          <cell r="R286" t="str">
            <v>PrintAll_T_283s</v>
          </cell>
          <cell r="S286" t="str">
            <v>Ratebase!$A$464</v>
          </cell>
          <cell r="T286" t="str">
            <v>283</v>
          </cell>
          <cell r="U286" t="str">
            <v>'Ratebase'!A464:P495</v>
          </cell>
          <cell r="V286" t="str">
            <v>P495</v>
          </cell>
          <cell r="W286" t="str">
            <v>P</v>
          </cell>
        </row>
        <row r="287">
          <cell r="A287" t="str">
            <v>Table 284</v>
          </cell>
          <cell r="B287">
            <v>284</v>
          </cell>
          <cell r="C287" t="str">
            <v>Allocation of Reserve Fund Net Plant in Service to Categories</v>
          </cell>
          <cell r="D287" t="str">
            <v>NA</v>
          </cell>
          <cell r="E287" t="str">
            <v>NA</v>
          </cell>
          <cell r="F287" t="str">
            <v>11 x 17</v>
          </cell>
          <cell r="G287" t="str">
            <v>L</v>
          </cell>
          <cell r="H287">
            <v>1</v>
          </cell>
          <cell r="I287">
            <v>1</v>
          </cell>
          <cell r="J287" t="str">
            <v>Ratebase</v>
          </cell>
          <cell r="K287" t="str">
            <v>Austin Water Utility</v>
          </cell>
          <cell r="L287" t="str">
            <v>1/3/2017</v>
          </cell>
          <cell r="M287" t="str">
            <v>'Ratebase'!A498:P532 'Ratebase'!B:P</v>
          </cell>
          <cell r="N287" t="str">
            <v>'Ratebase'!498:503</v>
          </cell>
          <cell r="O287" t="str">
            <v>'Ratebase'!A:A</v>
          </cell>
          <cell r="P287" t="str">
            <v>PrintAll_T_284</v>
          </cell>
          <cell r="Q287" t="str">
            <v>PrintAll_T_284t</v>
          </cell>
          <cell r="R287" t="str">
            <v>PrintAll_T_284s</v>
          </cell>
          <cell r="S287" t="str">
            <v>Ratebase!$A$498</v>
          </cell>
          <cell r="T287" t="str">
            <v>284</v>
          </cell>
          <cell r="U287" t="str">
            <v>'Ratebase'!A498:P532</v>
          </cell>
          <cell r="V287" t="str">
            <v>P532</v>
          </cell>
          <cell r="W287" t="str">
            <v>P</v>
          </cell>
        </row>
        <row r="288">
          <cell r="A288" t="str">
            <v>Table 285</v>
          </cell>
          <cell r="B288">
            <v>285</v>
          </cell>
          <cell r="C288" t="str">
            <v>Summary Allocation of Net Plant in Service to Categories</v>
          </cell>
          <cell r="D288" t="str">
            <v>NA</v>
          </cell>
          <cell r="E288" t="str">
            <v>NA</v>
          </cell>
          <cell r="F288" t="str">
            <v>11 x 17</v>
          </cell>
          <cell r="G288" t="str">
            <v>L</v>
          </cell>
          <cell r="H288">
            <v>1</v>
          </cell>
          <cell r="I288">
            <v>1</v>
          </cell>
          <cell r="J288" t="str">
            <v>Ratebase</v>
          </cell>
          <cell r="K288" t="str">
            <v>Austin Water Utility</v>
          </cell>
          <cell r="L288" t="str">
            <v>1/3/2017</v>
          </cell>
          <cell r="M288" t="str">
            <v>'Ratebase'!A535:P569 'Ratebase'!B:P</v>
          </cell>
          <cell r="N288" t="str">
            <v>'Ratebase'!535:540</v>
          </cell>
          <cell r="O288" t="str">
            <v>'Ratebase'!A:A</v>
          </cell>
          <cell r="P288" t="str">
            <v>PrintAll_T_285</v>
          </cell>
          <cell r="Q288" t="str">
            <v>PrintAll_T_285t</v>
          </cell>
          <cell r="R288" t="str">
            <v>PrintAll_T_285s</v>
          </cell>
          <cell r="S288" t="str">
            <v>Ratebase!$A$535</v>
          </cell>
          <cell r="T288" t="str">
            <v>285</v>
          </cell>
          <cell r="U288" t="str">
            <v>'Ratebase'!A535:P569</v>
          </cell>
          <cell r="V288" t="str">
            <v>P569</v>
          </cell>
          <cell r="W288" t="str">
            <v>P</v>
          </cell>
        </row>
        <row r="289">
          <cell r="A289" t="str">
            <v>Table 286</v>
          </cell>
          <cell r="B289">
            <v>286</v>
          </cell>
          <cell r="C289" t="str">
            <v>Determination of Allocation Factors for Joint Ratebase</v>
          </cell>
          <cell r="D289" t="str">
            <v>NA</v>
          </cell>
          <cell r="E289" t="str">
            <v>NA</v>
          </cell>
          <cell r="F289" t="str">
            <v>11 x 17</v>
          </cell>
          <cell r="G289" t="str">
            <v>L</v>
          </cell>
          <cell r="H289">
            <v>1</v>
          </cell>
          <cell r="I289">
            <v>1</v>
          </cell>
          <cell r="J289" t="str">
            <v>Ratebase</v>
          </cell>
          <cell r="K289" t="str">
            <v>Austin Water Utility</v>
          </cell>
          <cell r="L289" t="str">
            <v>1/3/2017</v>
          </cell>
          <cell r="M289" t="str">
            <v>'Ratebase'!A574:K590 'Ratebase'!B:K</v>
          </cell>
          <cell r="N289" t="str">
            <v>'Ratebase'!574:579</v>
          </cell>
          <cell r="O289" t="str">
            <v>'Ratebase'!A:A</v>
          </cell>
          <cell r="P289" t="str">
            <v>PrintAll_T_286</v>
          </cell>
          <cell r="Q289" t="str">
            <v>PrintAll_T_286t</v>
          </cell>
          <cell r="R289" t="str">
            <v>PrintAll_T_286s</v>
          </cell>
          <cell r="S289" t="str">
            <v>Ratebase!$A$574</v>
          </cell>
          <cell r="T289" t="str">
            <v>286</v>
          </cell>
          <cell r="U289" t="str">
            <v>'Ratebase'!A574:K590</v>
          </cell>
          <cell r="V289" t="str">
            <v>K590</v>
          </cell>
          <cell r="W289" t="str">
            <v>K</v>
          </cell>
        </row>
        <row r="290">
          <cell r="A290" t="str">
            <v>Table 287</v>
          </cell>
          <cell r="B290">
            <v>287</v>
          </cell>
          <cell r="C290" t="str">
            <v>Percentage Allocation of Joint Net Plant in Service by Category to Customer Service Characteristics</v>
          </cell>
          <cell r="D290" t="str">
            <v>NA</v>
          </cell>
          <cell r="E290" t="str">
            <v>NA</v>
          </cell>
          <cell r="F290" t="str">
            <v>11 x 17</v>
          </cell>
          <cell r="G290" t="str">
            <v>L</v>
          </cell>
          <cell r="H290">
            <v>1</v>
          </cell>
          <cell r="I290">
            <v>1</v>
          </cell>
          <cell r="J290" t="str">
            <v>Ratebase</v>
          </cell>
          <cell r="K290" t="str">
            <v>Austin Water Utility</v>
          </cell>
          <cell r="L290" t="str">
            <v>1/3/2017</v>
          </cell>
          <cell r="M290" t="str">
            <v>'Ratebase'!A595:L615 'Ratebase'!B:L</v>
          </cell>
          <cell r="N290" t="str">
            <v>'Ratebase'!595:600</v>
          </cell>
          <cell r="O290" t="str">
            <v>'Ratebase'!A:A</v>
          </cell>
          <cell r="P290" t="str">
            <v>PrintAll_T_287</v>
          </cell>
          <cell r="Q290" t="str">
            <v>PrintAll_T_287t</v>
          </cell>
          <cell r="R290" t="str">
            <v>PrintAll_T_287s</v>
          </cell>
          <cell r="S290" t="str">
            <v>Ratebase!$A$595</v>
          </cell>
          <cell r="T290" t="str">
            <v>287</v>
          </cell>
          <cell r="U290" t="str">
            <v>'Ratebase'!A595:L615</v>
          </cell>
          <cell r="V290" t="str">
            <v>L615</v>
          </cell>
          <cell r="W290" t="str">
            <v>L</v>
          </cell>
        </row>
        <row r="291">
          <cell r="A291" t="str">
            <v>Table 288</v>
          </cell>
          <cell r="B291">
            <v>288</v>
          </cell>
          <cell r="C291" t="str">
            <v>Allocation of Joint Net Plant in Service by Categories to Customer Service Characteristics</v>
          </cell>
          <cell r="D291" t="str">
            <v>NA</v>
          </cell>
          <cell r="E291" t="str">
            <v>NA</v>
          </cell>
          <cell r="F291" t="str">
            <v>11 x 17</v>
          </cell>
          <cell r="G291" t="str">
            <v>L</v>
          </cell>
          <cell r="H291">
            <v>1</v>
          </cell>
          <cell r="I291">
            <v>1</v>
          </cell>
          <cell r="J291" t="str">
            <v>Ratebase</v>
          </cell>
          <cell r="K291" t="str">
            <v>Austin Water Utility</v>
          </cell>
          <cell r="L291" t="str">
            <v>1/3/2017</v>
          </cell>
          <cell r="M291" t="str">
            <v>'Ratebase'!A618:I640 'Ratebase'!B:I</v>
          </cell>
          <cell r="N291" t="str">
            <v>'Ratebase'!618:623</v>
          </cell>
          <cell r="O291" t="str">
            <v>'Ratebase'!A:A</v>
          </cell>
          <cell r="P291" t="str">
            <v>PrintAll_T_288</v>
          </cell>
          <cell r="Q291" t="str">
            <v>PrintAll_T_288t</v>
          </cell>
          <cell r="R291" t="str">
            <v>PrintAll_T_288s</v>
          </cell>
          <cell r="S291" t="str">
            <v>Ratebase!$A$618</v>
          </cell>
          <cell r="T291" t="str">
            <v>288</v>
          </cell>
          <cell r="U291" t="str">
            <v>'Ratebase'!A618:I640</v>
          </cell>
          <cell r="V291" t="str">
            <v>I640</v>
          </cell>
          <cell r="W291" t="str">
            <v>I</v>
          </cell>
        </row>
        <row r="292">
          <cell r="A292" t="str">
            <v>Table 289</v>
          </cell>
          <cell r="B292">
            <v>289</v>
          </cell>
          <cell r="C292" t="str">
            <v>Determination of Allocation Factors for Retail Only Ratebase</v>
          </cell>
          <cell r="D292" t="str">
            <v>NA</v>
          </cell>
          <cell r="E292" t="str">
            <v>NA</v>
          </cell>
          <cell r="F292" t="str">
            <v>11 x 17</v>
          </cell>
          <cell r="G292" t="str">
            <v>L</v>
          </cell>
          <cell r="H292">
            <v>1</v>
          </cell>
          <cell r="I292">
            <v>1</v>
          </cell>
          <cell r="J292" t="str">
            <v>Ratebase</v>
          </cell>
          <cell r="K292" t="str">
            <v>Austin Water Utility</v>
          </cell>
          <cell r="L292" t="str">
            <v>1/3/2017</v>
          </cell>
          <cell r="M292" t="str">
            <v>'Ratebase'!A644:K660 'Ratebase'!B:K</v>
          </cell>
          <cell r="N292" t="str">
            <v>'Ratebase'!644:649</v>
          </cell>
          <cell r="O292" t="str">
            <v>'Ratebase'!A:A</v>
          </cell>
          <cell r="P292" t="str">
            <v>PrintAll_T_289</v>
          </cell>
          <cell r="Q292" t="str">
            <v>PrintAll_T_289t</v>
          </cell>
          <cell r="R292" t="str">
            <v>PrintAll_T_289s</v>
          </cell>
          <cell r="S292" t="str">
            <v>Ratebase!$A$644</v>
          </cell>
          <cell r="T292" t="str">
            <v>289</v>
          </cell>
          <cell r="U292" t="str">
            <v>'Ratebase'!A644:K660</v>
          </cell>
          <cell r="V292" t="str">
            <v>K660</v>
          </cell>
          <cell r="W292" t="str">
            <v>K</v>
          </cell>
        </row>
        <row r="293">
          <cell r="A293" t="str">
            <v>Table 290</v>
          </cell>
          <cell r="B293">
            <v>290</v>
          </cell>
          <cell r="C293" t="str">
            <v>Percentage Allocation of Retail Only Net Plant in Service by Category to Customer Service Characteristics</v>
          </cell>
          <cell r="D293" t="str">
            <v>NA</v>
          </cell>
          <cell r="E293" t="str">
            <v>NA</v>
          </cell>
          <cell r="F293" t="str">
            <v>11 x 17</v>
          </cell>
          <cell r="G293" t="str">
            <v>L</v>
          </cell>
          <cell r="H293">
            <v>1</v>
          </cell>
          <cell r="I293">
            <v>1</v>
          </cell>
          <cell r="J293" t="str">
            <v>Ratebase</v>
          </cell>
          <cell r="K293" t="str">
            <v>Austin Water Utility</v>
          </cell>
          <cell r="L293" t="str">
            <v>1/3/2017</v>
          </cell>
          <cell r="M293" t="str">
            <v>'Ratebase'!A665:L685 'Ratebase'!B:L</v>
          </cell>
          <cell r="N293" t="str">
            <v>'Ratebase'!665:670</v>
          </cell>
          <cell r="O293" t="str">
            <v>'Ratebase'!A:A</v>
          </cell>
          <cell r="P293" t="str">
            <v>PrintAll_T_290</v>
          </cell>
          <cell r="Q293" t="str">
            <v>PrintAll_T_290t</v>
          </cell>
          <cell r="R293" t="str">
            <v>PrintAll_T_290s</v>
          </cell>
          <cell r="S293" t="str">
            <v>Ratebase!$A$665</v>
          </cell>
          <cell r="T293" t="str">
            <v>290</v>
          </cell>
          <cell r="U293" t="str">
            <v>'Ratebase'!A665:L685</v>
          </cell>
          <cell r="V293" t="str">
            <v>L685</v>
          </cell>
          <cell r="W293" t="str">
            <v>L</v>
          </cell>
        </row>
        <row r="294">
          <cell r="A294" t="str">
            <v>Table 291</v>
          </cell>
          <cell r="B294">
            <v>291</v>
          </cell>
          <cell r="C294" t="str">
            <v>Allocation of Retail Only Net Plant in Service by Categories to Customer Service Characteristics</v>
          </cell>
          <cell r="D294" t="str">
            <v>NA</v>
          </cell>
          <cell r="E294" t="str">
            <v>NA</v>
          </cell>
          <cell r="F294" t="str">
            <v>11 x 17</v>
          </cell>
          <cell r="G294" t="str">
            <v>L</v>
          </cell>
          <cell r="H294">
            <v>1</v>
          </cell>
          <cell r="I294">
            <v>1</v>
          </cell>
          <cell r="J294" t="str">
            <v>Ratebase</v>
          </cell>
          <cell r="K294" t="str">
            <v>Austin Water Utility</v>
          </cell>
          <cell r="L294" t="str">
            <v>1/3/2017</v>
          </cell>
          <cell r="M294" t="str">
            <v>'Ratebase'!A688:I710 'Ratebase'!B:I</v>
          </cell>
          <cell r="N294" t="str">
            <v>'Ratebase'!688:693</v>
          </cell>
          <cell r="O294" t="str">
            <v>'Ratebase'!A:A</v>
          </cell>
          <cell r="P294" t="str">
            <v>PrintAll_T_291</v>
          </cell>
          <cell r="Q294" t="str">
            <v>PrintAll_T_291t</v>
          </cell>
          <cell r="R294" t="str">
            <v>PrintAll_T_291s</v>
          </cell>
          <cell r="S294" t="str">
            <v>Ratebase!$A$688</v>
          </cell>
          <cell r="T294" t="str">
            <v>291</v>
          </cell>
          <cell r="U294" t="str">
            <v>'Ratebase'!A688:I710</v>
          </cell>
          <cell r="V294" t="str">
            <v>I710</v>
          </cell>
          <cell r="W294" t="str">
            <v>I</v>
          </cell>
        </row>
        <row r="295">
          <cell r="A295" t="str">
            <v>Table 292</v>
          </cell>
          <cell r="B295">
            <v>292</v>
          </cell>
          <cell r="C295" t="str">
            <v>Determination of Allocation Factors for Wholesale Ratebase</v>
          </cell>
          <cell r="D295" t="str">
            <v>NA</v>
          </cell>
          <cell r="E295" t="str">
            <v>NA</v>
          </cell>
          <cell r="F295" t="str">
            <v>11 x 17</v>
          </cell>
          <cell r="G295" t="str">
            <v>L</v>
          </cell>
          <cell r="H295">
            <v>1</v>
          </cell>
          <cell r="I295">
            <v>1</v>
          </cell>
          <cell r="J295" t="str">
            <v>Ratebase</v>
          </cell>
          <cell r="K295" t="str">
            <v>Austin Water Utility</v>
          </cell>
          <cell r="L295" t="str">
            <v>1/3/2017</v>
          </cell>
          <cell r="M295" t="str">
            <v>'Ratebase'!A714:K730 'Ratebase'!B:K</v>
          </cell>
          <cell r="N295" t="str">
            <v>'Ratebase'!714:719</v>
          </cell>
          <cell r="O295" t="str">
            <v>'Ratebase'!A:A</v>
          </cell>
          <cell r="P295" t="str">
            <v>PrintAll_T_292</v>
          </cell>
          <cell r="Q295" t="str">
            <v>PrintAll_T_292t</v>
          </cell>
          <cell r="R295" t="str">
            <v>PrintAll_T_292s</v>
          </cell>
          <cell r="S295" t="str">
            <v>Ratebase!$A$714</v>
          </cell>
          <cell r="T295" t="str">
            <v>292</v>
          </cell>
          <cell r="U295" t="str">
            <v>'Ratebase'!A714:K730</v>
          </cell>
          <cell r="V295" t="str">
            <v>K730</v>
          </cell>
          <cell r="W295" t="str">
            <v>K</v>
          </cell>
        </row>
        <row r="296">
          <cell r="A296" t="str">
            <v>Table 293</v>
          </cell>
          <cell r="B296">
            <v>293</v>
          </cell>
          <cell r="C296" t="str">
            <v>Percentage Allocation of Wholesale Net Plant in Service by Category to Customer Service Characteristics</v>
          </cell>
          <cell r="D296" t="str">
            <v>NA</v>
          </cell>
          <cell r="E296" t="str">
            <v>NA</v>
          </cell>
          <cell r="F296" t="str">
            <v>11 x 17</v>
          </cell>
          <cell r="G296" t="str">
            <v>L</v>
          </cell>
          <cell r="H296">
            <v>1</v>
          </cell>
          <cell r="I296">
            <v>1</v>
          </cell>
          <cell r="J296" t="str">
            <v>Ratebase</v>
          </cell>
          <cell r="K296" t="str">
            <v>Austin Water Utility</v>
          </cell>
          <cell r="L296" t="str">
            <v>1/3/2017</v>
          </cell>
          <cell r="M296" t="str">
            <v>'Ratebase'!A735:L755 'Ratebase'!B:L</v>
          </cell>
          <cell r="N296" t="str">
            <v>'Ratebase'!735:740</v>
          </cell>
          <cell r="O296" t="str">
            <v>'Ratebase'!A:A</v>
          </cell>
          <cell r="P296" t="str">
            <v>PrintAll_T_293</v>
          </cell>
          <cell r="Q296" t="str">
            <v>PrintAll_T_293t</v>
          </cell>
          <cell r="R296" t="str">
            <v>PrintAll_T_293s</v>
          </cell>
          <cell r="S296" t="str">
            <v>Ratebase!$A$735</v>
          </cell>
          <cell r="T296" t="str">
            <v>293</v>
          </cell>
          <cell r="U296" t="str">
            <v>'Ratebase'!A735:L755</v>
          </cell>
          <cell r="V296" t="str">
            <v>L755</v>
          </cell>
          <cell r="W296" t="str">
            <v>L</v>
          </cell>
        </row>
        <row r="297">
          <cell r="A297" t="str">
            <v>Table 294</v>
          </cell>
          <cell r="B297">
            <v>294</v>
          </cell>
          <cell r="C297" t="str">
            <v>Allocation of Wholesale Net Plant in Service by Categories to Customer Service Characteristics</v>
          </cell>
          <cell r="D297" t="str">
            <v>NA</v>
          </cell>
          <cell r="E297" t="str">
            <v>NA</v>
          </cell>
          <cell r="F297" t="str">
            <v>11 x 17</v>
          </cell>
          <cell r="G297" t="str">
            <v>L</v>
          </cell>
          <cell r="H297">
            <v>1</v>
          </cell>
          <cell r="I297">
            <v>1</v>
          </cell>
          <cell r="J297" t="str">
            <v>Ratebase</v>
          </cell>
          <cell r="K297" t="str">
            <v>Austin Water Utility</v>
          </cell>
          <cell r="L297" t="str">
            <v>1/3/2017</v>
          </cell>
          <cell r="M297" t="str">
            <v>'Ratebase'!A758:I780 'Ratebase'!B:I</v>
          </cell>
          <cell r="N297" t="str">
            <v>'Ratebase'!758:763</v>
          </cell>
          <cell r="O297" t="str">
            <v>'Ratebase'!A:A</v>
          </cell>
          <cell r="P297" t="str">
            <v>PrintAll_T_294</v>
          </cell>
          <cell r="Q297" t="str">
            <v>PrintAll_T_294t</v>
          </cell>
          <cell r="R297" t="str">
            <v>PrintAll_T_294s</v>
          </cell>
          <cell r="S297" t="str">
            <v>Ratebase!$A$758</v>
          </cell>
          <cell r="T297" t="str">
            <v>294</v>
          </cell>
          <cell r="U297" t="str">
            <v>'Ratebase'!A758:I780</v>
          </cell>
          <cell r="V297" t="str">
            <v>I780</v>
          </cell>
          <cell r="W297" t="str">
            <v>I</v>
          </cell>
        </row>
        <row r="298">
          <cell r="A298" t="str">
            <v>Table 295</v>
          </cell>
          <cell r="B298">
            <v>295</v>
          </cell>
          <cell r="C298" t="str">
            <v>Determination of Allocation Factors for Watershed Land Purchase Ratebase</v>
          </cell>
          <cell r="D298" t="str">
            <v>NA</v>
          </cell>
          <cell r="E298" t="str">
            <v>NA</v>
          </cell>
          <cell r="F298" t="str">
            <v>11 x 17</v>
          </cell>
          <cell r="G298" t="str">
            <v>L</v>
          </cell>
          <cell r="H298">
            <v>1</v>
          </cell>
          <cell r="I298">
            <v>1</v>
          </cell>
          <cell r="J298" t="str">
            <v>Ratebase</v>
          </cell>
          <cell r="K298" t="str">
            <v>Austin Water Utility</v>
          </cell>
          <cell r="L298" t="str">
            <v>1/3/2017</v>
          </cell>
          <cell r="M298" t="str">
            <v>'Ratebase'!A784:K800 'Ratebase'!B:K</v>
          </cell>
          <cell r="N298" t="str">
            <v>'Ratebase'!784:789</v>
          </cell>
          <cell r="O298" t="str">
            <v>'Ratebase'!A:A</v>
          </cell>
          <cell r="P298" t="str">
            <v>PrintAll_T_295</v>
          </cell>
          <cell r="Q298" t="str">
            <v>PrintAll_T_295t</v>
          </cell>
          <cell r="R298" t="str">
            <v>PrintAll_T_295s</v>
          </cell>
          <cell r="S298" t="str">
            <v>Ratebase!$A$784</v>
          </cell>
          <cell r="T298" t="str">
            <v>295</v>
          </cell>
          <cell r="U298" t="str">
            <v>'Ratebase'!A784:K800</v>
          </cell>
          <cell r="V298" t="str">
            <v>K800</v>
          </cell>
          <cell r="W298" t="str">
            <v>K</v>
          </cell>
        </row>
        <row r="299">
          <cell r="A299" t="str">
            <v>Table 296</v>
          </cell>
          <cell r="B299">
            <v>296</v>
          </cell>
          <cell r="C299" t="str">
            <v>Percentage Allocation of Watershed Land Purchase Net Plant in Service by Category to Customer Service Characteristics</v>
          </cell>
          <cell r="D299" t="str">
            <v>NA</v>
          </cell>
          <cell r="E299" t="str">
            <v>NA</v>
          </cell>
          <cell r="F299" t="str">
            <v>11 x 17</v>
          </cell>
          <cell r="G299" t="str">
            <v>L</v>
          </cell>
          <cell r="H299">
            <v>1</v>
          </cell>
          <cell r="I299">
            <v>1</v>
          </cell>
          <cell r="J299" t="str">
            <v>Ratebase</v>
          </cell>
          <cell r="K299" t="str">
            <v>Austin Water Utility</v>
          </cell>
          <cell r="L299" t="str">
            <v>1/3/2017</v>
          </cell>
          <cell r="M299" t="str">
            <v>'Ratebase'!A805:L825 'Ratebase'!B:L</v>
          </cell>
          <cell r="N299" t="str">
            <v>'Ratebase'!805:810</v>
          </cell>
          <cell r="O299" t="str">
            <v>'Ratebase'!A:A</v>
          </cell>
          <cell r="P299" t="str">
            <v>PrintAll_T_296</v>
          </cell>
          <cell r="Q299" t="str">
            <v>PrintAll_T_296t</v>
          </cell>
          <cell r="R299" t="str">
            <v>PrintAll_T_296s</v>
          </cell>
          <cell r="S299" t="str">
            <v>Ratebase!$A$805</v>
          </cell>
          <cell r="T299" t="str">
            <v>296</v>
          </cell>
          <cell r="U299" t="str">
            <v>'Ratebase'!A805:L825</v>
          </cell>
          <cell r="V299" t="str">
            <v>L825</v>
          </cell>
          <cell r="W299" t="str">
            <v>L</v>
          </cell>
        </row>
        <row r="300">
          <cell r="A300" t="str">
            <v>Table 297</v>
          </cell>
          <cell r="B300">
            <v>297</v>
          </cell>
          <cell r="C300" t="str">
            <v>Allocation of Watershed Land Purchase Net Plant in Service by Categories to Customer Service Characteristics</v>
          </cell>
          <cell r="D300" t="str">
            <v>NA</v>
          </cell>
          <cell r="E300" t="str">
            <v>NA</v>
          </cell>
          <cell r="F300" t="str">
            <v>11 x 17</v>
          </cell>
          <cell r="G300" t="str">
            <v>L</v>
          </cell>
          <cell r="H300">
            <v>1</v>
          </cell>
          <cell r="I300">
            <v>1</v>
          </cell>
          <cell r="J300" t="str">
            <v>Ratebase</v>
          </cell>
          <cell r="K300" t="str">
            <v>Austin Water Utility</v>
          </cell>
          <cell r="L300" t="str">
            <v>1/3/2017</v>
          </cell>
          <cell r="M300" t="str">
            <v>'Ratebase'!A828:I850 'Ratebase'!B:I</v>
          </cell>
          <cell r="N300" t="str">
            <v>'Ratebase'!828:833</v>
          </cell>
          <cell r="O300" t="str">
            <v>'Ratebase'!A:A</v>
          </cell>
          <cell r="P300" t="str">
            <v>PrintAll_T_297</v>
          </cell>
          <cell r="Q300" t="str">
            <v>PrintAll_T_297t</v>
          </cell>
          <cell r="R300" t="str">
            <v>PrintAll_T_297s</v>
          </cell>
          <cell r="S300" t="str">
            <v>Ratebase!$A$828</v>
          </cell>
          <cell r="T300" t="str">
            <v>297</v>
          </cell>
          <cell r="U300" t="str">
            <v>'Ratebase'!A828:I850</v>
          </cell>
          <cell r="V300" t="str">
            <v>I850</v>
          </cell>
          <cell r="W300" t="str">
            <v>I</v>
          </cell>
        </row>
        <row r="301">
          <cell r="A301" t="str">
            <v>Table 298</v>
          </cell>
          <cell r="B301">
            <v>298</v>
          </cell>
          <cell r="C301" t="str">
            <v>Determination of Allocation Factors for LCRA Ratebase</v>
          </cell>
          <cell r="D301" t="str">
            <v>NA</v>
          </cell>
          <cell r="E301" t="str">
            <v>NA</v>
          </cell>
          <cell r="F301" t="str">
            <v>11 x 17</v>
          </cell>
          <cell r="G301" t="str">
            <v>L</v>
          </cell>
          <cell r="H301">
            <v>1</v>
          </cell>
          <cell r="I301">
            <v>1</v>
          </cell>
          <cell r="J301" t="str">
            <v>Ratebase</v>
          </cell>
          <cell r="K301" t="str">
            <v>Austin Water Utility</v>
          </cell>
          <cell r="L301" t="str">
            <v>1/3/2017</v>
          </cell>
          <cell r="M301" t="str">
            <v>'Ratebase'!A854:K870 'Ratebase'!B:K</v>
          </cell>
          <cell r="N301" t="str">
            <v>'Ratebase'!854:859</v>
          </cell>
          <cell r="O301" t="str">
            <v>'Ratebase'!A:A</v>
          </cell>
          <cell r="P301" t="str">
            <v>PrintAll_T_298</v>
          </cell>
          <cell r="Q301" t="str">
            <v>PrintAll_T_298t</v>
          </cell>
          <cell r="R301" t="str">
            <v>PrintAll_T_298s</v>
          </cell>
          <cell r="S301" t="str">
            <v>Ratebase!$A$854</v>
          </cell>
          <cell r="T301" t="str">
            <v>298</v>
          </cell>
          <cell r="U301" t="str">
            <v>'Ratebase'!A854:K870</v>
          </cell>
          <cell r="V301" t="str">
            <v>K870</v>
          </cell>
          <cell r="W301" t="str">
            <v>K</v>
          </cell>
        </row>
        <row r="302">
          <cell r="A302" t="str">
            <v>Table 299</v>
          </cell>
          <cell r="B302">
            <v>299</v>
          </cell>
          <cell r="C302" t="str">
            <v>Percentage Allocation of LCRA Net Plant in Service by Category to Customer Service Characteristics</v>
          </cell>
          <cell r="D302" t="str">
            <v>NA</v>
          </cell>
          <cell r="E302" t="str">
            <v>NA</v>
          </cell>
          <cell r="F302" t="str">
            <v>11 x 17</v>
          </cell>
          <cell r="G302" t="str">
            <v>L</v>
          </cell>
          <cell r="H302">
            <v>1</v>
          </cell>
          <cell r="I302">
            <v>1</v>
          </cell>
          <cell r="J302" t="str">
            <v>Ratebase</v>
          </cell>
          <cell r="K302" t="str">
            <v>Austin Water Utility</v>
          </cell>
          <cell r="L302" t="str">
            <v>1/3/2017</v>
          </cell>
          <cell r="M302" t="str">
            <v>'Ratebase'!A875:L895 'Ratebase'!B:L</v>
          </cell>
          <cell r="N302" t="str">
            <v>'Ratebase'!875:880</v>
          </cell>
          <cell r="O302" t="str">
            <v>'Ratebase'!A:A</v>
          </cell>
          <cell r="P302" t="str">
            <v>PrintAll_T_299</v>
          </cell>
          <cell r="Q302" t="str">
            <v>PrintAll_T_299t</v>
          </cell>
          <cell r="R302" t="str">
            <v>PrintAll_T_299s</v>
          </cell>
          <cell r="S302" t="str">
            <v>Ratebase!$A$875</v>
          </cell>
          <cell r="T302" t="str">
            <v>299</v>
          </cell>
          <cell r="U302" t="str">
            <v>'Ratebase'!A875:L895</v>
          </cell>
          <cell r="V302" t="str">
            <v>L895</v>
          </cell>
          <cell r="W302" t="str">
            <v>L</v>
          </cell>
        </row>
        <row r="303">
          <cell r="A303" t="str">
            <v>Table 300</v>
          </cell>
          <cell r="B303">
            <v>300</v>
          </cell>
          <cell r="C303" t="str">
            <v>Allocation of LCRA Net Plant in Service by Categories to Customer Service Characteristics</v>
          </cell>
          <cell r="D303" t="str">
            <v>NA</v>
          </cell>
          <cell r="E303" t="str">
            <v>NA</v>
          </cell>
          <cell r="F303" t="str">
            <v>11 x 17</v>
          </cell>
          <cell r="G303" t="str">
            <v>L</v>
          </cell>
          <cell r="H303">
            <v>1</v>
          </cell>
          <cell r="I303">
            <v>1</v>
          </cell>
          <cell r="J303" t="str">
            <v>Ratebase</v>
          </cell>
          <cell r="K303" t="str">
            <v>Austin Water Utility</v>
          </cell>
          <cell r="L303" t="str">
            <v>1/3/2017</v>
          </cell>
          <cell r="M303" t="str">
            <v>'Ratebase'!A898:I920 'Ratebase'!B:I</v>
          </cell>
          <cell r="N303" t="str">
            <v>'Ratebase'!898:903</v>
          </cell>
          <cell r="O303" t="str">
            <v>'Ratebase'!A:A</v>
          </cell>
          <cell r="P303" t="str">
            <v>PrintAll_T_300</v>
          </cell>
          <cell r="Q303" t="str">
            <v>PrintAll_T_300t</v>
          </cell>
          <cell r="R303" t="str">
            <v>PrintAll_T_300s</v>
          </cell>
          <cell r="S303" t="str">
            <v>Ratebase!$A$898</v>
          </cell>
          <cell r="T303" t="str">
            <v>300</v>
          </cell>
          <cell r="U303" t="str">
            <v>'Ratebase'!A898:I920</v>
          </cell>
          <cell r="V303" t="str">
            <v>I920</v>
          </cell>
          <cell r="W303" t="str">
            <v>I</v>
          </cell>
        </row>
        <row r="304">
          <cell r="A304" t="str">
            <v>Table 301</v>
          </cell>
          <cell r="B304">
            <v>301</v>
          </cell>
          <cell r="C304" t="str">
            <v>Determination of Allocation Factors for Reserve Fund Ratebase</v>
          </cell>
          <cell r="D304" t="str">
            <v>NA</v>
          </cell>
          <cell r="E304" t="str">
            <v>NA</v>
          </cell>
          <cell r="F304" t="str">
            <v>11 x 17</v>
          </cell>
          <cell r="G304" t="str">
            <v>L</v>
          </cell>
          <cell r="H304">
            <v>1</v>
          </cell>
          <cell r="I304">
            <v>1</v>
          </cell>
          <cell r="J304" t="str">
            <v>Ratebase</v>
          </cell>
          <cell r="K304" t="str">
            <v>Austin Water Utility</v>
          </cell>
          <cell r="L304" t="str">
            <v>1/3/2017</v>
          </cell>
          <cell r="M304" t="str">
            <v>'Ratebase'!A924:K940 'Ratebase'!B:K</v>
          </cell>
          <cell r="N304" t="str">
            <v>'Ratebase'!924:929</v>
          </cell>
          <cell r="O304" t="str">
            <v>'Ratebase'!A:A</v>
          </cell>
          <cell r="P304" t="str">
            <v>PrintAll_T_301</v>
          </cell>
          <cell r="Q304" t="str">
            <v>PrintAll_T_301t</v>
          </cell>
          <cell r="R304" t="str">
            <v>PrintAll_T_301s</v>
          </cell>
          <cell r="S304" t="str">
            <v>Ratebase!$A$924</v>
          </cell>
          <cell r="T304" t="str">
            <v>301</v>
          </cell>
          <cell r="U304" t="str">
            <v>'Ratebase'!A924:K940</v>
          </cell>
          <cell r="V304" t="str">
            <v>K940</v>
          </cell>
          <cell r="W304" t="str">
            <v>K</v>
          </cell>
        </row>
        <row r="305">
          <cell r="A305" t="str">
            <v>Table 302</v>
          </cell>
          <cell r="B305">
            <v>302</v>
          </cell>
          <cell r="C305" t="str">
            <v>Percentage Allocation of Reserve Fund Net Plant in Service by Category to Customer Service Characteristics</v>
          </cell>
          <cell r="D305" t="str">
            <v>NA</v>
          </cell>
          <cell r="E305" t="str">
            <v>NA</v>
          </cell>
          <cell r="F305" t="str">
            <v>11 x 17</v>
          </cell>
          <cell r="G305" t="str">
            <v>L</v>
          </cell>
          <cell r="H305">
            <v>1</v>
          </cell>
          <cell r="I305">
            <v>1</v>
          </cell>
          <cell r="J305" t="str">
            <v>Ratebase</v>
          </cell>
          <cell r="K305" t="str">
            <v>Austin Water Utility</v>
          </cell>
          <cell r="L305" t="str">
            <v>1/3/2017</v>
          </cell>
          <cell r="M305" t="str">
            <v>'Ratebase'!A945:L965 'Ratebase'!B:L</v>
          </cell>
          <cell r="N305" t="str">
            <v>'Ratebase'!945:950</v>
          </cell>
          <cell r="O305" t="str">
            <v>'Ratebase'!A:A</v>
          </cell>
          <cell r="P305" t="str">
            <v>PrintAll_T_302</v>
          </cell>
          <cell r="Q305" t="str">
            <v>PrintAll_T_302t</v>
          </cell>
          <cell r="R305" t="str">
            <v>PrintAll_T_302s</v>
          </cell>
          <cell r="S305" t="str">
            <v>Ratebase!$A$945</v>
          </cell>
          <cell r="T305" t="str">
            <v>302</v>
          </cell>
          <cell r="U305" t="str">
            <v>'Ratebase'!A945:L965</v>
          </cell>
          <cell r="V305" t="str">
            <v>L965</v>
          </cell>
          <cell r="W305" t="str">
            <v>L</v>
          </cell>
        </row>
        <row r="306">
          <cell r="A306" t="str">
            <v>Table 303</v>
          </cell>
          <cell r="B306">
            <v>303</v>
          </cell>
          <cell r="C306" t="str">
            <v>Allocation of Reserve Fund Net Plant in Service by Categories to Customer Service Characteristics</v>
          </cell>
          <cell r="D306" t="str">
            <v>NA</v>
          </cell>
          <cell r="E306" t="str">
            <v>NA</v>
          </cell>
          <cell r="F306" t="str">
            <v>11 x 17</v>
          </cell>
          <cell r="G306" t="str">
            <v>L</v>
          </cell>
          <cell r="H306">
            <v>1</v>
          </cell>
          <cell r="I306">
            <v>1</v>
          </cell>
          <cell r="J306" t="str">
            <v>Ratebase</v>
          </cell>
          <cell r="K306" t="str">
            <v>Austin Water Utility</v>
          </cell>
          <cell r="L306" t="str">
            <v>1/3/2017</v>
          </cell>
          <cell r="M306" t="str">
            <v>'Ratebase'!A968:I990 'Ratebase'!B:I</v>
          </cell>
          <cell r="N306" t="str">
            <v>'Ratebase'!968:973</v>
          </cell>
          <cell r="O306" t="str">
            <v>'Ratebase'!A:A</v>
          </cell>
          <cell r="P306" t="str">
            <v>PrintAll_T_303</v>
          </cell>
          <cell r="Q306" t="str">
            <v>PrintAll_T_303t</v>
          </cell>
          <cell r="R306" t="str">
            <v>PrintAll_T_303s</v>
          </cell>
          <cell r="S306" t="str">
            <v>Ratebase!$A$968</v>
          </cell>
          <cell r="T306" t="str">
            <v>303</v>
          </cell>
          <cell r="U306" t="str">
            <v>'Ratebase'!A968:I990</v>
          </cell>
          <cell r="V306" t="str">
            <v>I990</v>
          </cell>
          <cell r="W306" t="str">
            <v>I</v>
          </cell>
        </row>
        <row r="307">
          <cell r="A307" t="str">
            <v>Table 304</v>
          </cell>
          <cell r="B307">
            <v>304</v>
          </cell>
          <cell r="C307" t="str">
            <v>Allocation of Joint Net Plant in Service to Customer Classes</v>
          </cell>
          <cell r="D307" t="str">
            <v>NA</v>
          </cell>
          <cell r="E307" t="str">
            <v>NA</v>
          </cell>
          <cell r="F307" t="str">
            <v>11 x 17</v>
          </cell>
          <cell r="G307" t="str">
            <v>L</v>
          </cell>
          <cell r="H307">
            <v>1</v>
          </cell>
          <cell r="I307">
            <v>1</v>
          </cell>
          <cell r="J307" t="str">
            <v>Ratebase</v>
          </cell>
          <cell r="K307" t="str">
            <v>Austin Water Utility</v>
          </cell>
          <cell r="L307" t="str">
            <v>1/3/2017</v>
          </cell>
          <cell r="M307" t="str">
            <v>'Ratebase'!A993:I1900 'Ratebase'!B:I</v>
          </cell>
          <cell r="N307" t="str">
            <v>'Ratebase'!993:998</v>
          </cell>
          <cell r="O307" t="str">
            <v>'Ratebase'!A:A</v>
          </cell>
          <cell r="P307" t="str">
            <v>PrintAll_T_304</v>
          </cell>
          <cell r="Q307" t="str">
            <v>PrintAll_T_304t</v>
          </cell>
          <cell r="R307" t="str">
            <v>PrintAll_T_304s</v>
          </cell>
          <cell r="S307" t="str">
            <v>Ratebase!$A$993</v>
          </cell>
          <cell r="T307" t="str">
            <v>304</v>
          </cell>
          <cell r="U307" t="str">
            <v>'Ratebase'!A993:I1900</v>
          </cell>
          <cell r="V307" t="str">
            <v>I1900</v>
          </cell>
          <cell r="W307" t="str">
            <v>I</v>
          </cell>
        </row>
        <row r="308">
          <cell r="A308" t="str">
            <v>Table 305</v>
          </cell>
          <cell r="B308">
            <v>305</v>
          </cell>
          <cell r="C308" t="str">
            <v>Allocation of Retail Only Net Plant in Service to Customer Classes</v>
          </cell>
          <cell r="D308" t="str">
            <v>NA</v>
          </cell>
          <cell r="E308" t="str">
            <v>NA</v>
          </cell>
          <cell r="F308" t="str">
            <v>11 x 17</v>
          </cell>
          <cell r="G308" t="str">
            <v>L</v>
          </cell>
          <cell r="H308">
            <v>1</v>
          </cell>
          <cell r="I308">
            <v>1</v>
          </cell>
          <cell r="J308" t="str">
            <v>Ratebase</v>
          </cell>
          <cell r="K308" t="str">
            <v>Austin Water Utility</v>
          </cell>
          <cell r="L308" t="str">
            <v>1/3/2017</v>
          </cell>
          <cell r="M308" t="str">
            <v>'Ratebase'!A1904:I2811 'Ratebase'!B:I</v>
          </cell>
          <cell r="N308" t="str">
            <v>'Ratebase'!1904:1909</v>
          </cell>
          <cell r="O308" t="str">
            <v>'Ratebase'!A:A</v>
          </cell>
          <cell r="P308" t="str">
            <v>PrintAll_T_305</v>
          </cell>
          <cell r="Q308" t="str">
            <v>PrintAll_T_305t</v>
          </cell>
          <cell r="R308" t="str">
            <v>PrintAll_T_305s</v>
          </cell>
          <cell r="S308" t="str">
            <v>Ratebase!$A$1904</v>
          </cell>
          <cell r="T308" t="str">
            <v>305</v>
          </cell>
          <cell r="U308" t="str">
            <v>'Ratebase'!A1904:I2811</v>
          </cell>
          <cell r="V308" t="str">
            <v>I2811</v>
          </cell>
          <cell r="W308" t="str">
            <v>I</v>
          </cell>
        </row>
        <row r="309">
          <cell r="A309" t="str">
            <v>Table 306</v>
          </cell>
          <cell r="B309">
            <v>306</v>
          </cell>
          <cell r="C309" t="str">
            <v>Allocation of Wholesale Net Plant in Service to Customer Classes</v>
          </cell>
          <cell r="D309" t="str">
            <v>NA</v>
          </cell>
          <cell r="E309" t="str">
            <v>NA</v>
          </cell>
          <cell r="F309" t="str">
            <v>11 x 17</v>
          </cell>
          <cell r="G309" t="str">
            <v>L</v>
          </cell>
          <cell r="H309">
            <v>1</v>
          </cell>
          <cell r="I309">
            <v>1</v>
          </cell>
          <cell r="J309" t="str">
            <v>Ratebase</v>
          </cell>
          <cell r="K309" t="str">
            <v>Austin Water Utility</v>
          </cell>
          <cell r="L309" t="str">
            <v>1/3/2017</v>
          </cell>
          <cell r="M309" t="str">
            <v>'Ratebase'!A2815:I3722 'Ratebase'!B:I</v>
          </cell>
          <cell r="N309" t="str">
            <v>'Ratebase'!2815:2820</v>
          </cell>
          <cell r="O309" t="str">
            <v>'Ratebase'!A:A</v>
          </cell>
          <cell r="P309" t="str">
            <v>PrintAll_T_306</v>
          </cell>
          <cell r="Q309" t="str">
            <v>PrintAll_T_306t</v>
          </cell>
          <cell r="R309" t="str">
            <v>PrintAll_T_306s</v>
          </cell>
          <cell r="S309" t="str">
            <v>Ratebase!$A$2815</v>
          </cell>
          <cell r="T309" t="str">
            <v>306</v>
          </cell>
          <cell r="U309" t="str">
            <v>'Ratebase'!A2815:I3722</v>
          </cell>
          <cell r="V309" t="str">
            <v>I3722</v>
          </cell>
          <cell r="W309" t="str">
            <v>I</v>
          </cell>
        </row>
        <row r="310">
          <cell r="A310" t="str">
            <v>Table 307</v>
          </cell>
          <cell r="B310">
            <v>307</v>
          </cell>
          <cell r="C310" t="str">
            <v>Allocation of Watershed Land Purchase Net Plant in Service to Customer Classes</v>
          </cell>
          <cell r="D310" t="str">
            <v>NA</v>
          </cell>
          <cell r="E310" t="str">
            <v>NA</v>
          </cell>
          <cell r="F310" t="str">
            <v>11 x 17</v>
          </cell>
          <cell r="G310" t="str">
            <v>L</v>
          </cell>
          <cell r="H310">
            <v>1</v>
          </cell>
          <cell r="I310">
            <v>1</v>
          </cell>
          <cell r="J310" t="str">
            <v>Ratebase</v>
          </cell>
          <cell r="K310" t="str">
            <v>Austin Water Utility</v>
          </cell>
          <cell r="L310" t="str">
            <v>1/3/2017</v>
          </cell>
          <cell r="M310" t="str">
            <v>'Ratebase'!A3726:I4633 'Ratebase'!B:I</v>
          </cell>
          <cell r="N310" t="str">
            <v>'Ratebase'!3726:3731</v>
          </cell>
          <cell r="O310" t="str">
            <v>'Ratebase'!A:A</v>
          </cell>
          <cell r="P310" t="str">
            <v>PrintAll_T_307</v>
          </cell>
          <cell r="Q310" t="str">
            <v>PrintAll_T_307t</v>
          </cell>
          <cell r="R310" t="str">
            <v>PrintAll_T_307s</v>
          </cell>
          <cell r="S310" t="str">
            <v>Ratebase!$A$3726</v>
          </cell>
          <cell r="T310" t="str">
            <v>307</v>
          </cell>
          <cell r="U310" t="str">
            <v>'Ratebase'!A3726:I4633</v>
          </cell>
          <cell r="V310" t="str">
            <v>I4633</v>
          </cell>
          <cell r="W310" t="str">
            <v>I</v>
          </cell>
        </row>
        <row r="311">
          <cell r="A311" t="str">
            <v>Table 308</v>
          </cell>
          <cell r="B311">
            <v>308</v>
          </cell>
          <cell r="C311" t="str">
            <v>Allocation of LCRA Net Plant in Service to Customer Classes</v>
          </cell>
          <cell r="D311" t="str">
            <v>NA</v>
          </cell>
          <cell r="E311" t="str">
            <v>NA</v>
          </cell>
          <cell r="F311" t="str">
            <v>11 x 17</v>
          </cell>
          <cell r="G311" t="str">
            <v>L</v>
          </cell>
          <cell r="H311">
            <v>1</v>
          </cell>
          <cell r="I311">
            <v>1</v>
          </cell>
          <cell r="J311" t="str">
            <v>Ratebase</v>
          </cell>
          <cell r="K311" t="str">
            <v>Austin Water Utility</v>
          </cell>
          <cell r="L311" t="str">
            <v>1/3/2017</v>
          </cell>
          <cell r="M311" t="str">
            <v>'Ratebase'!A4637:I5544 'Ratebase'!B:I</v>
          </cell>
          <cell r="N311" t="str">
            <v>'Ratebase'!4637:4642</v>
          </cell>
          <cell r="O311" t="str">
            <v>'Ratebase'!A:A</v>
          </cell>
          <cell r="P311" t="str">
            <v>PrintAll_T_308</v>
          </cell>
          <cell r="Q311" t="str">
            <v>PrintAll_T_308t</v>
          </cell>
          <cell r="R311" t="str">
            <v>PrintAll_T_308s</v>
          </cell>
          <cell r="S311" t="str">
            <v>Ratebase!$A$4637</v>
          </cell>
          <cell r="T311" t="str">
            <v>308</v>
          </cell>
          <cell r="U311" t="str">
            <v>'Ratebase'!A4637:I5544</v>
          </cell>
          <cell r="V311" t="str">
            <v>I5544</v>
          </cell>
          <cell r="W311" t="str">
            <v>I</v>
          </cell>
        </row>
        <row r="312">
          <cell r="A312" t="str">
            <v>Table 309</v>
          </cell>
          <cell r="B312">
            <v>309</v>
          </cell>
          <cell r="C312" t="str">
            <v>Allocation of Reserve Fund Net Plant in Service to Customer Classes</v>
          </cell>
          <cell r="D312" t="str">
            <v>NA</v>
          </cell>
          <cell r="E312" t="str">
            <v>NA</v>
          </cell>
          <cell r="F312" t="str">
            <v>11 x 17</v>
          </cell>
          <cell r="G312" t="str">
            <v>L</v>
          </cell>
          <cell r="H312">
            <v>1</v>
          </cell>
          <cell r="I312">
            <v>1</v>
          </cell>
          <cell r="J312" t="str">
            <v>Ratebase</v>
          </cell>
          <cell r="K312" t="str">
            <v>Austin Water Utility</v>
          </cell>
          <cell r="L312" t="str">
            <v>1/3/2017</v>
          </cell>
          <cell r="M312" t="str">
            <v>'Ratebase'!A5548:I6455 'Ratebase'!B:I</v>
          </cell>
          <cell r="N312" t="str">
            <v>'Ratebase'!5548:5553</v>
          </cell>
          <cell r="O312" t="str">
            <v>'Ratebase'!A:A</v>
          </cell>
          <cell r="P312" t="str">
            <v>PrintAll_T_309</v>
          </cell>
          <cell r="Q312" t="str">
            <v>PrintAll_T_309t</v>
          </cell>
          <cell r="R312" t="str">
            <v>PrintAll_T_309s</v>
          </cell>
          <cell r="S312" t="str">
            <v>Ratebase!$A$5548</v>
          </cell>
          <cell r="T312" t="str">
            <v>309</v>
          </cell>
          <cell r="U312" t="str">
            <v>'Ratebase'!A5548:I6455</v>
          </cell>
          <cell r="V312" t="str">
            <v>I6455</v>
          </cell>
          <cell r="W312" t="str">
            <v>I</v>
          </cell>
        </row>
        <row r="313">
          <cell r="A313" t="str">
            <v>Table 310</v>
          </cell>
          <cell r="B313">
            <v>310</v>
          </cell>
          <cell r="C313" t="str">
            <v>Summary of Net Plant in Service by Customer Class</v>
          </cell>
          <cell r="D313" t="str">
            <v>NA</v>
          </cell>
          <cell r="E313" t="str">
            <v>NA</v>
          </cell>
          <cell r="F313" t="str">
            <v>11 x 17</v>
          </cell>
          <cell r="G313" t="str">
            <v>L</v>
          </cell>
          <cell r="H313">
            <v>1</v>
          </cell>
          <cell r="I313">
            <v>1</v>
          </cell>
          <cell r="J313" t="str">
            <v>Ratebase</v>
          </cell>
          <cell r="K313" t="str">
            <v>Austin Water Utility</v>
          </cell>
          <cell r="L313" t="str">
            <v>1/3/2017</v>
          </cell>
          <cell r="M313" t="str">
            <v>'Ratebase'!A6459:I7366 'Ratebase'!B:I</v>
          </cell>
          <cell r="N313" t="str">
            <v>'Ratebase'!6459:6464</v>
          </cell>
          <cell r="O313" t="str">
            <v>'Ratebase'!A:A</v>
          </cell>
          <cell r="P313" t="str">
            <v>PrintAll_T_310</v>
          </cell>
          <cell r="Q313" t="str">
            <v>PrintAll_T_310t</v>
          </cell>
          <cell r="R313" t="str">
            <v>PrintAll_T_310s</v>
          </cell>
          <cell r="S313" t="str">
            <v>Ratebase!$A$6459</v>
          </cell>
          <cell r="T313" t="str">
            <v>310</v>
          </cell>
          <cell r="U313" t="str">
            <v>'Ratebase'!A6459:I7366</v>
          </cell>
          <cell r="V313" t="str">
            <v>I7366</v>
          </cell>
          <cell r="W313" t="str">
            <v>I</v>
          </cell>
        </row>
        <row r="314">
          <cell r="A314" t="str">
            <v>Table 311</v>
          </cell>
          <cell r="B314">
            <v>311</v>
          </cell>
          <cell r="C314" t="str">
            <v>Net Plant in Service for Owner Customers</v>
          </cell>
          <cell r="D314" t="str">
            <v>NA</v>
          </cell>
          <cell r="E314" t="str">
            <v>NA</v>
          </cell>
          <cell r="F314" t="str">
            <v>11 x 17</v>
          </cell>
          <cell r="G314" t="str">
            <v>L</v>
          </cell>
          <cell r="H314">
            <v>1</v>
          </cell>
          <cell r="I314">
            <v>1</v>
          </cell>
          <cell r="J314" t="str">
            <v>Ratebase</v>
          </cell>
          <cell r="K314" t="str">
            <v>Austin Water Utility</v>
          </cell>
          <cell r="L314" t="str">
            <v>1/3/2017</v>
          </cell>
          <cell r="M314" t="str">
            <v>'Ratebase'!A7370:I8277 'Ratebase'!B:I</v>
          </cell>
          <cell r="N314" t="str">
            <v>'Ratebase'!7370:7375</v>
          </cell>
          <cell r="O314" t="str">
            <v>'Ratebase'!A:A</v>
          </cell>
          <cell r="P314" t="str">
            <v>PrintAll_T_311</v>
          </cell>
          <cell r="Q314" t="str">
            <v>PrintAll_T_311t</v>
          </cell>
          <cell r="R314" t="str">
            <v>PrintAll_T_311s</v>
          </cell>
          <cell r="S314" t="str">
            <v>Ratebase!$A$7370</v>
          </cell>
          <cell r="T314" t="str">
            <v>311</v>
          </cell>
          <cell r="U314" t="str">
            <v>'Ratebase'!A7370:I8277</v>
          </cell>
          <cell r="V314" t="str">
            <v>I8277</v>
          </cell>
          <cell r="W314" t="str">
            <v>I</v>
          </cell>
        </row>
        <row r="315">
          <cell r="A315" t="str">
            <v>Table 312</v>
          </cell>
          <cell r="B315">
            <v>312</v>
          </cell>
          <cell r="C315" t="str">
            <v>Net Plant in Service for Non-Owner Customers</v>
          </cell>
          <cell r="D315" t="str">
            <v>NA</v>
          </cell>
          <cell r="E315" t="str">
            <v>NA</v>
          </cell>
          <cell r="F315" t="str">
            <v>11 x 17</v>
          </cell>
          <cell r="G315" t="str">
            <v>L</v>
          </cell>
          <cell r="H315">
            <v>1</v>
          </cell>
          <cell r="I315">
            <v>1</v>
          </cell>
          <cell r="J315" t="str">
            <v>Ratebase</v>
          </cell>
          <cell r="K315" t="str">
            <v>Austin Water Utility</v>
          </cell>
          <cell r="L315" t="str">
            <v>1/3/2017</v>
          </cell>
          <cell r="M315" t="str">
            <v>'Ratebase'!A8280:I9187 'Ratebase'!B:I</v>
          </cell>
          <cell r="N315" t="str">
            <v>'Ratebase'!8280:8285</v>
          </cell>
          <cell r="O315" t="str">
            <v>'Ratebase'!A:A</v>
          </cell>
          <cell r="P315" t="str">
            <v>PrintAll_T_312</v>
          </cell>
          <cell r="Q315" t="str">
            <v>PrintAll_T_312t</v>
          </cell>
          <cell r="R315" t="str">
            <v>PrintAll_T_312s</v>
          </cell>
          <cell r="S315" t="str">
            <v>Ratebase!$A$8280</v>
          </cell>
          <cell r="T315" t="str">
            <v>312</v>
          </cell>
          <cell r="U315" t="str">
            <v>'Ratebase'!A8280:I9187</v>
          </cell>
          <cell r="V315" t="str">
            <v>I9187</v>
          </cell>
          <cell r="W315" t="str">
            <v>I</v>
          </cell>
        </row>
        <row r="316">
          <cell r="A316" t="str">
            <v>Table 313</v>
          </cell>
          <cell r="B316">
            <v>313</v>
          </cell>
          <cell r="C316" t="str">
            <v>Percentage Allocation of Net Plant in Service for All Classes</v>
          </cell>
          <cell r="D316" t="str">
            <v>NA</v>
          </cell>
          <cell r="E316" t="str">
            <v>NA</v>
          </cell>
          <cell r="F316" t="str">
            <v>11 x 17</v>
          </cell>
          <cell r="G316" t="str">
            <v>L</v>
          </cell>
          <cell r="H316">
            <v>1</v>
          </cell>
          <cell r="I316">
            <v>1</v>
          </cell>
          <cell r="J316" t="str">
            <v>Ratebase</v>
          </cell>
          <cell r="K316" t="str">
            <v>Austin Water Utility</v>
          </cell>
          <cell r="L316" t="str">
            <v>1/3/2017</v>
          </cell>
          <cell r="M316" t="str">
            <v>'Ratebase'!A9190:I10097 'Ratebase'!B:I</v>
          </cell>
          <cell r="N316" t="str">
            <v>'Ratebase'!9190:9195</v>
          </cell>
          <cell r="O316" t="str">
            <v>'Ratebase'!A:A</v>
          </cell>
          <cell r="P316" t="str">
            <v>PrintAll_T_313</v>
          </cell>
          <cell r="Q316" t="str">
            <v>PrintAll_T_313t</v>
          </cell>
          <cell r="R316" t="str">
            <v>PrintAll_T_313s</v>
          </cell>
          <cell r="S316" t="str">
            <v>Ratebase!$A$9190</v>
          </cell>
          <cell r="T316" t="str">
            <v>313</v>
          </cell>
          <cell r="U316" t="str">
            <v>'Ratebase'!A9190:I10097</v>
          </cell>
          <cell r="V316" t="str">
            <v>I10097</v>
          </cell>
          <cell r="W316" t="str">
            <v>I</v>
          </cell>
        </row>
        <row r="317">
          <cell r="A317" t="str">
            <v>Table 314</v>
          </cell>
          <cell r="B317">
            <v>314</v>
          </cell>
          <cell r="C317" t="str">
            <v>Percentage Allocation of Net Plant in Service for Owner Customers</v>
          </cell>
          <cell r="D317" t="str">
            <v>NA</v>
          </cell>
          <cell r="E317" t="str">
            <v>NA</v>
          </cell>
          <cell r="F317" t="str">
            <v>11 x 17</v>
          </cell>
          <cell r="G317" t="str">
            <v>L</v>
          </cell>
          <cell r="H317">
            <v>1</v>
          </cell>
          <cell r="I317">
            <v>1</v>
          </cell>
          <cell r="J317" t="str">
            <v>Ratebase</v>
          </cell>
          <cell r="K317" t="str">
            <v>Austin Water Utility</v>
          </cell>
          <cell r="L317" t="str">
            <v>1/3/2017</v>
          </cell>
          <cell r="M317" t="str">
            <v>'Ratebase'!A10101:I11008 'Ratebase'!B:I</v>
          </cell>
          <cell r="N317" t="str">
            <v>'Ratebase'!10101:10106</v>
          </cell>
          <cell r="O317" t="str">
            <v>'Ratebase'!A:A</v>
          </cell>
          <cell r="P317" t="str">
            <v>PrintAll_T_314</v>
          </cell>
          <cell r="Q317" t="str">
            <v>PrintAll_T_314t</v>
          </cell>
          <cell r="R317" t="str">
            <v>PrintAll_T_314s</v>
          </cell>
          <cell r="S317" t="str">
            <v>Ratebase!$A$10101</v>
          </cell>
          <cell r="T317" t="str">
            <v>314</v>
          </cell>
          <cell r="U317" t="str">
            <v>'Ratebase'!A10101:I11008</v>
          </cell>
          <cell r="V317" t="str">
            <v>I11008</v>
          </cell>
          <cell r="W317" t="str">
            <v>I</v>
          </cell>
        </row>
        <row r="318">
          <cell r="A318" t="str">
            <v>Table 315</v>
          </cell>
          <cell r="B318">
            <v>315</v>
          </cell>
          <cell r="C318" t="str">
            <v>Percentage Allocation of Net Plant in Service for Non-Owner Customers</v>
          </cell>
          <cell r="D318" t="str">
            <v>NA</v>
          </cell>
          <cell r="E318" t="str">
            <v>NA</v>
          </cell>
          <cell r="F318" t="str">
            <v>11 x 17</v>
          </cell>
          <cell r="G318" t="str">
            <v>L</v>
          </cell>
          <cell r="H318">
            <v>1</v>
          </cell>
          <cell r="I318">
            <v>1</v>
          </cell>
          <cell r="J318" t="str">
            <v>Ratebase</v>
          </cell>
          <cell r="K318" t="str">
            <v>Austin Water Utility</v>
          </cell>
          <cell r="L318" t="str">
            <v>1/3/2017</v>
          </cell>
          <cell r="M318" t="str">
            <v>'Ratebase'!A11012:I11919 'Ratebase'!B:I</v>
          </cell>
          <cell r="N318" t="str">
            <v>'Ratebase'!11012:11017</v>
          </cell>
          <cell r="O318" t="str">
            <v>'Ratebase'!A:A</v>
          </cell>
          <cell r="P318" t="str">
            <v>PrintAll_T_315</v>
          </cell>
          <cell r="Q318" t="str">
            <v>PrintAll_T_315t</v>
          </cell>
          <cell r="R318" t="str">
            <v>PrintAll_T_315s</v>
          </cell>
          <cell r="S318" t="str">
            <v>Ratebase!$A$11012</v>
          </cell>
          <cell r="T318" t="str">
            <v>315</v>
          </cell>
          <cell r="U318" t="str">
            <v>'Ratebase'!A11012:I11919</v>
          </cell>
          <cell r="V318" t="str">
            <v>I11919</v>
          </cell>
          <cell r="W318" t="str">
            <v>I</v>
          </cell>
        </row>
        <row r="319">
          <cell r="A319" t="str">
            <v>Table 316</v>
          </cell>
          <cell r="B319">
            <v>316</v>
          </cell>
          <cell r="C319" t="str">
            <v>Allocation of Capital Costs to Owner Customers (Excluding Depreciation)</v>
          </cell>
          <cell r="D319" t="str">
            <v>NA</v>
          </cell>
          <cell r="E319" t="str">
            <v>NA</v>
          </cell>
          <cell r="F319" t="str">
            <v>11 x 17</v>
          </cell>
          <cell r="G319" t="str">
            <v>L</v>
          </cell>
          <cell r="H319">
            <v>1</v>
          </cell>
          <cell r="I319">
            <v>1</v>
          </cell>
          <cell r="J319" t="str">
            <v>Ratebase</v>
          </cell>
          <cell r="K319" t="str">
            <v>Austin Water Utility</v>
          </cell>
          <cell r="L319" t="str">
            <v>1/3/2017</v>
          </cell>
          <cell r="M319" t="str">
            <v>'Ratebase'!A11923:I12830 'Ratebase'!B:I</v>
          </cell>
          <cell r="N319" t="str">
            <v>'Ratebase'!11923:11928</v>
          </cell>
          <cell r="O319" t="str">
            <v>'Ratebase'!A:A</v>
          </cell>
          <cell r="P319" t="str">
            <v>PrintAll_T_316</v>
          </cell>
          <cell r="Q319" t="str">
            <v>PrintAll_T_316t</v>
          </cell>
          <cell r="R319" t="str">
            <v>PrintAll_T_316s</v>
          </cell>
          <cell r="S319" t="str">
            <v>Ratebase!$A$11923</v>
          </cell>
          <cell r="T319" t="str">
            <v>316</v>
          </cell>
          <cell r="U319" t="str">
            <v>'Ratebase'!A11923:I12830</v>
          </cell>
          <cell r="V319" t="str">
            <v>I12830</v>
          </cell>
          <cell r="W319" t="str">
            <v>I</v>
          </cell>
        </row>
        <row r="320">
          <cell r="A320" t="str">
            <v>Table 317</v>
          </cell>
          <cell r="B320">
            <v>317</v>
          </cell>
          <cell r="C320" t="str">
            <v>Allocation of Capital Costs to Non-Owner Customers (Excluding Depreciation)</v>
          </cell>
          <cell r="D320" t="str">
            <v>NA</v>
          </cell>
          <cell r="E320" t="str">
            <v>NA</v>
          </cell>
          <cell r="F320" t="str">
            <v>11 x 17</v>
          </cell>
          <cell r="G320" t="str">
            <v>L</v>
          </cell>
          <cell r="H320">
            <v>1</v>
          </cell>
          <cell r="I320">
            <v>1</v>
          </cell>
          <cell r="J320" t="str">
            <v>Ratebase</v>
          </cell>
          <cell r="K320" t="str">
            <v>Austin Water Utility</v>
          </cell>
          <cell r="L320" t="str">
            <v>1/3/2017</v>
          </cell>
          <cell r="M320" t="str">
            <v>'Ratebase'!A12834:I13741 'Ratebase'!B:I</v>
          </cell>
          <cell r="N320" t="str">
            <v>'Ratebase'!12834:12839</v>
          </cell>
          <cell r="O320" t="str">
            <v>'Ratebase'!A:A</v>
          </cell>
          <cell r="P320" t="str">
            <v>PrintAll_T_317</v>
          </cell>
          <cell r="Q320" t="str">
            <v>PrintAll_T_317t</v>
          </cell>
          <cell r="R320" t="str">
            <v>PrintAll_T_317s</v>
          </cell>
          <cell r="S320" t="str">
            <v>Ratebase!$A$12834</v>
          </cell>
          <cell r="T320" t="str">
            <v>317</v>
          </cell>
          <cell r="U320" t="str">
            <v>'Ratebase'!A12834:I13741</v>
          </cell>
          <cell r="V320" t="str">
            <v>I13741</v>
          </cell>
          <cell r="W320" t="str">
            <v>I</v>
          </cell>
        </row>
        <row r="321">
          <cell r="A321" t="str">
            <v>Table 318</v>
          </cell>
          <cell r="B321">
            <v>318</v>
          </cell>
          <cell r="C321" t="str">
            <v>Summary Allocation of Capital Costs to Owner and Non-Owner Customers (Excluding Depreciation)</v>
          </cell>
          <cell r="D321" t="str">
            <v>NA</v>
          </cell>
          <cell r="E321" t="str">
            <v>NA</v>
          </cell>
          <cell r="F321" t="str">
            <v>11 x 17</v>
          </cell>
          <cell r="G321" t="str">
            <v>L</v>
          </cell>
          <cell r="H321">
            <v>1</v>
          </cell>
          <cell r="I321">
            <v>1</v>
          </cell>
          <cell r="J321" t="str">
            <v>Ratebase</v>
          </cell>
          <cell r="K321" t="str">
            <v>Austin Water Utility</v>
          </cell>
          <cell r="L321" t="str">
            <v>1/3/2017</v>
          </cell>
          <cell r="M321" t="str">
            <v>'Ratebase'!A13745:I14652 'Ratebase'!B:I</v>
          </cell>
          <cell r="N321" t="str">
            <v>'Ratebase'!13745:13750</v>
          </cell>
          <cell r="O321" t="str">
            <v>'Ratebase'!A:A</v>
          </cell>
          <cell r="P321" t="str">
            <v>PrintAll_T_318</v>
          </cell>
          <cell r="Q321" t="str">
            <v>PrintAll_T_318t</v>
          </cell>
          <cell r="R321" t="str">
            <v>PrintAll_T_318s</v>
          </cell>
          <cell r="S321" t="str">
            <v>Ratebase!$A$13745</v>
          </cell>
          <cell r="T321" t="str">
            <v>318</v>
          </cell>
          <cell r="U321" t="str">
            <v>'Ratebase'!A13745:I14652</v>
          </cell>
          <cell r="V321" t="str">
            <v>I14652</v>
          </cell>
          <cell r="W321" t="str">
            <v>I</v>
          </cell>
        </row>
        <row r="322">
          <cell r="A322" t="str">
            <v>Table 319</v>
          </cell>
          <cell r="B322">
            <v>319</v>
          </cell>
          <cell r="C322" t="str">
            <v>Distribution of Depreciation Expenses by Cost Pool</v>
          </cell>
          <cell r="D322" t="str">
            <v>NA</v>
          </cell>
          <cell r="E322" t="str">
            <v>NA</v>
          </cell>
          <cell r="F322" t="str">
            <v>11 x 17</v>
          </cell>
          <cell r="G322" t="str">
            <v>L</v>
          </cell>
          <cell r="H322">
            <v>1</v>
          </cell>
          <cell r="I322">
            <v>1</v>
          </cell>
          <cell r="J322" t="str">
            <v>Depr</v>
          </cell>
          <cell r="K322" t="str">
            <v>Austin Water Utility</v>
          </cell>
          <cell r="L322" t="str">
            <v>1/3/2017</v>
          </cell>
          <cell r="M322" t="str">
            <v>'Depr'!A4:H38 'Depr'!B:H</v>
          </cell>
          <cell r="N322" t="str">
            <v>'Depr'!4:10</v>
          </cell>
          <cell r="O322" t="str">
            <v>'Depr'!A:A</v>
          </cell>
          <cell r="P322" t="str">
            <v>PrintAll_T_319</v>
          </cell>
          <cell r="Q322" t="str">
            <v>PrintAll_T_319t</v>
          </cell>
          <cell r="R322" t="str">
            <v>PrintAll_T_319s</v>
          </cell>
          <cell r="S322" t="str">
            <v>Depr!$A$4</v>
          </cell>
          <cell r="T322" t="str">
            <v>319</v>
          </cell>
          <cell r="U322" t="str">
            <v>'Depr'!A4:H38</v>
          </cell>
          <cell r="V322" t="str">
            <v>H38</v>
          </cell>
          <cell r="W322" t="str">
            <v>H</v>
          </cell>
        </row>
        <row r="323">
          <cell r="A323" t="str">
            <v>Table 320</v>
          </cell>
          <cell r="B323">
            <v>320</v>
          </cell>
          <cell r="C323" t="str">
            <v>Allocation of Depreciation Expenses on Joint Assets to Categories</v>
          </cell>
          <cell r="D323" t="str">
            <v>NA</v>
          </cell>
          <cell r="E323" t="str">
            <v>NA</v>
          </cell>
          <cell r="F323" t="str">
            <v>11 x 17</v>
          </cell>
          <cell r="G323" t="str">
            <v>L</v>
          </cell>
          <cell r="H323">
            <v>1</v>
          </cell>
          <cell r="I323">
            <v>1</v>
          </cell>
          <cell r="J323" t="str">
            <v>Depr</v>
          </cell>
          <cell r="K323" t="str">
            <v>Austin Water Utility</v>
          </cell>
          <cell r="L323" t="str">
            <v>1/3/2017</v>
          </cell>
          <cell r="M323" t="str">
            <v>'Depr'!A41:P75 'Depr'!B:P</v>
          </cell>
          <cell r="N323" t="str">
            <v>'Depr'!41:46</v>
          </cell>
          <cell r="O323" t="str">
            <v>'Depr'!A:A</v>
          </cell>
          <cell r="P323" t="str">
            <v>PrintAll_T_320</v>
          </cell>
          <cell r="Q323" t="str">
            <v>PrintAll_T_320t</v>
          </cell>
          <cell r="R323" t="str">
            <v>PrintAll_T_320s</v>
          </cell>
          <cell r="S323" t="str">
            <v>Depr!$A$41</v>
          </cell>
          <cell r="T323" t="str">
            <v>320</v>
          </cell>
          <cell r="U323" t="str">
            <v>'Depr'!A41:P75</v>
          </cell>
          <cell r="V323" t="str">
            <v>P75</v>
          </cell>
          <cell r="W323" t="str">
            <v>P</v>
          </cell>
        </row>
        <row r="324">
          <cell r="A324" t="str">
            <v>Table 321</v>
          </cell>
          <cell r="B324">
            <v>321</v>
          </cell>
          <cell r="C324" t="str">
            <v>Allocation of Depreciation Expenses on Retail Only Assets to Categories</v>
          </cell>
          <cell r="D324" t="str">
            <v>NA</v>
          </cell>
          <cell r="E324" t="str">
            <v>NA</v>
          </cell>
          <cell r="F324" t="str">
            <v>11 x 17</v>
          </cell>
          <cell r="G324" t="str">
            <v>L</v>
          </cell>
          <cell r="H324">
            <v>1</v>
          </cell>
          <cell r="I324">
            <v>1</v>
          </cell>
          <cell r="J324" t="str">
            <v>Depr</v>
          </cell>
          <cell r="K324" t="str">
            <v>Austin Water Utility</v>
          </cell>
          <cell r="L324" t="str">
            <v>1/3/2017</v>
          </cell>
          <cell r="M324" t="str">
            <v>'Depr'!A78:P112 'Depr'!B:P</v>
          </cell>
          <cell r="N324" t="str">
            <v>'Depr'!78:83</v>
          </cell>
          <cell r="O324" t="str">
            <v>'Depr'!A:A</v>
          </cell>
          <cell r="P324" t="str">
            <v>PrintAll_T_321</v>
          </cell>
          <cell r="Q324" t="str">
            <v>PrintAll_T_321t</v>
          </cell>
          <cell r="R324" t="str">
            <v>PrintAll_T_321s</v>
          </cell>
          <cell r="S324" t="str">
            <v>Depr!$A$78</v>
          </cell>
          <cell r="T324" t="str">
            <v>321</v>
          </cell>
          <cell r="U324" t="str">
            <v>'Depr'!A78:P112</v>
          </cell>
          <cell r="V324" t="str">
            <v>P112</v>
          </cell>
          <cell r="W324" t="str">
            <v>P</v>
          </cell>
        </row>
        <row r="325">
          <cell r="A325" t="str">
            <v>Table 322</v>
          </cell>
          <cell r="B325">
            <v>322</v>
          </cell>
          <cell r="C325" t="str">
            <v>Allocation of Depreciation Expenses on Wholesale Assets to Categories</v>
          </cell>
          <cell r="D325" t="str">
            <v>NA</v>
          </cell>
          <cell r="E325" t="str">
            <v>NA</v>
          </cell>
          <cell r="F325" t="str">
            <v>11 x 17</v>
          </cell>
          <cell r="G325" t="str">
            <v>L</v>
          </cell>
          <cell r="H325">
            <v>1</v>
          </cell>
          <cell r="I325">
            <v>1</v>
          </cell>
          <cell r="J325" t="str">
            <v>Depr</v>
          </cell>
          <cell r="K325" t="str">
            <v>Austin Water Utility</v>
          </cell>
          <cell r="L325" t="str">
            <v>1/3/2017</v>
          </cell>
          <cell r="M325" t="str">
            <v>'Depr'!A115:P149 'Depr'!B:P</v>
          </cell>
          <cell r="N325" t="str">
            <v>'Depr'!115:120</v>
          </cell>
          <cell r="O325" t="str">
            <v>'Depr'!A:A</v>
          </cell>
          <cell r="P325" t="str">
            <v>PrintAll_T_322</v>
          </cell>
          <cell r="Q325" t="str">
            <v>PrintAll_T_322t</v>
          </cell>
          <cell r="R325" t="str">
            <v>PrintAll_T_322s</v>
          </cell>
          <cell r="S325" t="str">
            <v>Depr!$A$115</v>
          </cell>
          <cell r="T325" t="str">
            <v>322</v>
          </cell>
          <cell r="U325" t="str">
            <v>'Depr'!A115:P149</v>
          </cell>
          <cell r="V325" t="str">
            <v>P149</v>
          </cell>
          <cell r="W325" t="str">
            <v>P</v>
          </cell>
        </row>
        <row r="326">
          <cell r="A326" t="str">
            <v>Table 323</v>
          </cell>
          <cell r="B326">
            <v>323</v>
          </cell>
          <cell r="C326" t="str">
            <v>Allocation of Depreciation Expenses on Watershed Land Purchase Assets to Categories</v>
          </cell>
          <cell r="D326" t="str">
            <v>NA</v>
          </cell>
          <cell r="E326" t="str">
            <v>NA</v>
          </cell>
          <cell r="F326" t="str">
            <v>11 x 17</v>
          </cell>
          <cell r="G326" t="str">
            <v>L</v>
          </cell>
          <cell r="H326">
            <v>1</v>
          </cell>
          <cell r="I326">
            <v>1</v>
          </cell>
          <cell r="J326" t="str">
            <v>Depr</v>
          </cell>
          <cell r="K326" t="str">
            <v>Austin Water Utility</v>
          </cell>
          <cell r="L326" t="str">
            <v>1/3/2017</v>
          </cell>
          <cell r="M326" t="str">
            <v>'Depr'!A152:P186 'Depr'!B:P</v>
          </cell>
          <cell r="N326" t="str">
            <v>'Depr'!152:157</v>
          </cell>
          <cell r="O326" t="str">
            <v>'Depr'!A:A</v>
          </cell>
          <cell r="P326" t="str">
            <v>PrintAll_T_323</v>
          </cell>
          <cell r="Q326" t="str">
            <v>PrintAll_T_323t</v>
          </cell>
          <cell r="R326" t="str">
            <v>PrintAll_T_323s</v>
          </cell>
          <cell r="S326" t="str">
            <v>Depr!$A$152</v>
          </cell>
          <cell r="T326" t="str">
            <v>323</v>
          </cell>
          <cell r="U326" t="str">
            <v>'Depr'!A152:P186</v>
          </cell>
          <cell r="V326" t="str">
            <v>P186</v>
          </cell>
          <cell r="W326" t="str">
            <v>P</v>
          </cell>
        </row>
        <row r="327">
          <cell r="A327" t="str">
            <v>Table 324</v>
          </cell>
          <cell r="B327">
            <v>324</v>
          </cell>
          <cell r="C327" t="str">
            <v>Allocation of Depreciation Expenses on LCRA Assets to Categories</v>
          </cell>
          <cell r="D327" t="str">
            <v>NA</v>
          </cell>
          <cell r="E327" t="str">
            <v>NA</v>
          </cell>
          <cell r="F327" t="str">
            <v>11 x 17</v>
          </cell>
          <cell r="G327" t="str">
            <v>L</v>
          </cell>
          <cell r="H327">
            <v>1</v>
          </cell>
          <cell r="I327">
            <v>1</v>
          </cell>
          <cell r="J327" t="str">
            <v>Depr</v>
          </cell>
          <cell r="K327" t="str">
            <v>Austin Water Utility</v>
          </cell>
          <cell r="L327" t="str">
            <v>1/3/2017</v>
          </cell>
          <cell r="M327" t="str">
            <v>'Depr'!A189:P223 'Depr'!B:P</v>
          </cell>
          <cell r="N327" t="str">
            <v>'Depr'!189:194</v>
          </cell>
          <cell r="O327" t="str">
            <v>'Depr'!A:A</v>
          </cell>
          <cell r="P327" t="str">
            <v>PrintAll_T_324</v>
          </cell>
          <cell r="Q327" t="str">
            <v>PrintAll_T_324t</v>
          </cell>
          <cell r="R327" t="str">
            <v>PrintAll_T_324s</v>
          </cell>
          <cell r="S327" t="str">
            <v>Depr!$A$189</v>
          </cell>
          <cell r="T327" t="str">
            <v>324</v>
          </cell>
          <cell r="U327" t="str">
            <v>'Depr'!A189:P223</v>
          </cell>
          <cell r="V327" t="str">
            <v>P223</v>
          </cell>
          <cell r="W327" t="str">
            <v>P</v>
          </cell>
        </row>
        <row r="328">
          <cell r="A328" t="str">
            <v>Table 325</v>
          </cell>
          <cell r="B328">
            <v>325</v>
          </cell>
          <cell r="C328" t="str">
            <v>Allocation of Depreciation Expenses on Reserve Fund Assets to Categories</v>
          </cell>
          <cell r="D328" t="str">
            <v>NA</v>
          </cell>
          <cell r="E328" t="str">
            <v>NA</v>
          </cell>
          <cell r="F328" t="str">
            <v>11 x 17</v>
          </cell>
          <cell r="G328" t="str">
            <v>L</v>
          </cell>
          <cell r="H328">
            <v>1</v>
          </cell>
          <cell r="I328">
            <v>1</v>
          </cell>
          <cell r="J328" t="str">
            <v>Depr</v>
          </cell>
          <cell r="K328" t="str">
            <v>Austin Water Utility</v>
          </cell>
          <cell r="L328" t="str">
            <v>1/3/2017</v>
          </cell>
          <cell r="M328" t="str">
            <v>'Depr'!A226:P260 'Depr'!B:P</v>
          </cell>
          <cell r="N328" t="str">
            <v>'Depr'!226:231</v>
          </cell>
          <cell r="O328" t="str">
            <v>'Depr'!A:A</v>
          </cell>
          <cell r="P328" t="str">
            <v>PrintAll_T_325</v>
          </cell>
          <cell r="Q328" t="str">
            <v>PrintAll_T_325t</v>
          </cell>
          <cell r="R328" t="str">
            <v>PrintAll_T_325s</v>
          </cell>
          <cell r="S328" t="str">
            <v>Depr!$A$226</v>
          </cell>
          <cell r="T328" t="str">
            <v>325</v>
          </cell>
          <cell r="U328" t="str">
            <v>'Depr'!A226:P260</v>
          </cell>
          <cell r="V328" t="str">
            <v>P260</v>
          </cell>
          <cell r="W328" t="str">
            <v>P</v>
          </cell>
        </row>
        <row r="329">
          <cell r="A329" t="str">
            <v>Table 326</v>
          </cell>
          <cell r="B329">
            <v>326</v>
          </cell>
          <cell r="C329" t="str">
            <v>Summary Allocation of Depreciation Expense to Categories</v>
          </cell>
          <cell r="D329" t="str">
            <v>NA</v>
          </cell>
          <cell r="E329" t="str">
            <v>NA</v>
          </cell>
          <cell r="F329" t="str">
            <v>11 x 17</v>
          </cell>
          <cell r="G329" t="str">
            <v>L</v>
          </cell>
          <cell r="H329">
            <v>1</v>
          </cell>
          <cell r="I329">
            <v>1</v>
          </cell>
          <cell r="J329" t="str">
            <v>Depr</v>
          </cell>
          <cell r="K329" t="str">
            <v>Austin Water Utility</v>
          </cell>
          <cell r="L329" t="str">
            <v>1/3/2017</v>
          </cell>
          <cell r="M329" t="str">
            <v>'Depr'!A263:P297 'Depr'!B:P</v>
          </cell>
          <cell r="N329" t="str">
            <v>'Depr'!263:268</v>
          </cell>
          <cell r="O329" t="str">
            <v>'Depr'!A:A</v>
          </cell>
          <cell r="P329" t="str">
            <v>PrintAll_T_326</v>
          </cell>
          <cell r="Q329" t="str">
            <v>PrintAll_T_326t</v>
          </cell>
          <cell r="R329" t="str">
            <v>PrintAll_T_326s</v>
          </cell>
          <cell r="S329" t="str">
            <v>Depr!$A$263</v>
          </cell>
          <cell r="T329" t="str">
            <v>326</v>
          </cell>
          <cell r="U329" t="str">
            <v>'Depr'!A263:P297</v>
          </cell>
          <cell r="V329" t="str">
            <v>P297</v>
          </cell>
          <cell r="W329" t="str">
            <v>P</v>
          </cell>
        </row>
        <row r="330">
          <cell r="A330" t="str">
            <v>Table 327</v>
          </cell>
          <cell r="B330">
            <v>327</v>
          </cell>
          <cell r="C330" t="str">
            <v>Allocation of Depreciation Expense of Joint Assets by Categories to Customer Service Characteristics</v>
          </cell>
          <cell r="D330" t="str">
            <v>NA</v>
          </cell>
          <cell r="E330" t="str">
            <v>NA</v>
          </cell>
          <cell r="F330" t="str">
            <v>11 x 17</v>
          </cell>
          <cell r="G330" t="str">
            <v>L</v>
          </cell>
          <cell r="H330">
            <v>1</v>
          </cell>
          <cell r="I330">
            <v>1</v>
          </cell>
          <cell r="J330" t="str">
            <v>Depr</v>
          </cell>
          <cell r="K330" t="str">
            <v>Austin Water Utility</v>
          </cell>
          <cell r="L330" t="str">
            <v>1/3/2017</v>
          </cell>
          <cell r="M330" t="str">
            <v>'Depr'!A300:I322 'Depr'!B:I</v>
          </cell>
          <cell r="N330" t="str">
            <v>'Depr'!300:305</v>
          </cell>
          <cell r="O330" t="str">
            <v>'Depr'!A:A</v>
          </cell>
          <cell r="P330" t="str">
            <v>PrintAll_T_327</v>
          </cell>
          <cell r="Q330" t="str">
            <v>PrintAll_T_327t</v>
          </cell>
          <cell r="R330" t="str">
            <v>PrintAll_T_327s</v>
          </cell>
          <cell r="S330" t="str">
            <v>Depr!$A$300</v>
          </cell>
          <cell r="T330" t="str">
            <v>327</v>
          </cell>
          <cell r="U330" t="str">
            <v>'Depr'!A300:I322</v>
          </cell>
          <cell r="V330" t="str">
            <v>I322</v>
          </cell>
          <cell r="W330" t="str">
            <v>I</v>
          </cell>
        </row>
        <row r="331">
          <cell r="A331" t="str">
            <v>Table 328</v>
          </cell>
          <cell r="B331">
            <v>328</v>
          </cell>
          <cell r="C331" t="str">
            <v>Allocation of Depreciation Expense of Retail Only Assets by Categories to Customer Service Characteristics</v>
          </cell>
          <cell r="D331" t="str">
            <v>NA</v>
          </cell>
          <cell r="E331" t="str">
            <v>NA</v>
          </cell>
          <cell r="F331" t="str">
            <v>11 x 17</v>
          </cell>
          <cell r="G331" t="str">
            <v>L</v>
          </cell>
          <cell r="H331">
            <v>1</v>
          </cell>
          <cell r="I331">
            <v>1</v>
          </cell>
          <cell r="J331" t="str">
            <v>Depr</v>
          </cell>
          <cell r="K331" t="str">
            <v>Austin Water Utility</v>
          </cell>
          <cell r="L331" t="str">
            <v>1/3/2017</v>
          </cell>
          <cell r="M331" t="str">
            <v>'Depr'!A325:I347 'Depr'!B:I</v>
          </cell>
          <cell r="N331" t="str">
            <v>'Depr'!325:330</v>
          </cell>
          <cell r="O331" t="str">
            <v>'Depr'!A:A</v>
          </cell>
          <cell r="P331" t="str">
            <v>PrintAll_T_328</v>
          </cell>
          <cell r="Q331" t="str">
            <v>PrintAll_T_328t</v>
          </cell>
          <cell r="R331" t="str">
            <v>PrintAll_T_328s</v>
          </cell>
          <cell r="S331" t="str">
            <v>Depr!$A$325</v>
          </cell>
          <cell r="T331" t="str">
            <v>328</v>
          </cell>
          <cell r="U331" t="str">
            <v>'Depr'!A325:I347</v>
          </cell>
          <cell r="V331" t="str">
            <v>I347</v>
          </cell>
          <cell r="W331" t="str">
            <v>I</v>
          </cell>
        </row>
        <row r="332">
          <cell r="A332" t="str">
            <v>Table 329</v>
          </cell>
          <cell r="B332">
            <v>329</v>
          </cell>
          <cell r="C332" t="str">
            <v>Allocation of Depreciation Expense of Wholesale Assets by Categories to Customer Service Characteristics</v>
          </cell>
          <cell r="D332" t="str">
            <v>NA</v>
          </cell>
          <cell r="E332" t="str">
            <v>NA</v>
          </cell>
          <cell r="F332" t="str">
            <v>11 x 17</v>
          </cell>
          <cell r="G332" t="str">
            <v>L</v>
          </cell>
          <cell r="H332">
            <v>1</v>
          </cell>
          <cell r="I332">
            <v>1</v>
          </cell>
          <cell r="J332" t="str">
            <v>Depr</v>
          </cell>
          <cell r="K332" t="str">
            <v>Austin Water Utility</v>
          </cell>
          <cell r="L332" t="str">
            <v>1/3/2017</v>
          </cell>
          <cell r="M332" t="str">
            <v>'Depr'!A350:I372 'Depr'!B:I</v>
          </cell>
          <cell r="N332" t="str">
            <v>'Depr'!350:355</v>
          </cell>
          <cell r="O332" t="str">
            <v>'Depr'!A:A</v>
          </cell>
          <cell r="P332" t="str">
            <v>PrintAll_T_329</v>
          </cell>
          <cell r="Q332" t="str">
            <v>PrintAll_T_329t</v>
          </cell>
          <cell r="R332" t="str">
            <v>PrintAll_T_329s</v>
          </cell>
          <cell r="S332" t="str">
            <v>Depr!$A$350</v>
          </cell>
          <cell r="T332" t="str">
            <v>329</v>
          </cell>
          <cell r="U332" t="str">
            <v>'Depr'!A350:I372</v>
          </cell>
          <cell r="V332" t="str">
            <v>I372</v>
          </cell>
          <cell r="W332" t="str">
            <v>I</v>
          </cell>
        </row>
        <row r="333">
          <cell r="A333" t="str">
            <v>Table 330</v>
          </cell>
          <cell r="B333">
            <v>330</v>
          </cell>
          <cell r="C333" t="str">
            <v>Allocation of Depreciation Expense of Watershed Land Purchase Assets by Categories to Customer Service Characteristics</v>
          </cell>
          <cell r="D333" t="str">
            <v>NA</v>
          </cell>
          <cell r="E333" t="str">
            <v>NA</v>
          </cell>
          <cell r="F333" t="str">
            <v>11 x 17</v>
          </cell>
          <cell r="G333" t="str">
            <v>L</v>
          </cell>
          <cell r="H333">
            <v>1</v>
          </cell>
          <cell r="I333">
            <v>1</v>
          </cell>
          <cell r="J333" t="str">
            <v>Depr</v>
          </cell>
          <cell r="K333" t="str">
            <v>Austin Water Utility</v>
          </cell>
          <cell r="L333" t="str">
            <v>1/3/2017</v>
          </cell>
          <cell r="M333" t="str">
            <v>'Depr'!A375:I397 'Depr'!B:I</v>
          </cell>
          <cell r="N333" t="str">
            <v>'Depr'!375:380</v>
          </cell>
          <cell r="O333" t="str">
            <v>'Depr'!A:A</v>
          </cell>
          <cell r="P333" t="str">
            <v>PrintAll_T_330</v>
          </cell>
          <cell r="Q333" t="str">
            <v>PrintAll_T_330t</v>
          </cell>
          <cell r="R333" t="str">
            <v>PrintAll_T_330s</v>
          </cell>
          <cell r="S333" t="str">
            <v>Depr!$A$375</v>
          </cell>
          <cell r="T333" t="str">
            <v>330</v>
          </cell>
          <cell r="U333" t="str">
            <v>'Depr'!A375:I397</v>
          </cell>
          <cell r="V333" t="str">
            <v>I397</v>
          </cell>
          <cell r="W333" t="str">
            <v>I</v>
          </cell>
        </row>
        <row r="334">
          <cell r="A334" t="str">
            <v>Table 331</v>
          </cell>
          <cell r="B334">
            <v>331</v>
          </cell>
          <cell r="C334" t="str">
            <v>Allocation of Depreciation Expense of LCRA Assets by Categories to Customer Service Characteristics</v>
          </cell>
          <cell r="D334" t="str">
            <v>NA</v>
          </cell>
          <cell r="E334" t="str">
            <v>NA</v>
          </cell>
          <cell r="F334" t="str">
            <v>11 x 17</v>
          </cell>
          <cell r="G334" t="str">
            <v>L</v>
          </cell>
          <cell r="H334">
            <v>1</v>
          </cell>
          <cell r="I334">
            <v>1</v>
          </cell>
          <cell r="J334" t="str">
            <v>Depr</v>
          </cell>
          <cell r="K334" t="str">
            <v>Austin Water Utility</v>
          </cell>
          <cell r="L334" t="str">
            <v>1/3/2017</v>
          </cell>
          <cell r="M334" t="str">
            <v>'Depr'!A400:I422 'Depr'!B:I</v>
          </cell>
          <cell r="N334" t="str">
            <v>'Depr'!400:405</v>
          </cell>
          <cell r="O334" t="str">
            <v>'Depr'!A:A</v>
          </cell>
          <cell r="P334" t="str">
            <v>PrintAll_T_331</v>
          </cell>
          <cell r="Q334" t="str">
            <v>PrintAll_T_331t</v>
          </cell>
          <cell r="R334" t="str">
            <v>PrintAll_T_331s</v>
          </cell>
          <cell r="S334" t="str">
            <v>Depr!$A$400</v>
          </cell>
          <cell r="T334" t="str">
            <v>331</v>
          </cell>
          <cell r="U334" t="str">
            <v>'Depr'!A400:I422</v>
          </cell>
          <cell r="V334" t="str">
            <v>I422</v>
          </cell>
          <cell r="W334" t="str">
            <v>I</v>
          </cell>
        </row>
        <row r="335">
          <cell r="A335" t="str">
            <v>Table 332</v>
          </cell>
          <cell r="B335">
            <v>332</v>
          </cell>
          <cell r="C335" t="str">
            <v>Allocation of Depreciation Expense of Reserve Fund Assets by Categories to Customer Service Characteristics</v>
          </cell>
          <cell r="D335" t="str">
            <v>NA</v>
          </cell>
          <cell r="E335" t="str">
            <v>NA</v>
          </cell>
          <cell r="F335" t="str">
            <v>11 x 17</v>
          </cell>
          <cell r="G335" t="str">
            <v>L</v>
          </cell>
          <cell r="H335">
            <v>1</v>
          </cell>
          <cell r="I335">
            <v>1</v>
          </cell>
          <cell r="J335" t="str">
            <v>Depr</v>
          </cell>
          <cell r="K335" t="str">
            <v>Austin Water Utility</v>
          </cell>
          <cell r="L335" t="str">
            <v>1/3/2017</v>
          </cell>
          <cell r="M335" t="str">
            <v>'Depr'!A425:I447 'Depr'!B:I</v>
          </cell>
          <cell r="N335" t="str">
            <v>'Depr'!425:430</v>
          </cell>
          <cell r="O335" t="str">
            <v>'Depr'!A:A</v>
          </cell>
          <cell r="P335" t="str">
            <v>PrintAll_T_332</v>
          </cell>
          <cell r="Q335" t="str">
            <v>PrintAll_T_332t</v>
          </cell>
          <cell r="R335" t="str">
            <v>PrintAll_T_332s</v>
          </cell>
          <cell r="S335" t="str">
            <v>Depr!$A$425</v>
          </cell>
          <cell r="T335" t="str">
            <v>332</v>
          </cell>
          <cell r="U335" t="str">
            <v>'Depr'!A425:I447</v>
          </cell>
          <cell r="V335" t="str">
            <v>I447</v>
          </cell>
          <cell r="W335" t="str">
            <v>I</v>
          </cell>
        </row>
        <row r="336">
          <cell r="A336" t="str">
            <v>Table 333</v>
          </cell>
          <cell r="B336">
            <v>333</v>
          </cell>
          <cell r="C336" t="str">
            <v>Allocation of Depreciation Expense of Joint Assets to Customer Classes</v>
          </cell>
          <cell r="D336" t="str">
            <v>NA</v>
          </cell>
          <cell r="E336" t="str">
            <v>NA</v>
          </cell>
          <cell r="F336" t="str">
            <v>11 x 17</v>
          </cell>
          <cell r="G336" t="str">
            <v>L</v>
          </cell>
          <cell r="H336">
            <v>1</v>
          </cell>
          <cell r="I336">
            <v>1</v>
          </cell>
          <cell r="J336" t="str">
            <v>Depr</v>
          </cell>
          <cell r="K336" t="str">
            <v>Austin Water Utility</v>
          </cell>
          <cell r="L336" t="str">
            <v>1/3/2017</v>
          </cell>
          <cell r="M336" t="str">
            <v>'Depr'!A450:I1357 'Depr'!B:I</v>
          </cell>
          <cell r="N336" t="str">
            <v>'Depr'!450:455</v>
          </cell>
          <cell r="O336" t="str">
            <v>'Depr'!A:A</v>
          </cell>
          <cell r="P336" t="str">
            <v>PrintAll_T_333</v>
          </cell>
          <cell r="Q336" t="str">
            <v>PrintAll_T_333t</v>
          </cell>
          <cell r="R336" t="str">
            <v>PrintAll_T_333s</v>
          </cell>
          <cell r="S336" t="str">
            <v>Depr!$A$450</v>
          </cell>
          <cell r="T336" t="str">
            <v>333</v>
          </cell>
          <cell r="U336" t="str">
            <v>'Depr'!A450:I1357</v>
          </cell>
          <cell r="V336" t="str">
            <v>I1357</v>
          </cell>
          <cell r="W336" t="str">
            <v>I</v>
          </cell>
        </row>
        <row r="337">
          <cell r="A337" t="str">
            <v>Table 334</v>
          </cell>
          <cell r="B337">
            <v>334</v>
          </cell>
          <cell r="C337" t="str">
            <v>Allocation of Depreciation Expense of Retail Only Assets to Customer Classes</v>
          </cell>
          <cell r="D337" t="str">
            <v>NA</v>
          </cell>
          <cell r="E337" t="str">
            <v>NA</v>
          </cell>
          <cell r="F337" t="str">
            <v>11 x 17</v>
          </cell>
          <cell r="G337" t="str">
            <v>L</v>
          </cell>
          <cell r="H337">
            <v>1</v>
          </cell>
          <cell r="I337">
            <v>1</v>
          </cell>
          <cell r="J337" t="str">
            <v>Depr</v>
          </cell>
          <cell r="K337" t="str">
            <v>Austin Water Utility</v>
          </cell>
          <cell r="L337" t="str">
            <v>1/3/2017</v>
          </cell>
          <cell r="M337" t="str">
            <v>'Depr'!A1361:I2268 'Depr'!B:I</v>
          </cell>
          <cell r="N337" t="str">
            <v>'Depr'!1361:1366</v>
          </cell>
          <cell r="O337" t="str">
            <v>'Depr'!A:A</v>
          </cell>
          <cell r="P337" t="str">
            <v>PrintAll_T_334</v>
          </cell>
          <cell r="Q337" t="str">
            <v>PrintAll_T_334t</v>
          </cell>
          <cell r="R337" t="str">
            <v>PrintAll_T_334s</v>
          </cell>
          <cell r="S337" t="str">
            <v>Depr!$A$1361</v>
          </cell>
          <cell r="T337" t="str">
            <v>334</v>
          </cell>
          <cell r="U337" t="str">
            <v>'Depr'!A1361:I2268</v>
          </cell>
          <cell r="V337" t="str">
            <v>I2268</v>
          </cell>
          <cell r="W337" t="str">
            <v>I</v>
          </cell>
        </row>
        <row r="338">
          <cell r="A338" t="str">
            <v>Table 335</v>
          </cell>
          <cell r="B338">
            <v>335</v>
          </cell>
          <cell r="C338" t="str">
            <v>Allocation of Depreciation Expense of Wholesale Assets to Customer Classes</v>
          </cell>
          <cell r="D338" t="str">
            <v>NA</v>
          </cell>
          <cell r="E338" t="str">
            <v>NA</v>
          </cell>
          <cell r="F338" t="str">
            <v>11 x 17</v>
          </cell>
          <cell r="G338" t="str">
            <v>L</v>
          </cell>
          <cell r="H338">
            <v>1</v>
          </cell>
          <cell r="I338">
            <v>1</v>
          </cell>
          <cell r="J338" t="str">
            <v>Depr</v>
          </cell>
          <cell r="K338" t="str">
            <v>Austin Water Utility</v>
          </cell>
          <cell r="L338" t="str">
            <v>1/3/2017</v>
          </cell>
          <cell r="M338" t="str">
            <v>'Depr'!A2272:I3179 'Depr'!B:I</v>
          </cell>
          <cell r="N338" t="str">
            <v>'Depr'!2272:2277</v>
          </cell>
          <cell r="O338" t="str">
            <v>'Depr'!A:A</v>
          </cell>
          <cell r="P338" t="str">
            <v>PrintAll_T_335</v>
          </cell>
          <cell r="Q338" t="str">
            <v>PrintAll_T_335t</v>
          </cell>
          <cell r="R338" t="str">
            <v>PrintAll_T_335s</v>
          </cell>
          <cell r="S338" t="str">
            <v>Depr!$A$2272</v>
          </cell>
          <cell r="T338" t="str">
            <v>335</v>
          </cell>
          <cell r="U338" t="str">
            <v>'Depr'!A2272:I3179</v>
          </cell>
          <cell r="V338" t="str">
            <v>I3179</v>
          </cell>
          <cell r="W338" t="str">
            <v>I</v>
          </cell>
        </row>
        <row r="339">
          <cell r="A339" t="str">
            <v>Table 336</v>
          </cell>
          <cell r="B339">
            <v>336</v>
          </cell>
          <cell r="C339" t="str">
            <v>Allocation of Depreciation Expense of Watershed Land Purchase Assets to Customer Classes</v>
          </cell>
          <cell r="D339" t="str">
            <v>NA</v>
          </cell>
          <cell r="E339" t="str">
            <v>NA</v>
          </cell>
          <cell r="F339" t="str">
            <v>11 x 17</v>
          </cell>
          <cell r="G339" t="str">
            <v>L</v>
          </cell>
          <cell r="H339">
            <v>1</v>
          </cell>
          <cell r="I339">
            <v>1</v>
          </cell>
          <cell r="J339" t="str">
            <v>Depr</v>
          </cell>
          <cell r="K339" t="str">
            <v>Austin Water Utility</v>
          </cell>
          <cell r="L339" t="str">
            <v>1/3/2017</v>
          </cell>
          <cell r="M339" t="str">
            <v>'Depr'!A3183:I4090 'Depr'!B:I</v>
          </cell>
          <cell r="N339" t="str">
            <v>'Depr'!3183:3188</v>
          </cell>
          <cell r="O339" t="str">
            <v>'Depr'!A:A</v>
          </cell>
          <cell r="P339" t="str">
            <v>PrintAll_T_336</v>
          </cell>
          <cell r="Q339" t="str">
            <v>PrintAll_T_336t</v>
          </cell>
          <cell r="R339" t="str">
            <v>PrintAll_T_336s</v>
          </cell>
          <cell r="S339" t="str">
            <v>Depr!$A$3183</v>
          </cell>
          <cell r="T339" t="str">
            <v>336</v>
          </cell>
          <cell r="U339" t="str">
            <v>'Depr'!A3183:I4090</v>
          </cell>
          <cell r="V339" t="str">
            <v>I4090</v>
          </cell>
          <cell r="W339" t="str">
            <v>I</v>
          </cell>
        </row>
        <row r="340">
          <cell r="A340" t="str">
            <v>Table 337</v>
          </cell>
          <cell r="B340">
            <v>337</v>
          </cell>
          <cell r="C340" t="str">
            <v>Allocation of Depreciation Expense of LCRA Assets to Customer Classes</v>
          </cell>
          <cell r="D340" t="str">
            <v>NA</v>
          </cell>
          <cell r="E340" t="str">
            <v>NA</v>
          </cell>
          <cell r="F340" t="str">
            <v>11 x 17</v>
          </cell>
          <cell r="G340" t="str">
            <v>L</v>
          </cell>
          <cell r="H340">
            <v>1</v>
          </cell>
          <cell r="I340">
            <v>1</v>
          </cell>
          <cell r="J340" t="str">
            <v>Depr</v>
          </cell>
          <cell r="K340" t="str">
            <v>Austin Water Utility</v>
          </cell>
          <cell r="L340" t="str">
            <v>1/3/2017</v>
          </cell>
          <cell r="M340" t="str">
            <v>'Depr'!A4094:I5001 'Depr'!B:I</v>
          </cell>
          <cell r="N340" t="str">
            <v>'Depr'!4094:4099</v>
          </cell>
          <cell r="O340" t="str">
            <v>'Depr'!A:A</v>
          </cell>
          <cell r="P340" t="str">
            <v>PrintAll_T_337</v>
          </cell>
          <cell r="Q340" t="str">
            <v>PrintAll_T_337t</v>
          </cell>
          <cell r="R340" t="str">
            <v>PrintAll_T_337s</v>
          </cell>
          <cell r="S340" t="str">
            <v>Depr!$A$4094</v>
          </cell>
          <cell r="T340" t="str">
            <v>337</v>
          </cell>
          <cell r="U340" t="str">
            <v>'Depr'!A4094:I5001</v>
          </cell>
          <cell r="V340" t="str">
            <v>I5001</v>
          </cell>
          <cell r="W340" t="str">
            <v>I</v>
          </cell>
        </row>
        <row r="341">
          <cell r="A341" t="str">
            <v>Table 338</v>
          </cell>
          <cell r="B341">
            <v>338</v>
          </cell>
          <cell r="C341" t="str">
            <v>Allocation of Depreciation Expense of Reserve Fund Assets to Customer Classes</v>
          </cell>
          <cell r="D341" t="str">
            <v>NA</v>
          </cell>
          <cell r="E341" t="str">
            <v>NA</v>
          </cell>
          <cell r="F341" t="str">
            <v>11 x 17</v>
          </cell>
          <cell r="G341" t="str">
            <v>L</v>
          </cell>
          <cell r="H341">
            <v>1</v>
          </cell>
          <cell r="I341">
            <v>1</v>
          </cell>
          <cell r="J341" t="str">
            <v>Depr</v>
          </cell>
          <cell r="K341" t="str">
            <v>Austin Water Utility</v>
          </cell>
          <cell r="L341" t="str">
            <v>1/3/2017</v>
          </cell>
          <cell r="M341" t="str">
            <v>'Depr'!A5005:I5912 'Depr'!B:I</v>
          </cell>
          <cell r="N341" t="str">
            <v>'Depr'!5005:5010</v>
          </cell>
          <cell r="O341" t="str">
            <v>'Depr'!A:A</v>
          </cell>
          <cell r="P341" t="str">
            <v>PrintAll_T_338</v>
          </cell>
          <cell r="Q341" t="str">
            <v>PrintAll_T_338t</v>
          </cell>
          <cell r="R341" t="str">
            <v>PrintAll_T_338s</v>
          </cell>
          <cell r="S341" t="str">
            <v>Depr!$A$5005</v>
          </cell>
          <cell r="T341" t="str">
            <v>338</v>
          </cell>
          <cell r="U341" t="str">
            <v>'Depr'!A5005:I5912</v>
          </cell>
          <cell r="V341" t="str">
            <v>I5912</v>
          </cell>
          <cell r="W341" t="str">
            <v>I</v>
          </cell>
        </row>
        <row r="342">
          <cell r="A342" t="str">
            <v>Table 339</v>
          </cell>
          <cell r="B342">
            <v>339</v>
          </cell>
          <cell r="C342" t="str">
            <v>Summary of Depreciation Expense on Assets in Service by Customer Class</v>
          </cell>
          <cell r="D342" t="str">
            <v>NA</v>
          </cell>
          <cell r="E342" t="str">
            <v>NA</v>
          </cell>
          <cell r="F342" t="str">
            <v>11 x 17</v>
          </cell>
          <cell r="G342" t="str">
            <v>L</v>
          </cell>
          <cell r="H342">
            <v>1</v>
          </cell>
          <cell r="I342">
            <v>1</v>
          </cell>
          <cell r="J342" t="str">
            <v>Depr</v>
          </cell>
          <cell r="K342" t="str">
            <v>Austin Water Utility</v>
          </cell>
          <cell r="L342" t="str">
            <v>1/3/2017</v>
          </cell>
          <cell r="M342" t="str">
            <v>'Depr'!A5916:I6823 'Depr'!B:I</v>
          </cell>
          <cell r="N342" t="str">
            <v>'Depr'!5916:5921</v>
          </cell>
          <cell r="O342" t="str">
            <v>'Depr'!A:A</v>
          </cell>
          <cell r="P342" t="str">
            <v>PrintAll_T_339</v>
          </cell>
          <cell r="Q342" t="str">
            <v>PrintAll_T_339t</v>
          </cell>
          <cell r="R342" t="str">
            <v>PrintAll_T_339s</v>
          </cell>
          <cell r="S342" t="str">
            <v>Depr!$A$5916</v>
          </cell>
          <cell r="T342" t="str">
            <v>339</v>
          </cell>
          <cell r="U342" t="str">
            <v>'Depr'!A5916:I6823</v>
          </cell>
          <cell r="V342" t="str">
            <v>I6823</v>
          </cell>
          <cell r="W342" t="str">
            <v>I</v>
          </cell>
        </row>
        <row r="343">
          <cell r="A343" t="str">
            <v>Table 340</v>
          </cell>
          <cell r="B343">
            <v>340</v>
          </cell>
          <cell r="C343" t="str">
            <v>Allocation of Depreciation Expense on Assets to Owner Customers</v>
          </cell>
          <cell r="D343" t="str">
            <v>NA</v>
          </cell>
          <cell r="E343" t="str">
            <v>NA</v>
          </cell>
          <cell r="F343" t="str">
            <v>11 x 17</v>
          </cell>
          <cell r="G343" t="str">
            <v>L</v>
          </cell>
          <cell r="H343">
            <v>1</v>
          </cell>
          <cell r="I343">
            <v>1</v>
          </cell>
          <cell r="J343" t="str">
            <v>Depr</v>
          </cell>
          <cell r="K343" t="str">
            <v>Austin Water Utility</v>
          </cell>
          <cell r="L343" t="str">
            <v>1/3/2017</v>
          </cell>
          <cell r="M343" t="str">
            <v>'Depr'!A6827:I7734 'Depr'!B:I</v>
          </cell>
          <cell r="N343" t="str">
            <v>'Depr'!6827:6832</v>
          </cell>
          <cell r="O343" t="str">
            <v>'Depr'!A:A</v>
          </cell>
          <cell r="P343" t="str">
            <v>PrintAll_T_340</v>
          </cell>
          <cell r="Q343" t="str">
            <v>PrintAll_T_340t</v>
          </cell>
          <cell r="R343" t="str">
            <v>PrintAll_T_340s</v>
          </cell>
          <cell r="S343" t="str">
            <v>Depr!$A$6827</v>
          </cell>
          <cell r="T343" t="str">
            <v>340</v>
          </cell>
          <cell r="U343" t="str">
            <v>'Depr'!A6827:I7734</v>
          </cell>
          <cell r="V343" t="str">
            <v>I7734</v>
          </cell>
          <cell r="W343" t="str">
            <v>I</v>
          </cell>
        </row>
        <row r="344">
          <cell r="A344" t="str">
            <v>Table 341</v>
          </cell>
          <cell r="B344">
            <v>341</v>
          </cell>
          <cell r="C344" t="str">
            <v>Allocation of Depreciation Expense on Assets to Non-Owner Customers</v>
          </cell>
          <cell r="D344" t="str">
            <v>NA</v>
          </cell>
          <cell r="E344" t="str">
            <v>NA</v>
          </cell>
          <cell r="F344" t="str">
            <v>11 x 17</v>
          </cell>
          <cell r="G344" t="str">
            <v>L</v>
          </cell>
          <cell r="H344">
            <v>1</v>
          </cell>
          <cell r="I344">
            <v>1</v>
          </cell>
          <cell r="J344" t="str">
            <v>Depr</v>
          </cell>
          <cell r="K344" t="str">
            <v>Austin Water Utility</v>
          </cell>
          <cell r="L344" t="str">
            <v>1/3/2017</v>
          </cell>
          <cell r="M344" t="str">
            <v>'Depr'!A7738:I8645 'Depr'!B:I</v>
          </cell>
          <cell r="N344" t="str">
            <v>'Depr'!7738:7743</v>
          </cell>
          <cell r="O344" t="str">
            <v>'Depr'!A:A</v>
          </cell>
          <cell r="P344" t="str">
            <v>PrintAll_T_341</v>
          </cell>
          <cell r="Q344" t="str">
            <v>PrintAll_T_341t</v>
          </cell>
          <cell r="R344" t="str">
            <v>PrintAll_T_341s</v>
          </cell>
          <cell r="S344" t="str">
            <v>Depr!$A$7738</v>
          </cell>
          <cell r="T344" t="str">
            <v>341</v>
          </cell>
          <cell r="U344" t="str">
            <v>'Depr'!A7738:I8645</v>
          </cell>
          <cell r="V344" t="str">
            <v>I8645</v>
          </cell>
          <cell r="W344" t="str">
            <v>I</v>
          </cell>
        </row>
        <row r="345">
          <cell r="A345" t="str">
            <v>Table 342</v>
          </cell>
          <cell r="B345">
            <v>342</v>
          </cell>
          <cell r="C345" t="str">
            <v>Cash Basis Capital Costs</v>
          </cell>
          <cell r="D345" t="str">
            <v>NA</v>
          </cell>
          <cell r="E345" t="str">
            <v>NA</v>
          </cell>
          <cell r="F345" t="str">
            <v>11 x 17</v>
          </cell>
          <cell r="G345" t="str">
            <v>L</v>
          </cell>
          <cell r="H345">
            <v>1</v>
          </cell>
          <cell r="I345">
            <v>1</v>
          </cell>
          <cell r="J345" t="str">
            <v>Rev Reqs</v>
          </cell>
          <cell r="K345" t="str">
            <v>Austin Water Utility</v>
          </cell>
          <cell r="L345" t="str">
            <v>1/3/2017</v>
          </cell>
          <cell r="M345" t="str">
            <v>'Rev Reqs'!A10:C41 'Rev Reqs'!B:C</v>
          </cell>
          <cell r="N345" t="str">
            <v>'Rev Reqs'!10:15</v>
          </cell>
          <cell r="O345" t="str">
            <v>'Rev Reqs'!A:A</v>
          </cell>
          <cell r="P345" t="str">
            <v>PrintAll_T_342</v>
          </cell>
          <cell r="Q345" t="str">
            <v>PrintAll_T_342t</v>
          </cell>
          <cell r="R345" t="str">
            <v>PrintAll_T_342s</v>
          </cell>
          <cell r="S345" t="str">
            <v>'Rev Reqs'!$A$10</v>
          </cell>
          <cell r="T345" t="str">
            <v>342</v>
          </cell>
          <cell r="U345" t="str">
            <v>'Rev Reqs'!A10:C41</v>
          </cell>
          <cell r="V345" t="str">
            <v>C41</v>
          </cell>
          <cell r="W345" t="str">
            <v>C</v>
          </cell>
        </row>
        <row r="346">
          <cell r="A346" t="str">
            <v>Table 343</v>
          </cell>
          <cell r="B346">
            <v>343</v>
          </cell>
          <cell r="C346" t="str">
            <v>Calculation of Rate of Return for Non-Owner Customers</v>
          </cell>
          <cell r="D346" t="str">
            <v>NA</v>
          </cell>
          <cell r="E346" t="str">
            <v>NA</v>
          </cell>
          <cell r="F346" t="str">
            <v>11 x 17</v>
          </cell>
          <cell r="G346" t="str">
            <v>L</v>
          </cell>
          <cell r="H346">
            <v>1</v>
          </cell>
          <cell r="I346">
            <v>1</v>
          </cell>
          <cell r="J346" t="str">
            <v>Rev Reqs</v>
          </cell>
          <cell r="K346" t="str">
            <v>Austin Water Utility</v>
          </cell>
          <cell r="L346" t="str">
            <v>1/3/2017</v>
          </cell>
          <cell r="M346" t="str">
            <v>'Rev Reqs'!A45:E55 'Rev Reqs'!B:E</v>
          </cell>
          <cell r="N346" t="str">
            <v>'Rev Reqs'!45:50</v>
          </cell>
          <cell r="O346" t="str">
            <v>'Rev Reqs'!A:A</v>
          </cell>
          <cell r="P346" t="str">
            <v>PrintAll_T_343</v>
          </cell>
          <cell r="Q346" t="str">
            <v>PrintAll_T_343t</v>
          </cell>
          <cell r="R346" t="str">
            <v>PrintAll_T_343s</v>
          </cell>
          <cell r="S346" t="str">
            <v>'Rev Reqs'!$A$45</v>
          </cell>
          <cell r="T346" t="str">
            <v>343</v>
          </cell>
          <cell r="U346" t="str">
            <v>'Rev Reqs'!A45:E55</v>
          </cell>
          <cell r="V346" t="str">
            <v>E55</v>
          </cell>
          <cell r="W346" t="str">
            <v>E</v>
          </cell>
        </row>
        <row r="347">
          <cell r="A347" t="str">
            <v>Table 344</v>
          </cell>
          <cell r="B347">
            <v>344</v>
          </cell>
          <cell r="C347" t="str">
            <v>Capital Costs for Owner and Non-Owner Customers</v>
          </cell>
          <cell r="D347" t="str">
            <v>NA</v>
          </cell>
          <cell r="E347" t="str">
            <v>NA</v>
          </cell>
          <cell r="F347" t="str">
            <v>11 x 17</v>
          </cell>
          <cell r="G347" t="str">
            <v>L</v>
          </cell>
          <cell r="H347">
            <v>1</v>
          </cell>
          <cell r="I347">
            <v>1</v>
          </cell>
          <cell r="J347" t="str">
            <v>Rev Reqs</v>
          </cell>
          <cell r="K347" t="str">
            <v>Austin Water Utility</v>
          </cell>
          <cell r="L347" t="str">
            <v>1/3/2017</v>
          </cell>
          <cell r="M347" t="str">
            <v>'Rev Reqs'!A58:C101 'Rev Reqs'!B:C</v>
          </cell>
          <cell r="N347" t="str">
            <v>'Rev Reqs'!58:63</v>
          </cell>
          <cell r="O347" t="str">
            <v>'Rev Reqs'!A:A</v>
          </cell>
          <cell r="P347" t="str">
            <v>PrintAll_T_344</v>
          </cell>
          <cell r="Q347" t="str">
            <v>PrintAll_T_344t</v>
          </cell>
          <cell r="R347" t="str">
            <v>PrintAll_T_344s</v>
          </cell>
          <cell r="S347" t="str">
            <v>'Rev Reqs'!$A$58</v>
          </cell>
          <cell r="T347" t="str">
            <v>344</v>
          </cell>
          <cell r="U347" t="str">
            <v>'Rev Reqs'!A58:C101</v>
          </cell>
          <cell r="V347" t="str">
            <v>C101</v>
          </cell>
          <cell r="W347" t="str">
            <v>C</v>
          </cell>
        </row>
        <row r="348">
          <cell r="A348" t="str">
            <v>Table 345</v>
          </cell>
          <cell r="B348">
            <v>345</v>
          </cell>
          <cell r="C348" t="str">
            <v>Summary of Capital Costs</v>
          </cell>
          <cell r="D348" t="str">
            <v>NA</v>
          </cell>
          <cell r="E348" t="str">
            <v>NA</v>
          </cell>
          <cell r="F348" t="str">
            <v>11 x 17</v>
          </cell>
          <cell r="G348" t="str">
            <v>L</v>
          </cell>
          <cell r="H348">
            <v>1</v>
          </cell>
          <cell r="I348">
            <v>1</v>
          </cell>
          <cell r="J348" t="str">
            <v>Rev Reqs</v>
          </cell>
          <cell r="K348" t="str">
            <v>Austin Water Utility</v>
          </cell>
          <cell r="L348" t="str">
            <v>1/3/2017</v>
          </cell>
          <cell r="M348" t="str">
            <v>'Rev Reqs'!A105:C124 'Rev Reqs'!B:C</v>
          </cell>
          <cell r="N348" t="str">
            <v>'Rev Reqs'!105:110</v>
          </cell>
          <cell r="O348" t="str">
            <v>'Rev Reqs'!A:A</v>
          </cell>
          <cell r="P348" t="str">
            <v>PrintAll_T_345</v>
          </cell>
          <cell r="Q348" t="str">
            <v>PrintAll_T_345t</v>
          </cell>
          <cell r="R348" t="str">
            <v>PrintAll_T_345s</v>
          </cell>
          <cell r="S348" t="str">
            <v>'Rev Reqs'!$A$105</v>
          </cell>
          <cell r="T348" t="str">
            <v>345</v>
          </cell>
          <cell r="U348" t="str">
            <v>'Rev Reqs'!A105:C124</v>
          </cell>
          <cell r="V348" t="str">
            <v>C124</v>
          </cell>
          <cell r="W348" t="str">
            <v>C</v>
          </cell>
        </row>
        <row r="349">
          <cell r="A349" t="str">
            <v>Table 346</v>
          </cell>
          <cell r="B349">
            <v>346</v>
          </cell>
          <cell r="C349" t="str">
            <v>Summary of User Charge Revenue Requirements by Customer Class</v>
          </cell>
          <cell r="D349" t="str">
            <v>NA</v>
          </cell>
          <cell r="E349" t="str">
            <v>NA</v>
          </cell>
          <cell r="F349" t="str">
            <v>11 x 17</v>
          </cell>
          <cell r="G349" t="str">
            <v>L</v>
          </cell>
          <cell r="H349">
            <v>1</v>
          </cell>
          <cell r="I349">
            <v>1</v>
          </cell>
          <cell r="J349" t="str">
            <v>Rev Reqs</v>
          </cell>
          <cell r="K349" t="str">
            <v>Austin Water Utility</v>
          </cell>
          <cell r="L349" t="str">
            <v>1/3/2017</v>
          </cell>
          <cell r="M349" t="str">
            <v>'Rev Reqs'!A128:G186 'Rev Reqs'!B:G</v>
          </cell>
          <cell r="N349" t="str">
            <v>'Rev Reqs'!128:133</v>
          </cell>
          <cell r="O349" t="str">
            <v>'Rev Reqs'!A:A</v>
          </cell>
          <cell r="P349" t="str">
            <v>PrintAll_T_346</v>
          </cell>
          <cell r="Q349" t="str">
            <v>PrintAll_T_346t</v>
          </cell>
          <cell r="R349" t="str">
            <v>PrintAll_T_346s</v>
          </cell>
          <cell r="S349" t="str">
            <v>'Rev Reqs'!$A$128</v>
          </cell>
          <cell r="T349" t="str">
            <v>346</v>
          </cell>
          <cell r="U349" t="str">
            <v>'Rev Reqs'!A128:G186</v>
          </cell>
          <cell r="V349" t="str">
            <v>G186</v>
          </cell>
          <cell r="W349" t="str">
            <v>G</v>
          </cell>
        </row>
        <row r="350">
          <cell r="A350" t="str">
            <v>Table 347</v>
          </cell>
          <cell r="B350">
            <v>347</v>
          </cell>
          <cell r="C350" t="str">
            <v>Summary of Cost of Service by Customer Class, Cost Category, and Customer Service Characteristic</v>
          </cell>
          <cell r="D350" t="str">
            <v>NA</v>
          </cell>
          <cell r="E350" t="str">
            <v>NA</v>
          </cell>
          <cell r="F350" t="str">
            <v>11 x 17</v>
          </cell>
          <cell r="G350" t="str">
            <v>L</v>
          </cell>
          <cell r="H350">
            <v>1</v>
          </cell>
          <cell r="I350">
            <v>1</v>
          </cell>
          <cell r="J350" t="str">
            <v>Costs by Class</v>
          </cell>
          <cell r="K350" t="str">
            <v>Austin Water Utility</v>
          </cell>
          <cell r="L350" t="str">
            <v>1/3/2017</v>
          </cell>
          <cell r="M350" t="str">
            <v>'Costs by Class'!A4:I911 'Costs by Class'!B:I</v>
          </cell>
          <cell r="N350" t="str">
            <v>'Costs by Class'!4:9</v>
          </cell>
          <cell r="O350" t="str">
            <v>'Costs by Class'!A:A</v>
          </cell>
          <cell r="P350" t="str">
            <v>PrintAll_T_347</v>
          </cell>
          <cell r="Q350" t="str">
            <v>PrintAll_T_347t</v>
          </cell>
          <cell r="R350" t="str">
            <v>PrintAll_T_347s</v>
          </cell>
          <cell r="S350" t="str">
            <v>'Costs by Class'!$A$4</v>
          </cell>
          <cell r="T350" t="str">
            <v>347</v>
          </cell>
          <cell r="U350" t="str">
            <v>'Costs by Class'!A4:I911</v>
          </cell>
          <cell r="V350" t="str">
            <v>I911</v>
          </cell>
          <cell r="W350" t="str">
            <v>I</v>
          </cell>
        </row>
        <row r="351">
          <cell r="A351" t="str">
            <v>Table 348</v>
          </cell>
          <cell r="B351">
            <v>348</v>
          </cell>
          <cell r="C351" t="str">
            <v>Summary of Cost of Service by Cost Category and Customer Service Characteristic</v>
          </cell>
          <cell r="D351" t="str">
            <v>NA</v>
          </cell>
          <cell r="E351" t="str">
            <v>NA</v>
          </cell>
          <cell r="F351" t="str">
            <v>11 x 17</v>
          </cell>
          <cell r="G351" t="str">
            <v>L</v>
          </cell>
          <cell r="H351">
            <v>1</v>
          </cell>
          <cell r="I351">
            <v>1</v>
          </cell>
          <cell r="J351" t="str">
            <v>Costs by Class</v>
          </cell>
          <cell r="K351" t="str">
            <v>Austin Water Utility</v>
          </cell>
          <cell r="L351" t="str">
            <v>1/3/2017</v>
          </cell>
          <cell r="M351" t="str">
            <v>'Costs by Class'!A915:I938 'Costs by Class'!B:I</v>
          </cell>
          <cell r="N351" t="str">
            <v>'Costs by Class'!915:921</v>
          </cell>
          <cell r="O351" t="str">
            <v>'Costs by Class'!A:A</v>
          </cell>
          <cell r="P351" t="str">
            <v>PrintAll_T_348</v>
          </cell>
          <cell r="Q351" t="str">
            <v>PrintAll_T_348t</v>
          </cell>
          <cell r="R351" t="str">
            <v>PrintAll_T_348s</v>
          </cell>
          <cell r="S351" t="str">
            <v>'Costs by Class'!$A$915</v>
          </cell>
          <cell r="T351" t="str">
            <v>348</v>
          </cell>
          <cell r="U351" t="str">
            <v>'Costs by Class'!A915:I938</v>
          </cell>
          <cell r="V351" t="str">
            <v>I938</v>
          </cell>
          <cell r="W351" t="str">
            <v>I</v>
          </cell>
        </row>
        <row r="352">
          <cell r="A352" t="str">
            <v>Table 349</v>
          </cell>
          <cell r="B352">
            <v>349</v>
          </cell>
          <cell r="C352" t="str">
            <v>Calculation of Service Charges by Customer Class, Categories, and Water Service Customer Service Characteristics</v>
          </cell>
          <cell r="D352" t="str">
            <v>NA</v>
          </cell>
          <cell r="E352" t="str">
            <v>NA</v>
          </cell>
          <cell r="F352" t="str">
            <v>11 x 17</v>
          </cell>
          <cell r="G352" t="str">
            <v>L</v>
          </cell>
          <cell r="H352">
            <v>1</v>
          </cell>
          <cell r="I352">
            <v>1</v>
          </cell>
          <cell r="J352" t="str">
            <v>Costs by Class</v>
          </cell>
          <cell r="K352" t="str">
            <v>Austin Water Utility</v>
          </cell>
          <cell r="L352" t="str">
            <v>1/3/2017</v>
          </cell>
          <cell r="M352" t="str">
            <v>'Costs by Class'!A941:H1848 'Costs by Class'!B:H</v>
          </cell>
          <cell r="N352" t="str">
            <v>'Costs by Class'!941:947</v>
          </cell>
          <cell r="O352" t="str">
            <v>'Costs by Class'!A:A</v>
          </cell>
          <cell r="P352" t="str">
            <v>PrintAll_T_349</v>
          </cell>
          <cell r="Q352" t="str">
            <v>PrintAll_T_349t</v>
          </cell>
          <cell r="R352" t="str">
            <v>PrintAll_T_349s</v>
          </cell>
          <cell r="S352" t="str">
            <v>'Costs by Class'!$A$941</v>
          </cell>
          <cell r="T352" t="str">
            <v>349</v>
          </cell>
          <cell r="U352" t="str">
            <v>'Costs by Class'!A941:H1848</v>
          </cell>
          <cell r="V352" t="str">
            <v>H1848</v>
          </cell>
          <cell r="W352" t="str">
            <v>H</v>
          </cell>
        </row>
        <row r="353">
          <cell r="A353" t="str">
            <v>Table 350</v>
          </cell>
          <cell r="B353">
            <v>350</v>
          </cell>
          <cell r="C353" t="str">
            <v>Calculation of Service Charges by Customer Class, Categories, and Customer Service Characteristics for O&amp;M</v>
          </cell>
          <cell r="D353" t="str">
            <v>NA</v>
          </cell>
          <cell r="E353" t="str">
            <v>NA</v>
          </cell>
          <cell r="F353" t="str">
            <v>11 x 17</v>
          </cell>
          <cell r="G353" t="str">
            <v>L</v>
          </cell>
          <cell r="H353">
            <v>1</v>
          </cell>
          <cell r="I353">
            <v>1</v>
          </cell>
          <cell r="J353" t="str">
            <v>Unit Costs</v>
          </cell>
          <cell r="K353" t="str">
            <v>Austin Water Utility</v>
          </cell>
          <cell r="L353" t="str">
            <v>1/3/2017</v>
          </cell>
          <cell r="M353" t="str">
            <v>'Unit Costs'!A4:G911 'Unit Costs'!B:G</v>
          </cell>
          <cell r="N353" t="str">
            <v>'Unit Costs'!4:10</v>
          </cell>
          <cell r="O353" t="str">
            <v>'Unit Costs'!A:A</v>
          </cell>
          <cell r="P353" t="str">
            <v>PrintAll_T_350</v>
          </cell>
          <cell r="Q353" t="str">
            <v>PrintAll_T_350t</v>
          </cell>
          <cell r="R353" t="str">
            <v>PrintAll_T_350s</v>
          </cell>
          <cell r="S353" t="str">
            <v>'Unit Costs'!$A$4</v>
          </cell>
          <cell r="T353" t="str">
            <v>350</v>
          </cell>
          <cell r="U353" t="str">
            <v>'Unit Costs'!A4:G911</v>
          </cell>
          <cell r="V353" t="str">
            <v>G911</v>
          </cell>
          <cell r="W353" t="str">
            <v>G</v>
          </cell>
        </row>
        <row r="354">
          <cell r="A354" t="str">
            <v>Table 351</v>
          </cell>
          <cell r="B354">
            <v>351</v>
          </cell>
          <cell r="C354" t="str">
            <v>Calculation of Service Charges by Customer Class, Categories, and Customer Service Characteristics for Net Plant in Service</v>
          </cell>
          <cell r="D354" t="str">
            <v>NA</v>
          </cell>
          <cell r="E354" t="str">
            <v>NA</v>
          </cell>
          <cell r="F354" t="str">
            <v>11 x 17</v>
          </cell>
          <cell r="G354" t="str">
            <v>L</v>
          </cell>
          <cell r="H354">
            <v>1</v>
          </cell>
          <cell r="I354">
            <v>1</v>
          </cell>
          <cell r="J354" t="str">
            <v>Unit Costs</v>
          </cell>
          <cell r="K354" t="str">
            <v>Austin Water Utility</v>
          </cell>
          <cell r="L354" t="str">
            <v>1/3/2017</v>
          </cell>
          <cell r="M354" t="str">
            <v>'Unit Costs'!A914:G1821 'Unit Costs'!B:G</v>
          </cell>
          <cell r="N354" t="str">
            <v>'Unit Costs'!914:920</v>
          </cell>
          <cell r="O354" t="str">
            <v>'Unit Costs'!A:A</v>
          </cell>
          <cell r="P354" t="str">
            <v>PrintAll_T_351</v>
          </cell>
          <cell r="Q354" t="str">
            <v>PrintAll_T_351t</v>
          </cell>
          <cell r="R354" t="str">
            <v>PrintAll_T_351s</v>
          </cell>
          <cell r="S354" t="str">
            <v>'Unit Costs'!$A$914</v>
          </cell>
          <cell r="T354" t="str">
            <v>351</v>
          </cell>
          <cell r="U354" t="str">
            <v>'Unit Costs'!A914:G1821</v>
          </cell>
          <cell r="V354" t="str">
            <v>G1821</v>
          </cell>
          <cell r="W354" t="str">
            <v>G</v>
          </cell>
        </row>
        <row r="355">
          <cell r="A355" t="str">
            <v>Table 352</v>
          </cell>
          <cell r="B355">
            <v>352</v>
          </cell>
          <cell r="C355" t="str">
            <v>Calculation of Service Charges by Customer Class, Categories, and Customer Service Characteristics for Net Plant in Service</v>
          </cell>
          <cell r="D355" t="str">
            <v>NA</v>
          </cell>
          <cell r="E355" t="str">
            <v>NA</v>
          </cell>
          <cell r="F355" t="str">
            <v>11 x 17</v>
          </cell>
          <cell r="G355" t="str">
            <v>L</v>
          </cell>
          <cell r="H355">
            <v>1</v>
          </cell>
          <cell r="I355">
            <v>1</v>
          </cell>
          <cell r="J355" t="str">
            <v>Unit Costs</v>
          </cell>
          <cell r="K355" t="str">
            <v>Austin Water Utility</v>
          </cell>
          <cell r="L355" t="str">
            <v>1/3/2017</v>
          </cell>
          <cell r="M355" t="str">
            <v>'Unit Costs'!A1824:G2731 'Unit Costs'!B:G</v>
          </cell>
          <cell r="N355" t="str">
            <v>'Unit Costs'!1824:1830</v>
          </cell>
          <cell r="O355" t="str">
            <v>'Unit Costs'!A:A</v>
          </cell>
          <cell r="P355" t="str">
            <v>PrintAll_T_352</v>
          </cell>
          <cell r="Q355" t="str">
            <v>PrintAll_T_352t</v>
          </cell>
          <cell r="R355" t="str">
            <v>PrintAll_T_352s</v>
          </cell>
          <cell r="S355" t="str">
            <v>'Unit Costs'!$A$1824</v>
          </cell>
          <cell r="T355" t="str">
            <v>352</v>
          </cell>
          <cell r="U355" t="str">
            <v>'Unit Costs'!A1824:G2731</v>
          </cell>
          <cell r="V355" t="str">
            <v>G2731</v>
          </cell>
          <cell r="W355" t="str">
            <v>G</v>
          </cell>
        </row>
        <row r="356">
          <cell r="A356" t="str">
            <v>Table 353</v>
          </cell>
          <cell r="B356">
            <v>353</v>
          </cell>
          <cell r="C356" t="str">
            <v>User Charge Revenue Requirements by Customer Service Characteristic</v>
          </cell>
          <cell r="D356" t="str">
            <v>NA</v>
          </cell>
          <cell r="E356" t="str">
            <v>NA</v>
          </cell>
          <cell r="F356" t="str">
            <v>11 x 17</v>
          </cell>
          <cell r="G356" t="str">
            <v>L</v>
          </cell>
          <cell r="H356">
            <v>1</v>
          </cell>
          <cell r="I356">
            <v>1</v>
          </cell>
          <cell r="J356" t="str">
            <v>Bill Det</v>
          </cell>
          <cell r="K356" t="str">
            <v>Austin Water Utility</v>
          </cell>
          <cell r="L356" t="str">
            <v>1/3/2017</v>
          </cell>
          <cell r="M356" t="str">
            <v>'Bill Det'!A10:I68 'Bill Det'!B:I</v>
          </cell>
          <cell r="N356" t="str">
            <v>'Bill Det'!10:15</v>
          </cell>
          <cell r="O356" t="str">
            <v>'Bill Det'!A:A</v>
          </cell>
          <cell r="P356" t="str">
            <v>PrintAll_T_353</v>
          </cell>
          <cell r="Q356" t="str">
            <v>PrintAll_T_353t</v>
          </cell>
          <cell r="R356" t="str">
            <v>PrintAll_T_353s</v>
          </cell>
          <cell r="S356" t="str">
            <v>'Bill Det'!$A$10</v>
          </cell>
          <cell r="T356" t="str">
            <v>353</v>
          </cell>
          <cell r="U356" t="str">
            <v>'Bill Det'!A10:I68</v>
          </cell>
          <cell r="V356" t="str">
            <v>I68</v>
          </cell>
          <cell r="W356" t="str">
            <v>I</v>
          </cell>
        </row>
        <row r="357">
          <cell r="A357" t="str">
            <v>Table 354</v>
          </cell>
          <cell r="B357">
            <v>354</v>
          </cell>
          <cell r="C357" t="str">
            <v>Percentage Allocation of Revenue Requirements for Rate Design</v>
          </cell>
          <cell r="D357" t="str">
            <v>NA</v>
          </cell>
          <cell r="E357" t="str">
            <v>NA</v>
          </cell>
          <cell r="F357" t="str">
            <v>11 x 17</v>
          </cell>
          <cell r="G357" t="str">
            <v>L</v>
          </cell>
          <cell r="H357">
            <v>1</v>
          </cell>
          <cell r="I357">
            <v>1</v>
          </cell>
          <cell r="J357" t="str">
            <v>Bill Det</v>
          </cell>
          <cell r="K357" t="str">
            <v>Austin Water Utility</v>
          </cell>
          <cell r="L357" t="str">
            <v>1/3/2017</v>
          </cell>
          <cell r="M357" t="str">
            <v>'Bill Det'!A73:G87 'Bill Det'!B:G</v>
          </cell>
          <cell r="N357" t="str">
            <v>'Bill Det'!73:78</v>
          </cell>
          <cell r="O357" t="str">
            <v>'Bill Det'!A:A</v>
          </cell>
          <cell r="P357" t="str">
            <v>PrintAll_T_354</v>
          </cell>
          <cell r="Q357" t="str">
            <v>PrintAll_T_354t</v>
          </cell>
          <cell r="R357" t="str">
            <v>PrintAll_T_354s</v>
          </cell>
          <cell r="S357" t="str">
            <v>'Bill Det'!$A$73</v>
          </cell>
          <cell r="T357" t="str">
            <v>354</v>
          </cell>
          <cell r="U357" t="str">
            <v>'Bill Det'!A73:G87</v>
          </cell>
          <cell r="V357" t="str">
            <v>G87</v>
          </cell>
          <cell r="W357" t="str">
            <v>G</v>
          </cell>
        </row>
        <row r="358">
          <cell r="A358" t="str">
            <v>Table 355</v>
          </cell>
          <cell r="B358">
            <v>355</v>
          </cell>
          <cell r="C358" t="str">
            <v>Volume Charge Costs by Customer Class</v>
          </cell>
          <cell r="D358" t="str">
            <v>NA</v>
          </cell>
          <cell r="E358" t="str">
            <v>NA</v>
          </cell>
          <cell r="F358" t="str">
            <v>11 x 17</v>
          </cell>
          <cell r="G358" t="str">
            <v>L</v>
          </cell>
          <cell r="H358">
            <v>1</v>
          </cell>
          <cell r="I358">
            <v>1</v>
          </cell>
          <cell r="J358" t="str">
            <v>Bill Det</v>
          </cell>
          <cell r="K358" t="str">
            <v>Austin Water Utility</v>
          </cell>
          <cell r="L358" t="str">
            <v>1/3/2017</v>
          </cell>
          <cell r="M358" t="str">
            <v>'Bill Det'!A90:I148 'Bill Det'!B:I</v>
          </cell>
          <cell r="N358" t="str">
            <v>'Bill Det'!90:95</v>
          </cell>
          <cell r="O358" t="str">
            <v>'Bill Det'!A:A</v>
          </cell>
          <cell r="P358" t="str">
            <v>PrintAll_T_355</v>
          </cell>
          <cell r="Q358" t="str">
            <v>PrintAll_T_355t</v>
          </cell>
          <cell r="R358" t="str">
            <v>PrintAll_T_355s</v>
          </cell>
          <cell r="S358" t="str">
            <v>'Bill Det'!$A$90</v>
          </cell>
          <cell r="T358" t="str">
            <v>355</v>
          </cell>
          <cell r="U358" t="str">
            <v>'Bill Det'!A90:I148</v>
          </cell>
          <cell r="V358" t="str">
            <v>I148</v>
          </cell>
          <cell r="W358" t="str">
            <v>I</v>
          </cell>
        </row>
        <row r="359">
          <cell r="A359" t="str">
            <v>Table 356</v>
          </cell>
          <cell r="B359">
            <v>356</v>
          </cell>
          <cell r="C359" t="str">
            <v>Unused Costs by Customer Class</v>
          </cell>
          <cell r="D359" t="str">
            <v>NA</v>
          </cell>
          <cell r="E359" t="str">
            <v>NA</v>
          </cell>
          <cell r="F359" t="str">
            <v>11 x 17</v>
          </cell>
          <cell r="G359" t="str">
            <v>L</v>
          </cell>
          <cell r="H359">
            <v>1</v>
          </cell>
          <cell r="I359">
            <v>1</v>
          </cell>
          <cell r="J359" t="str">
            <v>Bill Det</v>
          </cell>
          <cell r="K359" t="str">
            <v>Austin Water Utility</v>
          </cell>
          <cell r="L359" t="str">
            <v>1/3/2017</v>
          </cell>
          <cell r="M359" t="str">
            <v>'Bill Det'!A151:I209 'Bill Det'!B:I</v>
          </cell>
          <cell r="N359" t="str">
            <v>'Bill Det'!151:156</v>
          </cell>
          <cell r="O359" t="str">
            <v>'Bill Det'!A:A</v>
          </cell>
          <cell r="P359" t="str">
            <v>PrintAll_T_356</v>
          </cell>
          <cell r="Q359" t="str">
            <v>PrintAll_T_356t</v>
          </cell>
          <cell r="R359" t="str">
            <v>PrintAll_T_356s</v>
          </cell>
          <cell r="S359" t="str">
            <v>'Bill Det'!$A$151</v>
          </cell>
          <cell r="T359" t="str">
            <v>356</v>
          </cell>
          <cell r="U359" t="str">
            <v>'Bill Det'!A151:I209</v>
          </cell>
          <cell r="V359" t="str">
            <v>I209</v>
          </cell>
          <cell r="W359" t="str">
            <v>I</v>
          </cell>
        </row>
        <row r="360">
          <cell r="A360" t="str">
            <v>Table 357</v>
          </cell>
          <cell r="B360">
            <v>357</v>
          </cell>
          <cell r="C360" t="str">
            <v>Customer Charge Costs by Customer Class</v>
          </cell>
          <cell r="D360" t="str">
            <v>NA</v>
          </cell>
          <cell r="E360" t="str">
            <v>NA</v>
          </cell>
          <cell r="F360" t="str">
            <v>11 x 17</v>
          </cell>
          <cell r="G360" t="str">
            <v>L</v>
          </cell>
          <cell r="H360">
            <v>1</v>
          </cell>
          <cell r="I360">
            <v>1</v>
          </cell>
          <cell r="J360" t="str">
            <v>Bill Det</v>
          </cell>
          <cell r="K360" t="str">
            <v>Austin Water Utility</v>
          </cell>
          <cell r="L360" t="str">
            <v>1/3/2017</v>
          </cell>
          <cell r="M360" t="str">
            <v>'Bill Det'!A212:I270 'Bill Det'!B:I</v>
          </cell>
          <cell r="N360" t="str">
            <v>'Bill Det'!212:217</v>
          </cell>
          <cell r="O360" t="str">
            <v>'Bill Det'!A:A</v>
          </cell>
          <cell r="P360" t="str">
            <v>PrintAll_T_357</v>
          </cell>
          <cell r="Q360" t="str">
            <v>PrintAll_T_357t</v>
          </cell>
          <cell r="R360" t="str">
            <v>PrintAll_T_357s</v>
          </cell>
          <cell r="S360" t="str">
            <v>'Bill Det'!$A$212</v>
          </cell>
          <cell r="T360" t="str">
            <v>357</v>
          </cell>
          <cell r="U360" t="str">
            <v>'Bill Det'!A212:I270</v>
          </cell>
          <cell r="V360" t="str">
            <v>I270</v>
          </cell>
          <cell r="W360" t="str">
            <v>I</v>
          </cell>
        </row>
        <row r="361">
          <cell r="A361" t="str">
            <v>Table 358</v>
          </cell>
          <cell r="B361">
            <v>358</v>
          </cell>
          <cell r="C361" t="str">
            <v>Meter Charge Costs by Customer Class</v>
          </cell>
          <cell r="D361" t="str">
            <v>NA</v>
          </cell>
          <cell r="E361" t="str">
            <v>NA</v>
          </cell>
          <cell r="F361" t="str">
            <v>11 x 17</v>
          </cell>
          <cell r="G361" t="str">
            <v>L</v>
          </cell>
          <cell r="H361">
            <v>1</v>
          </cell>
          <cell r="I361">
            <v>1</v>
          </cell>
          <cell r="J361" t="str">
            <v>Bill Det</v>
          </cell>
          <cell r="K361" t="str">
            <v>Austin Water Utility</v>
          </cell>
          <cell r="L361" t="str">
            <v>1/3/2017</v>
          </cell>
          <cell r="M361" t="str">
            <v>'Bill Det'!A273:I331 'Bill Det'!B:I</v>
          </cell>
          <cell r="N361" t="str">
            <v>'Bill Det'!273:278</v>
          </cell>
          <cell r="O361" t="str">
            <v>'Bill Det'!A:A</v>
          </cell>
          <cell r="P361" t="str">
            <v>PrintAll_T_358</v>
          </cell>
          <cell r="Q361" t="str">
            <v>PrintAll_T_358t</v>
          </cell>
          <cell r="R361" t="str">
            <v>PrintAll_T_358s</v>
          </cell>
          <cell r="S361" t="str">
            <v>'Bill Det'!$A$273</v>
          </cell>
          <cell r="T361" t="str">
            <v>358</v>
          </cell>
          <cell r="U361" t="str">
            <v>'Bill Det'!A273:I331</v>
          </cell>
          <cell r="V361" t="str">
            <v>I331</v>
          </cell>
          <cell r="W361" t="str">
            <v>I</v>
          </cell>
        </row>
        <row r="362">
          <cell r="A362" t="str">
            <v>Table 359</v>
          </cell>
          <cell r="B362">
            <v>359</v>
          </cell>
          <cell r="C362" t="str">
            <v>Fire Charge Costs by Customer Class</v>
          </cell>
          <cell r="D362" t="str">
            <v>NA</v>
          </cell>
          <cell r="E362" t="str">
            <v>NA</v>
          </cell>
          <cell r="F362" t="str">
            <v>11 x 17</v>
          </cell>
          <cell r="G362" t="str">
            <v>L</v>
          </cell>
          <cell r="H362">
            <v>1</v>
          </cell>
          <cell r="I362">
            <v>1</v>
          </cell>
          <cell r="J362" t="str">
            <v>Bill Det</v>
          </cell>
          <cell r="K362" t="str">
            <v>Austin Water Utility</v>
          </cell>
          <cell r="L362" t="str">
            <v>1/3/2017</v>
          </cell>
          <cell r="M362" t="str">
            <v>'Bill Det'!A334:I392 'Bill Det'!B:I</v>
          </cell>
          <cell r="N362" t="str">
            <v>'Bill Det'!334:339</v>
          </cell>
          <cell r="O362" t="str">
            <v>'Bill Det'!A:A</v>
          </cell>
          <cell r="P362" t="str">
            <v>PrintAll_T_359</v>
          </cell>
          <cell r="Q362" t="str">
            <v>PrintAll_T_359t</v>
          </cell>
          <cell r="R362" t="str">
            <v>PrintAll_T_359s</v>
          </cell>
          <cell r="S362" t="str">
            <v>'Bill Det'!$A$334</v>
          </cell>
          <cell r="T362" t="str">
            <v>359</v>
          </cell>
          <cell r="U362" t="str">
            <v>'Bill Det'!A334:I392</v>
          </cell>
          <cell r="V362" t="str">
            <v>I392</v>
          </cell>
          <cell r="W362" t="str">
            <v>I</v>
          </cell>
        </row>
        <row r="363">
          <cell r="A363" t="str">
            <v>Table 360</v>
          </cell>
          <cell r="B363">
            <v>360</v>
          </cell>
          <cell r="C363" t="str">
            <v>Unused Costs by Customer Class</v>
          </cell>
          <cell r="D363" t="str">
            <v>NA</v>
          </cell>
          <cell r="E363" t="str">
            <v>NA</v>
          </cell>
          <cell r="F363" t="str">
            <v>11 x 17</v>
          </cell>
          <cell r="G363" t="str">
            <v>L</v>
          </cell>
          <cell r="H363">
            <v>1</v>
          </cell>
          <cell r="I363">
            <v>1</v>
          </cell>
          <cell r="J363" t="str">
            <v>Bill Det</v>
          </cell>
          <cell r="K363" t="str">
            <v>Austin Water Utility</v>
          </cell>
          <cell r="L363" t="str">
            <v>1/3/2017</v>
          </cell>
          <cell r="M363" t="str">
            <v>'Bill Det'!A395:I453 'Bill Det'!B:I</v>
          </cell>
          <cell r="N363" t="str">
            <v>'Bill Det'!395:400</v>
          </cell>
          <cell r="O363" t="str">
            <v>'Bill Det'!A:A</v>
          </cell>
          <cell r="P363" t="str">
            <v>PrintAll_T_360</v>
          </cell>
          <cell r="Q363" t="str">
            <v>PrintAll_T_360t</v>
          </cell>
          <cell r="R363" t="str">
            <v>PrintAll_T_360s</v>
          </cell>
          <cell r="S363" t="str">
            <v>'Bill Det'!$A$395</v>
          </cell>
          <cell r="T363" t="str">
            <v>360</v>
          </cell>
          <cell r="U363" t="str">
            <v>'Bill Det'!A395:I453</v>
          </cell>
          <cell r="V363" t="str">
            <v>I453</v>
          </cell>
          <cell r="W363" t="str">
            <v>I</v>
          </cell>
        </row>
        <row r="364">
          <cell r="A364" t="str">
            <v>Table 361</v>
          </cell>
          <cell r="B364">
            <v>361</v>
          </cell>
          <cell r="C364" t="str">
            <v>Summary of Fixed Charge Costs by Customer Class</v>
          </cell>
          <cell r="D364" t="str">
            <v>NA</v>
          </cell>
          <cell r="E364" t="str">
            <v>NA</v>
          </cell>
          <cell r="F364" t="str">
            <v>11 x 17</v>
          </cell>
          <cell r="G364" t="str">
            <v>L</v>
          </cell>
          <cell r="H364">
            <v>1</v>
          </cell>
          <cell r="I364">
            <v>1</v>
          </cell>
          <cell r="J364" t="str">
            <v>Bill Det</v>
          </cell>
          <cell r="K364" t="str">
            <v>Austin Water Utility</v>
          </cell>
          <cell r="L364" t="str">
            <v>1/3/2017</v>
          </cell>
          <cell r="M364" t="str">
            <v>'Bill Det'!A456:I514 'Bill Det'!B:I</v>
          </cell>
          <cell r="N364" t="str">
            <v>'Bill Det'!456:461</v>
          </cell>
          <cell r="O364" t="str">
            <v>'Bill Det'!A:A</v>
          </cell>
          <cell r="P364" t="str">
            <v>PrintAll_T_361</v>
          </cell>
          <cell r="Q364" t="str">
            <v>PrintAll_T_361t</v>
          </cell>
          <cell r="R364" t="str">
            <v>PrintAll_T_361s</v>
          </cell>
          <cell r="S364" t="str">
            <v>'Bill Det'!$A$456</v>
          </cell>
          <cell r="T364" t="str">
            <v>361</v>
          </cell>
          <cell r="U364" t="str">
            <v>'Bill Det'!A456:I514</v>
          </cell>
          <cell r="V364" t="str">
            <v>I514</v>
          </cell>
          <cell r="W364" t="str">
            <v>I</v>
          </cell>
        </row>
        <row r="365">
          <cell r="A365" t="str">
            <v>Table 362</v>
          </cell>
          <cell r="B365">
            <v>362</v>
          </cell>
          <cell r="C365" t="str">
            <v>Summary of Costs of Service by Customer Class and Customer Service Characteristic</v>
          </cell>
          <cell r="D365" t="str">
            <v>NA</v>
          </cell>
          <cell r="E365" t="str">
            <v>NA</v>
          </cell>
          <cell r="F365" t="str">
            <v>11 x 17</v>
          </cell>
          <cell r="G365" t="str">
            <v>L</v>
          </cell>
          <cell r="H365">
            <v>1</v>
          </cell>
          <cell r="I365">
            <v>1</v>
          </cell>
          <cell r="J365" t="str">
            <v>Bill Det</v>
          </cell>
          <cell r="K365" t="str">
            <v>Austin Water Utility</v>
          </cell>
          <cell r="L365" t="str">
            <v>1/3/2017</v>
          </cell>
          <cell r="M365" t="str">
            <v>'Bill Det'!A517:I575 'Bill Det'!B:I</v>
          </cell>
          <cell r="N365" t="str">
            <v>'Bill Det'!517:522</v>
          </cell>
          <cell r="O365" t="str">
            <v>'Bill Det'!A:A</v>
          </cell>
          <cell r="P365" t="str">
            <v>PrintAll_T_362</v>
          </cell>
          <cell r="Q365" t="str">
            <v>PrintAll_T_362t</v>
          </cell>
          <cell r="R365" t="str">
            <v>PrintAll_T_362s</v>
          </cell>
          <cell r="S365" t="str">
            <v>'Bill Det'!$A$517</v>
          </cell>
          <cell r="T365" t="str">
            <v>362</v>
          </cell>
          <cell r="U365" t="str">
            <v>'Bill Det'!A517:I575</v>
          </cell>
          <cell r="V365" t="str">
            <v>I575</v>
          </cell>
          <cell r="W365" t="str">
            <v>I</v>
          </cell>
        </row>
        <row r="366">
          <cell r="A366" t="str">
            <v>Table 363</v>
          </cell>
          <cell r="B366">
            <v>363</v>
          </cell>
          <cell r="C366" t="str">
            <v>Summary of Costs of Service by Customer Class and Billing Determinant</v>
          </cell>
          <cell r="D366" t="str">
            <v>NA</v>
          </cell>
          <cell r="E366" t="str">
            <v>NA</v>
          </cell>
          <cell r="F366" t="str">
            <v>11 x 17</v>
          </cell>
          <cell r="G366" t="str">
            <v>L</v>
          </cell>
          <cell r="H366">
            <v>1</v>
          </cell>
          <cell r="I366">
            <v>1</v>
          </cell>
          <cell r="J366" t="str">
            <v>Bill Det</v>
          </cell>
          <cell r="K366" t="str">
            <v>Austin Water Utility</v>
          </cell>
          <cell r="L366" t="str">
            <v>1/3/2017</v>
          </cell>
          <cell r="M366" t="str">
            <v>'Bill Det'!A578:H636 'Bill Det'!B:H</v>
          </cell>
          <cell r="N366" t="str">
            <v>'Bill Det'!578:583</v>
          </cell>
          <cell r="O366" t="str">
            <v>'Bill Det'!A:A</v>
          </cell>
          <cell r="P366" t="str">
            <v>PrintAll_T_363</v>
          </cell>
          <cell r="Q366" t="str">
            <v>PrintAll_T_363t</v>
          </cell>
          <cell r="R366" t="str">
            <v>PrintAll_T_363s</v>
          </cell>
          <cell r="S366" t="str">
            <v>'Bill Det'!$A$578</v>
          </cell>
          <cell r="T366" t="str">
            <v>363</v>
          </cell>
          <cell r="U366" t="str">
            <v>'Bill Det'!A578:H636</v>
          </cell>
          <cell r="V366" t="str">
            <v>H636</v>
          </cell>
          <cell r="W366" t="str">
            <v>H</v>
          </cell>
        </row>
        <row r="367">
          <cell r="A367" t="str">
            <v>Table 364</v>
          </cell>
          <cell r="B367">
            <v>364</v>
          </cell>
          <cell r="C367" t="str">
            <v>Equivalent Meter Schedules by Billing Determinant</v>
          </cell>
          <cell r="D367" t="str">
            <v>NA</v>
          </cell>
          <cell r="E367" t="str">
            <v>NA</v>
          </cell>
          <cell r="F367" t="str">
            <v>11 x 17</v>
          </cell>
          <cell r="G367" t="str">
            <v>L</v>
          </cell>
          <cell r="H367">
            <v>1</v>
          </cell>
          <cell r="I367">
            <v>1</v>
          </cell>
          <cell r="J367" t="str">
            <v>Fixed Charges</v>
          </cell>
          <cell r="K367" t="str">
            <v>Austin Water Utility</v>
          </cell>
          <cell r="L367" t="str">
            <v>1/3/2017</v>
          </cell>
          <cell r="M367" t="str">
            <v>'Fixed Charges'!A13:F44 'Fixed Charges'!B:F</v>
          </cell>
          <cell r="N367" t="str">
            <v>'Fixed Charges'!13:18</v>
          </cell>
          <cell r="O367" t="str">
            <v>'Fixed Charges'!A:A</v>
          </cell>
          <cell r="P367" t="str">
            <v>PrintAll_T_364</v>
          </cell>
          <cell r="Q367" t="str">
            <v>PrintAll_T_364t</v>
          </cell>
          <cell r="R367" t="str">
            <v>PrintAll_T_364s</v>
          </cell>
          <cell r="S367" t="str">
            <v>'Fixed Charges'!$A$13</v>
          </cell>
          <cell r="T367" t="str">
            <v>364</v>
          </cell>
          <cell r="U367" t="str">
            <v>'Fixed Charges'!A13:F44</v>
          </cell>
          <cell r="V367" t="str">
            <v>F44</v>
          </cell>
          <cell r="W367" t="str">
            <v>F</v>
          </cell>
        </row>
        <row r="368">
          <cell r="A368" t="str">
            <v>Table 365</v>
          </cell>
          <cell r="B368">
            <v>365</v>
          </cell>
          <cell r="C368" t="str">
            <v>Equivalent Meters by Class and Billing Determinant</v>
          </cell>
          <cell r="D368" t="str">
            <v>NA</v>
          </cell>
          <cell r="E368" t="str">
            <v>NA</v>
          </cell>
          <cell r="F368" t="str">
            <v>11 x 17</v>
          </cell>
          <cell r="G368" t="str">
            <v>L</v>
          </cell>
          <cell r="H368">
            <v>1</v>
          </cell>
          <cell r="I368">
            <v>1</v>
          </cell>
          <cell r="J368" t="str">
            <v>Fixed Charges</v>
          </cell>
          <cell r="K368" t="str">
            <v>Austin Water Utility</v>
          </cell>
          <cell r="L368" t="str">
            <v>1/3/2017</v>
          </cell>
          <cell r="M368" t="str">
            <v>'Fixed Charges'!A47:F105 'Fixed Charges'!B:F</v>
          </cell>
          <cell r="N368" t="str">
            <v>'Fixed Charges'!47:52</v>
          </cell>
          <cell r="O368" t="str">
            <v>'Fixed Charges'!A:A</v>
          </cell>
          <cell r="P368" t="str">
            <v>PrintAll_T_365</v>
          </cell>
          <cell r="Q368" t="str">
            <v>PrintAll_T_365t</v>
          </cell>
          <cell r="R368" t="str">
            <v>PrintAll_T_365s</v>
          </cell>
          <cell r="S368" t="str">
            <v>'Fixed Charges'!$A$47</v>
          </cell>
          <cell r="T368" t="str">
            <v>365</v>
          </cell>
          <cell r="U368" t="str">
            <v>'Fixed Charges'!A47:F105</v>
          </cell>
          <cell r="V368" t="str">
            <v>F105</v>
          </cell>
          <cell r="W368" t="str">
            <v>F</v>
          </cell>
        </row>
        <row r="369">
          <cell r="A369" t="str">
            <v>Table 366</v>
          </cell>
          <cell r="B369">
            <v>366</v>
          </cell>
          <cell r="C369" t="str">
            <v>Annual Unit Cost by Class and Billing Determinant</v>
          </cell>
          <cell r="D369" t="str">
            <v>NA</v>
          </cell>
          <cell r="E369" t="str">
            <v>NA</v>
          </cell>
          <cell r="F369" t="str">
            <v>11 x 17</v>
          </cell>
          <cell r="G369" t="str">
            <v>L</v>
          </cell>
          <cell r="H369">
            <v>1</v>
          </cell>
          <cell r="I369">
            <v>1</v>
          </cell>
          <cell r="J369" t="str">
            <v>Fixed Charges</v>
          </cell>
          <cell r="K369" t="str">
            <v>Austin Water Utility</v>
          </cell>
          <cell r="L369" t="str">
            <v>1/3/2017</v>
          </cell>
          <cell r="M369" t="str">
            <v>'Fixed Charges'!A109:G168 'Fixed Charges'!B:G</v>
          </cell>
          <cell r="N369" t="str">
            <v>'Fixed Charges'!109:114</v>
          </cell>
          <cell r="O369" t="str">
            <v>'Fixed Charges'!A:A</v>
          </cell>
          <cell r="P369" t="str">
            <v>PrintAll_T_366</v>
          </cell>
          <cell r="Q369" t="str">
            <v>PrintAll_T_366t</v>
          </cell>
          <cell r="R369" t="str">
            <v>PrintAll_T_366s</v>
          </cell>
          <cell r="S369" t="str">
            <v>'Fixed Charges'!$A$109</v>
          </cell>
          <cell r="T369" t="str">
            <v>366</v>
          </cell>
          <cell r="U369" t="str">
            <v>'Fixed Charges'!A109:G168</v>
          </cell>
          <cell r="V369" t="str">
            <v>G168</v>
          </cell>
          <cell r="W369" t="str">
            <v>G</v>
          </cell>
        </row>
        <row r="370">
          <cell r="A370" t="str">
            <v>Table 367</v>
          </cell>
          <cell r="B370">
            <v>367</v>
          </cell>
          <cell r="C370" t="str">
            <v>Annual Unused  by Meter Size and Class</v>
          </cell>
          <cell r="D370" t="str">
            <v>NA</v>
          </cell>
          <cell r="E370" t="str">
            <v>NA</v>
          </cell>
          <cell r="F370" t="str">
            <v>11 x 17</v>
          </cell>
          <cell r="G370" t="str">
            <v>L</v>
          </cell>
          <cell r="H370">
            <v>1</v>
          </cell>
          <cell r="I370">
            <v>1</v>
          </cell>
          <cell r="J370" t="str">
            <v>Fixed Charges</v>
          </cell>
          <cell r="K370" t="str">
            <v>Austin Water Utility</v>
          </cell>
          <cell r="L370" t="str">
            <v>1/3/2017</v>
          </cell>
          <cell r="M370" t="str">
            <v>'Fixed Charges'!A171:AA227 'Fixed Charges'!B:AA</v>
          </cell>
          <cell r="N370" t="str">
            <v>'Fixed Charges'!171:176</v>
          </cell>
          <cell r="O370" t="str">
            <v>'Fixed Charges'!A:A</v>
          </cell>
          <cell r="P370" t="str">
            <v>PrintAll_T_367</v>
          </cell>
          <cell r="Q370" t="str">
            <v>PrintAll_T_367t</v>
          </cell>
          <cell r="R370" t="str">
            <v>PrintAll_T_367s</v>
          </cell>
          <cell r="S370" t="str">
            <v>'Fixed Charges'!$A$171</v>
          </cell>
          <cell r="T370" t="str">
            <v>367</v>
          </cell>
          <cell r="U370" t="str">
            <v>'Fixed Charges'!A171:AA227</v>
          </cell>
          <cell r="V370" t="str">
            <v>AA227</v>
          </cell>
          <cell r="W370" t="str">
            <v>AA</v>
          </cell>
        </row>
        <row r="371">
          <cell r="A371" t="str">
            <v>Table 368</v>
          </cell>
          <cell r="B371">
            <v>368</v>
          </cell>
          <cell r="C371" t="str">
            <v>Annual Customer Charge  by Meter Size and Class</v>
          </cell>
          <cell r="D371" t="str">
            <v>NA</v>
          </cell>
          <cell r="E371" t="str">
            <v>NA</v>
          </cell>
          <cell r="F371" t="str">
            <v>11 x 17</v>
          </cell>
          <cell r="G371" t="str">
            <v>L</v>
          </cell>
          <cell r="H371">
            <v>1</v>
          </cell>
          <cell r="I371">
            <v>1</v>
          </cell>
          <cell r="J371" t="str">
            <v>Fixed Charges</v>
          </cell>
          <cell r="K371" t="str">
            <v>Austin Water Utility</v>
          </cell>
          <cell r="L371" t="str">
            <v>1/3/2017</v>
          </cell>
          <cell r="M371" t="str">
            <v>'Fixed Charges'!A230:AA286 'Fixed Charges'!B:AA</v>
          </cell>
          <cell r="N371" t="str">
            <v>'Fixed Charges'!230:235</v>
          </cell>
          <cell r="O371" t="str">
            <v>'Fixed Charges'!A:A</v>
          </cell>
          <cell r="P371" t="str">
            <v>PrintAll_T_368</v>
          </cell>
          <cell r="Q371" t="str">
            <v>PrintAll_T_368t</v>
          </cell>
          <cell r="R371" t="str">
            <v>PrintAll_T_368s</v>
          </cell>
          <cell r="S371" t="str">
            <v>'Fixed Charges'!$A$230</v>
          </cell>
          <cell r="T371" t="str">
            <v>368</v>
          </cell>
          <cell r="U371" t="str">
            <v>'Fixed Charges'!A230:AA286</v>
          </cell>
          <cell r="V371" t="str">
            <v>AA286</v>
          </cell>
          <cell r="W371" t="str">
            <v>AA</v>
          </cell>
        </row>
        <row r="372">
          <cell r="A372" t="str">
            <v>Table 369</v>
          </cell>
          <cell r="B372">
            <v>369</v>
          </cell>
          <cell r="C372" t="str">
            <v>Annual Meter Charge  by Meter Size and Class</v>
          </cell>
          <cell r="D372" t="str">
            <v>NA</v>
          </cell>
          <cell r="E372" t="str">
            <v>NA</v>
          </cell>
          <cell r="F372" t="str">
            <v>11 x 17</v>
          </cell>
          <cell r="G372" t="str">
            <v>L</v>
          </cell>
          <cell r="H372">
            <v>1</v>
          </cell>
          <cell r="I372">
            <v>1</v>
          </cell>
          <cell r="J372" t="str">
            <v>Fixed Charges</v>
          </cell>
          <cell r="K372" t="str">
            <v>Austin Water Utility</v>
          </cell>
          <cell r="L372" t="str">
            <v>1/3/2017</v>
          </cell>
          <cell r="M372" t="str">
            <v>'Fixed Charges'!A289:AA345 'Fixed Charges'!B:AA</v>
          </cell>
          <cell r="N372" t="str">
            <v>'Fixed Charges'!289:294</v>
          </cell>
          <cell r="O372" t="str">
            <v>'Fixed Charges'!A:A</v>
          </cell>
          <cell r="P372" t="str">
            <v>PrintAll_T_369</v>
          </cell>
          <cell r="Q372" t="str">
            <v>PrintAll_T_369t</v>
          </cell>
          <cell r="R372" t="str">
            <v>PrintAll_T_369s</v>
          </cell>
          <cell r="S372" t="str">
            <v>'Fixed Charges'!$A$289</v>
          </cell>
          <cell r="T372" t="str">
            <v>369</v>
          </cell>
          <cell r="U372" t="str">
            <v>'Fixed Charges'!A289:AA345</v>
          </cell>
          <cell r="V372" t="str">
            <v>AA345</v>
          </cell>
          <cell r="W372" t="str">
            <v>AA</v>
          </cell>
        </row>
        <row r="373">
          <cell r="A373" t="str">
            <v>Table 370</v>
          </cell>
          <cell r="B373">
            <v>370</v>
          </cell>
          <cell r="C373" t="str">
            <v>Annual Fire Charge  by Meter Size and Class</v>
          </cell>
          <cell r="D373" t="str">
            <v>NA</v>
          </cell>
          <cell r="E373" t="str">
            <v>NA</v>
          </cell>
          <cell r="F373" t="str">
            <v>11 x 17</v>
          </cell>
          <cell r="G373" t="str">
            <v>L</v>
          </cell>
          <cell r="H373">
            <v>1</v>
          </cell>
          <cell r="I373">
            <v>1</v>
          </cell>
          <cell r="J373" t="str">
            <v>Fixed Charges</v>
          </cell>
          <cell r="K373" t="str">
            <v>Austin Water Utility</v>
          </cell>
          <cell r="L373" t="str">
            <v>1/3/2017</v>
          </cell>
          <cell r="M373" t="str">
            <v>'Fixed Charges'!A348:AA404 'Fixed Charges'!B:AA</v>
          </cell>
          <cell r="N373" t="str">
            <v>'Fixed Charges'!348:353</v>
          </cell>
          <cell r="O373" t="str">
            <v>'Fixed Charges'!A:A</v>
          </cell>
          <cell r="P373" t="str">
            <v>PrintAll_T_370</v>
          </cell>
          <cell r="Q373" t="str">
            <v>PrintAll_T_370t</v>
          </cell>
          <cell r="R373" t="str">
            <v>PrintAll_T_370s</v>
          </cell>
          <cell r="S373" t="str">
            <v>'Fixed Charges'!$A$348</v>
          </cell>
          <cell r="T373" t="str">
            <v>370</v>
          </cell>
          <cell r="U373" t="str">
            <v>'Fixed Charges'!A348:AA404</v>
          </cell>
          <cell r="V373" t="str">
            <v>AA404</v>
          </cell>
          <cell r="W373" t="str">
            <v>AA</v>
          </cell>
        </row>
        <row r="374">
          <cell r="A374" t="str">
            <v>Table 371</v>
          </cell>
          <cell r="B374">
            <v>371</v>
          </cell>
          <cell r="C374" t="str">
            <v>Annual Unused  by Meter Size and Class</v>
          </cell>
          <cell r="D374" t="str">
            <v>NA</v>
          </cell>
          <cell r="E374" t="str">
            <v>NA</v>
          </cell>
          <cell r="F374" t="str">
            <v>11 x 17</v>
          </cell>
          <cell r="G374" t="str">
            <v>L</v>
          </cell>
          <cell r="H374">
            <v>1</v>
          </cell>
          <cell r="I374">
            <v>1</v>
          </cell>
          <cell r="J374" t="str">
            <v>Fixed Charges</v>
          </cell>
          <cell r="K374" t="str">
            <v>Austin Water Utility</v>
          </cell>
          <cell r="L374" t="str">
            <v>1/3/2017</v>
          </cell>
          <cell r="M374" t="str">
            <v>'Fixed Charges'!A407:AA463 'Fixed Charges'!B:AA</v>
          </cell>
          <cell r="N374" t="str">
            <v>'Fixed Charges'!407:412</v>
          </cell>
          <cell r="O374" t="str">
            <v>'Fixed Charges'!A:A</v>
          </cell>
          <cell r="P374" t="str">
            <v>PrintAll_T_371</v>
          </cell>
          <cell r="Q374" t="str">
            <v>PrintAll_T_371t</v>
          </cell>
          <cell r="R374" t="str">
            <v>PrintAll_T_371s</v>
          </cell>
          <cell r="S374" t="str">
            <v>'Fixed Charges'!$A$407</v>
          </cell>
          <cell r="T374" t="str">
            <v>371</v>
          </cell>
          <cell r="U374" t="str">
            <v>'Fixed Charges'!A407:AA463</v>
          </cell>
          <cell r="V374" t="str">
            <v>AA463</v>
          </cell>
          <cell r="W374" t="str">
            <v>AA</v>
          </cell>
        </row>
        <row r="375">
          <cell r="A375" t="str">
            <v>Table 372</v>
          </cell>
          <cell r="B375">
            <v>372</v>
          </cell>
          <cell r="C375" t="str">
            <v>Total Annual Fixed Charges by Class</v>
          </cell>
          <cell r="D375" t="str">
            <v>NA</v>
          </cell>
          <cell r="E375" t="str">
            <v>NA</v>
          </cell>
          <cell r="F375" t="str">
            <v>11 x 17</v>
          </cell>
          <cell r="G375" t="str">
            <v>L</v>
          </cell>
          <cell r="H375">
            <v>1</v>
          </cell>
          <cell r="I375">
            <v>1</v>
          </cell>
          <cell r="J375" t="str">
            <v>Fixed Charges</v>
          </cell>
          <cell r="K375" t="str">
            <v>Austin Water Utility</v>
          </cell>
          <cell r="L375" t="str">
            <v>1/3/2017</v>
          </cell>
          <cell r="M375" t="str">
            <v>'Fixed Charges'!A466:AA522 'Fixed Charges'!B:AA</v>
          </cell>
          <cell r="N375" t="str">
            <v>'Fixed Charges'!466:471</v>
          </cell>
          <cell r="O375" t="str">
            <v>'Fixed Charges'!A:A</v>
          </cell>
          <cell r="P375" t="str">
            <v>PrintAll_T_372</v>
          </cell>
          <cell r="Q375" t="str">
            <v>PrintAll_T_372t</v>
          </cell>
          <cell r="R375" t="str">
            <v>PrintAll_T_372s</v>
          </cell>
          <cell r="S375" t="str">
            <v>'Fixed Charges'!$A$466</v>
          </cell>
          <cell r="T375" t="str">
            <v>372</v>
          </cell>
          <cell r="U375" t="str">
            <v>'Fixed Charges'!A466:AA522</v>
          </cell>
          <cell r="V375" t="str">
            <v>AA522</v>
          </cell>
          <cell r="W375" t="str">
            <v>AA</v>
          </cell>
        </row>
        <row r="376">
          <cell r="A376" t="str">
            <v>Table 373</v>
          </cell>
          <cell r="B376">
            <v>373</v>
          </cell>
          <cell r="C376" t="str">
            <v>Total Monthly Fixed Charges by Class</v>
          </cell>
          <cell r="D376" t="str">
            <v>NA</v>
          </cell>
          <cell r="E376" t="str">
            <v>NA</v>
          </cell>
          <cell r="F376" t="str">
            <v>11 x 17</v>
          </cell>
          <cell r="G376" t="str">
            <v>L</v>
          </cell>
          <cell r="H376">
            <v>1</v>
          </cell>
          <cell r="I376">
            <v>1</v>
          </cell>
          <cell r="J376" t="str">
            <v>Fixed Charges</v>
          </cell>
          <cell r="K376" t="str">
            <v>Austin Water Utility</v>
          </cell>
          <cell r="L376" t="str">
            <v>1/3/2017</v>
          </cell>
          <cell r="M376" t="str">
            <v>'Fixed Charges'!A525:AA581 'Fixed Charges'!B:AA</v>
          </cell>
          <cell r="N376" t="str">
            <v>'Fixed Charges'!525:530</v>
          </cell>
          <cell r="O376" t="str">
            <v>'Fixed Charges'!A:A</v>
          </cell>
          <cell r="P376" t="str">
            <v>PrintAll_T_373</v>
          </cell>
          <cell r="Q376" t="str">
            <v>PrintAll_T_373t</v>
          </cell>
          <cell r="R376" t="str">
            <v>PrintAll_T_373s</v>
          </cell>
          <cell r="S376" t="str">
            <v>'Fixed Charges'!$A$525</v>
          </cell>
          <cell r="T376" t="str">
            <v>373</v>
          </cell>
          <cell r="U376" t="str">
            <v>'Fixed Charges'!A525:AA581</v>
          </cell>
          <cell r="V376" t="str">
            <v>AA581</v>
          </cell>
          <cell r="W376" t="str">
            <v>AA</v>
          </cell>
        </row>
        <row r="377">
          <cell r="A377" t="str">
            <v>Table 374</v>
          </cell>
          <cell r="B377">
            <v>374</v>
          </cell>
          <cell r="C377" t="str">
            <v>Combined Annual Charges by Billing Determinant</v>
          </cell>
          <cell r="D377" t="str">
            <v>NA</v>
          </cell>
          <cell r="E377" t="str">
            <v>NA</v>
          </cell>
          <cell r="F377" t="str">
            <v>11 x 17</v>
          </cell>
          <cell r="G377" t="str">
            <v>L</v>
          </cell>
          <cell r="H377">
            <v>1</v>
          </cell>
          <cell r="I377">
            <v>1</v>
          </cell>
          <cell r="J377" t="str">
            <v>Fixed Charges</v>
          </cell>
          <cell r="K377" t="str">
            <v>Austin Water Utility</v>
          </cell>
          <cell r="L377" t="str">
            <v>1/3/2017</v>
          </cell>
          <cell r="M377" t="str">
            <v>'Fixed Charges'!A584:AA607 'Fixed Charges'!B:AA</v>
          </cell>
          <cell r="N377" t="str">
            <v>'Fixed Charges'!584:589</v>
          </cell>
          <cell r="O377" t="str">
            <v>'Fixed Charges'!A:A</v>
          </cell>
          <cell r="P377" t="str">
            <v>PrintAll_T_374</v>
          </cell>
          <cell r="Q377" t="str">
            <v>PrintAll_T_374t</v>
          </cell>
          <cell r="R377" t="str">
            <v>PrintAll_T_374s</v>
          </cell>
          <cell r="S377" t="str">
            <v>'Fixed Charges'!$A$584</v>
          </cell>
          <cell r="T377" t="str">
            <v>374</v>
          </cell>
          <cell r="U377" t="str">
            <v>'Fixed Charges'!A584:AA607</v>
          </cell>
          <cell r="V377" t="str">
            <v>AA607</v>
          </cell>
          <cell r="W377" t="str">
            <v>AA</v>
          </cell>
        </row>
        <row r="378">
          <cell r="A378" t="str">
            <v>Table 375</v>
          </cell>
          <cell r="B378">
            <v>375</v>
          </cell>
          <cell r="C378" t="str">
            <v>Combined Monthly Charges by Billing Determinant</v>
          </cell>
          <cell r="D378" t="str">
            <v>NA</v>
          </cell>
          <cell r="E378" t="str">
            <v>NA</v>
          </cell>
          <cell r="F378" t="str">
            <v>11 x 17</v>
          </cell>
          <cell r="G378" t="str">
            <v>L</v>
          </cell>
          <cell r="H378">
            <v>1</v>
          </cell>
          <cell r="I378">
            <v>1</v>
          </cell>
          <cell r="J378" t="str">
            <v>Fixed Charges</v>
          </cell>
          <cell r="K378" t="str">
            <v>Austin Water Utility</v>
          </cell>
          <cell r="L378" t="str">
            <v>1/3/2017</v>
          </cell>
          <cell r="M378" t="str">
            <v>'Fixed Charges'!A611:AA626 'Fixed Charges'!B:AA</v>
          </cell>
          <cell r="N378" t="str">
            <v>'Fixed Charges'!611:616</v>
          </cell>
          <cell r="O378" t="str">
            <v>'Fixed Charges'!A:A</v>
          </cell>
          <cell r="P378" t="str">
            <v>PrintAll_T_375</v>
          </cell>
          <cell r="Q378" t="str">
            <v>PrintAll_T_375t</v>
          </cell>
          <cell r="R378" t="str">
            <v>PrintAll_T_375s</v>
          </cell>
          <cell r="S378" t="str">
            <v>'Fixed Charges'!$A$611</v>
          </cell>
          <cell r="T378" t="str">
            <v>375</v>
          </cell>
          <cell r="U378" t="str">
            <v>'Fixed Charges'!A611:AA626</v>
          </cell>
          <cell r="V378" t="str">
            <v>AA626</v>
          </cell>
          <cell r="W378" t="str">
            <v>AA</v>
          </cell>
        </row>
        <row r="379">
          <cell r="A379" t="str">
            <v>Table 376</v>
          </cell>
          <cell r="B379">
            <v>376</v>
          </cell>
          <cell r="C379" t="str">
            <v>Additional Fixed Charge Revenues</v>
          </cell>
          <cell r="D379" t="str">
            <v>NA</v>
          </cell>
          <cell r="E379" t="str">
            <v>NA</v>
          </cell>
          <cell r="F379" t="str">
            <v>11 x 17</v>
          </cell>
          <cell r="G379" t="str">
            <v>L</v>
          </cell>
          <cell r="H379">
            <v>1</v>
          </cell>
          <cell r="I379">
            <v>1</v>
          </cell>
          <cell r="J379" t="str">
            <v>Fixed Charges</v>
          </cell>
          <cell r="K379" t="str">
            <v>Austin Water Utility</v>
          </cell>
          <cell r="L379" t="str">
            <v>1/3/2017</v>
          </cell>
          <cell r="M379" t="str">
            <v>'Fixed Charges'!A629:AA672 'Fixed Charges'!B:AA</v>
          </cell>
          <cell r="N379" t="str">
            <v>'Fixed Charges'!629:634</v>
          </cell>
          <cell r="O379" t="str">
            <v>'Fixed Charges'!A:A</v>
          </cell>
          <cell r="P379" t="str">
            <v>PrintAll_T_376</v>
          </cell>
          <cell r="Q379" t="str">
            <v>PrintAll_T_376t</v>
          </cell>
          <cell r="R379" t="str">
            <v>PrintAll_T_376s</v>
          </cell>
          <cell r="S379" t="str">
            <v>'Fixed Charges'!$A$629</v>
          </cell>
          <cell r="T379" t="str">
            <v>376</v>
          </cell>
          <cell r="U379" t="str">
            <v>'Fixed Charges'!A629:AA672</v>
          </cell>
          <cell r="V379" t="str">
            <v>AA672</v>
          </cell>
          <cell r="W379" t="str">
            <v>AA</v>
          </cell>
        </row>
        <row r="380">
          <cell r="A380" t="str">
            <v>Table 377</v>
          </cell>
          <cell r="B380">
            <v>377</v>
          </cell>
          <cell r="C380" t="str">
            <v>Combined Monthly Charges by Billing Determinant</v>
          </cell>
          <cell r="D380" t="str">
            <v>NA</v>
          </cell>
          <cell r="E380" t="str">
            <v>NA</v>
          </cell>
          <cell r="F380" t="str">
            <v>11 x 17</v>
          </cell>
          <cell r="G380" t="str">
            <v>L</v>
          </cell>
          <cell r="H380">
            <v>1</v>
          </cell>
          <cell r="I380">
            <v>1</v>
          </cell>
          <cell r="J380" t="str">
            <v>Fixed Charges</v>
          </cell>
          <cell r="K380" t="str">
            <v>Austin Water Utility</v>
          </cell>
          <cell r="L380" t="str">
            <v>1/3/2017</v>
          </cell>
          <cell r="M380" t="str">
            <v>'Fixed Charges'!A675:AA690 'Fixed Charges'!B:AA</v>
          </cell>
          <cell r="N380" t="str">
            <v>'Fixed Charges'!675:680</v>
          </cell>
          <cell r="O380" t="str">
            <v>'Fixed Charges'!A:A</v>
          </cell>
          <cell r="P380" t="str">
            <v>PrintAll_T_377</v>
          </cell>
          <cell r="Q380" t="str">
            <v>PrintAll_T_377t</v>
          </cell>
          <cell r="R380" t="str">
            <v>PrintAll_T_377s</v>
          </cell>
          <cell r="S380" t="str">
            <v>'Fixed Charges'!$A$675</v>
          </cell>
          <cell r="T380" t="str">
            <v>377</v>
          </cell>
          <cell r="U380" t="str">
            <v>'Fixed Charges'!A675:AA690</v>
          </cell>
          <cell r="V380" t="str">
            <v>AA690</v>
          </cell>
          <cell r="W380" t="str">
            <v>AA</v>
          </cell>
        </row>
        <row r="381">
          <cell r="A381" t="str">
            <v>Table 378</v>
          </cell>
          <cell r="B381">
            <v>378</v>
          </cell>
          <cell r="C381" t="str">
            <v>Additional Fixed Charge Revenue by Class by Customer and by Month</v>
          </cell>
          <cell r="D381" t="str">
            <v>NA</v>
          </cell>
          <cell r="E381" t="str">
            <v>NA</v>
          </cell>
          <cell r="F381" t="str">
            <v>11 x 17</v>
          </cell>
          <cell r="G381" t="str">
            <v>L</v>
          </cell>
          <cell r="H381">
            <v>1</v>
          </cell>
          <cell r="I381">
            <v>1</v>
          </cell>
          <cell r="J381" t="str">
            <v>Fixed Charges</v>
          </cell>
          <cell r="K381" t="str">
            <v>Austin Water Utility</v>
          </cell>
          <cell r="L381" t="str">
            <v>1/3/2017</v>
          </cell>
          <cell r="M381" t="str">
            <v>'Fixed Charges'!A693:R752 'Fixed Charges'!B:R</v>
          </cell>
          <cell r="N381" t="str">
            <v>'Fixed Charges'!693:699</v>
          </cell>
          <cell r="O381" t="str">
            <v>'Fixed Charges'!A:A</v>
          </cell>
          <cell r="P381" t="str">
            <v>PrintAll_T_378</v>
          </cell>
          <cell r="Q381" t="str">
            <v>PrintAll_T_378t</v>
          </cell>
          <cell r="R381" t="str">
            <v>PrintAll_T_378s</v>
          </cell>
          <cell r="S381" t="str">
            <v>'Fixed Charges'!$A$693</v>
          </cell>
          <cell r="T381" t="str">
            <v>378</v>
          </cell>
          <cell r="U381" t="str">
            <v>'Fixed Charges'!A693:R752</v>
          </cell>
          <cell r="V381" t="str">
            <v>R752</v>
          </cell>
          <cell r="W381" t="str">
            <v>R</v>
          </cell>
        </row>
        <row r="382">
          <cell r="A382" t="str">
            <v>Table 379</v>
          </cell>
          <cell r="B382">
            <v>379</v>
          </cell>
          <cell r="C382" t="str">
            <v>Fixed Charge Revenue by Class and Month</v>
          </cell>
          <cell r="D382" t="str">
            <v>NA</v>
          </cell>
          <cell r="E382" t="str">
            <v>NA</v>
          </cell>
          <cell r="F382" t="str">
            <v>11 x 17</v>
          </cell>
          <cell r="G382" t="str">
            <v>L</v>
          </cell>
          <cell r="H382">
            <v>1</v>
          </cell>
          <cell r="I382">
            <v>1</v>
          </cell>
          <cell r="J382" t="str">
            <v>Fixed Charges</v>
          </cell>
          <cell r="K382" t="str">
            <v>Austin Water Utility</v>
          </cell>
          <cell r="L382" t="str">
            <v>1/3/2017</v>
          </cell>
          <cell r="M382" t="str">
            <v>'Fixed Charges'!A754:N812 'Fixed Charges'!B:N</v>
          </cell>
          <cell r="N382" t="str">
            <v>'Fixed Charges'!754:759</v>
          </cell>
          <cell r="O382" t="str">
            <v>'Fixed Charges'!A:A</v>
          </cell>
          <cell r="P382" t="str">
            <v>PrintAll_T_379</v>
          </cell>
          <cell r="Q382" t="str">
            <v>PrintAll_T_379t</v>
          </cell>
          <cell r="R382" t="str">
            <v>PrintAll_T_379s</v>
          </cell>
          <cell r="S382" t="str">
            <v>'Fixed Charges'!$A$754</v>
          </cell>
          <cell r="T382" t="str">
            <v>379</v>
          </cell>
          <cell r="U382" t="str">
            <v>'Fixed Charges'!A754:N812</v>
          </cell>
          <cell r="V382" t="str">
            <v>N812</v>
          </cell>
          <cell r="W382" t="str">
            <v>N</v>
          </cell>
        </row>
        <row r="383">
          <cell r="A383" t="str">
            <v>Table 380</v>
          </cell>
          <cell r="B383">
            <v>380</v>
          </cell>
          <cell r="C383" t="str">
            <v>New Rate Implementation Revenue Summary</v>
          </cell>
          <cell r="D383" t="str">
            <v>NA</v>
          </cell>
          <cell r="E383" t="str">
            <v>NA</v>
          </cell>
          <cell r="F383" t="str">
            <v>11 x 17</v>
          </cell>
          <cell r="G383" t="str">
            <v>L</v>
          </cell>
          <cell r="H383">
            <v>1</v>
          </cell>
          <cell r="I383">
            <v>1</v>
          </cell>
          <cell r="J383" t="str">
            <v>COS Adj</v>
          </cell>
          <cell r="K383" t="str">
            <v>Austin Water Utility</v>
          </cell>
          <cell r="L383" t="str">
            <v>1/3/2017</v>
          </cell>
          <cell r="M383" t="str">
            <v>'COS Adj'!A16:H75 'COS Adj'!B:H</v>
          </cell>
          <cell r="N383" t="str">
            <v>'COS Adj'!16:22</v>
          </cell>
          <cell r="O383" t="str">
            <v>'COS Adj'!A:A</v>
          </cell>
          <cell r="P383" t="str">
            <v>PrintAll_T_380</v>
          </cell>
          <cell r="Q383" t="str">
            <v>PrintAll_T_380t</v>
          </cell>
          <cell r="R383" t="str">
            <v>PrintAll_T_380s</v>
          </cell>
          <cell r="S383" t="str">
            <v>'COS Adj'!$A$16</v>
          </cell>
          <cell r="T383" t="str">
            <v>380</v>
          </cell>
          <cell r="U383" t="str">
            <v>'COS Adj'!A16:H75</v>
          </cell>
          <cell r="V383" t="str">
            <v>H75</v>
          </cell>
          <cell r="W383" t="str">
            <v>H</v>
          </cell>
        </row>
        <row r="384">
          <cell r="A384" t="str">
            <v>Table 381</v>
          </cell>
          <cell r="B384">
            <v>381</v>
          </cell>
          <cell r="C384" t="str">
            <v>Premium – Residential &amp; Wholesale Subsidy</v>
          </cell>
          <cell r="D384" t="str">
            <v>NA</v>
          </cell>
          <cell r="E384" t="str">
            <v>NA</v>
          </cell>
          <cell r="F384" t="str">
            <v>11 x 17</v>
          </cell>
          <cell r="G384" t="str">
            <v>L</v>
          </cell>
          <cell r="H384">
            <v>1</v>
          </cell>
          <cell r="I384">
            <v>1</v>
          </cell>
          <cell r="J384" t="str">
            <v>COS Adj</v>
          </cell>
          <cell r="K384" t="str">
            <v>Austin Water Utility</v>
          </cell>
          <cell r="L384" t="str">
            <v>1/3/2017</v>
          </cell>
          <cell r="M384" t="str">
            <v>'COS Adj'!A80:J142 'COS Adj'!B:J</v>
          </cell>
          <cell r="N384" t="str">
            <v>'COS Adj'!80:86</v>
          </cell>
          <cell r="O384" t="str">
            <v>'COS Adj'!A:A</v>
          </cell>
          <cell r="P384" t="str">
            <v>PrintAll_T_381</v>
          </cell>
          <cell r="Q384" t="str">
            <v>PrintAll_T_381t</v>
          </cell>
          <cell r="R384" t="str">
            <v>PrintAll_T_381s</v>
          </cell>
          <cell r="S384" t="str">
            <v>'COS Adj'!$A$80</v>
          </cell>
          <cell r="T384" t="str">
            <v>381</v>
          </cell>
          <cell r="U384" t="str">
            <v>'COS Adj'!A80:J142</v>
          </cell>
          <cell r="V384" t="str">
            <v>J142</v>
          </cell>
          <cell r="W384" t="str">
            <v>J</v>
          </cell>
        </row>
        <row r="385">
          <cell r="A385" t="str">
            <v>Table 382</v>
          </cell>
          <cell r="B385">
            <v>382</v>
          </cell>
          <cell r="C385" t="str">
            <v>Allocation and Distribution – Residential Subsidy</v>
          </cell>
          <cell r="D385" t="str">
            <v>NA</v>
          </cell>
          <cell r="E385" t="str">
            <v>NA</v>
          </cell>
          <cell r="F385" t="str">
            <v>11 x 17</v>
          </cell>
          <cell r="G385" t="str">
            <v>L</v>
          </cell>
          <cell r="H385">
            <v>1</v>
          </cell>
          <cell r="I385">
            <v>1</v>
          </cell>
          <cell r="J385" t="str">
            <v>COS Adj</v>
          </cell>
          <cell r="K385" t="str">
            <v>Austin Water Utility</v>
          </cell>
          <cell r="L385" t="str">
            <v>1/3/2017</v>
          </cell>
          <cell r="M385" t="str">
            <v>'COS Adj'!A147:H209 'COS Adj'!B:H</v>
          </cell>
          <cell r="N385" t="str">
            <v>'COS Adj'!147:153</v>
          </cell>
          <cell r="O385" t="str">
            <v>'COS Adj'!A:A</v>
          </cell>
          <cell r="P385" t="str">
            <v>PrintAll_T_382</v>
          </cell>
          <cell r="Q385" t="str">
            <v>PrintAll_T_382t</v>
          </cell>
          <cell r="R385" t="str">
            <v>PrintAll_T_382s</v>
          </cell>
          <cell r="S385" t="str">
            <v>'COS Adj'!$A$147</v>
          </cell>
          <cell r="T385" t="str">
            <v>382</v>
          </cell>
          <cell r="U385" t="str">
            <v>'COS Adj'!A147:H209</v>
          </cell>
          <cell r="V385" t="str">
            <v>H209</v>
          </cell>
          <cell r="W385" t="str">
            <v>H</v>
          </cell>
        </row>
        <row r="386">
          <cell r="A386" t="str">
            <v>Table 383</v>
          </cell>
          <cell r="B386">
            <v>383</v>
          </cell>
          <cell r="C386" t="str">
            <v>Premium – CAP Subsidy</v>
          </cell>
          <cell r="D386" t="str">
            <v>NA</v>
          </cell>
          <cell r="E386" t="str">
            <v>NA</v>
          </cell>
          <cell r="F386" t="str">
            <v>11 x 17</v>
          </cell>
          <cell r="G386" t="str">
            <v>L</v>
          </cell>
          <cell r="H386">
            <v>1</v>
          </cell>
          <cell r="I386">
            <v>1</v>
          </cell>
          <cell r="J386" t="str">
            <v>COS Adj</v>
          </cell>
          <cell r="K386" t="str">
            <v>Austin Water Utility</v>
          </cell>
          <cell r="L386" t="str">
            <v>1/3/2017</v>
          </cell>
          <cell r="M386" t="str">
            <v>'COS Adj'!A216:J278 'COS Adj'!B:J</v>
          </cell>
          <cell r="N386" t="str">
            <v>'COS Adj'!216:222</v>
          </cell>
          <cell r="O386" t="str">
            <v>'COS Adj'!A:A</v>
          </cell>
          <cell r="P386" t="str">
            <v>PrintAll_T_383</v>
          </cell>
          <cell r="Q386" t="str">
            <v>PrintAll_T_383t</v>
          </cell>
          <cell r="R386" t="str">
            <v>PrintAll_T_383s</v>
          </cell>
          <cell r="S386" t="str">
            <v>'COS Adj'!$A$216</v>
          </cell>
          <cell r="T386" t="str">
            <v>383</v>
          </cell>
          <cell r="U386" t="str">
            <v>'COS Adj'!A216:J278</v>
          </cell>
          <cell r="V386" t="str">
            <v>J278</v>
          </cell>
          <cell r="W386" t="str">
            <v>J</v>
          </cell>
        </row>
        <row r="387">
          <cell r="A387" t="str">
            <v>Table 384</v>
          </cell>
          <cell r="B387">
            <v>384</v>
          </cell>
          <cell r="C387" t="str">
            <v>Allocation and Distribution – CAP Subsidy</v>
          </cell>
          <cell r="D387" t="str">
            <v>NA</v>
          </cell>
          <cell r="E387" t="str">
            <v>NA</v>
          </cell>
          <cell r="F387" t="str">
            <v>11 x 17</v>
          </cell>
          <cell r="G387" t="str">
            <v>L</v>
          </cell>
          <cell r="H387">
            <v>1</v>
          </cell>
          <cell r="I387">
            <v>1</v>
          </cell>
          <cell r="J387" t="str">
            <v>COS Adj</v>
          </cell>
          <cell r="K387" t="str">
            <v>Austin Water Utility</v>
          </cell>
          <cell r="L387" t="str">
            <v>1/3/2017</v>
          </cell>
          <cell r="M387" t="str">
            <v>'COS Adj'!A283:H345 'COS Adj'!B:H</v>
          </cell>
          <cell r="N387" t="str">
            <v>'COS Adj'!283:289</v>
          </cell>
          <cell r="O387" t="str">
            <v>'COS Adj'!A:A</v>
          </cell>
          <cell r="P387" t="str">
            <v>PrintAll_T_384</v>
          </cell>
          <cell r="Q387" t="str">
            <v>PrintAll_T_384t</v>
          </cell>
          <cell r="R387" t="str">
            <v>PrintAll_T_384s</v>
          </cell>
          <cell r="S387" t="str">
            <v>'COS Adj'!$A$283</v>
          </cell>
          <cell r="T387" t="str">
            <v>384</v>
          </cell>
          <cell r="U387" t="str">
            <v>'COS Adj'!A283:H345</v>
          </cell>
          <cell r="V387" t="str">
            <v>H345</v>
          </cell>
          <cell r="W387" t="str">
            <v>H</v>
          </cell>
        </row>
        <row r="388">
          <cell r="A388" t="str">
            <v>Table 385</v>
          </cell>
          <cell r="B388">
            <v>385</v>
          </cell>
          <cell r="C388" t="str">
            <v>Adjusted Costs of Service by Charge Type</v>
          </cell>
          <cell r="D388" t="str">
            <v>NA</v>
          </cell>
          <cell r="E388" t="str">
            <v>NA</v>
          </cell>
          <cell r="F388" t="str">
            <v>11 x 17</v>
          </cell>
          <cell r="G388" t="str">
            <v>L</v>
          </cell>
          <cell r="H388">
            <v>1</v>
          </cell>
          <cell r="I388">
            <v>1</v>
          </cell>
          <cell r="J388" t="str">
            <v>COS Adj</v>
          </cell>
          <cell r="K388" t="str">
            <v>Austin Water Utility</v>
          </cell>
          <cell r="L388" t="str">
            <v>1/3/2017</v>
          </cell>
          <cell r="M388" t="str">
            <v>'COS Adj'!A350:E408 'COS Adj'!B:E</v>
          </cell>
          <cell r="N388" t="str">
            <v>'COS Adj'!350:355</v>
          </cell>
          <cell r="O388" t="str">
            <v>'COS Adj'!A:A</v>
          </cell>
          <cell r="P388" t="str">
            <v>PrintAll_T_385</v>
          </cell>
          <cell r="Q388" t="str">
            <v>PrintAll_T_385t</v>
          </cell>
          <cell r="R388" t="str">
            <v>PrintAll_T_385s</v>
          </cell>
          <cell r="S388" t="str">
            <v>'COS Adj'!$A$350</v>
          </cell>
          <cell r="T388" t="str">
            <v>385</v>
          </cell>
          <cell r="U388" t="str">
            <v>'COS Adj'!A350:E408</v>
          </cell>
          <cell r="V388" t="str">
            <v>E408</v>
          </cell>
          <cell r="W388" t="str">
            <v>E</v>
          </cell>
        </row>
        <row r="389">
          <cell r="A389" t="str">
            <v>Table 386</v>
          </cell>
          <cell r="B389">
            <v>386</v>
          </cell>
          <cell r="C389" t="str">
            <v>Difference in Costs of Service by Charge Type (Adjusted less Original)</v>
          </cell>
          <cell r="D389" t="str">
            <v>NA</v>
          </cell>
          <cell r="E389" t="str">
            <v>NA</v>
          </cell>
          <cell r="F389" t="str">
            <v>11 x 17</v>
          </cell>
          <cell r="G389" t="str">
            <v>L</v>
          </cell>
          <cell r="H389">
            <v>1</v>
          </cell>
          <cell r="I389">
            <v>1</v>
          </cell>
          <cell r="J389" t="str">
            <v>COS Adj</v>
          </cell>
          <cell r="K389" t="str">
            <v>Austin Water Utility</v>
          </cell>
          <cell r="L389" t="str">
            <v>1/3/2017</v>
          </cell>
          <cell r="M389" t="str">
            <v>'COS Adj'!A411:D469 'COS Adj'!B:D</v>
          </cell>
          <cell r="N389" t="str">
            <v>'COS Adj'!411:416</v>
          </cell>
          <cell r="O389" t="str">
            <v>'COS Adj'!A:A</v>
          </cell>
          <cell r="P389" t="str">
            <v>PrintAll_T_386</v>
          </cell>
          <cell r="Q389" t="str">
            <v>PrintAll_T_386t</v>
          </cell>
          <cell r="R389" t="str">
            <v>PrintAll_T_386s</v>
          </cell>
          <cell r="S389" t="str">
            <v>'COS Adj'!$A$411</v>
          </cell>
          <cell r="T389" t="str">
            <v>386</v>
          </cell>
          <cell r="U389" t="str">
            <v>'COS Adj'!A411:D469</v>
          </cell>
          <cell r="V389" t="str">
            <v>D469</v>
          </cell>
          <cell r="W389" t="str">
            <v>D</v>
          </cell>
        </row>
        <row r="390">
          <cell r="A390" t="str">
            <v>Table 387</v>
          </cell>
          <cell r="B390">
            <v>387</v>
          </cell>
          <cell r="C390" t="str">
            <v>Difference in Costs of Service by Charge Type</v>
          </cell>
          <cell r="D390" t="str">
            <v>NA</v>
          </cell>
          <cell r="E390" t="str">
            <v>NA</v>
          </cell>
          <cell r="F390" t="str">
            <v>11 x 17</v>
          </cell>
          <cell r="G390" t="str">
            <v>L</v>
          </cell>
          <cell r="H390">
            <v>1</v>
          </cell>
          <cell r="I390">
            <v>1</v>
          </cell>
          <cell r="J390" t="str">
            <v>COS Adj</v>
          </cell>
          <cell r="K390" t="str">
            <v>Austin Water Utility</v>
          </cell>
          <cell r="L390" t="str">
            <v>1/3/2017</v>
          </cell>
          <cell r="M390" t="str">
            <v>'COS Adj'!A472:D528 'COS Adj'!B:D</v>
          </cell>
          <cell r="N390" t="str">
            <v>'COS Adj'!472:477</v>
          </cell>
          <cell r="O390" t="str">
            <v>'COS Adj'!A:A</v>
          </cell>
          <cell r="P390" t="str">
            <v>PrintAll_T_387</v>
          </cell>
          <cell r="Q390" t="str">
            <v>PrintAll_T_387t</v>
          </cell>
          <cell r="R390" t="str">
            <v>PrintAll_T_387s</v>
          </cell>
          <cell r="S390" t="str">
            <v>'COS Adj'!$A$472</v>
          </cell>
          <cell r="T390" t="str">
            <v>387</v>
          </cell>
          <cell r="U390" t="str">
            <v>'COS Adj'!A472:D528</v>
          </cell>
          <cell r="V390" t="str">
            <v>D528</v>
          </cell>
          <cell r="W390" t="str">
            <v>D</v>
          </cell>
        </row>
        <row r="391">
          <cell r="A391" t="str">
            <v>Table 388</v>
          </cell>
          <cell r="B391">
            <v>388</v>
          </cell>
          <cell r="C391" t="str">
            <v>Consumption by Block for Nov-Sep</v>
          </cell>
          <cell r="D391" t="str">
            <v>NA</v>
          </cell>
          <cell r="E391" t="str">
            <v>NA</v>
          </cell>
          <cell r="F391" t="str">
            <v>11 x 17</v>
          </cell>
          <cell r="G391" t="str">
            <v>L</v>
          </cell>
          <cell r="H391">
            <v>1</v>
          </cell>
          <cell r="I391">
            <v>1</v>
          </cell>
          <cell r="J391" t="str">
            <v>Block Rates</v>
          </cell>
          <cell r="K391" t="str">
            <v>Austin Water Utility</v>
          </cell>
          <cell r="L391" t="str">
            <v>1/3/2017</v>
          </cell>
          <cell r="M391" t="str">
            <v>'Block Rates'!A13:L72 'Block Rates'!B:L</v>
          </cell>
          <cell r="N391" t="str">
            <v>'Block Rates'!13:19</v>
          </cell>
          <cell r="O391" t="str">
            <v>'Block Rates'!A:A</v>
          </cell>
          <cell r="P391" t="str">
            <v>PrintAll_T_388</v>
          </cell>
          <cell r="Q391" t="str">
            <v>PrintAll_T_388t</v>
          </cell>
          <cell r="R391" t="str">
            <v>PrintAll_T_388s</v>
          </cell>
          <cell r="S391" t="str">
            <v>'Block Rates'!$A$13</v>
          </cell>
          <cell r="T391" t="str">
            <v>388</v>
          </cell>
          <cell r="U391" t="str">
            <v>'Block Rates'!A13:L72</v>
          </cell>
          <cell r="V391" t="str">
            <v>L72</v>
          </cell>
          <cell r="W391" t="str">
            <v>L</v>
          </cell>
        </row>
        <row r="392">
          <cell r="A392" t="str">
            <v>Table 389</v>
          </cell>
          <cell r="B392">
            <v>389</v>
          </cell>
          <cell r="C392" t="str">
            <v>Existing Volume Rates by Block ($/Kgal)</v>
          </cell>
          <cell r="D392" t="str">
            <v>NA</v>
          </cell>
          <cell r="E392" t="str">
            <v>NA</v>
          </cell>
          <cell r="F392" t="str">
            <v>11 x 17</v>
          </cell>
          <cell r="G392" t="str">
            <v>L</v>
          </cell>
          <cell r="H392">
            <v>1</v>
          </cell>
          <cell r="I392">
            <v>1</v>
          </cell>
          <cell r="J392" t="str">
            <v>Block Rates</v>
          </cell>
          <cell r="K392" t="str">
            <v>Austin Water Utility</v>
          </cell>
          <cell r="L392" t="str">
            <v>1/3/2017</v>
          </cell>
          <cell r="M392" t="str">
            <v>'Block Rates'!A76:F132 'Block Rates'!B:F</v>
          </cell>
          <cell r="N392" t="str">
            <v>'Block Rates'!76:81</v>
          </cell>
          <cell r="O392" t="str">
            <v>'Block Rates'!A:A</v>
          </cell>
          <cell r="P392" t="str">
            <v>PrintAll_T_389</v>
          </cell>
          <cell r="Q392" t="str">
            <v>PrintAll_T_389t</v>
          </cell>
          <cell r="R392" t="str">
            <v>PrintAll_T_389s</v>
          </cell>
          <cell r="S392" t="str">
            <v>'Block Rates'!$A$76</v>
          </cell>
          <cell r="T392" t="str">
            <v>389</v>
          </cell>
          <cell r="U392" t="str">
            <v>'Block Rates'!A76:F132</v>
          </cell>
          <cell r="V392" t="str">
            <v>F132</v>
          </cell>
          <cell r="W392" t="str">
            <v>F</v>
          </cell>
        </row>
        <row r="393">
          <cell r="A393" t="str">
            <v>Table 390</v>
          </cell>
          <cell r="B393">
            <v>390</v>
          </cell>
          <cell r="C393" t="str">
            <v>Alternative A - Rate Determination for All Blocks</v>
          </cell>
          <cell r="D393" t="str">
            <v>NA</v>
          </cell>
          <cell r="E393" t="str">
            <v>NA</v>
          </cell>
          <cell r="F393" t="str">
            <v>11 x 17</v>
          </cell>
          <cell r="G393" t="str">
            <v>L</v>
          </cell>
          <cell r="H393">
            <v>1</v>
          </cell>
          <cell r="I393">
            <v>1</v>
          </cell>
          <cell r="J393" t="str">
            <v>Block Rates</v>
          </cell>
          <cell r="K393" t="str">
            <v>Austin Water Utility</v>
          </cell>
          <cell r="L393" t="str">
            <v>1/3/2017</v>
          </cell>
          <cell r="M393" t="str">
            <v>'Block Rates'!A135:M194 'Block Rates'!B:M</v>
          </cell>
          <cell r="N393" t="str">
            <v>'Block Rates'!135:141</v>
          </cell>
          <cell r="O393" t="str">
            <v>'Block Rates'!A:A</v>
          </cell>
          <cell r="P393" t="str">
            <v>PrintAll_T_390</v>
          </cell>
          <cell r="Q393" t="str">
            <v>PrintAll_T_390t</v>
          </cell>
          <cell r="R393" t="str">
            <v>PrintAll_T_390s</v>
          </cell>
          <cell r="S393" t="str">
            <v>'Block Rates'!$A$135</v>
          </cell>
          <cell r="T393" t="str">
            <v>390</v>
          </cell>
          <cell r="U393" t="str">
            <v>'Block Rates'!A135:M194</v>
          </cell>
          <cell r="V393" t="str">
            <v>M194</v>
          </cell>
          <cell r="W393" t="str">
            <v>M</v>
          </cell>
        </row>
        <row r="394">
          <cell r="A394" t="str">
            <v>Table 391</v>
          </cell>
          <cell r="B394">
            <v>391</v>
          </cell>
          <cell r="C394" t="str">
            <v>Seasonal Consumption by Class</v>
          </cell>
          <cell r="D394" t="str">
            <v>NA</v>
          </cell>
          <cell r="E394" t="str">
            <v>NA</v>
          </cell>
          <cell r="F394" t="str">
            <v>11 x 17</v>
          </cell>
          <cell r="G394" t="str">
            <v>L</v>
          </cell>
          <cell r="H394">
            <v>1</v>
          </cell>
          <cell r="I394">
            <v>1</v>
          </cell>
          <cell r="J394" t="str">
            <v>Seasonal Rates</v>
          </cell>
          <cell r="K394" t="str">
            <v>Austin Water Utility</v>
          </cell>
          <cell r="L394" t="str">
            <v>1/3/2017</v>
          </cell>
          <cell r="M394" t="str">
            <v>'Seasonal Rates'!A13:I72 'Seasonal Rates'!B:I</v>
          </cell>
          <cell r="N394" t="str">
            <v>'Seasonal Rates'!13:19</v>
          </cell>
          <cell r="O394" t="str">
            <v>'Seasonal Rates'!A:A</v>
          </cell>
          <cell r="P394" t="str">
            <v>PrintAll_T_391</v>
          </cell>
          <cell r="Q394" t="str">
            <v>PrintAll_T_391t</v>
          </cell>
          <cell r="R394" t="str">
            <v>PrintAll_T_391s</v>
          </cell>
          <cell r="S394" t="str">
            <v>'Seasonal Rates'!$A$13</v>
          </cell>
          <cell r="T394" t="str">
            <v>391</v>
          </cell>
          <cell r="U394" t="str">
            <v>'Seasonal Rates'!A13:I72</v>
          </cell>
          <cell r="V394" t="str">
            <v>I72</v>
          </cell>
          <cell r="W394" t="str">
            <v>I</v>
          </cell>
        </row>
        <row r="395">
          <cell r="A395" t="str">
            <v>Table 392</v>
          </cell>
          <cell r="B395">
            <v>392</v>
          </cell>
          <cell r="C395" t="str">
            <v>Seasonal Rate Determination</v>
          </cell>
          <cell r="D395" t="str">
            <v>NA</v>
          </cell>
          <cell r="E395" t="str">
            <v>NA</v>
          </cell>
          <cell r="F395" t="str">
            <v>11 x 17</v>
          </cell>
          <cell r="G395" t="str">
            <v>L</v>
          </cell>
          <cell r="H395">
            <v>1</v>
          </cell>
          <cell r="I395">
            <v>1</v>
          </cell>
          <cell r="J395" t="str">
            <v>Seasonal Rates</v>
          </cell>
          <cell r="K395" t="str">
            <v>Austin Water Utility</v>
          </cell>
          <cell r="L395" t="str">
            <v>1/3/2017</v>
          </cell>
          <cell r="M395" t="str">
            <v>'Seasonal Rates'!A76:I135 'Seasonal Rates'!B:I</v>
          </cell>
          <cell r="N395" t="str">
            <v>'Seasonal Rates'!76:82</v>
          </cell>
          <cell r="O395" t="str">
            <v>'Seasonal Rates'!A:A</v>
          </cell>
          <cell r="P395" t="str">
            <v>PrintAll_T_392</v>
          </cell>
          <cell r="Q395" t="str">
            <v>PrintAll_T_392t</v>
          </cell>
          <cell r="R395" t="str">
            <v>PrintAll_T_392s</v>
          </cell>
          <cell r="S395" t="str">
            <v>'Seasonal Rates'!$A$76</v>
          </cell>
          <cell r="T395" t="str">
            <v>392</v>
          </cell>
          <cell r="U395" t="str">
            <v>'Seasonal Rates'!A76:I135</v>
          </cell>
          <cell r="V395" t="str">
            <v>I135</v>
          </cell>
          <cell r="W395" t="str">
            <v>I</v>
          </cell>
        </row>
        <row r="396">
          <cell r="A396" t="str">
            <v>Table 393</v>
          </cell>
          <cell r="B396">
            <v>393</v>
          </cell>
          <cell r="C396" t="str">
            <v>Consumption by Class</v>
          </cell>
          <cell r="D396" t="str">
            <v>NA</v>
          </cell>
          <cell r="E396" t="str">
            <v>NA</v>
          </cell>
          <cell r="F396" t="str">
            <v>11 x 17</v>
          </cell>
          <cell r="G396" t="str">
            <v>L</v>
          </cell>
          <cell r="H396">
            <v>1</v>
          </cell>
          <cell r="I396">
            <v>1</v>
          </cell>
          <cell r="J396" t="str">
            <v>Uniform Rates</v>
          </cell>
          <cell r="K396" t="str">
            <v>Austin Water Utility</v>
          </cell>
          <cell r="L396" t="str">
            <v>1/3/2017</v>
          </cell>
          <cell r="M396" t="str">
            <v>'Uniform Rates'!A12:C70 'Uniform Rates'!B:C</v>
          </cell>
          <cell r="N396" t="str">
            <v>'Uniform Rates'!12:18</v>
          </cell>
          <cell r="O396" t="str">
            <v>'Uniform Rates'!A:A</v>
          </cell>
          <cell r="P396" t="str">
            <v>PrintAll_T_393</v>
          </cell>
          <cell r="Q396" t="str">
            <v>PrintAll_T_393t</v>
          </cell>
          <cell r="R396" t="str">
            <v>PrintAll_T_393s</v>
          </cell>
          <cell r="S396" t="str">
            <v>'Uniform Rates'!$A$12</v>
          </cell>
          <cell r="T396" t="str">
            <v>393</v>
          </cell>
          <cell r="U396" t="str">
            <v>'Uniform Rates'!A12:C70</v>
          </cell>
          <cell r="V396" t="str">
            <v>C70</v>
          </cell>
          <cell r="W396" t="str">
            <v>C</v>
          </cell>
        </row>
        <row r="397">
          <cell r="A397" t="str">
            <v>Table 394</v>
          </cell>
          <cell r="B397">
            <v>394</v>
          </cell>
          <cell r="C397" t="str">
            <v>Rate Determination</v>
          </cell>
          <cell r="D397" t="str">
            <v>NA</v>
          </cell>
          <cell r="E397" t="str">
            <v>NA</v>
          </cell>
          <cell r="F397" t="str">
            <v>11 x 17</v>
          </cell>
          <cell r="G397" t="str">
            <v>L</v>
          </cell>
          <cell r="H397">
            <v>1</v>
          </cell>
          <cell r="I397">
            <v>1</v>
          </cell>
          <cell r="J397" t="str">
            <v>Uniform Rates</v>
          </cell>
          <cell r="K397" t="str">
            <v>Austin Water Utility</v>
          </cell>
          <cell r="L397" t="str">
            <v>1/3/2017</v>
          </cell>
          <cell r="M397" t="str">
            <v>'Uniform Rates'!A73:F131 'Uniform Rates'!B:F</v>
          </cell>
          <cell r="N397" t="str">
            <v>'Uniform Rates'!73:79</v>
          </cell>
          <cell r="O397" t="str">
            <v>'Uniform Rates'!A:A</v>
          </cell>
          <cell r="P397" t="str">
            <v>PrintAll_T_394</v>
          </cell>
          <cell r="Q397" t="str">
            <v>PrintAll_T_394t</v>
          </cell>
          <cell r="R397" t="str">
            <v>PrintAll_T_394s</v>
          </cell>
          <cell r="S397" t="str">
            <v>'Uniform Rates'!$A$73</v>
          </cell>
          <cell r="T397" t="str">
            <v>394</v>
          </cell>
          <cell r="U397" t="str">
            <v>'Uniform Rates'!A73:F131</v>
          </cell>
          <cell r="V397" t="str">
            <v>F131</v>
          </cell>
          <cell r="W397" t="str">
            <v>F</v>
          </cell>
        </row>
        <row r="398">
          <cell r="A398" t="str">
            <v>Table 395</v>
          </cell>
          <cell r="B398">
            <v>395</v>
          </cell>
          <cell r="C398" t="str">
            <v>Proposed Rates by Class ($/Kgal)</v>
          </cell>
          <cell r="D398" t="str">
            <v>NA</v>
          </cell>
          <cell r="E398" t="str">
            <v>NA</v>
          </cell>
          <cell r="F398" t="str">
            <v>11 x 17</v>
          </cell>
          <cell r="G398" t="str">
            <v>L</v>
          </cell>
          <cell r="H398">
            <v>1</v>
          </cell>
          <cell r="I398">
            <v>1</v>
          </cell>
          <cell r="J398" t="str">
            <v>Volume Rev Summary</v>
          </cell>
          <cell r="K398" t="str">
            <v>Austin Water Utility</v>
          </cell>
          <cell r="L398" t="str">
            <v>1/3/2017</v>
          </cell>
          <cell r="M398" t="str">
            <v>'Volume Rev Summary'!A4:K61 'Volume Rev Summary'!B:K</v>
          </cell>
          <cell r="N398" t="str">
            <v>'Volume Rev Summary'!4:10</v>
          </cell>
          <cell r="O398" t="str">
            <v>'Volume Rev Summary'!A:A</v>
          </cell>
          <cell r="P398" t="str">
            <v>PrintAll_T_395</v>
          </cell>
          <cell r="Q398" t="str">
            <v>PrintAll_T_395t</v>
          </cell>
          <cell r="R398" t="str">
            <v>PrintAll_T_395s</v>
          </cell>
          <cell r="S398" t="str">
            <v>'Volume Rev Summary'!$A$4</v>
          </cell>
          <cell r="T398" t="str">
            <v>395</v>
          </cell>
          <cell r="U398" t="str">
            <v>'Volume Rev Summary'!A4:K61</v>
          </cell>
          <cell r="V398" t="str">
            <v>K61</v>
          </cell>
          <cell r="W398" t="str">
            <v>K</v>
          </cell>
        </row>
        <row r="399">
          <cell r="A399" t="str">
            <v>Table 396</v>
          </cell>
          <cell r="B399">
            <v>396</v>
          </cell>
          <cell r="C399" t="str">
            <v>Block 1 Revenue by Month</v>
          </cell>
          <cell r="D399" t="str">
            <v>NA</v>
          </cell>
          <cell r="E399" t="str">
            <v>NA</v>
          </cell>
          <cell r="F399" t="str">
            <v>11 x 17</v>
          </cell>
          <cell r="G399" t="str">
            <v>L</v>
          </cell>
          <cell r="H399">
            <v>1</v>
          </cell>
          <cell r="I399">
            <v>1</v>
          </cell>
          <cell r="J399" t="str">
            <v>Volume Rev Summary</v>
          </cell>
          <cell r="K399" t="str">
            <v>Austin Water Utility</v>
          </cell>
          <cell r="L399" t="str">
            <v>1/3/2017</v>
          </cell>
          <cell r="M399" t="str">
            <v>'Volume Rev Summary'!A64:N122 'Volume Rev Summary'!B:N</v>
          </cell>
          <cell r="N399" t="str">
            <v>'Volume Rev Summary'!64:69</v>
          </cell>
          <cell r="O399" t="str">
            <v>'Volume Rev Summary'!A:A</v>
          </cell>
          <cell r="P399" t="str">
            <v>PrintAll_T_396</v>
          </cell>
          <cell r="Q399" t="str">
            <v>PrintAll_T_396t</v>
          </cell>
          <cell r="R399" t="str">
            <v>PrintAll_T_396s</v>
          </cell>
          <cell r="S399" t="str">
            <v>'Volume Rev Summary'!$A$64</v>
          </cell>
          <cell r="T399" t="str">
            <v>396</v>
          </cell>
          <cell r="U399" t="str">
            <v>'Volume Rev Summary'!A64:N122</v>
          </cell>
          <cell r="V399" t="str">
            <v>N122</v>
          </cell>
          <cell r="W399" t="str">
            <v>N</v>
          </cell>
        </row>
        <row r="400">
          <cell r="A400" t="str">
            <v>Table 397</v>
          </cell>
          <cell r="B400">
            <v>397</v>
          </cell>
          <cell r="C400" t="str">
            <v>Block 2 Revenue by Month</v>
          </cell>
          <cell r="D400" t="str">
            <v>NA</v>
          </cell>
          <cell r="E400" t="str">
            <v>NA</v>
          </cell>
          <cell r="F400" t="str">
            <v>11 x 17</v>
          </cell>
          <cell r="G400" t="str">
            <v>L</v>
          </cell>
          <cell r="H400">
            <v>1</v>
          </cell>
          <cell r="I400">
            <v>1</v>
          </cell>
          <cell r="J400" t="str">
            <v>Volume Rev Summary</v>
          </cell>
          <cell r="K400" t="str">
            <v>Austin Water Utility</v>
          </cell>
          <cell r="L400" t="str">
            <v>1/3/2017</v>
          </cell>
          <cell r="M400" t="str">
            <v>'Volume Rev Summary'!A125:N183 'Volume Rev Summary'!B:N</v>
          </cell>
          <cell r="N400" t="str">
            <v>'Volume Rev Summary'!125:130</v>
          </cell>
          <cell r="O400" t="str">
            <v>'Volume Rev Summary'!A:A</v>
          </cell>
          <cell r="P400" t="str">
            <v>PrintAll_T_397</v>
          </cell>
          <cell r="Q400" t="str">
            <v>PrintAll_T_397t</v>
          </cell>
          <cell r="R400" t="str">
            <v>PrintAll_T_397s</v>
          </cell>
          <cell r="S400" t="str">
            <v>'Volume Rev Summary'!$A$125</v>
          </cell>
          <cell r="T400" t="str">
            <v>397</v>
          </cell>
          <cell r="U400" t="str">
            <v>'Volume Rev Summary'!A125:N183</v>
          </cell>
          <cell r="V400" t="str">
            <v>N183</v>
          </cell>
          <cell r="W400" t="str">
            <v>N</v>
          </cell>
        </row>
        <row r="401">
          <cell r="A401" t="str">
            <v>Table 398</v>
          </cell>
          <cell r="B401">
            <v>398</v>
          </cell>
          <cell r="C401" t="str">
            <v>Block 3 Revenue by Month</v>
          </cell>
          <cell r="D401" t="str">
            <v>NA</v>
          </cell>
          <cell r="E401" t="str">
            <v>NA</v>
          </cell>
          <cell r="F401" t="str">
            <v>11 x 17</v>
          </cell>
          <cell r="G401" t="str">
            <v>L</v>
          </cell>
          <cell r="H401">
            <v>1</v>
          </cell>
          <cell r="I401">
            <v>1</v>
          </cell>
          <cell r="J401" t="str">
            <v>Volume Rev Summary</v>
          </cell>
          <cell r="K401" t="str">
            <v>Austin Water Utility</v>
          </cell>
          <cell r="L401" t="str">
            <v>1/3/2017</v>
          </cell>
          <cell r="M401" t="str">
            <v>'Volume Rev Summary'!A186:N244 'Volume Rev Summary'!B:N</v>
          </cell>
          <cell r="N401" t="str">
            <v>'Volume Rev Summary'!186:191</v>
          </cell>
          <cell r="O401" t="str">
            <v>'Volume Rev Summary'!A:A</v>
          </cell>
          <cell r="P401" t="str">
            <v>PrintAll_T_398</v>
          </cell>
          <cell r="Q401" t="str">
            <v>PrintAll_T_398t</v>
          </cell>
          <cell r="R401" t="str">
            <v>PrintAll_T_398s</v>
          </cell>
          <cell r="S401" t="str">
            <v>'Volume Rev Summary'!$A$186</v>
          </cell>
          <cell r="T401" t="str">
            <v>398</v>
          </cell>
          <cell r="U401" t="str">
            <v>'Volume Rev Summary'!A186:N244</v>
          </cell>
          <cell r="V401" t="str">
            <v>N244</v>
          </cell>
          <cell r="W401" t="str">
            <v>N</v>
          </cell>
        </row>
        <row r="402">
          <cell r="A402" t="str">
            <v>Table 399</v>
          </cell>
          <cell r="B402">
            <v>399</v>
          </cell>
          <cell r="C402" t="str">
            <v>Block 4 Revenue by Month</v>
          </cell>
          <cell r="D402" t="str">
            <v>NA</v>
          </cell>
          <cell r="E402" t="str">
            <v>NA</v>
          </cell>
          <cell r="F402" t="str">
            <v>11 x 17</v>
          </cell>
          <cell r="G402" t="str">
            <v>L</v>
          </cell>
          <cell r="H402">
            <v>1</v>
          </cell>
          <cell r="I402">
            <v>1</v>
          </cell>
          <cell r="J402" t="str">
            <v>Volume Rev Summary</v>
          </cell>
          <cell r="K402" t="str">
            <v>Austin Water Utility</v>
          </cell>
          <cell r="L402" t="str">
            <v>1/3/2017</v>
          </cell>
          <cell r="M402" t="str">
            <v>'Volume Rev Summary'!A247:N305 'Volume Rev Summary'!B:N</v>
          </cell>
          <cell r="N402" t="str">
            <v>'Volume Rev Summary'!247:252</v>
          </cell>
          <cell r="O402" t="str">
            <v>'Volume Rev Summary'!A:A</v>
          </cell>
          <cell r="P402" t="str">
            <v>PrintAll_T_399</v>
          </cell>
          <cell r="Q402" t="str">
            <v>PrintAll_T_399t</v>
          </cell>
          <cell r="R402" t="str">
            <v>PrintAll_T_399s</v>
          </cell>
          <cell r="S402" t="str">
            <v>'Volume Rev Summary'!$A$247</v>
          </cell>
          <cell r="T402" t="str">
            <v>399</v>
          </cell>
          <cell r="U402" t="str">
            <v>'Volume Rev Summary'!A247:N305</v>
          </cell>
          <cell r="V402" t="str">
            <v>N305</v>
          </cell>
          <cell r="W402" t="str">
            <v>N</v>
          </cell>
        </row>
        <row r="403">
          <cell r="A403" t="str">
            <v>Table 400</v>
          </cell>
          <cell r="B403">
            <v>400</v>
          </cell>
          <cell r="C403" t="str">
            <v>Block 5 Revenue by Month</v>
          </cell>
          <cell r="D403" t="str">
            <v>NA</v>
          </cell>
          <cell r="E403" t="str">
            <v>NA</v>
          </cell>
          <cell r="F403" t="str">
            <v>11 x 17</v>
          </cell>
          <cell r="G403" t="str">
            <v>L</v>
          </cell>
          <cell r="H403">
            <v>1</v>
          </cell>
          <cell r="I403">
            <v>1</v>
          </cell>
          <cell r="J403" t="str">
            <v>Volume Rev Summary</v>
          </cell>
          <cell r="K403" t="str">
            <v>Austin Water Utility</v>
          </cell>
          <cell r="L403" t="str">
            <v>1/3/2017</v>
          </cell>
          <cell r="M403" t="str">
            <v>'Volume Rev Summary'!A308:N366 'Volume Rev Summary'!B:N</v>
          </cell>
          <cell r="N403" t="str">
            <v>'Volume Rev Summary'!308:313</v>
          </cell>
          <cell r="O403" t="str">
            <v>'Volume Rev Summary'!A:A</v>
          </cell>
          <cell r="P403" t="str">
            <v>PrintAll_T_400</v>
          </cell>
          <cell r="Q403" t="str">
            <v>PrintAll_T_400t</v>
          </cell>
          <cell r="R403" t="str">
            <v>PrintAll_T_400s</v>
          </cell>
          <cell r="S403" t="str">
            <v>'Volume Rev Summary'!$A$308</v>
          </cell>
          <cell r="T403" t="str">
            <v>400</v>
          </cell>
          <cell r="U403" t="str">
            <v>'Volume Rev Summary'!A308:N366</v>
          </cell>
          <cell r="V403" t="str">
            <v>N366</v>
          </cell>
          <cell r="W403" t="str">
            <v>N</v>
          </cell>
        </row>
        <row r="404">
          <cell r="A404" t="str">
            <v>Table 401</v>
          </cell>
          <cell r="B404">
            <v>401</v>
          </cell>
          <cell r="C404" t="str">
            <v>Total Volume Revenue by Month</v>
          </cell>
          <cell r="D404" t="str">
            <v>NA</v>
          </cell>
          <cell r="E404" t="str">
            <v>NA</v>
          </cell>
          <cell r="F404" t="str">
            <v>11 x 17</v>
          </cell>
          <cell r="G404" t="str">
            <v>L</v>
          </cell>
          <cell r="H404">
            <v>1</v>
          </cell>
          <cell r="I404">
            <v>1</v>
          </cell>
          <cell r="J404" t="str">
            <v>Volume Rev Summary</v>
          </cell>
          <cell r="K404" t="str">
            <v>Austin Water Utility</v>
          </cell>
          <cell r="L404" t="str">
            <v>1/3/2017</v>
          </cell>
          <cell r="M404" t="str">
            <v>'Volume Rev Summary'!A369:N427 'Volume Rev Summary'!B:N</v>
          </cell>
          <cell r="N404" t="str">
            <v>'Volume Rev Summary'!369:374</v>
          </cell>
          <cell r="O404" t="str">
            <v>'Volume Rev Summary'!A:A</v>
          </cell>
          <cell r="P404" t="str">
            <v>PrintAll_T_401</v>
          </cell>
          <cell r="Q404" t="str">
            <v>PrintAll_T_401t</v>
          </cell>
          <cell r="R404" t="str">
            <v>PrintAll_T_401s</v>
          </cell>
          <cell r="S404" t="str">
            <v>'Volume Rev Summary'!$A$369</v>
          </cell>
          <cell r="T404" t="str">
            <v>401</v>
          </cell>
          <cell r="U404" t="str">
            <v>'Volume Rev Summary'!A369:N427</v>
          </cell>
          <cell r="V404" t="str">
            <v>N427</v>
          </cell>
          <cell r="W404" t="str">
            <v>N</v>
          </cell>
        </row>
        <row r="405">
          <cell r="A405" t="str">
            <v>Table 402</v>
          </cell>
          <cell r="B405">
            <v>402</v>
          </cell>
          <cell r="C405" t="str">
            <v>Reserve Fund Surcharge (Not Included in Revenue Forecast Model)</v>
          </cell>
          <cell r="D405" t="str">
            <v>NA</v>
          </cell>
          <cell r="E405" t="str">
            <v>NA</v>
          </cell>
          <cell r="F405" t="str">
            <v>11 x 17</v>
          </cell>
          <cell r="G405" t="str">
            <v>L</v>
          </cell>
          <cell r="H405">
            <v>1</v>
          </cell>
          <cell r="I405">
            <v>1</v>
          </cell>
          <cell r="J405" t="str">
            <v>Volume Rev Summary</v>
          </cell>
          <cell r="K405" t="str">
            <v>Austin Water Utility</v>
          </cell>
          <cell r="L405" t="str">
            <v>1/3/2017</v>
          </cell>
          <cell r="M405" t="str">
            <v>'Volume Rev Summary'!A430:N488 'Volume Rev Summary'!B:N</v>
          </cell>
          <cell r="N405" t="str">
            <v>'Volume Rev Summary'!430:435</v>
          </cell>
          <cell r="O405" t="str">
            <v>'Volume Rev Summary'!A:A</v>
          </cell>
          <cell r="P405" t="str">
            <v>PrintAll_T_402</v>
          </cell>
          <cell r="Q405" t="str">
            <v>PrintAll_T_402t</v>
          </cell>
          <cell r="R405" t="str">
            <v>PrintAll_T_402s</v>
          </cell>
          <cell r="S405" t="str">
            <v>'Volume Rev Summary'!$A$430</v>
          </cell>
          <cell r="T405" t="str">
            <v>402</v>
          </cell>
          <cell r="U405" t="str">
            <v>'Volume Rev Summary'!A430:N488</v>
          </cell>
          <cell r="V405" t="str">
            <v>N488</v>
          </cell>
          <cell r="W405" t="str">
            <v>N</v>
          </cell>
        </row>
        <row r="406">
          <cell r="A406" t="str">
            <v>Table 403</v>
          </cell>
          <cell r="B406">
            <v>403</v>
          </cell>
          <cell r="C406" t="str">
            <v>Revenue Reconciliation</v>
          </cell>
          <cell r="D406" t="str">
            <v>NA</v>
          </cell>
          <cell r="E406" t="str">
            <v>NA</v>
          </cell>
          <cell r="F406" t="str">
            <v>11 x 17</v>
          </cell>
          <cell r="G406" t="str">
            <v>L</v>
          </cell>
          <cell r="H406">
            <v>1</v>
          </cell>
          <cell r="I406">
            <v>1</v>
          </cell>
          <cell r="J406" t="str">
            <v>Rev Reconciliation</v>
          </cell>
          <cell r="K406" t="str">
            <v>Austin Water Utility</v>
          </cell>
          <cell r="L406" t="str">
            <v>1/3/2017</v>
          </cell>
          <cell r="M406" t="str">
            <v>'Rev Reconciliation'!A12:O472 'Rev Reconciliation'!B:O</v>
          </cell>
          <cell r="N406" t="str">
            <v>'Rev Reconciliation'!12:18</v>
          </cell>
          <cell r="O406" t="str">
            <v>'Rev Reconciliation'!A:A</v>
          </cell>
          <cell r="P406" t="str">
            <v>PrintAll_T_403</v>
          </cell>
          <cell r="Q406" t="str">
            <v>PrintAll_T_403t</v>
          </cell>
          <cell r="R406" t="str">
            <v>PrintAll_T_403s</v>
          </cell>
          <cell r="S406" t="str">
            <v>'Rev Reconciliation'!$A$12</v>
          </cell>
          <cell r="T406" t="str">
            <v>403</v>
          </cell>
          <cell r="U406" t="str">
            <v>'Rev Reconciliation'!A12:O472</v>
          </cell>
          <cell r="V406" t="str">
            <v>O472</v>
          </cell>
          <cell r="W406" t="str">
            <v>O</v>
          </cell>
        </row>
        <row r="407">
          <cell r="A407" t="str">
            <v>Table 404</v>
          </cell>
          <cell r="B407">
            <v>404</v>
          </cell>
          <cell r="C407" t="str">
            <v>Revenue Summary</v>
          </cell>
          <cell r="D407" t="str">
            <v>NA</v>
          </cell>
          <cell r="E407" t="str">
            <v>NA</v>
          </cell>
          <cell r="F407" t="str">
            <v>11 x 17</v>
          </cell>
          <cell r="G407" t="str">
            <v>L</v>
          </cell>
          <cell r="H407">
            <v>1</v>
          </cell>
          <cell r="I407">
            <v>1</v>
          </cell>
          <cell r="J407" t="str">
            <v>Rev Reconciliation</v>
          </cell>
          <cell r="K407" t="str">
            <v>Austin Water Utility</v>
          </cell>
          <cell r="L407" t="str">
            <v>1/3/2017</v>
          </cell>
          <cell r="M407" t="str">
            <v>'Rev Reconciliation'!A475:D533 'Rev Reconciliation'!B:D</v>
          </cell>
          <cell r="N407" t="str">
            <v>'Rev Reconciliation'!475:480</v>
          </cell>
          <cell r="O407" t="str">
            <v>'Rev Reconciliation'!A:A</v>
          </cell>
          <cell r="P407" t="str">
            <v>PrintAll_T_404</v>
          </cell>
          <cell r="Q407" t="str">
            <v>PrintAll_T_404t</v>
          </cell>
          <cell r="R407" t="str">
            <v>PrintAll_T_404s</v>
          </cell>
          <cell r="S407" t="str">
            <v>'Rev Reconciliation'!$A$475</v>
          </cell>
          <cell r="T407" t="str">
            <v>404</v>
          </cell>
          <cell r="U407" t="str">
            <v>'Rev Reconciliation'!A475:D533</v>
          </cell>
          <cell r="V407" t="str">
            <v>D533</v>
          </cell>
          <cell r="W407" t="str">
            <v>D</v>
          </cell>
        </row>
        <row r="408">
          <cell r="A408">
            <v>0</v>
          </cell>
          <cell r="B408">
            <v>0</v>
          </cell>
          <cell r="D408">
            <v>0</v>
          </cell>
          <cell r="E408">
            <v>0</v>
          </cell>
          <cell r="F408">
            <v>0</v>
          </cell>
          <cell r="G408">
            <v>0</v>
          </cell>
          <cell r="H408">
            <v>0</v>
          </cell>
          <cell r="I408">
            <v>0</v>
          </cell>
          <cell r="K408">
            <v>0</v>
          </cell>
          <cell r="L408">
            <v>0</v>
          </cell>
          <cell r="O408">
            <v>0</v>
          </cell>
          <cell r="P408">
            <v>0</v>
          </cell>
          <cell r="Q408">
            <v>0</v>
          </cell>
          <cell r="R408">
            <v>0</v>
          </cell>
          <cell r="S408">
            <v>0</v>
          </cell>
          <cell r="T408">
            <v>0</v>
          </cell>
          <cell r="U408">
            <v>0</v>
          </cell>
          <cell r="V408">
            <v>0</v>
          </cell>
          <cell r="W408">
            <v>0</v>
          </cell>
        </row>
        <row r="409">
          <cell r="A409">
            <v>0</v>
          </cell>
          <cell r="B409">
            <v>0</v>
          </cell>
          <cell r="D409">
            <v>0</v>
          </cell>
          <cell r="E409">
            <v>0</v>
          </cell>
          <cell r="F409">
            <v>0</v>
          </cell>
          <cell r="G409">
            <v>0</v>
          </cell>
          <cell r="H409">
            <v>0</v>
          </cell>
          <cell r="I409">
            <v>0</v>
          </cell>
          <cell r="K409">
            <v>0</v>
          </cell>
          <cell r="L409">
            <v>0</v>
          </cell>
          <cell r="O409">
            <v>0</v>
          </cell>
          <cell r="P409">
            <v>0</v>
          </cell>
          <cell r="Q409">
            <v>0</v>
          </cell>
          <cell r="R409">
            <v>0</v>
          </cell>
          <cell r="S409">
            <v>0</v>
          </cell>
          <cell r="T409">
            <v>0</v>
          </cell>
          <cell r="U409">
            <v>0</v>
          </cell>
          <cell r="V409">
            <v>0</v>
          </cell>
          <cell r="W409">
            <v>0</v>
          </cell>
        </row>
        <row r="410">
          <cell r="A410">
            <v>0</v>
          </cell>
          <cell r="B410">
            <v>0</v>
          </cell>
          <cell r="D410">
            <v>0</v>
          </cell>
          <cell r="E410">
            <v>0</v>
          </cell>
          <cell r="F410">
            <v>0</v>
          </cell>
          <cell r="G410">
            <v>0</v>
          </cell>
          <cell r="H410">
            <v>0</v>
          </cell>
          <cell r="I410">
            <v>0</v>
          </cell>
          <cell r="K410">
            <v>0</v>
          </cell>
          <cell r="L410">
            <v>0</v>
          </cell>
          <cell r="O410">
            <v>0</v>
          </cell>
          <cell r="P410">
            <v>0</v>
          </cell>
          <cell r="Q410">
            <v>0</v>
          </cell>
          <cell r="R410">
            <v>0</v>
          </cell>
          <cell r="S410">
            <v>0</v>
          </cell>
          <cell r="T410">
            <v>0</v>
          </cell>
          <cell r="U410">
            <v>0</v>
          </cell>
          <cell r="V410">
            <v>0</v>
          </cell>
          <cell r="W410">
            <v>0</v>
          </cell>
        </row>
        <row r="411">
          <cell r="A411" t="str">
            <v>This row is the bottom of the PrintMasterList range.</v>
          </cell>
          <cell r="B411">
            <v>0</v>
          </cell>
          <cell r="C411">
            <v>0</v>
          </cell>
          <cell r="D411" t="str">
            <v xml:space="preserve">––––– </v>
          </cell>
          <cell r="E411" t="str">
            <v xml:space="preserve">–––– </v>
          </cell>
          <cell r="F411">
            <v>0</v>
          </cell>
          <cell r="G411" t="str">
            <v xml:space="preserve">––––– </v>
          </cell>
          <cell r="H411" t="str">
            <v xml:space="preserve">––––– </v>
          </cell>
          <cell r="I411" t="str">
            <v xml:space="preserve">––––– </v>
          </cell>
          <cell r="J411" t="str">
            <v xml:space="preserve">––––––––––– </v>
          </cell>
          <cell r="K411" t="str">
            <v xml:space="preserve">–––––––––––––––– </v>
          </cell>
          <cell r="L411" t="str">
            <v xml:space="preserve">–––––––––– </v>
          </cell>
          <cell r="M411" t="str">
            <v xml:space="preserve">–––––––––––––––––––––––––––––– </v>
          </cell>
          <cell r="N411" t="str">
            <v xml:space="preserve">––––––––––––––––– </v>
          </cell>
          <cell r="O411" t="str">
            <v xml:space="preserve">––––––––––––––––– </v>
          </cell>
          <cell r="P411" t="str">
            <v xml:space="preserve">–––––––––––– </v>
          </cell>
          <cell r="Q411" t="str">
            <v xml:space="preserve">–––––––––––– </v>
          </cell>
          <cell r="R411" t="str">
            <v xml:space="preserve">–––––––––––– </v>
          </cell>
          <cell r="S411" t="str">
            <v xml:space="preserve">––––––––––––––––– </v>
          </cell>
          <cell r="T411" t="str">
            <v xml:space="preserve">–––– </v>
          </cell>
          <cell r="U411" t="str">
            <v xml:space="preserve">–––––––––––––– </v>
          </cell>
          <cell r="V411" t="str">
            <v xml:space="preserve">––––––– </v>
          </cell>
          <cell r="W411" t="str">
            <v xml:space="preserve">––––––– </v>
          </cell>
        </row>
      </sheetData>
      <sheetData sheetId="30"/>
      <sheetData sheetId="31"/>
      <sheetData sheetId="32"/>
      <sheetData sheetId="33"/>
      <sheetData sheetId="34"/>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Rollup"/>
      <sheetName val="6_18downld"/>
    </sheetNames>
    <sheetDataSet>
      <sheetData sheetId="0" refreshError="1"/>
      <sheetData sheetId="1" refreshError="1">
        <row r="1">
          <cell r="F1" t="str">
            <v>Solid Waste Services</v>
          </cell>
        </row>
        <row r="3">
          <cell r="F3" t="str">
            <v>FY2007 Current CYE by Organization</v>
          </cell>
        </row>
        <row r="5">
          <cell r="F5" t="str">
            <v>Fund/Agency:  5040 - 1500</v>
          </cell>
        </row>
        <row r="7">
          <cell r="F7" t="str">
            <v>Phase 3 - Initial Proposed</v>
          </cell>
        </row>
        <row r="9">
          <cell r="F9" t="str">
            <v>2006 Obligated</v>
          </cell>
          <cell r="G9" t="str">
            <v>YTD Obligated</v>
          </cell>
          <cell r="J9" t="str">
            <v>FY2008 Proposed</v>
          </cell>
        </row>
        <row r="10">
          <cell r="A10" t="str">
            <v>Org</v>
          </cell>
          <cell r="B10" t="str">
            <v>Org Name</v>
          </cell>
          <cell r="H10" t="str">
            <v>Amended</v>
          </cell>
          <cell r="I10" t="str">
            <v>CYE</v>
          </cell>
        </row>
        <row r="12">
          <cell r="A12" t="str">
            <v>2001</v>
          </cell>
          <cell r="B12" t="str">
            <v>Garbage Collection</v>
          </cell>
          <cell r="F12">
            <v>11578417.98</v>
          </cell>
          <cell r="G12">
            <v>8407235.2200000007</v>
          </cell>
          <cell r="H12">
            <v>10295664</v>
          </cell>
          <cell r="I12">
            <v>11244524</v>
          </cell>
          <cell r="J12">
            <v>11563587</v>
          </cell>
        </row>
        <row r="13">
          <cell r="A13" t="str">
            <v>2002</v>
          </cell>
          <cell r="B13" t="str">
            <v>Garbage Cart Maintenance</v>
          </cell>
          <cell r="F13">
            <v>969715.61</v>
          </cell>
          <cell r="G13">
            <v>1137707.3600000001</v>
          </cell>
          <cell r="H13">
            <v>1172599</v>
          </cell>
          <cell r="I13">
            <v>1259695</v>
          </cell>
          <cell r="J13">
            <v>1423615</v>
          </cell>
        </row>
        <row r="14">
          <cell r="A14" t="str">
            <v>2003</v>
          </cell>
          <cell r="B14" t="str">
            <v>Service Contracts</v>
          </cell>
          <cell r="F14">
            <v>536219.54</v>
          </cell>
          <cell r="G14">
            <v>559712.28</v>
          </cell>
          <cell r="H14">
            <v>1015000</v>
          </cell>
          <cell r="I14">
            <v>865000</v>
          </cell>
          <cell r="J14">
            <v>1015000</v>
          </cell>
        </row>
        <row r="15">
          <cell r="A15" t="str">
            <v>2021</v>
          </cell>
          <cell r="B15" t="str">
            <v>Residential Recycling</v>
          </cell>
          <cell r="F15">
            <v>3832354.2</v>
          </cell>
          <cell r="G15">
            <v>2976040.56</v>
          </cell>
          <cell r="H15">
            <v>4182966</v>
          </cell>
          <cell r="I15">
            <v>4486470</v>
          </cell>
          <cell r="J15">
            <v>4283195</v>
          </cell>
        </row>
        <row r="16">
          <cell r="A16" t="str">
            <v>2022</v>
          </cell>
          <cell r="B16" t="str">
            <v>In-House Recycling</v>
          </cell>
          <cell r="F16">
            <v>134508.14000000001</v>
          </cell>
          <cell r="G16">
            <v>89287.95</v>
          </cell>
          <cell r="H16">
            <v>157589</v>
          </cell>
          <cell r="I16">
            <v>123211</v>
          </cell>
          <cell r="J16">
            <v>162732</v>
          </cell>
        </row>
        <row r="17">
          <cell r="A17" t="str">
            <v>2041</v>
          </cell>
          <cell r="B17" t="str">
            <v>Yard Trimming Collection</v>
          </cell>
          <cell r="F17">
            <v>2073567.35</v>
          </cell>
          <cell r="G17">
            <v>1564798.66</v>
          </cell>
          <cell r="H17">
            <v>2384955</v>
          </cell>
          <cell r="I17">
            <v>2400946</v>
          </cell>
          <cell r="J17">
            <v>2335200</v>
          </cell>
        </row>
        <row r="18">
          <cell r="A18" t="str">
            <v>2080</v>
          </cell>
          <cell r="B18" t="str">
            <v>Brush Collection</v>
          </cell>
          <cell r="F18">
            <v>829270.17</v>
          </cell>
          <cell r="G18">
            <v>667763.53</v>
          </cell>
          <cell r="H18">
            <v>1115305</v>
          </cell>
          <cell r="I18">
            <v>1055239</v>
          </cell>
          <cell r="J18">
            <v>1385893</v>
          </cell>
        </row>
        <row r="19">
          <cell r="A19" t="str">
            <v>2081</v>
          </cell>
          <cell r="B19" t="str">
            <v>Bulky Collection</v>
          </cell>
          <cell r="F19">
            <v>1566955.96</v>
          </cell>
          <cell r="G19">
            <v>1071759.29</v>
          </cell>
          <cell r="H19">
            <v>1656963</v>
          </cell>
          <cell r="I19">
            <v>1612992</v>
          </cell>
          <cell r="J19">
            <v>1856515</v>
          </cell>
        </row>
        <row r="20">
          <cell r="A20" t="str">
            <v>2090</v>
          </cell>
          <cell r="B20" t="str">
            <v>Safety</v>
          </cell>
          <cell r="F20">
            <v>429147.14</v>
          </cell>
          <cell r="G20">
            <v>397438.29</v>
          </cell>
          <cell r="H20">
            <v>460236</v>
          </cell>
          <cell r="I20">
            <v>548451</v>
          </cell>
          <cell r="J20">
            <v>559771</v>
          </cell>
        </row>
        <row r="21">
          <cell r="A21" t="str">
            <v>2111</v>
          </cell>
          <cell r="B21" t="str">
            <v>Comm/Multi-Fam Waste Reduction</v>
          </cell>
          <cell r="F21">
            <v>397737.5</v>
          </cell>
          <cell r="G21">
            <v>290848.93</v>
          </cell>
          <cell r="H21">
            <v>487404</v>
          </cell>
          <cell r="I21">
            <v>447825</v>
          </cell>
          <cell r="J21">
            <v>628381</v>
          </cell>
        </row>
        <row r="22">
          <cell r="A22" t="str">
            <v>2141</v>
          </cell>
          <cell r="B22" t="str">
            <v>Seasonal Programs</v>
          </cell>
          <cell r="F22">
            <v>14240.44</v>
          </cell>
          <cell r="G22">
            <v>6773.48</v>
          </cell>
          <cell r="H22">
            <v>20545</v>
          </cell>
          <cell r="I22">
            <v>20545</v>
          </cell>
          <cell r="J22">
            <v>23120</v>
          </cell>
        </row>
        <row r="23">
          <cell r="A23" t="str">
            <v>2181</v>
          </cell>
          <cell r="B23" t="str">
            <v>Routing - Solid Waste</v>
          </cell>
          <cell r="F23">
            <v>218676.82</v>
          </cell>
          <cell r="G23">
            <v>159558.04999999999</v>
          </cell>
          <cell r="H23">
            <v>278468</v>
          </cell>
          <cell r="I23">
            <v>255382</v>
          </cell>
          <cell r="J23">
            <v>234679</v>
          </cell>
        </row>
        <row r="24">
          <cell r="A24" t="str">
            <v>2201</v>
          </cell>
          <cell r="B24" t="str">
            <v>Street Cleaning</v>
          </cell>
          <cell r="F24">
            <v>1611918</v>
          </cell>
          <cell r="G24">
            <v>1336407.58</v>
          </cell>
          <cell r="H24">
            <v>2016098</v>
          </cell>
          <cell r="I24">
            <v>1915362</v>
          </cell>
          <cell r="J24">
            <v>2159343</v>
          </cell>
        </row>
        <row r="25">
          <cell r="A25" t="str">
            <v>2202</v>
          </cell>
          <cell r="B25" t="str">
            <v>Litter Control - Solid Waste</v>
          </cell>
          <cell r="F25">
            <v>1989428.83</v>
          </cell>
          <cell r="G25">
            <v>1219485</v>
          </cell>
          <cell r="H25">
            <v>2197715</v>
          </cell>
          <cell r="I25">
            <v>2000575</v>
          </cell>
          <cell r="J25">
            <v>2440334</v>
          </cell>
        </row>
        <row r="26">
          <cell r="A26" t="str">
            <v>2203</v>
          </cell>
          <cell r="B26" t="str">
            <v>Container Maintenance - Sws</v>
          </cell>
          <cell r="F26">
            <v>56640.61</v>
          </cell>
          <cell r="G26">
            <v>36062.44</v>
          </cell>
          <cell r="H26">
            <v>80786</v>
          </cell>
          <cell r="I26">
            <v>61258</v>
          </cell>
          <cell r="J26">
            <v>75923</v>
          </cell>
        </row>
        <row r="27">
          <cell r="A27" t="str">
            <v>2204</v>
          </cell>
          <cell r="B27" t="str">
            <v>Keep Austin Beautiful - Sws</v>
          </cell>
          <cell r="F27">
            <v>154706.9</v>
          </cell>
          <cell r="G27">
            <v>123709.84</v>
          </cell>
          <cell r="H27">
            <v>176735</v>
          </cell>
          <cell r="I27">
            <v>163667</v>
          </cell>
          <cell r="J27">
            <v>169492</v>
          </cell>
        </row>
        <row r="28">
          <cell r="A28" t="str">
            <v>2205</v>
          </cell>
          <cell r="B28" t="str">
            <v>Property Abatement</v>
          </cell>
          <cell r="F28">
            <v>1952739.29</v>
          </cell>
          <cell r="G28">
            <v>1086999.4099999999</v>
          </cell>
          <cell r="H28">
            <v>2161752</v>
          </cell>
          <cell r="I28">
            <v>1899267</v>
          </cell>
          <cell r="J28">
            <v>2526950</v>
          </cell>
        </row>
        <row r="29">
          <cell r="A29" t="str">
            <v>2210</v>
          </cell>
          <cell r="B29" t="str">
            <v>Training</v>
          </cell>
          <cell r="F29">
            <v>368036.36</v>
          </cell>
          <cell r="G29">
            <v>299646.5</v>
          </cell>
          <cell r="H29">
            <v>484622</v>
          </cell>
          <cell r="I29">
            <v>421465</v>
          </cell>
          <cell r="J29">
            <v>511499</v>
          </cell>
        </row>
        <row r="30">
          <cell r="A30" t="str">
            <v>2301</v>
          </cell>
          <cell r="B30" t="str">
            <v>Material Recycle Facility Mrf</v>
          </cell>
          <cell r="F30">
            <v>1306686.95</v>
          </cell>
          <cell r="G30">
            <v>995369.99</v>
          </cell>
          <cell r="H30">
            <v>2486788</v>
          </cell>
          <cell r="I30">
            <v>1522648</v>
          </cell>
          <cell r="J30">
            <v>1905425</v>
          </cell>
        </row>
        <row r="31">
          <cell r="A31" t="str">
            <v>2303</v>
          </cell>
          <cell r="B31" t="str">
            <v>Brush Processing</v>
          </cell>
          <cell r="F31">
            <v>0</v>
          </cell>
          <cell r="G31">
            <v>0</v>
          </cell>
          <cell r="H31">
            <v>0</v>
          </cell>
          <cell r="I31">
            <v>0</v>
          </cell>
          <cell r="J31">
            <v>366579</v>
          </cell>
        </row>
        <row r="32">
          <cell r="A32" t="str">
            <v>2304</v>
          </cell>
          <cell r="B32" t="str">
            <v>Household Hazard Waste Facilit</v>
          </cell>
          <cell r="F32">
            <v>728953.49</v>
          </cell>
          <cell r="G32">
            <v>544480.46</v>
          </cell>
          <cell r="H32">
            <v>1091619</v>
          </cell>
          <cell r="I32">
            <v>873995</v>
          </cell>
          <cell r="J32">
            <v>958711</v>
          </cell>
        </row>
        <row r="33">
          <cell r="A33" t="str">
            <v>2305</v>
          </cell>
          <cell r="B33" t="str">
            <v>Conditionally-Exempt Small Quantity Generator Services</v>
          </cell>
          <cell r="F33">
            <v>41103.96</v>
          </cell>
          <cell r="G33">
            <v>29107.88</v>
          </cell>
          <cell r="H33">
            <v>50338</v>
          </cell>
          <cell r="I33">
            <v>39110</v>
          </cell>
          <cell r="J33">
            <v>78405</v>
          </cell>
        </row>
        <row r="34">
          <cell r="A34" t="str">
            <v>2401</v>
          </cell>
          <cell r="B34" t="str">
            <v>Service Request</v>
          </cell>
          <cell r="F34">
            <v>540325.25</v>
          </cell>
          <cell r="G34">
            <v>363918.42</v>
          </cell>
          <cell r="H34">
            <v>567551</v>
          </cell>
          <cell r="I34">
            <v>569993</v>
          </cell>
          <cell r="J34">
            <v>611562</v>
          </cell>
        </row>
        <row r="35">
          <cell r="A35" t="str">
            <v>2402</v>
          </cell>
          <cell r="B35" t="str">
            <v>Billing Services</v>
          </cell>
          <cell r="F35">
            <v>239885.81</v>
          </cell>
          <cell r="G35">
            <v>242637.08</v>
          </cell>
          <cell r="H35">
            <v>267652</v>
          </cell>
          <cell r="I35">
            <v>360681</v>
          </cell>
          <cell r="J35">
            <v>367081</v>
          </cell>
        </row>
        <row r="36">
          <cell r="A36" t="str">
            <v>2500</v>
          </cell>
          <cell r="B36" t="str">
            <v>Dangerous Buildings &amp; Housing</v>
          </cell>
          <cell r="F36">
            <v>958004.02</v>
          </cell>
          <cell r="G36">
            <v>876169.79</v>
          </cell>
          <cell r="H36">
            <v>1537289</v>
          </cell>
          <cell r="I36">
            <v>1464075</v>
          </cell>
          <cell r="J36">
            <v>1661866</v>
          </cell>
        </row>
        <row r="37">
          <cell r="A37" t="str">
            <v>3000</v>
          </cell>
          <cell r="B37" t="str">
            <v>Zoning Code Compliance</v>
          </cell>
          <cell r="F37">
            <v>734190.3</v>
          </cell>
          <cell r="G37">
            <v>840864.77</v>
          </cell>
          <cell r="H37">
            <v>1343506</v>
          </cell>
          <cell r="I37">
            <v>1262616</v>
          </cell>
          <cell r="J37">
            <v>1793289</v>
          </cell>
        </row>
        <row r="38">
          <cell r="A38" t="str">
            <v>3335</v>
          </cell>
          <cell r="B38" t="str">
            <v>Junk &amp; Abandoned Vehicle Abate</v>
          </cell>
          <cell r="F38">
            <v>41828.550000000003</v>
          </cell>
          <cell r="G38">
            <v>0</v>
          </cell>
          <cell r="H38">
            <v>25000</v>
          </cell>
          <cell r="I38">
            <v>25000</v>
          </cell>
          <cell r="J38">
            <v>25000</v>
          </cell>
        </row>
        <row r="39">
          <cell r="A39" t="str">
            <v>8701</v>
          </cell>
          <cell r="B39" t="str">
            <v>Personnel/Training</v>
          </cell>
          <cell r="F39">
            <v>360192.84</v>
          </cell>
          <cell r="G39">
            <v>298783.19</v>
          </cell>
          <cell r="H39">
            <v>404767</v>
          </cell>
          <cell r="I39">
            <v>378320</v>
          </cell>
          <cell r="J39">
            <v>469837</v>
          </cell>
        </row>
        <row r="40">
          <cell r="A40" t="str">
            <v>8780</v>
          </cell>
          <cell r="B40" t="str">
            <v>Purchasing/Mbe/Wbe</v>
          </cell>
          <cell r="F40">
            <v>271108.78999999998</v>
          </cell>
          <cell r="G40">
            <v>211936.7</v>
          </cell>
          <cell r="H40">
            <v>286730</v>
          </cell>
          <cell r="I40">
            <v>300601</v>
          </cell>
          <cell r="J40">
            <v>306174</v>
          </cell>
        </row>
        <row r="41">
          <cell r="A41" t="str">
            <v>8783</v>
          </cell>
          <cell r="B41" t="str">
            <v>Financial Monitoring/Budgeting</v>
          </cell>
          <cell r="F41">
            <v>273747.8</v>
          </cell>
          <cell r="G41">
            <v>226635.99</v>
          </cell>
          <cell r="H41">
            <v>351327</v>
          </cell>
          <cell r="I41">
            <v>316534</v>
          </cell>
          <cell r="J41">
            <v>374963</v>
          </cell>
        </row>
        <row r="42">
          <cell r="A42" t="str">
            <v>8784</v>
          </cell>
          <cell r="B42" t="str">
            <v>All Other It Support</v>
          </cell>
          <cell r="F42">
            <v>232528.5</v>
          </cell>
          <cell r="G42">
            <v>147715.43</v>
          </cell>
          <cell r="H42">
            <v>630500</v>
          </cell>
          <cell r="I42">
            <v>267300</v>
          </cell>
          <cell r="J42">
            <v>652050</v>
          </cell>
        </row>
        <row r="43">
          <cell r="A43" t="str">
            <v>8785</v>
          </cell>
          <cell r="B43" t="str">
            <v>Pio/Community Services</v>
          </cell>
          <cell r="F43">
            <v>516679.26</v>
          </cell>
          <cell r="G43">
            <v>266401.46000000002</v>
          </cell>
          <cell r="H43">
            <v>547134</v>
          </cell>
          <cell r="I43">
            <v>483783</v>
          </cell>
          <cell r="J43">
            <v>830452</v>
          </cell>
        </row>
        <row r="44">
          <cell r="A44" t="str">
            <v>8788</v>
          </cell>
          <cell r="B44" t="str">
            <v>Facility Expense</v>
          </cell>
          <cell r="F44">
            <v>658381.64</v>
          </cell>
          <cell r="G44">
            <v>338641.84</v>
          </cell>
          <cell r="H44">
            <v>1002741</v>
          </cell>
          <cell r="I44">
            <v>853256</v>
          </cell>
          <cell r="J44">
            <v>985620</v>
          </cell>
        </row>
        <row r="45">
          <cell r="A45" t="str">
            <v>8790</v>
          </cell>
          <cell r="B45" t="str">
            <v>Administration &amp; Management</v>
          </cell>
          <cell r="F45">
            <v>1004405.03</v>
          </cell>
          <cell r="G45">
            <v>710446.38</v>
          </cell>
          <cell r="H45">
            <v>741708</v>
          </cell>
          <cell r="I45">
            <v>761839</v>
          </cell>
          <cell r="J45">
            <v>862728</v>
          </cell>
        </row>
        <row r="47">
          <cell r="C47" t="str">
            <v>Total  5040 - 1500</v>
          </cell>
          <cell r="F47">
            <v>36622303.030000001</v>
          </cell>
          <cell r="G47">
            <v>27524343.749999996</v>
          </cell>
          <cell r="H47">
            <v>41680052</v>
          </cell>
          <cell r="I47">
            <v>40261625</v>
          </cell>
          <cell r="J47">
            <v>45604971</v>
          </cell>
        </row>
        <row r="49">
          <cell r="A49" t="str">
            <v>4100</v>
          </cell>
          <cell r="B49" t="str">
            <v>Landfill Operations</v>
          </cell>
          <cell r="F49">
            <v>1367229.59</v>
          </cell>
          <cell r="G49">
            <v>904233.69</v>
          </cell>
          <cell r="H49">
            <v>1502382</v>
          </cell>
          <cell r="I49">
            <v>1389151</v>
          </cell>
          <cell r="J49">
            <v>527439</v>
          </cell>
        </row>
        <row r="50">
          <cell r="A50" t="str">
            <v>4200</v>
          </cell>
          <cell r="B50" t="str">
            <v>Landfill Monitoring</v>
          </cell>
          <cell r="F50">
            <v>30442.19</v>
          </cell>
          <cell r="G50">
            <v>80107.77</v>
          </cell>
          <cell r="H50">
            <v>215200</v>
          </cell>
          <cell r="I50">
            <v>179400</v>
          </cell>
          <cell r="J50">
            <v>0</v>
          </cell>
        </row>
        <row r="51">
          <cell r="A51" t="str">
            <v>4300</v>
          </cell>
          <cell r="B51" t="str">
            <v>Closure And Post Closure Care</v>
          </cell>
          <cell r="F51">
            <v>148433.47</v>
          </cell>
          <cell r="G51">
            <v>372432.37</v>
          </cell>
          <cell r="H51">
            <v>678165</v>
          </cell>
          <cell r="I51">
            <v>388242</v>
          </cell>
          <cell r="J51">
            <v>0</v>
          </cell>
        </row>
        <row r="53">
          <cell r="C53" t="str">
            <v>Total  7018 - 1500</v>
          </cell>
          <cell r="F53">
            <v>1546105.25</v>
          </cell>
          <cell r="G53">
            <v>1356773.83</v>
          </cell>
          <cell r="H53">
            <v>2395747</v>
          </cell>
          <cell r="I53">
            <v>1956793</v>
          </cell>
          <cell r="J53">
            <v>527439</v>
          </cell>
        </row>
        <row r="55">
          <cell r="C55" t="str">
            <v>Report Total:</v>
          </cell>
          <cell r="F55">
            <v>38168408.280000001</v>
          </cell>
          <cell r="G55">
            <v>28881117.579999998</v>
          </cell>
          <cell r="H55">
            <v>44075799</v>
          </cell>
          <cell r="I55">
            <v>42218418</v>
          </cell>
          <cell r="J55">
            <v>46132410</v>
          </cell>
        </row>
        <row r="59">
          <cell r="A59" t="str">
            <v>LiveOrgnCYE.rpt</v>
          </cell>
          <cell r="F59">
            <v>39252</v>
          </cell>
          <cell r="G59">
            <v>0.695775462962963</v>
          </cell>
          <cell r="J59" t="str">
            <v>Page -1 of 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Rollup"/>
      <sheetName val="6_22downld"/>
    </sheetNames>
    <sheetDataSet>
      <sheetData sheetId="0" refreshError="1"/>
      <sheetData sheetId="1" refreshError="1">
        <row r="1">
          <cell r="F1" t="str">
            <v>Solid Waste Services</v>
          </cell>
        </row>
        <row r="3">
          <cell r="F3" t="str">
            <v>FY2007 Current CYE by Organization</v>
          </cell>
        </row>
        <row r="5">
          <cell r="F5" t="str">
            <v>Fund/Agency:  5040 - 150</v>
          </cell>
        </row>
        <row r="7">
          <cell r="F7" t="str">
            <v>Phase 6 - Amended</v>
          </cell>
        </row>
        <row r="9">
          <cell r="F9" t="str">
            <v>2006 Obligated</v>
          </cell>
          <cell r="G9" t="str">
            <v>YTD Obligated</v>
          </cell>
          <cell r="J9" t="str">
            <v>FY2008 Proposed</v>
          </cell>
        </row>
        <row r="10">
          <cell r="A10" t="str">
            <v>Org</v>
          </cell>
          <cell r="B10" t="str">
            <v>Org Name</v>
          </cell>
          <cell r="H10" t="str">
            <v>Amended</v>
          </cell>
          <cell r="I10" t="str">
            <v>CYE</v>
          </cell>
        </row>
        <row r="13">
          <cell r="A13" t="str">
            <v>2001</v>
          </cell>
          <cell r="B13" t="str">
            <v>Garbage Collection</v>
          </cell>
          <cell r="F13">
            <v>11934489.68</v>
          </cell>
          <cell r="G13">
            <v>8407839.2200000007</v>
          </cell>
          <cell r="H13">
            <v>11310664</v>
          </cell>
          <cell r="I13">
            <v>11067524</v>
          </cell>
          <cell r="J13">
            <v>11742616</v>
          </cell>
        </row>
        <row r="14">
          <cell r="A14" t="str">
            <v>2002</v>
          </cell>
          <cell r="B14" t="str">
            <v>Garbage Cart Maintenance</v>
          </cell>
          <cell r="F14">
            <v>974768.97</v>
          </cell>
          <cell r="G14">
            <v>1163807.3600000001</v>
          </cell>
          <cell r="H14">
            <v>1172599</v>
          </cell>
          <cell r="I14">
            <v>1246061</v>
          </cell>
          <cell r="J14">
            <v>1429209</v>
          </cell>
        </row>
        <row r="15">
          <cell r="A15" t="str">
            <v>2003</v>
          </cell>
          <cell r="B15" t="str">
            <v>Service Contracts</v>
          </cell>
          <cell r="F15">
            <v>536219.54</v>
          </cell>
          <cell r="G15">
            <v>560398.24</v>
          </cell>
          <cell r="H15">
            <v>1015000</v>
          </cell>
          <cell r="I15">
            <v>865000</v>
          </cell>
          <cell r="J15">
            <v>1015000</v>
          </cell>
        </row>
        <row r="16">
          <cell r="A16" t="str">
            <v>2004</v>
          </cell>
          <cell r="B16" t="str">
            <v>City-Wide Dumpster Contract</v>
          </cell>
          <cell r="F16">
            <v>45344.83</v>
          </cell>
          <cell r="G16">
            <v>77626.899999999994</v>
          </cell>
          <cell r="H16">
            <v>0</v>
          </cell>
          <cell r="I16">
            <v>0</v>
          </cell>
          <cell r="J16">
            <v>0</v>
          </cell>
        </row>
        <row r="17">
          <cell r="A17" t="str">
            <v>2021</v>
          </cell>
          <cell r="B17" t="str">
            <v>Residential Recycling</v>
          </cell>
          <cell r="F17">
            <v>3932035.38</v>
          </cell>
          <cell r="G17">
            <v>2976345.56</v>
          </cell>
          <cell r="H17">
            <v>4182966</v>
          </cell>
          <cell r="I17">
            <v>4472116</v>
          </cell>
          <cell r="J17">
            <v>4329709</v>
          </cell>
        </row>
        <row r="18">
          <cell r="A18" t="str">
            <v>2022</v>
          </cell>
          <cell r="B18" t="str">
            <v>In-House Recycling</v>
          </cell>
          <cell r="F18">
            <v>136480.14000000001</v>
          </cell>
          <cell r="G18">
            <v>89327.95</v>
          </cell>
          <cell r="H18">
            <v>157589</v>
          </cell>
          <cell r="I18">
            <v>123211</v>
          </cell>
          <cell r="J18">
            <v>165797</v>
          </cell>
        </row>
        <row r="19">
          <cell r="A19" t="str">
            <v>2041</v>
          </cell>
          <cell r="B19" t="str">
            <v>Yard Trimming Collection</v>
          </cell>
          <cell r="F19">
            <v>2174857.77</v>
          </cell>
          <cell r="G19">
            <v>1564985.66</v>
          </cell>
          <cell r="H19">
            <v>2384955</v>
          </cell>
          <cell r="I19">
            <v>2385076</v>
          </cell>
          <cell r="J19">
            <v>2362544</v>
          </cell>
        </row>
        <row r="20">
          <cell r="A20" t="str">
            <v>2080</v>
          </cell>
          <cell r="B20" t="str">
            <v>Brush Collection</v>
          </cell>
          <cell r="F20">
            <v>833775.23</v>
          </cell>
          <cell r="G20">
            <v>667763.53</v>
          </cell>
          <cell r="H20">
            <v>1115305</v>
          </cell>
          <cell r="I20">
            <v>1055522</v>
          </cell>
          <cell r="J20">
            <v>1400575</v>
          </cell>
        </row>
        <row r="21">
          <cell r="A21" t="str">
            <v>2081</v>
          </cell>
          <cell r="B21" t="str">
            <v>Bulky Collection</v>
          </cell>
          <cell r="F21">
            <v>1611165.2</v>
          </cell>
          <cell r="G21">
            <v>1071803.24</v>
          </cell>
          <cell r="H21">
            <v>1656963</v>
          </cell>
          <cell r="I21">
            <v>1613059</v>
          </cell>
          <cell r="J21">
            <v>1881385</v>
          </cell>
        </row>
        <row r="22">
          <cell r="A22" t="str">
            <v>2090</v>
          </cell>
          <cell r="B22" t="str">
            <v>Safety</v>
          </cell>
          <cell r="F22">
            <v>429293.52</v>
          </cell>
          <cell r="G22">
            <v>397438.29</v>
          </cell>
          <cell r="H22">
            <v>460236</v>
          </cell>
          <cell r="I22">
            <v>494137</v>
          </cell>
          <cell r="J22">
            <v>546004</v>
          </cell>
        </row>
        <row r="23">
          <cell r="A23" t="str">
            <v>2111</v>
          </cell>
          <cell r="B23" t="str">
            <v>Comm/Multi-Fam Waste Reduction</v>
          </cell>
          <cell r="F23">
            <v>404544.5</v>
          </cell>
          <cell r="G23">
            <v>290848.93</v>
          </cell>
          <cell r="H23">
            <v>487404</v>
          </cell>
          <cell r="I23">
            <v>449445</v>
          </cell>
          <cell r="J23">
            <v>616151</v>
          </cell>
        </row>
        <row r="24">
          <cell r="A24" t="str">
            <v>2141</v>
          </cell>
          <cell r="B24" t="str">
            <v>Seasonal Programs</v>
          </cell>
          <cell r="F24">
            <v>14937.74</v>
          </cell>
          <cell r="G24">
            <v>6850.47</v>
          </cell>
          <cell r="H24">
            <v>20545</v>
          </cell>
          <cell r="I24">
            <v>20868</v>
          </cell>
          <cell r="J24">
            <v>23120</v>
          </cell>
        </row>
        <row r="25">
          <cell r="A25" t="str">
            <v>2181</v>
          </cell>
          <cell r="B25" t="str">
            <v>Routing - Solid Waste</v>
          </cell>
          <cell r="F25">
            <v>218676.82</v>
          </cell>
          <cell r="G25">
            <v>159558.04999999999</v>
          </cell>
          <cell r="H25">
            <v>278468</v>
          </cell>
          <cell r="I25">
            <v>255382</v>
          </cell>
          <cell r="J25">
            <v>255419</v>
          </cell>
        </row>
        <row r="26">
          <cell r="A26" t="str">
            <v>2201</v>
          </cell>
          <cell r="B26" t="str">
            <v>Street Cleaning</v>
          </cell>
          <cell r="F26">
            <v>1651159.02</v>
          </cell>
          <cell r="G26">
            <v>1340509.52</v>
          </cell>
          <cell r="H26">
            <v>2016098</v>
          </cell>
          <cell r="I26">
            <v>1915362</v>
          </cell>
          <cell r="J26">
            <v>2197187</v>
          </cell>
        </row>
        <row r="27">
          <cell r="A27" t="str">
            <v>2202</v>
          </cell>
          <cell r="B27" t="str">
            <v>Litter Control - Solid Waste</v>
          </cell>
          <cell r="F27">
            <v>2003093.71</v>
          </cell>
          <cell r="G27">
            <v>1238757.6599999999</v>
          </cell>
          <cell r="H27">
            <v>2197715</v>
          </cell>
          <cell r="I27">
            <v>2000760</v>
          </cell>
          <cell r="J27">
            <v>2370711</v>
          </cell>
        </row>
        <row r="28">
          <cell r="A28" t="str">
            <v>2203</v>
          </cell>
          <cell r="B28" t="str">
            <v>Container Maintenance - Sws</v>
          </cell>
          <cell r="F28">
            <v>56640.61</v>
          </cell>
          <cell r="G28">
            <v>36062.44</v>
          </cell>
          <cell r="H28">
            <v>80786</v>
          </cell>
          <cell r="I28">
            <v>61258</v>
          </cell>
          <cell r="J28">
            <v>79928</v>
          </cell>
        </row>
        <row r="29">
          <cell r="A29" t="str">
            <v>2204</v>
          </cell>
          <cell r="B29" t="str">
            <v>Keep Austin Beautiful - Sws</v>
          </cell>
          <cell r="F29">
            <v>154706.9</v>
          </cell>
          <cell r="G29">
            <v>123709.84</v>
          </cell>
          <cell r="H29">
            <v>176735</v>
          </cell>
          <cell r="I29">
            <v>164311</v>
          </cell>
          <cell r="J29">
            <v>164903</v>
          </cell>
        </row>
        <row r="30">
          <cell r="A30" t="str">
            <v>2205</v>
          </cell>
          <cell r="B30" t="str">
            <v>Property Abatement</v>
          </cell>
          <cell r="F30">
            <v>1967177.91</v>
          </cell>
          <cell r="G30">
            <v>1090825.47</v>
          </cell>
          <cell r="H30">
            <v>2161752</v>
          </cell>
          <cell r="I30">
            <v>1899297</v>
          </cell>
          <cell r="J30">
            <v>2494587</v>
          </cell>
        </row>
        <row r="31">
          <cell r="A31" t="str">
            <v>2210</v>
          </cell>
          <cell r="B31" t="str">
            <v>Training</v>
          </cell>
          <cell r="F31">
            <v>368875.56</v>
          </cell>
          <cell r="G31">
            <v>300126.40000000002</v>
          </cell>
          <cell r="H31">
            <v>484622</v>
          </cell>
          <cell r="I31">
            <v>425377</v>
          </cell>
          <cell r="J31">
            <v>497732</v>
          </cell>
        </row>
        <row r="32">
          <cell r="A32" t="str">
            <v>2301</v>
          </cell>
          <cell r="B32" t="str">
            <v>Material Recycle Facility Mrf</v>
          </cell>
          <cell r="F32">
            <v>1313302.6499999999</v>
          </cell>
          <cell r="G32">
            <v>995665.18</v>
          </cell>
          <cell r="H32">
            <v>1586788</v>
          </cell>
          <cell r="I32">
            <v>1522672</v>
          </cell>
          <cell r="J32">
            <v>1864772</v>
          </cell>
        </row>
        <row r="33">
          <cell r="A33" t="str">
            <v>2303</v>
          </cell>
          <cell r="B33" t="str">
            <v>Brush Processing</v>
          </cell>
          <cell r="F33">
            <v>0</v>
          </cell>
          <cell r="G33">
            <v>0</v>
          </cell>
          <cell r="H33">
            <v>0</v>
          </cell>
          <cell r="I33">
            <v>0</v>
          </cell>
          <cell r="J33">
            <v>362490</v>
          </cell>
        </row>
        <row r="34">
          <cell r="A34" t="str">
            <v>2304</v>
          </cell>
          <cell r="B34" t="str">
            <v>Household Hazard Waste Facilit</v>
          </cell>
          <cell r="F34">
            <v>740591.44</v>
          </cell>
          <cell r="G34">
            <v>557874.46</v>
          </cell>
          <cell r="H34">
            <v>976619</v>
          </cell>
          <cell r="I34">
            <v>873995</v>
          </cell>
          <cell r="J34">
            <v>942002</v>
          </cell>
        </row>
        <row r="35">
          <cell r="A35" t="str">
            <v>2305</v>
          </cell>
          <cell r="B35" t="str">
            <v>Conditionally-Exempt Small Quantity Generator Services</v>
          </cell>
          <cell r="F35">
            <v>41103.96</v>
          </cell>
          <cell r="G35">
            <v>29107.88</v>
          </cell>
          <cell r="H35">
            <v>50338</v>
          </cell>
          <cell r="I35">
            <v>42145</v>
          </cell>
          <cell r="J35">
            <v>77258</v>
          </cell>
        </row>
        <row r="36">
          <cell r="A36" t="str">
            <v>2401</v>
          </cell>
          <cell r="B36" t="str">
            <v>Service Request</v>
          </cell>
          <cell r="F36">
            <v>540366.25</v>
          </cell>
          <cell r="G36">
            <v>364098.42</v>
          </cell>
          <cell r="H36">
            <v>567551</v>
          </cell>
          <cell r="I36">
            <v>570018</v>
          </cell>
          <cell r="J36">
            <v>590252</v>
          </cell>
        </row>
        <row r="37">
          <cell r="A37" t="str">
            <v>2402</v>
          </cell>
          <cell r="B37" t="str">
            <v>Billing Services</v>
          </cell>
          <cell r="F37">
            <v>239885.81</v>
          </cell>
          <cell r="G37">
            <v>243177.08</v>
          </cell>
          <cell r="H37">
            <v>267652</v>
          </cell>
          <cell r="I37">
            <v>309820</v>
          </cell>
          <cell r="J37">
            <v>355609</v>
          </cell>
        </row>
        <row r="38">
          <cell r="A38" t="str">
            <v>2500</v>
          </cell>
          <cell r="B38" t="str">
            <v>Dangerous Buildings &amp; Housing</v>
          </cell>
          <cell r="F38">
            <v>959426.13</v>
          </cell>
          <cell r="G38">
            <v>878901.32</v>
          </cell>
          <cell r="H38">
            <v>1537289</v>
          </cell>
          <cell r="I38">
            <v>1464410</v>
          </cell>
          <cell r="J38">
            <v>1624140</v>
          </cell>
        </row>
        <row r="39">
          <cell r="A39" t="str">
            <v>3000</v>
          </cell>
          <cell r="B39" t="str">
            <v>Zoning Code Compliance</v>
          </cell>
          <cell r="F39">
            <v>734497.18</v>
          </cell>
          <cell r="G39">
            <v>841244.77</v>
          </cell>
          <cell r="H39">
            <v>1343506</v>
          </cell>
          <cell r="I39">
            <v>1262902</v>
          </cell>
          <cell r="J39">
            <v>1744067</v>
          </cell>
        </row>
        <row r="40">
          <cell r="A40" t="str">
            <v>3335</v>
          </cell>
          <cell r="B40" t="str">
            <v>Junk &amp; Abandoned Vehicle Abate</v>
          </cell>
          <cell r="F40">
            <v>41828.550000000003</v>
          </cell>
          <cell r="G40">
            <v>0</v>
          </cell>
          <cell r="H40">
            <v>25000</v>
          </cell>
          <cell r="I40">
            <v>25000</v>
          </cell>
          <cell r="J40">
            <v>25000</v>
          </cell>
        </row>
        <row r="41">
          <cell r="A41" t="str">
            <v>6350</v>
          </cell>
          <cell r="B41" t="str">
            <v>Katrina Disaster Recovery</v>
          </cell>
          <cell r="F41">
            <v>-1367.01</v>
          </cell>
          <cell r="G41">
            <v>0</v>
          </cell>
          <cell r="H41">
            <v>0</v>
          </cell>
          <cell r="I41">
            <v>0</v>
          </cell>
          <cell r="J41">
            <v>0</v>
          </cell>
        </row>
        <row r="42">
          <cell r="A42" t="str">
            <v>6670</v>
          </cell>
          <cell r="B42" t="str">
            <v>Rita Disaster Recovery</v>
          </cell>
          <cell r="F42">
            <v>14536.52</v>
          </cell>
          <cell r="G42">
            <v>0</v>
          </cell>
          <cell r="H42">
            <v>0</v>
          </cell>
          <cell r="I42">
            <v>0</v>
          </cell>
          <cell r="J42">
            <v>0</v>
          </cell>
        </row>
        <row r="43">
          <cell r="A43" t="str">
            <v>8701</v>
          </cell>
          <cell r="B43" t="str">
            <v>Personnel/Training</v>
          </cell>
          <cell r="F43">
            <v>360217.91</v>
          </cell>
          <cell r="G43">
            <v>299063.55</v>
          </cell>
          <cell r="H43">
            <v>404767</v>
          </cell>
          <cell r="I43">
            <v>383726</v>
          </cell>
          <cell r="J43">
            <v>458865</v>
          </cell>
        </row>
        <row r="44">
          <cell r="A44" t="str">
            <v>8780</v>
          </cell>
          <cell r="B44" t="str">
            <v>Purchasing/Mbe/Wbe</v>
          </cell>
          <cell r="F44">
            <v>271697.56</v>
          </cell>
          <cell r="G44">
            <v>212026.59</v>
          </cell>
          <cell r="H44">
            <v>286730</v>
          </cell>
          <cell r="I44">
            <v>276931</v>
          </cell>
          <cell r="J44">
            <v>297496</v>
          </cell>
        </row>
        <row r="45">
          <cell r="A45" t="str">
            <v>8783</v>
          </cell>
          <cell r="B45" t="str">
            <v>Financial Monitoring/Budgeting</v>
          </cell>
          <cell r="F45">
            <v>273753.59999999998</v>
          </cell>
          <cell r="G45">
            <v>226798.48</v>
          </cell>
          <cell r="H45">
            <v>351327</v>
          </cell>
          <cell r="I45">
            <v>316534</v>
          </cell>
          <cell r="J45">
            <v>365785</v>
          </cell>
        </row>
        <row r="46">
          <cell r="A46" t="str">
            <v>8784</v>
          </cell>
          <cell r="B46" t="str">
            <v>All Other It Support</v>
          </cell>
          <cell r="F46">
            <v>232528.5</v>
          </cell>
          <cell r="G46">
            <v>147715.43</v>
          </cell>
          <cell r="H46">
            <v>630500</v>
          </cell>
          <cell r="I46">
            <v>639408</v>
          </cell>
          <cell r="J46">
            <v>652050</v>
          </cell>
        </row>
        <row r="47">
          <cell r="A47" t="str">
            <v>8785</v>
          </cell>
          <cell r="B47" t="str">
            <v>Pio/Community Services</v>
          </cell>
          <cell r="F47">
            <v>516690.86</v>
          </cell>
          <cell r="G47">
            <v>266418.46000000002</v>
          </cell>
          <cell r="H47">
            <v>547134</v>
          </cell>
          <cell r="I47">
            <v>460866</v>
          </cell>
          <cell r="J47">
            <v>822788</v>
          </cell>
        </row>
        <row r="48">
          <cell r="A48" t="str">
            <v>8788</v>
          </cell>
          <cell r="B48" t="str">
            <v>Facility Expense</v>
          </cell>
          <cell r="F48">
            <v>662890.86</v>
          </cell>
          <cell r="G48">
            <v>348558.54</v>
          </cell>
          <cell r="H48">
            <v>1002741</v>
          </cell>
          <cell r="I48">
            <v>848225</v>
          </cell>
          <cell r="J48">
            <v>980251</v>
          </cell>
        </row>
        <row r="49">
          <cell r="A49" t="str">
            <v>8790</v>
          </cell>
          <cell r="B49" t="str">
            <v>Administration &amp; Management</v>
          </cell>
          <cell r="F49">
            <v>1006491.6</v>
          </cell>
          <cell r="G49">
            <v>710659.48</v>
          </cell>
          <cell r="H49">
            <v>741708</v>
          </cell>
          <cell r="I49">
            <v>839205</v>
          </cell>
          <cell r="J49">
            <v>876667</v>
          </cell>
        </row>
        <row r="51">
          <cell r="C51" t="str">
            <v>Total  5040 - 1500</v>
          </cell>
          <cell r="F51">
            <v>37396685.399999999</v>
          </cell>
          <cell r="G51">
            <v>27685894.369999997</v>
          </cell>
          <cell r="H51">
            <v>41680052</v>
          </cell>
          <cell r="I51">
            <v>40349623</v>
          </cell>
          <cell r="J51">
            <v>45612069</v>
          </cell>
        </row>
        <row r="54">
          <cell r="A54" t="str">
            <v>4100</v>
          </cell>
          <cell r="B54" t="str">
            <v>Landfill Operations</v>
          </cell>
          <cell r="F54">
            <v>1367229.59</v>
          </cell>
          <cell r="G54">
            <v>924753.54</v>
          </cell>
          <cell r="H54">
            <v>1502382</v>
          </cell>
          <cell r="I54">
            <v>1394267</v>
          </cell>
          <cell r="J54">
            <v>523890</v>
          </cell>
        </row>
        <row r="55">
          <cell r="A55" t="str">
            <v>4200</v>
          </cell>
          <cell r="B55" t="str">
            <v>Landfill Monitoring</v>
          </cell>
          <cell r="F55">
            <v>30442.19</v>
          </cell>
          <cell r="G55">
            <v>80107.77</v>
          </cell>
          <cell r="H55">
            <v>215200</v>
          </cell>
          <cell r="I55">
            <v>179400</v>
          </cell>
          <cell r="J55">
            <v>0</v>
          </cell>
        </row>
        <row r="56">
          <cell r="A56" t="str">
            <v>4300</v>
          </cell>
          <cell r="B56" t="str">
            <v>Closure And Post Closure Care</v>
          </cell>
          <cell r="F56">
            <v>148433.47</v>
          </cell>
          <cell r="G56">
            <v>372500.44</v>
          </cell>
          <cell r="H56">
            <v>678165</v>
          </cell>
          <cell r="I56">
            <v>388242</v>
          </cell>
          <cell r="J56">
            <v>512521</v>
          </cell>
        </row>
        <row r="57">
          <cell r="A57" t="str">
            <v>6350</v>
          </cell>
          <cell r="B57" t="str">
            <v>Katrina Disaster Recovery</v>
          </cell>
          <cell r="F57">
            <v>-516.1</v>
          </cell>
          <cell r="G57">
            <v>0</v>
          </cell>
          <cell r="H57">
            <v>0</v>
          </cell>
          <cell r="I57">
            <v>0</v>
          </cell>
          <cell r="J57">
            <v>0</v>
          </cell>
        </row>
        <row r="59">
          <cell r="C59" t="str">
            <v>Total  7018 - 1500</v>
          </cell>
          <cell r="F59">
            <v>1545589.15</v>
          </cell>
          <cell r="G59">
            <v>1377361.75</v>
          </cell>
          <cell r="H59">
            <v>2395747</v>
          </cell>
          <cell r="I59">
            <v>1961909</v>
          </cell>
          <cell r="J59">
            <v>1036411</v>
          </cell>
        </row>
        <row r="62">
          <cell r="C62" t="str">
            <v>Report Total:</v>
          </cell>
          <cell r="F62">
            <v>38942274.549999997</v>
          </cell>
          <cell r="G62">
            <v>29063256.119999997</v>
          </cell>
          <cell r="H62">
            <v>44075799</v>
          </cell>
          <cell r="I62">
            <v>42311532</v>
          </cell>
          <cell r="J62">
            <v>46648480</v>
          </cell>
        </row>
        <row r="66">
          <cell r="A66" t="str">
            <v>LiveOrgnCYE.rpt</v>
          </cell>
          <cell r="F66">
            <v>39255</v>
          </cell>
          <cell r="G66">
            <v>0.48466435185185186</v>
          </cell>
          <cell r="J66" t="str">
            <v>Page -1 of 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TIME"/>
      <sheetName val="trend"/>
      <sheetName val="overall"/>
      <sheetName val="Sheet7"/>
      <sheetName val="Sheet8"/>
      <sheetName val="Sheet9"/>
      <sheetName val="Sheet10"/>
      <sheetName val="Sheet11"/>
      <sheetName val="Sheet12"/>
      <sheetName val="Sheet13"/>
      <sheetName val="Sheet14"/>
      <sheetName val="Sheet15"/>
      <sheetName val="Sheet16"/>
    </sheetNames>
    <sheetDataSet>
      <sheetData sheetId="0">
        <row r="309">
          <cell r="A309" t="str">
            <v>8711</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R Checklist"/>
      <sheetName val="EXECUTIVE SUMMARY&gt;&gt;&gt;"/>
      <sheetName val="ExecutiveSummary"/>
      <sheetName val="ExSumCharts"/>
      <sheetName val="Short FS"/>
      <sheetName val="revenueCYE"/>
      <sheetName val="totalrequirementcye"/>
      <sheetName val="TOTAL REQUIREMENTS TABLE"/>
      <sheetName val="FUND SUMMARY&gt;&gt;&gt;"/>
      <sheetName val="FS Combined"/>
      <sheetName val="FS Water"/>
      <sheetName val="D3-Water Recon_5020"/>
      <sheetName val="FS Wastewater"/>
      <sheetName val="D8-Wastewater Recon_5030"/>
      <sheetName val="D8-Wastewater Recon_5030X"/>
      <sheetName val="FS Reclaimed"/>
      <sheetName val="D5-Reclaimed Recon_5025"/>
      <sheetName val="ExpenseBudget - Current Amended"/>
      <sheetName val="Exp &amp; Enc"/>
      <sheetName val="Rev"/>
      <sheetName val="Allotments - YTD"/>
      <sheetName val="Table-REV"/>
      <sheetName val="REVENUES&gt;&gt;&gt;"/>
      <sheetName val="WRevMonth"/>
      <sheetName val="WWRevMonth"/>
      <sheetName val="ReclaimedMonth"/>
      <sheetName val="CombinedClass"/>
      <sheetName val="MiscMonth"/>
      <sheetName val="IntMonth"/>
      <sheetName val="BCCP"/>
      <sheetName val="WClass"/>
      <sheetName val="WWClass"/>
      <sheetName val="Miscellaneous Revenue"/>
      <sheetName val="OPERATING REQUIREMENTS&gt;&gt;&gt;"/>
      <sheetName val="ExpMonth"/>
      <sheetName val="ExpProgram"/>
      <sheetName val="ExpKeyObj"/>
      <sheetName val="Key_Object_Code"/>
      <sheetName val="DEBT&gt;&gt;&gt;&gt;"/>
      <sheetName val="DebtType"/>
      <sheetName val="DebtMonth"/>
      <sheetName val="DebtService"/>
      <sheetName val="% Equity"/>
      <sheetName val="Debt info"/>
      <sheetName val="OTHER REPORTING&gt;&gt;&gt;&gt;"/>
      <sheetName val="TransfersMonth"/>
      <sheetName val="CIP Graph"/>
      <sheetName val="CashBal"/>
      <sheetName val="CRFrev"/>
      <sheetName val="Combined-CIP Spend"/>
      <sheetName val="FSR 38a - Cash Bal by fiscal mo"/>
      <sheetName val="CRF"/>
      <sheetName val="CUSTOMER DEMAND CHARACTERISTICS"/>
      <sheetName val="Number of Customers"/>
      <sheetName val="Rainfall&amp; Average Temp By Month"/>
      <sheetName val="Water Pumpage &amp; WW Influent-Mth"/>
      <sheetName val="Billed Water Consumption"/>
      <sheetName val="Billed Water Consumption-Cont1"/>
      <sheetName val="Billed Water Consumption-Cont2"/>
      <sheetName val="Billed Wastewater Flows"/>
      <sheetName val="Billed Wastewater Flows-Cont1"/>
      <sheetName val="Billed Wastewater Flows-Cont2"/>
      <sheetName val="Billed Water Consumption-Co (2"/>
      <sheetName val="Residential"/>
      <sheetName val="Oct -FSR to Current - Varia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current"/>
      <sheetName val="sep"/>
    </sheetNames>
    <sheetDataSet>
      <sheetData sheetId="0">
        <row r="992">
          <cell r="AD992" t="str">
            <v>April</v>
          </cell>
          <cell r="AE992">
            <v>3</v>
          </cell>
          <cell r="AF992">
            <v>0</v>
          </cell>
          <cell r="AG992">
            <v>3</v>
          </cell>
        </row>
        <row r="993">
          <cell r="AD993" t="str">
            <v>August</v>
          </cell>
          <cell r="AE993">
            <v>2</v>
          </cell>
          <cell r="AF993">
            <v>0</v>
          </cell>
          <cell r="AG993">
            <v>2</v>
          </cell>
        </row>
        <row r="994">
          <cell r="AD994" t="str">
            <v>December</v>
          </cell>
          <cell r="AE994">
            <v>2</v>
          </cell>
          <cell r="AF994">
            <v>1</v>
          </cell>
          <cell r="AG994">
            <v>0</v>
          </cell>
        </row>
        <row r="995">
          <cell r="AD995" t="str">
            <v>February</v>
          </cell>
          <cell r="AE995">
            <v>2</v>
          </cell>
          <cell r="AF995">
            <v>0</v>
          </cell>
          <cell r="AG995">
            <v>2</v>
          </cell>
        </row>
        <row r="996">
          <cell r="AD996" t="str">
            <v>January</v>
          </cell>
          <cell r="AE996">
            <v>2</v>
          </cell>
          <cell r="AF996">
            <v>0</v>
          </cell>
          <cell r="AG996">
            <v>2</v>
          </cell>
        </row>
        <row r="997">
          <cell r="AD997" t="str">
            <v>July</v>
          </cell>
          <cell r="AE997">
            <v>2</v>
          </cell>
          <cell r="AF997">
            <v>0</v>
          </cell>
          <cell r="AG997">
            <v>2</v>
          </cell>
        </row>
        <row r="998">
          <cell r="AD998" t="str">
            <v>June</v>
          </cell>
          <cell r="AE998">
            <v>2</v>
          </cell>
          <cell r="AF998">
            <v>0</v>
          </cell>
          <cell r="AG998">
            <v>2</v>
          </cell>
        </row>
        <row r="999">
          <cell r="AD999" t="str">
            <v>March</v>
          </cell>
          <cell r="AE999">
            <v>2</v>
          </cell>
          <cell r="AF999">
            <v>0</v>
          </cell>
          <cell r="AG999">
            <v>2</v>
          </cell>
        </row>
        <row r="1000">
          <cell r="AD1000" t="str">
            <v>May</v>
          </cell>
          <cell r="AE1000">
            <v>2</v>
          </cell>
          <cell r="AF1000">
            <v>0</v>
          </cell>
          <cell r="AG1000">
            <v>2</v>
          </cell>
        </row>
        <row r="1001">
          <cell r="AD1001" t="str">
            <v>November</v>
          </cell>
          <cell r="AE1001">
            <v>3</v>
          </cell>
          <cell r="AF1001">
            <v>0</v>
          </cell>
          <cell r="AG1001">
            <v>0</v>
          </cell>
        </row>
        <row r="1002">
          <cell r="AD1002" t="str">
            <v>October</v>
          </cell>
          <cell r="AE1002">
            <v>2</v>
          </cell>
          <cell r="AF1002">
            <v>0</v>
          </cell>
          <cell r="AG1002">
            <v>0</v>
          </cell>
        </row>
        <row r="1003">
          <cell r="AD1003" t="str">
            <v>September</v>
          </cell>
          <cell r="AE1003">
            <v>2</v>
          </cell>
          <cell r="AF1003">
            <v>0</v>
          </cell>
          <cell r="AG1003">
            <v>2</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Worksheet Hierarchy"/>
      <sheetName val="1.FS Water"/>
      <sheetName val="1A.Outside City Adjustments"/>
      <sheetName val="2.Existing Rates"/>
      <sheetName val="3.Fxd Rev@Existing Data Inputs"/>
      <sheetName val="4.Fxd Rev@Existing Mtr Counts"/>
      <sheetName val="5.Fxd Rev@Exsting BF Additional"/>
      <sheetName val="6.Fxd Rev@Existing Additional"/>
      <sheetName val="7.Fxd Rev@Existing Total"/>
      <sheetName val="8.Vol Rev@Existing Cons Inputs"/>
      <sheetName val="9.Vol Rev@Existing Cons Detail"/>
      <sheetName val="10.Vol Rev@Exsting Cons Summary"/>
      <sheetName val="11.Vol Rev@Existing Rev Detail"/>
      <sheetName val="12.Vol Rev@Existing Rev Summary"/>
      <sheetName val="13.Vol Rev@Exsting RF Surcharge"/>
      <sheetName val="14.Vol Rev@Existing CAP CBC"/>
      <sheetName val="15.Vol Rev@Existing Total"/>
      <sheetName val="PF - FY25"/>
      <sheetName val="PF - FY24"/>
      <sheetName val="PF - FY23"/>
      <sheetName val="PF - FY22"/>
      <sheetName val="PF - FY21"/>
      <sheetName val="PF - FY20"/>
      <sheetName val="PF - FY19"/>
      <sheetName val="16.Total Rev@Existing Summary"/>
      <sheetName val="17.PF - System Prdction Metrics"/>
      <sheetName val="18.PF - FY18"/>
      <sheetName val="19.PF - FY17"/>
      <sheetName val="20.PF - FY16"/>
      <sheetName val="21.PF - FY15"/>
      <sheetName val="22.PF - FY14"/>
      <sheetName val="22.PF - FY13"/>
      <sheetName val="22.PF - FY12"/>
      <sheetName val="22.PF - FY11"/>
      <sheetName val="23.PF - Used in COS Model"/>
      <sheetName val="24.PF - Method Comparison"/>
      <sheetName val="25.COS Units of Svc"/>
      <sheetName val="26.COS Dmd Para %"/>
      <sheetName val="27.COS Cost Pools"/>
      <sheetName val="28.COS Fire Flow Demands"/>
      <sheetName val="29.O&amp;M Budget"/>
      <sheetName val="30.O&amp;M to Functions"/>
      <sheetName val="31.O&amp;M to Cost Pools"/>
      <sheetName val="32.O&amp;M to Dmd Para"/>
      <sheetName val="33.O&amp;M UCOS"/>
      <sheetName val="34.O&amp;M to Cust Classes"/>
      <sheetName val="35.O&amp;M Adjusted to Functions"/>
      <sheetName val="36.O&amp;M Adjusted to Cost Pools"/>
      <sheetName val="37.O&amp;M Adjusted to Dmd Para"/>
      <sheetName val="38.O&amp;M Adjusted UCOS"/>
      <sheetName val="39.O&amp;M Adjusted to Cust Classes"/>
      <sheetName val="40.NRR Budget"/>
      <sheetName val="41.O&amp;M NRR to Functions"/>
      <sheetName val="42.O&amp;M NRR to Cost Pools"/>
      <sheetName val="43.O&amp;M NRR to Dmd Para"/>
      <sheetName val="44.O&amp;M NRR UCOS"/>
      <sheetName val="45.O&amp;M NRR to Cust Classes"/>
      <sheetName val="46.O&amp;M Final to Cust Classes"/>
      <sheetName val="47.Other Cost Budget"/>
      <sheetName val="48.Other Costs to Function"/>
      <sheetName val="49.Other Costs to Cost Pools"/>
      <sheetName val="50.Other Costs to Dmd Para"/>
      <sheetName val="51.Other Costs UCOS"/>
      <sheetName val="52.Other Costs to Cust Class"/>
      <sheetName val="53.Other Cost Adjusted to Funct"/>
      <sheetName val="54.Othr Costs Adjusted to Pools"/>
      <sheetName val="55.Othr Cost Adjstd to Dmd Para"/>
      <sheetName val="56.Other Costs Adjusted UCOS"/>
      <sheetName val="57.Othr Cost Adjstd to Cust Cla"/>
      <sheetName val="58.Other Cost Final to Cust Cla"/>
      <sheetName val="59.Rev Alloc Cost Budget"/>
      <sheetName val="60.Rev Alloc Costs to Function"/>
      <sheetName val="61.Rev Alloc Cost to Cost Pools"/>
      <sheetName val="62.Rev Alloc Costs to Dmd Para"/>
      <sheetName val="63.Rev Allocated Cost UCOS"/>
      <sheetName val="64.Rev Alloc Cost to Cust Class"/>
      <sheetName val="65.Rev Alloc Adjstd to Function"/>
      <sheetName val="66.Rev Alloc Adjstd to Cst Pool"/>
      <sheetName val="67.Rev Alloc Adjstd to Dmd Para"/>
      <sheetName val="68.Rev Alloc Adjusted UCOS"/>
      <sheetName val="69.Rev Alloc Adjstd to Cust Cla"/>
      <sheetName val="70.Rev Alloc Final to Cust Cla"/>
      <sheetName val="71.Cap Cost Budget"/>
      <sheetName val="72.Assets to Func"/>
      <sheetName val="73.Cap Costs to Func"/>
      <sheetName val="74.Cap Costs to Cost Pools"/>
      <sheetName val="75.Cap Costs to Dmd Para"/>
      <sheetName val="76.Cap Costs UCOS"/>
      <sheetName val="77.Cap Costs to Cust Classes"/>
      <sheetName val="78.Cap Costs Adjusted to Func"/>
      <sheetName val="79.Cap Costs Adjstd Cost Pools"/>
      <sheetName val="80.Cap Costs Adjstd Dmd Para"/>
      <sheetName val="81.Cap Costs Adjusted UCOS"/>
      <sheetName val="82.Cap Costs Adjstd Cust Class"/>
      <sheetName val="83.Cap Costs NRR to Func"/>
      <sheetName val="84.Cap Cost NRR to Cost Pools"/>
      <sheetName val="85.Cap Cost NRR to Dmd Para"/>
      <sheetName val="86.Cap Costs NRR UCOS"/>
      <sheetName val="87.Cap Cost NRR to Cust Classes"/>
      <sheetName val="88.Cap Cost Final to Cust Cla"/>
      <sheetName val="89.ClassCOS by Cost Type BF Adj"/>
      <sheetName val="90.Class COS by Cost Cat BF Adj"/>
      <sheetName val="91.Class COS by Dmd Para BF Adj"/>
      <sheetName val="92.Alloc of RF Surcharge"/>
      <sheetName val="93.AllocofResCAPCBC"/>
      <sheetName val="94.DSC Revenue Requirement"/>
      <sheetName val="95.FinalCOS by Cost Type AF Adj"/>
      <sheetName val="96.Fxd RD - New Rates"/>
      <sheetName val="97.Fxd Rev@New BF Additional"/>
      <sheetName val="98.Fxd Rev@New Additional"/>
      <sheetName val="99.Fxd Rev@New Total"/>
      <sheetName val="100.Net Volumetric Rev Req"/>
      <sheetName val="101.IncliningBlk RD - New Rates"/>
      <sheetName val="102.Seasonal RD - New Rates"/>
      <sheetName val="103.Uniform RD - New Rates"/>
      <sheetName val="104.Vol Rev@New Rev Detail"/>
      <sheetName val="105.Vol Rev@New Rev Summary"/>
      <sheetName val="106.Vol Rev@New RF Surcharge"/>
      <sheetName val="107.Vol Rev@ New CAP CBC"/>
      <sheetName val="108.Vol Rev@New Total"/>
      <sheetName val="109.Total Rev@New Summary"/>
      <sheetName val="110.Summary of New Rates"/>
      <sheetName val="111.Rev Reconciliation"/>
      <sheetName val="112.ProposedVolumes and Revenue"/>
      <sheetName val="113.SFR Bill Impacts"/>
      <sheetName val="COS Adj"/>
      <sheetName val="114.Other Bill Impacts"/>
      <sheetName val="115.Option Summary"/>
      <sheetName val="94.DSC Calc at Existing Rates"/>
      <sheetName val="Labels"/>
      <sheetName val="print summaries"/>
      <sheetName val="All Named Ranges"/>
    </sheetNames>
    <sheetDataSet>
      <sheetData sheetId="0"/>
      <sheetData sheetId="1">
        <row r="35">
          <cell r="I35"/>
        </row>
      </sheetData>
      <sheetData sheetId="2">
        <row r="123">
          <cell r="J123">
            <v>0</v>
          </cell>
        </row>
      </sheetData>
      <sheetData sheetId="3">
        <row r="1">
          <cell r="C1" t="str">
            <v xml:space="preserve">Austin Water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ow r="11">
          <cell r="D11">
            <v>24538645</v>
          </cell>
        </row>
      </sheetData>
      <sheetData sheetId="71"/>
      <sheetData sheetId="72"/>
      <sheetData sheetId="73"/>
      <sheetData sheetId="74"/>
      <sheetData sheetId="75"/>
      <sheetData sheetId="76"/>
      <sheetData sheetId="77"/>
      <sheetData sheetId="78"/>
      <sheetData sheetId="79"/>
      <sheetData sheetId="80"/>
      <sheetData sheetId="81"/>
      <sheetData sheetId="82">
        <row r="11">
          <cell r="D11">
            <v>101255170.09</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ow r="4">
          <cell r="D4" t="str">
            <v>Rate Model O&amp;M Input Tables.xlsx</v>
          </cell>
        </row>
      </sheetData>
      <sheetData sheetId="130"/>
      <sheetData sheetId="13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 Summary"/>
      <sheetName val="Data for FS"/>
      <sheetName val="Allotments"/>
      <sheetName val="YTD Avail Funds"/>
      <sheetName val="YTD Requirements"/>
      <sheetName val="RSRC Table"/>
      <sheetName val="Exp Table"/>
      <sheetName val="Obj Table"/>
      <sheetName val="Instructions"/>
    </sheetNames>
    <sheetDataSet>
      <sheetData sheetId="0"/>
      <sheetData sheetId="1">
        <row r="16">
          <cell r="C16">
            <v>-106665.37</v>
          </cell>
        </row>
      </sheetData>
      <sheetData sheetId="2"/>
      <sheetData sheetId="3"/>
      <sheetData sheetId="4"/>
      <sheetData sheetId="5"/>
      <sheetData sheetId="6"/>
      <sheetData sheetId="7"/>
      <sheetData sheetId="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EX Log - FY15 Current  Month"/>
      <sheetName val="BGEX Log - FY15 YTD"/>
      <sheetName val="Source Pic List"/>
      <sheetName val="Sheet1"/>
      <sheetName val="BGEX Notes"/>
      <sheetName val="CIPPAR Process"/>
      <sheetName val="Approval Process"/>
    </sheetNames>
    <sheetDataSet>
      <sheetData sheetId="0"/>
      <sheetData sheetId="1"/>
      <sheetData sheetId="2">
        <row r="2">
          <cell r="A2" t="str">
            <v>FDU - CleanUP</v>
          </cell>
        </row>
        <row r="3">
          <cell r="A3" t="str">
            <v>FDU - Increase</v>
          </cell>
        </row>
        <row r="4">
          <cell r="A4" t="str">
            <v>FDU - Decrease</v>
          </cell>
        </row>
        <row r="5">
          <cell r="A5" t="str">
            <v>FY14 Appropriation</v>
          </cell>
        </row>
        <row r="6">
          <cell r="A6" t="str">
            <v>Project Initiation</v>
          </cell>
        </row>
        <row r="7">
          <cell r="A7" t="str">
            <v>RCA</v>
          </cell>
        </row>
        <row r="8">
          <cell r="A8" t="str">
            <v>ZBL Request</v>
          </cell>
        </row>
        <row r="9">
          <cell r="A9" t="str">
            <v>FDU - Balance</v>
          </cell>
        </row>
      </sheetData>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 Summary"/>
      <sheetName val="Data for FS"/>
      <sheetName val="Allotments"/>
      <sheetName val="YTD Avail Funds"/>
      <sheetName val="YTD Requirements"/>
      <sheetName val="RSRC Table"/>
      <sheetName val="Exp Table"/>
      <sheetName val="Obj Table"/>
      <sheetName val="Instructions"/>
    </sheetNames>
    <sheetDataSet>
      <sheetData sheetId="0"/>
      <sheetData sheetId="1">
        <row r="7">
          <cell r="C7">
            <v>-119428.82999999999</v>
          </cell>
        </row>
        <row r="8">
          <cell r="C8">
            <v>-3503759.8399999994</v>
          </cell>
        </row>
        <row r="10">
          <cell r="C10">
            <v>-580367.97000000009</v>
          </cell>
        </row>
        <row r="12">
          <cell r="C12">
            <v>-297960.43999999989</v>
          </cell>
        </row>
        <row r="13">
          <cell r="C13">
            <v>-3779844.87</v>
          </cell>
        </row>
        <row r="14">
          <cell r="C14">
            <v>-199898273.83000013</v>
          </cell>
        </row>
        <row r="15">
          <cell r="C15">
            <v>-7551.79</v>
          </cell>
        </row>
        <row r="24">
          <cell r="C24">
            <v>-150291</v>
          </cell>
        </row>
        <row r="25">
          <cell r="C25">
            <v>-3000000</v>
          </cell>
        </row>
        <row r="27">
          <cell r="C27">
            <v>-150291</v>
          </cell>
        </row>
        <row r="28">
          <cell r="C28">
            <v>-1800000</v>
          </cell>
        </row>
      </sheetData>
      <sheetData sheetId="2"/>
      <sheetData sheetId="3"/>
      <sheetData sheetId="4"/>
      <sheetData sheetId="5"/>
      <sheetData sheetId="6"/>
      <sheetData sheetId="7"/>
      <sheetData sheetId="8"/>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erlman, Debbie" refreshedDate="43707.465516435186" createdVersion="6" refreshedVersion="6" minRefreshableVersion="3" recordCount="5961" xr:uid="{C68CC583-F391-4D35-9A40-2ED683CC06D3}">
  <cacheSource type="worksheet">
    <worksheetSource ref="A1:P5962" sheet="Sourcedata"/>
  </cacheSource>
  <cacheFields count="16">
    <cacheField name="BFY" numFmtId="0">
      <sharedItems containsSemiMixedTypes="0" containsString="0" containsNumber="1" containsInteger="1" minValue="2016" maxValue="2018"/>
    </cacheField>
    <cacheField name="FUND" numFmtId="0">
      <sharedItems count="2">
        <s v="5020"/>
        <s v="5030"/>
      </sharedItems>
    </cacheField>
    <cacheField name="UNIT" numFmtId="0">
      <sharedItems containsSemiMixedTypes="0" containsString="0" containsNumber="1" containsInteger="1" minValue="6002" maxValue="9999"/>
    </cacheField>
    <cacheField name="UN" numFmtId="0">
      <sharedItems/>
    </cacheField>
    <cacheField name="Combo" numFmtId="0">
      <sharedItems/>
    </cacheField>
    <cacheField name="PROG" numFmtId="0">
      <sharedItems/>
    </cacheField>
    <cacheField name="PROG AREA" numFmtId="0">
      <sharedItems/>
    </cacheField>
    <cacheField name="DM" numFmtId="0">
      <sharedItems/>
    </cacheField>
    <cacheField name="OCC" numFmtId="0">
      <sharedItems/>
    </cacheField>
    <cacheField name="Account No" numFmtId="0">
      <sharedItems containsSemiMixedTypes="0" containsString="0" containsNumber="1" containsInteger="1" minValue="5001" maxValue="9845" count="225">
        <n v="5001"/>
        <n v="5004"/>
        <n v="5005"/>
        <n v="5006"/>
        <n v="5010"/>
        <n v="5018"/>
        <n v="5020"/>
        <n v="5021"/>
        <n v="5022"/>
        <n v="5023"/>
        <n v="5024"/>
        <n v="5025"/>
        <n v="5026"/>
        <n v="5028"/>
        <n v="5030"/>
        <n v="5031"/>
        <n v="5032"/>
        <n v="5033"/>
        <n v="5034"/>
        <n v="5035"/>
        <n v="5036"/>
        <n v="5037"/>
        <n v="5039"/>
        <n v="5040"/>
        <n v="5113"/>
        <n v="5125"/>
        <n v="5133"/>
        <n v="5140"/>
        <n v="5150"/>
        <n v="5185"/>
        <n v="5186"/>
        <n v="5190"/>
        <n v="5191"/>
        <n v="5196"/>
        <n v="5260"/>
        <n v="5280"/>
        <n v="5515"/>
        <n v="5525"/>
        <n v="5560"/>
        <n v="5561"/>
        <n v="5565"/>
        <n v="5570"/>
        <n v="5588"/>
        <n v="5595"/>
        <n v="5600"/>
        <n v="5605"/>
        <n v="5610"/>
        <n v="5620"/>
        <n v="5630"/>
        <n v="5650"/>
        <n v="5675"/>
        <n v="5700"/>
        <n v="5725"/>
        <n v="5730"/>
        <n v="5760"/>
        <n v="5860"/>
        <n v="5864"/>
        <n v="5867"/>
        <n v="6121"/>
        <n v="6122"/>
        <n v="6123"/>
        <n v="6124"/>
        <n v="6125"/>
        <n v="6126"/>
        <n v="6132"/>
        <n v="6135"/>
        <n v="6140"/>
        <n v="6160"/>
        <n v="6162"/>
        <n v="6165"/>
        <n v="6174"/>
        <n v="6175"/>
        <n v="6179"/>
        <n v="6180"/>
        <n v="6190"/>
        <n v="6202"/>
        <n v="6203"/>
        <n v="6207"/>
        <n v="6225"/>
        <n v="6226"/>
        <n v="6227"/>
        <n v="6228"/>
        <n v="6234"/>
        <n v="6236"/>
        <n v="6238"/>
        <n v="6240"/>
        <n v="6241"/>
        <n v="6242"/>
        <n v="6243"/>
        <n v="6244"/>
        <n v="6245"/>
        <n v="6247"/>
        <n v="6248"/>
        <n v="6249"/>
        <n v="6250"/>
        <n v="6252"/>
        <n v="6255"/>
        <n v="6256"/>
        <n v="6324"/>
        <n v="6325"/>
        <n v="6327"/>
        <n v="6355"/>
        <n v="6361"/>
        <n v="6363"/>
        <n v="6364"/>
        <n v="6365"/>
        <n v="6366"/>
        <n v="6372"/>
        <n v="6381"/>
        <n v="6382"/>
        <n v="6383"/>
        <n v="6387"/>
        <n v="6388"/>
        <n v="6389"/>
        <n v="6390"/>
        <n v="6391"/>
        <n v="6392"/>
        <n v="6393"/>
        <n v="6395"/>
        <n v="6396"/>
        <n v="6398"/>
        <n v="6404"/>
        <n v="6405"/>
        <n v="6406"/>
        <n v="6407"/>
        <n v="6415"/>
        <n v="6416"/>
        <n v="6418"/>
        <n v="6450"/>
        <n v="6452"/>
        <n v="6520"/>
        <n v="6530"/>
        <n v="6531"/>
        <n v="6532"/>
        <n v="6551"/>
        <n v="6558"/>
        <n v="6561"/>
        <n v="6632"/>
        <n v="6633"/>
        <n v="6811"/>
        <n v="6812"/>
        <n v="6813"/>
        <n v="6814"/>
        <n v="6815"/>
        <n v="6816"/>
        <n v="6817"/>
        <n v="6819"/>
        <n v="6825"/>
        <n v="6843"/>
        <n v="6852"/>
        <n v="6854"/>
        <n v="6871"/>
        <n v="6898"/>
        <n v="7102"/>
        <n v="7114"/>
        <n v="7116"/>
        <n v="7117"/>
        <n v="7119"/>
        <n v="7121"/>
        <n v="7122"/>
        <n v="7123"/>
        <n v="7124"/>
        <n v="7126"/>
        <n v="7127"/>
        <n v="7128"/>
        <n v="7129"/>
        <n v="7132"/>
        <n v="7133"/>
        <n v="7134"/>
        <n v="7135"/>
        <n v="7141"/>
        <n v="7144"/>
        <n v="7145"/>
        <n v="7146"/>
        <n v="7150"/>
        <n v="7151"/>
        <n v="7154"/>
        <n v="7155"/>
        <n v="7156"/>
        <n v="7245"/>
        <n v="7269"/>
        <n v="7310"/>
        <n v="7320"/>
        <n v="7330"/>
        <n v="7425"/>
        <n v="7450"/>
        <n v="7454"/>
        <n v="7456"/>
        <n v="7458"/>
        <n v="7460"/>
        <n v="7461"/>
        <n v="7478"/>
        <n v="7480"/>
        <n v="7482"/>
        <n v="7484"/>
        <n v="7486"/>
        <n v="7500"/>
        <n v="7510"/>
        <n v="7580"/>
        <n v="7600"/>
        <n v="7601"/>
        <n v="7603"/>
        <n v="7605"/>
        <n v="7610"/>
        <n v="7611"/>
        <n v="7615"/>
        <n v="7811"/>
        <n v="8000"/>
        <n v="8142"/>
        <n v="8312"/>
        <n v="8316"/>
        <n v="8500"/>
        <n v="8502"/>
        <n v="8505"/>
        <n v="8507"/>
        <n v="8589"/>
        <n v="9031"/>
        <n v="9040"/>
        <n v="9045"/>
        <n v="9050"/>
        <n v="9051"/>
        <n v="9074"/>
        <n v="9712"/>
        <n v="9739"/>
        <n v="9845"/>
      </sharedItems>
    </cacheField>
    <cacheField name="Description" numFmtId="0">
      <sharedItems count="225">
        <s v="Regular wages - full-time"/>
        <s v="Shift differential"/>
        <s v="Overtime"/>
        <s v="Temporary employees"/>
        <s v="Backcharged salary &amp; fringes"/>
        <s v="Holidays worked"/>
        <s v="Vacation pay"/>
        <s v="Holiday pay"/>
        <s v="Accident pay"/>
        <s v="Sick pay"/>
        <s v="Parental Leave"/>
        <s v="Other paid leave"/>
        <s v="Stability pay"/>
        <s v="Terminal pay"/>
        <s v="On call hours"/>
        <s v="Military leave"/>
        <s v="Personal holiday pay"/>
        <s v="Jury leave"/>
        <s v="Bad weather pay"/>
        <s v="Administrative leave"/>
        <s v="Emergency leave"/>
        <s v="Call back time"/>
        <s v="Comp time used"/>
        <s v="Exception vacation"/>
        <s v="Educational incentive pay"/>
        <s v="Bilingual Pay"/>
        <s v="Phone allowance"/>
        <s v="Allowances/other pay"/>
        <s v="Accrued Payroll"/>
        <s v="Insurance-health/life/dental"/>
        <s v="Insurance-temporary employees"/>
        <s v="FICA tax"/>
        <s v="Medicare tax"/>
        <s v="Contribution to employees ret"/>
        <s v="Consulting-information technology"/>
        <s v="Consultant-others"/>
        <s v="Services-appraisal"/>
        <s v="Services-auditing"/>
        <s v="Services-construction contr"/>
        <s v="Services-PID contract expense"/>
        <s v="Services-Credit Card Fees"/>
        <s v="Services-court costs"/>
        <s v="Services-environment assessment"/>
        <s v="Services-garbage/recycling clt"/>
        <s v="Services-hazardous mat disp"/>
        <s v="Services-inspection"/>
        <s v="Services-janitorial"/>
        <s v="Services-legal fees"/>
        <s v="Services-medical/surgical"/>
        <s v="Services-Bio Solid Reuse"/>
        <s v="Services-security"/>
        <s v="Services-survey"/>
        <s v="Services-IT staffing"/>
        <s v="Services-testing"/>
        <s v="Services-internet/cable"/>
        <s v="Services-other"/>
        <s v="Services-Prepared Food and Catering"/>
        <s v="Services-armored courier"/>
        <s v="Rental-real estate-office"/>
        <s v="Rental-real estate-warehouse"/>
        <s v="Rental-real estate-other"/>
        <s v="Rental-copy machines"/>
        <s v="Rental-vehicles/buses"/>
        <s v="Rental-other equipment"/>
        <s v="Rental-heavy equipment"/>
        <s v="Rental-Uniforms"/>
        <s v="Rental-temporary easement"/>
        <s v="Electric services"/>
        <s v="Gas/heating fuels"/>
        <s v="Water service"/>
        <s v="Drainage fee expense"/>
        <s v="Garbage/refuse collection"/>
        <s v="Water Services Interlocal"/>
        <s v="Wastewater svcs-interlocal"/>
        <s v="Toll Road - Tx Tag"/>
        <s v="Intradeptl charges"/>
        <s v="Interdepartmental Charges"/>
        <s v="Intradeptl chgs-street cut rpr"/>
        <s v="Interdept-Services HVAC"/>
        <s v="Interdept-Services Carpentry"/>
        <s v="Interdept-Services Plumbing"/>
        <s v="Interdept-Services Electrical"/>
        <s v="CTECC Support"/>
        <s v="Interdeptl-PW CPM charges"/>
        <s v="Interdeptl-PW CSD charges"/>
        <s v="CTM Support"/>
        <s v="Utility Billing System Support"/>
        <s v="Administrative Support"/>
        <s v="Workers' Compensation"/>
        <s v="Liability Reserve"/>
        <s v="Wireless Communications-maint"/>
        <s v="Wireless Communication-towers"/>
        <s v="Wireless Communication-install"/>
        <s v="Regional Radio System"/>
        <s v="Fleet-equip.preventative maint"/>
        <s v="Fleet-equip. accident repairs"/>
        <s v="Transportation-city veh fuel"/>
        <s v="Fleet-equip. vehicle/equipment modification"/>
        <s v="General Liability Insurance"/>
        <s v="Bond/Theft/Prof Liab Insurance"/>
        <s v="Fire/Extend Coverage Insurance"/>
        <s v="Legal claims/damages"/>
        <s v="Awards and Recognition"/>
        <s v="Structured settlements"/>
        <s v="Claims-auto liability"/>
        <s v="Claims-general liability"/>
        <s v="Claims accrual - FSD only"/>
        <s v="Services - Contractual General Trades"/>
        <s v="Maintenance-electric motors"/>
        <s v="Maintenance-grounds"/>
        <s v="Maintenance-buildings"/>
        <s v="Maintenance-computer hardware"/>
        <s v="Maintenance-computer software"/>
        <s v="Maintenance-other equipment"/>
        <s v="Maintenance-boilers"/>
        <s v="Maintenance-turbine/generator"/>
        <s v="Maintenance-aux gen equipment"/>
        <s v="Maintenance-hydraulic equipment"/>
        <s v="Maintenance-vehicles"/>
        <s v="Maintenance-pipelines"/>
        <s v="Maintenance-chillers"/>
        <s v="Telephone-base cost"/>
        <s v="Telephone-long distance"/>
        <s v="Telephone equipment"/>
        <s v="Telephone-cellular phones"/>
        <s v="Postage"/>
        <s v="Priority mail/parcel services"/>
        <s v="Mail distribution cost"/>
        <s v="Advertising/publication"/>
        <s v="Printing/binding/photo/repr"/>
        <s v="Employee recruiting"/>
        <s v="Training-city wide"/>
        <s v="Seminar/training fees"/>
        <s v="Educational travel"/>
        <s v="Mileage reimbursements"/>
        <s v="Professional registration"/>
        <s v="Parking costs"/>
        <s v="Memberships"/>
        <s v="Subscriptions"/>
        <s v="Commercial Incentives-AWU"/>
        <s v="Help Program-AWU"/>
        <s v="Household Efficiency-AWU"/>
        <s v="Irrigation Efficiency-AWU"/>
        <s v="Landscape Conversion Rebate-AWU"/>
        <s v="Pressure Reduction Valve Rebate-AWU"/>
        <s v="Rainwater Harvesting Rebate-AWU"/>
        <s v="Wash Wise Rebate-AWU"/>
        <s v="Grants to others/subrecipients"/>
        <s v="Government permits and fees"/>
        <s v="Laundry expense"/>
        <s v="Miscellaneous expense"/>
        <s v="Federal unemployment tax co"/>
        <s v="Bad Debt Expense"/>
        <s v="Agricultural/horticultural"/>
        <s v="Const/repair material-other"/>
        <s v="Asphalt"/>
        <s v="Cement/concrete"/>
        <s v="Sand/gravel/stone"/>
        <s v="Street/traff signs/mrkr/pos"/>
        <s v="Hardware/wire/steel"/>
        <s v="Building material"/>
        <s v="Paint/painting supplies"/>
        <s v="Bridges/carousels"/>
        <s v="Electrical/lighting"/>
        <s v="Welding supplies"/>
        <s v="Refrigerant components-HVAC"/>
        <s v="Pipes and fittings"/>
        <s v="Valves"/>
        <s v="Chemicals"/>
        <s v="Household/cleaning supplies"/>
        <s v="Boiler equipment"/>
        <s v="Electrical transformers"/>
        <s v="Electrical conductors-wire&amp;cable"/>
        <s v="Electrical conductors-hardware"/>
        <s v="Fuses and fusing apparatus"/>
        <s v="Relays and relaying equipment"/>
        <s v="Capacitors"/>
        <s v="Pull boxes,svc boxes,manholes"/>
        <s v="Electrical switchgear"/>
        <s v="Radio equipment"/>
        <s v="Raw water - purchased"/>
        <s v="Gasoline/oil/grease"/>
        <s v="Parts for equipment"/>
        <s v="Parts for vehicles"/>
        <s v="Medical/dental supplies"/>
        <s v="Photographic"/>
        <s v="Educational/promotional"/>
        <s v="Identification"/>
        <s v="Police supplies"/>
        <s v="Meters"/>
        <s v="Meter parts"/>
        <s v="Clothing/clothing material"/>
        <s v="Dietary hardware"/>
        <s v="Food/Ice"/>
        <s v="Food/storage for animals"/>
        <s v="Books-library"/>
        <s v="Office supplies"/>
        <s v="Computer supplies"/>
        <s v="Software"/>
        <s v="Small tools/minor equipment"/>
        <s v="Safety equipment"/>
        <s v="Security equipment"/>
        <s v="Small electric motors-water ut"/>
        <s v="Minor computer hardware"/>
        <s v="Minor communications equipment"/>
        <s v="Office furnishings"/>
        <s v="Freight"/>
        <s v="Indirect costs-FMC 74-4"/>
        <s v="Commercial paper admin exp"/>
        <s v="Util rev bnd commission exp"/>
        <s v="Arbitrage rebate-admin exp"/>
        <s v="Exp Reimb - Public Information Requests"/>
        <s v="Interdepartmental reimbursements"/>
        <s v="Expense refunds"/>
        <s v="Reimbursement of CIP charge"/>
        <s v="Dept OH distribtd to indire"/>
        <s v="Vehicle/Motored Equipment"/>
        <s v="Medical/lab equipment"/>
        <s v="Computer Hardware"/>
        <s v="Radio Communication Equipment"/>
        <s v="Other Equipment"/>
        <s v="Electric Transformers"/>
        <s v="Trf to PID Fund"/>
        <s v="Trf to Reclaimed Water Fund"/>
        <s v="Trf to Economic Development"/>
      </sharedItems>
    </cacheField>
    <cacheField name="Test Year" numFmtId="43">
      <sharedItems containsSemiMixedTypes="0" containsString="0" containsNumber="1" minValue="-1511530.51" maxValue="12953273.279999996"/>
    </cacheField>
    <cacheField name="Known &amp; Measurable Changes" numFmtId="43">
      <sharedItems containsString="0" containsBlank="1" containsNumber="1" minValue="-1288536.96" maxValue="1450000"/>
    </cacheField>
    <cacheField name="Adjusted Test Year" numFmtId="43">
      <sharedItems containsSemiMixedTypes="0" containsString="0" containsNumber="1" minValue="-1545525.47" maxValue="12473371"/>
    </cacheField>
    <cacheField name="FY 2017 Actuals" numFmtId="43">
      <sharedItems containsSemiMixedTypes="0" containsString="0" containsNumber="1" minValue="-1428000.8499999999" maxValue="11612187"/>
    </cacheField>
    <cacheField name="FY 2016 Actuals" numFmtId="43">
      <sharedItems containsSemiMixedTypes="0" containsString="0" containsNumber="1" minValue="-1205825.6199999999" maxValue="13466329.999999996"/>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961">
  <r>
    <n v="2018"/>
    <x v="0"/>
    <n v="6002"/>
    <s v="WATER OPERATIONS SUPPORT"/>
    <s v="5020220060025001"/>
    <s v="Operations"/>
    <s v="Treatment"/>
    <s v="Treatment Support"/>
    <s v="Personnel"/>
    <x v="0"/>
    <x v="0"/>
    <n v="372407.05000000005"/>
    <n v="9310.1762500000023"/>
    <n v="381717.22625000007"/>
    <n v="276986.52999999956"/>
    <n v="332931.76999999967"/>
  </r>
  <r>
    <n v="2018"/>
    <x v="0"/>
    <n v="6003"/>
    <s v="WATER TRT ENTERPRISE ASST MGMT SYS"/>
    <s v="5020220060035001"/>
    <s v="Operations"/>
    <s v="Treatment"/>
    <s v="Treatment Enterprise Asset Management System"/>
    <s v="Personnel"/>
    <x v="0"/>
    <x v="0"/>
    <n v="189013.37999999983"/>
    <n v="4725.3344999999963"/>
    <n v="193738.71449999983"/>
    <n v="191435.53000000006"/>
    <n v="167907.62999999989"/>
  </r>
  <r>
    <n v="2018"/>
    <x v="0"/>
    <n v="6004"/>
    <s v="SECURITY MANAGEMENT"/>
    <s v="5020220060045001"/>
    <s v="Support Services"/>
    <s v="Direct Reports"/>
    <s v="Security Management"/>
    <s v="Personnel"/>
    <x v="0"/>
    <x v="0"/>
    <n v="201244.72999999995"/>
    <n v="5031.1182499999995"/>
    <n v="206275.84824999995"/>
    <n v="188860.85000000018"/>
    <n v="148848.70000000001"/>
  </r>
  <r>
    <n v="2018"/>
    <x v="0"/>
    <n v="6021"/>
    <s v="DAVIS WTP OPERATIONS"/>
    <s v="5020220060215001"/>
    <s v="Operations"/>
    <s v="Treatment"/>
    <s v="Water Treatment"/>
    <s v="Personnel"/>
    <x v="0"/>
    <x v="0"/>
    <n v="757386.04000000178"/>
    <n v="18934.651000000045"/>
    <n v="776320.69100000185"/>
    <n v="696916.61000000185"/>
    <n v="700936.37000000081"/>
  </r>
  <r>
    <n v="2018"/>
    <x v="0"/>
    <n v="6022"/>
    <s v="DAVIS WTP MAINTENANCE"/>
    <s v="5020220060225001"/>
    <s v="Operations"/>
    <s v="Treatment"/>
    <s v="Water Treatment"/>
    <s v="Personnel"/>
    <x v="0"/>
    <x v="0"/>
    <n v="786759.67999999912"/>
    <n v="19668.99199999998"/>
    <n v="806428.67199999909"/>
    <n v="676338.07999999973"/>
    <n v="636852.52000000083"/>
  </r>
  <r>
    <n v="2018"/>
    <x v="0"/>
    <n v="6031"/>
    <s v="ULLRICH WTP OPERATIONS"/>
    <s v="5020220060315001"/>
    <s v="Operations"/>
    <s v="Treatment"/>
    <s v="Water Treatment"/>
    <s v="Personnel"/>
    <x v="0"/>
    <x v="0"/>
    <n v="768917.58999999927"/>
    <n v="19222.939749999983"/>
    <n v="788140.52974999929"/>
    <n v="692168.90000000037"/>
    <n v="715486.85000000021"/>
  </r>
  <r>
    <n v="2018"/>
    <x v="0"/>
    <n v="6032"/>
    <s v="ULLRICH WTP MAINTENANCE"/>
    <s v="5020220060325001"/>
    <s v="Operations"/>
    <s v="Treatment"/>
    <s v="Water Treatment"/>
    <s v="Personnel"/>
    <x v="0"/>
    <x v="0"/>
    <n v="846024.28999999852"/>
    <n v="21150.607249999965"/>
    <n v="867174.89724999852"/>
    <n v="835218.5899999995"/>
    <n v="650866.16999999818"/>
  </r>
  <r>
    <n v="2018"/>
    <x v="0"/>
    <n v="6042"/>
    <s v="PUMP STATION &amp; RESERVOIR MAINTENANCE"/>
    <s v="5020220060425001"/>
    <s v="Operations"/>
    <s v="Treatment"/>
    <s v="Pump Stations &amp; Reservoir Maintenance"/>
    <s v="Personnel"/>
    <x v="0"/>
    <x v="0"/>
    <n v="895354.9300000011"/>
    <n v="22383.87325000003"/>
    <n v="917738.80325000116"/>
    <n v="771574.90999999922"/>
    <n v="620572.63999999966"/>
  </r>
  <r>
    <n v="2018"/>
    <x v="0"/>
    <n v="6043"/>
    <s v="WATER ELECTRICAL MAINTENANCE"/>
    <s v="5020220060435001"/>
    <s v="Operations"/>
    <s v="Treatment"/>
    <s v="AWU Electrical Services"/>
    <s v="Personnel"/>
    <x v="0"/>
    <x v="0"/>
    <n v="599992.32999999973"/>
    <n v="14999.808249999995"/>
    <n v="614992.13824999973"/>
    <n v="673771.25999999966"/>
    <n v="677672.19999999879"/>
  </r>
  <r>
    <n v="2018"/>
    <x v="0"/>
    <n v="6044"/>
    <s v="WATER INSTRUMENTATION &amp; CONTROL"/>
    <s v="5020220060445001"/>
    <s v="Operations"/>
    <s v="Treatment"/>
    <s v="AWU Instrumentation &amp; Control"/>
    <s v="Personnel"/>
    <x v="0"/>
    <x v="0"/>
    <n v="632103.86999999965"/>
    <n v="15802.596749999992"/>
    <n v="647906.46674999967"/>
    <n v="550103.94999999856"/>
    <n v="502340.73000000033"/>
  </r>
  <r>
    <n v="2018"/>
    <x v="0"/>
    <n v="6045"/>
    <s v="PUMP STATION &amp; RESERVOIR OPERATIONS"/>
    <s v="5020220060455001"/>
    <s v="Operations"/>
    <s v="Treatment"/>
    <s v="Pump Stations &amp; Reservoir Maintenance"/>
    <s v="Personnel"/>
    <x v="0"/>
    <x v="0"/>
    <n v="701790.24999999884"/>
    <n v="17544.756249999973"/>
    <n v="719335.00624999881"/>
    <n v="720841.98999999894"/>
    <n v="724297.76000000094"/>
  </r>
  <r>
    <n v="2018"/>
    <x v="0"/>
    <n v="6046"/>
    <s v="LONGHORN DAM OPERATIONS"/>
    <s v="5020220060465001"/>
    <s v="Operations"/>
    <s v="Treatment"/>
    <s v="Pump Stations &amp; Reservoir Maintenance"/>
    <s v="Personnel"/>
    <x v="0"/>
    <x v="0"/>
    <n v="56162.890000000029"/>
    <n v="1404.0722500000008"/>
    <n v="57566.962250000026"/>
    <n v="0"/>
    <n v="0"/>
  </r>
  <r>
    <n v="2018"/>
    <x v="0"/>
    <n v="6047"/>
    <s v="LONGHORN DAM MAINTENANCE"/>
    <s v="5020220060475001"/>
    <s v="Operations"/>
    <s v="Treatment"/>
    <s v="Pump Stations &amp; Reservoir Maintenance"/>
    <s v="Personnel"/>
    <x v="0"/>
    <x v="0"/>
    <n v="12036.95"/>
    <n v="300.92375000000004"/>
    <n v="12337.873750000001"/>
    <n v="0"/>
    <n v="0"/>
  </r>
  <r>
    <n v="2018"/>
    <x v="0"/>
    <n v="6050"/>
    <s v="DRINKING WATER LAB"/>
    <s v="5020220060505001"/>
    <s v="Operations"/>
    <s v="Treatment"/>
    <s v="Laboratory Services"/>
    <s v="Personnel"/>
    <x v="0"/>
    <x v="0"/>
    <n v="835082.16"/>
    <n v="20877.054000000004"/>
    <n v="855959.21400000004"/>
    <n v="806233.16999999946"/>
    <n v="749209.7900000005"/>
  </r>
  <r>
    <n v="2018"/>
    <x v="0"/>
    <n v="6061"/>
    <s v="WTP 4 OPERATIONS"/>
    <s v="5020220060615001"/>
    <s v="Operations"/>
    <s v="Treatment"/>
    <s v="Water Treatment"/>
    <s v="Personnel"/>
    <x v="0"/>
    <x v="0"/>
    <n v="584958.19999999949"/>
    <n v="14623.954999999987"/>
    <n v="599582.15499999945"/>
    <n v="520081.41999999969"/>
    <n v="519203.41999999894"/>
  </r>
  <r>
    <n v="2018"/>
    <x v="0"/>
    <n v="6062"/>
    <s v="WTP 4 MAINTENANCE"/>
    <s v="5020220060625001"/>
    <s v="Operations"/>
    <s v="Treatment"/>
    <s v="Water Treatment"/>
    <s v="Personnel"/>
    <x v="0"/>
    <x v="0"/>
    <n v="470585.48000000045"/>
    <n v="11764.637000000012"/>
    <n v="482350.11700000043"/>
    <n v="459166.0500000008"/>
    <n v="427844.07999999943"/>
  </r>
  <r>
    <n v="2018"/>
    <x v="0"/>
    <n v="6070"/>
    <s v="WATER PROCESS ENGINEERING"/>
    <s v="5020220060705001"/>
    <s v="Operations"/>
    <s v="Treatment"/>
    <s v="Process Engineering"/>
    <s v="Personnel"/>
    <x v="0"/>
    <x v="0"/>
    <n v="308244.54000000033"/>
    <n v="7706.1135000000086"/>
    <n v="315950.65350000036"/>
    <n v="277189.52"/>
    <n v="277959.31000000011"/>
  </r>
  <r>
    <n v="2018"/>
    <x v="0"/>
    <n v="6211"/>
    <s v="WATER MANAGEMENT SERVICES"/>
    <s v="5020220062115001"/>
    <s v="Operations"/>
    <s v="Pipeline Operations"/>
    <s v="Pipeline Management Services"/>
    <s v="Personnel"/>
    <x v="0"/>
    <x v="0"/>
    <n v="380155.44999999984"/>
    <n v="9503.8862499999959"/>
    <n v="389659.33624999982"/>
    <n v="603440.63000000024"/>
    <n v="567446.40000000095"/>
  </r>
  <r>
    <n v="2018"/>
    <x v="0"/>
    <n v="6212"/>
    <s v="WATER RESPONSE SERVICES"/>
    <s v="5020220062125001"/>
    <s v="Operations"/>
    <s v="Pipeline Operations"/>
    <s v="Water Meter Operations"/>
    <s v="Personnel"/>
    <x v="0"/>
    <x v="0"/>
    <n v="559009.33999999939"/>
    <n v="13975.233499999986"/>
    <n v="572984.57349999936"/>
    <n v="511360.58000000054"/>
    <n v="527561.99"/>
  </r>
  <r>
    <n v="2018"/>
    <x v="0"/>
    <n v="6213"/>
    <s v="WATER ASSET MANAGEMENT"/>
    <s v="5020220062135001"/>
    <s v="Operations"/>
    <s v="Pipeline Operations"/>
    <s v="Construction &amp; Rehabilitation Services "/>
    <s v="Personnel"/>
    <x v="0"/>
    <x v="0"/>
    <n v="226376.99000000002"/>
    <n v="5659.424750000001"/>
    <n v="232036.41475000003"/>
    <n v="75444.280000000057"/>
    <n v="57260.430000000022"/>
  </r>
  <r>
    <n v="2018"/>
    <x v="0"/>
    <n v="6214"/>
    <s v="WATER DISPATCH SERVICES"/>
    <s v="5020220062145001"/>
    <s v="Operations"/>
    <s v="Pipeline Operations"/>
    <s v="Pipeline Management Services"/>
    <s v="Personnel"/>
    <x v="0"/>
    <x v="0"/>
    <n v="355117.63000000053"/>
    <n v="8877.9407500000143"/>
    <n v="363995.57075000054"/>
    <n v="293228.68999999983"/>
    <n v="307087.01"/>
  </r>
  <r>
    <n v="2018"/>
    <x v="0"/>
    <n v="6215"/>
    <s v="DISTRIBUTION ENGINEERING"/>
    <s v="5020220062155001"/>
    <s v="Engineering Services"/>
    <s v="Engineering Services"/>
    <s v="Distribution System Engineering"/>
    <s v="Personnel"/>
    <x v="0"/>
    <x v="0"/>
    <n v="489135.97000000009"/>
    <n v="12228.399250000002"/>
    <n v="501364.36925000011"/>
    <n v="645253.74999999965"/>
    <n v="699756.86999999918"/>
  </r>
  <r>
    <n v="2018"/>
    <x v="0"/>
    <n v="6218"/>
    <s v="WATER UTILITY LINE LOCATORS"/>
    <s v="5020220062185001"/>
    <s v="Operations"/>
    <s v="Pipeline Operations"/>
    <s v="Water Meter Operations"/>
    <s v="Personnel"/>
    <x v="0"/>
    <x v="0"/>
    <n v="158696.35000000024"/>
    <n v="3967.408750000006"/>
    <n v="162663.75875000024"/>
    <n v="199323.21"/>
    <n v="204076.7199999998"/>
  </r>
  <r>
    <n v="2018"/>
    <x v="0"/>
    <n v="6221"/>
    <s v="VALVES"/>
    <s v="5020220062215001"/>
    <s v="Operations"/>
    <s v="Pipeline Operations"/>
    <s v="Distribution System Maintenance"/>
    <s v="Personnel"/>
    <x v="0"/>
    <x v="0"/>
    <n v="247264.99000000002"/>
    <n v="6181.6247500000009"/>
    <n v="253446.61475000001"/>
    <n v="191626.99000000019"/>
    <n v="177894.2300000001"/>
  </r>
  <r>
    <n v="2018"/>
    <x v="0"/>
    <n v="6222"/>
    <s v="WATER PROTECTION/INSPECTION"/>
    <s v="5020220062225001"/>
    <s v="Environmental Affairs &amp; Conservation"/>
    <s v="Environmental Affairs &amp; Conservation"/>
    <s v="Special Services"/>
    <s v="Personnel"/>
    <x v="0"/>
    <x v="0"/>
    <n v="592702.02000000025"/>
    <n v="14817.550500000007"/>
    <n v="607519.57050000026"/>
    <n v="646640.21000000008"/>
    <n v="582295.50000000023"/>
  </r>
  <r>
    <n v="2018"/>
    <x v="0"/>
    <n v="6223"/>
    <s v="WATER VALVE EXERCISING"/>
    <s v="5020220062235001"/>
    <s v="Operations"/>
    <s v="Pipeline Operations"/>
    <s v="Distribution System Maintenance"/>
    <s v="Personnel"/>
    <x v="0"/>
    <x v="0"/>
    <n v="637439.09999999916"/>
    <n v="15935.977499999979"/>
    <n v="653375.0774999992"/>
    <n v="466205.36000000051"/>
    <n v="341347.67999999982"/>
  </r>
  <r>
    <n v="2018"/>
    <x v="0"/>
    <n v="6225"/>
    <s v="WATER VALVE &amp; HYDRANT MAINTENANCE"/>
    <s v="5020220062255001"/>
    <s v="Operations"/>
    <s v="Pipeline Operations"/>
    <s v="Distribution System Maintenance"/>
    <s v="Personnel"/>
    <x v="0"/>
    <x v="0"/>
    <n v="543275.12999999942"/>
    <n v="13581.878249999987"/>
    <n v="556857.00824999937"/>
    <n v="600102.68000000052"/>
    <n v="561670.89999999979"/>
  </r>
  <r>
    <n v="2018"/>
    <x v="0"/>
    <n v="6227"/>
    <s v="ENVIRONMENTAL MANAGEMENT"/>
    <s v="5020220062275001"/>
    <s v="Environmental Affairs &amp; Conservation"/>
    <s v="Environmental Affairs &amp; Conservation"/>
    <s v="Special Services"/>
    <s v="Personnel"/>
    <x v="0"/>
    <x v="0"/>
    <n v="88226.87"/>
    <n v="2205.67175"/>
    <n v="90432.541749999989"/>
    <n v="94245.010000000024"/>
    <n v="87946.250000000029"/>
  </r>
  <r>
    <n v="2018"/>
    <x v="0"/>
    <n v="6231"/>
    <s v="WATER DISTRIBUTION SYSTEM MAINTENANCE"/>
    <s v="5020220062315001"/>
    <s v="Operations"/>
    <s v="Pipeline Operations"/>
    <s v="Distribution System Maintenance"/>
    <s v="Personnel"/>
    <x v="0"/>
    <x v="0"/>
    <n v="1547964.2899999956"/>
    <n v="38699.107249999892"/>
    <n v="1586663.3972499955"/>
    <n v="1678780.4"/>
    <n v="1448553.1600000029"/>
  </r>
  <r>
    <n v="2018"/>
    <x v="0"/>
    <n v="6232"/>
    <s v="WATER DISTRIBUTION SYSTEM MAINTENANCE NIGHT"/>
    <s v="5020220062325001"/>
    <s v="Operations"/>
    <s v="Pipeline Operations"/>
    <s v="Distribution System Maintenance"/>
    <s v="Personnel"/>
    <x v="0"/>
    <x v="0"/>
    <n v="525035.87999999954"/>
    <n v="13125.89699999999"/>
    <n v="538161.77699999954"/>
    <n v="567774.22999999963"/>
    <n v="481689.92000000033"/>
  </r>
  <r>
    <n v="2018"/>
    <x v="0"/>
    <n v="6241"/>
    <s v="WATER METER MAINTENANCE"/>
    <s v="5020220062415001"/>
    <s v="Operations"/>
    <s v="Pipeline Operations"/>
    <s v="Water Meter Operations"/>
    <s v="Personnel"/>
    <x v="0"/>
    <x v="0"/>
    <n v="1318473.0600000022"/>
    <n v="32961.826500000054"/>
    <n v="1351434.8865000021"/>
    <n v="1188352.0700000022"/>
    <n v="1083936.4899999981"/>
  </r>
  <r>
    <n v="2018"/>
    <x v="0"/>
    <n v="6242"/>
    <s v="TAP SALES"/>
    <s v="5020220062425001"/>
    <s v="Support Services"/>
    <s v="Financial Services"/>
    <s v="Customer Services"/>
    <s v="Personnel"/>
    <x v="0"/>
    <x v="0"/>
    <n v="305017.25999999989"/>
    <n v="7625.4314999999979"/>
    <n v="312642.6914999999"/>
    <n v="245115.79000000033"/>
    <n v="274353.30000000016"/>
  </r>
  <r>
    <n v="2016"/>
    <x v="0"/>
    <n v="6243"/>
    <s v="SERVICE CONNECTION DIST NORTH"/>
    <s v="5020220062435001"/>
    <s v="Operations"/>
    <s v="Pipeline Operations"/>
    <s v="Construction &amp; Rehabilitation Services "/>
    <s v="Personnel"/>
    <x v="0"/>
    <x v="0"/>
    <n v="0"/>
    <m/>
    <n v="0"/>
    <n v="111814.8"/>
    <n v="184404.40000000023"/>
  </r>
  <r>
    <n v="2018"/>
    <x v="0"/>
    <n v="6245"/>
    <s v="RETAIL CUSTOMER SERVICE"/>
    <s v="5020220062455001"/>
    <s v="Support Services"/>
    <s v="Financial Services"/>
    <s v="Customer Services"/>
    <s v="Personnel"/>
    <x v="0"/>
    <x v="0"/>
    <n v="320064.09999999986"/>
    <n v="8001.6024999999972"/>
    <n v="328065.70249999984"/>
    <n v="350499.61999999988"/>
    <n v="325947.64999999991"/>
  </r>
  <r>
    <n v="2018"/>
    <x v="0"/>
    <n v="6246"/>
    <s v="WATER VALVE PREVENTATIVE MAINTENANCE"/>
    <s v="5020220062465001"/>
    <s v="Operations"/>
    <s v="Pipeline Operations"/>
    <s v="Distribution System Maintenance"/>
    <s v="Personnel"/>
    <x v="0"/>
    <x v="0"/>
    <n v="13276.069999999998"/>
    <n v="331.90174999999999"/>
    <n v="13607.971749999997"/>
    <n v="1505.9999999999998"/>
    <n v="11504.52"/>
  </r>
  <r>
    <n v="2018"/>
    <x v="0"/>
    <n v="6248"/>
    <s v="FACILITY SERVICES"/>
    <s v="5020220062485001"/>
    <s v="Support Services"/>
    <s v="Direct Reports"/>
    <s v="Facility Management"/>
    <s v="Personnel"/>
    <x v="0"/>
    <x v="0"/>
    <n v="120709.9"/>
    <n v="3017.7474999999999"/>
    <n v="123727.64749999999"/>
    <n v="107931.36000000004"/>
    <n v="123605.82000000005"/>
  </r>
  <r>
    <n v="2018"/>
    <x v="0"/>
    <n v="6411"/>
    <s v="SYSTEM PLANNING"/>
    <s v="5020220064115001"/>
    <s v="Water Resources Management"/>
    <s v="Water Resources Management"/>
    <s v="Systems Planning"/>
    <s v="Personnel"/>
    <x v="0"/>
    <x v="0"/>
    <n v="650065.39999999898"/>
    <n v="16251.634999999975"/>
    <n v="666317.03499999898"/>
    <n v="616486.33000000066"/>
    <n v="596774.1399999999"/>
  </r>
  <r>
    <n v="2018"/>
    <x v="0"/>
    <n v="6412"/>
    <s v="UTILITY DEVELOPMENT SERVICES"/>
    <s v="5020220064125001"/>
    <s v="Water Resources Management"/>
    <s v="Water Resources Management"/>
    <s v="Utility Development Svcs"/>
    <s v="Personnel"/>
    <x v="0"/>
    <x v="0"/>
    <n v="680235.29000000062"/>
    <n v="17005.882250000017"/>
    <n v="697241.17225000064"/>
    <n v="702182.90999999957"/>
    <n v="665399.6300000007"/>
  </r>
  <r>
    <n v="2018"/>
    <x v="0"/>
    <n v="6414"/>
    <s v="INFRASTRUCTURE MANAGEMENT"/>
    <s v="5020220064145001"/>
    <s v="Water Resources Management"/>
    <s v="Water Resources Management"/>
    <s v="Infrastructure Management "/>
    <s v="Personnel"/>
    <x v="0"/>
    <x v="0"/>
    <n v="468716.27999999991"/>
    <n v="11717.906999999999"/>
    <n v="480434.18699999992"/>
    <n v="497678.49999999971"/>
    <n v="456674.51999999979"/>
  </r>
  <r>
    <n v="2018"/>
    <x v="0"/>
    <n v="6416"/>
    <s v="WATER CONSTRUCTION SERVICES"/>
    <s v="5020220064165001"/>
    <s v="Operations"/>
    <s v="Pipeline Operations"/>
    <s v="Construction &amp; Rehabilitation Services "/>
    <s v="Personnel"/>
    <x v="0"/>
    <x v="0"/>
    <n v="875866.4800000008"/>
    <n v="21896.662000000022"/>
    <n v="897763.14200000081"/>
    <n v="691081.90000000142"/>
    <n v="787423.46999999986"/>
  </r>
  <r>
    <n v="2018"/>
    <x v="0"/>
    <n v="6417"/>
    <s v="IT GIS"/>
    <s v="5020220064175001"/>
    <s v="Support Services"/>
    <s v="Direct Reports"/>
    <s v="Information Technology"/>
    <s v="Personnel"/>
    <x v="0"/>
    <x v="0"/>
    <n v="495415.05000000086"/>
    <n v="12385.376250000023"/>
    <n v="507800.42625000089"/>
    <n v="479563.48999999982"/>
    <n v="455705.85999999964"/>
  </r>
  <r>
    <n v="2018"/>
    <x v="0"/>
    <n v="6420"/>
    <s v="FACILITY ENGINEERING WATER"/>
    <s v="5020220064205001"/>
    <s v="Engineering Services"/>
    <s v="Engineering Services"/>
    <s v="Facility Engineering"/>
    <s v="Personnel"/>
    <x v="0"/>
    <x v="0"/>
    <n v="1108922.5299999963"/>
    <n v="27723.063249999908"/>
    <n v="1136645.5932499962"/>
    <n v="721235.42999999935"/>
    <n v="710541.29999999923"/>
  </r>
  <r>
    <n v="2016"/>
    <x v="0"/>
    <n v="6422"/>
    <s v="FACILITY ENGINEERING-TRT SUP"/>
    <s v="5020220064225001"/>
    <s v="Engineering Services"/>
    <s v="Engineering Services"/>
    <s v="Facility Engineering"/>
    <s v="Personnel"/>
    <x v="0"/>
    <x v="0"/>
    <n v="0"/>
    <m/>
    <n v="0"/>
    <n v="413409.31999999908"/>
    <n v="486269.24999999977"/>
  </r>
  <r>
    <n v="2018"/>
    <x v="0"/>
    <n v="6431"/>
    <s v="ENGINEERING SUPPORT AND SURVEY"/>
    <s v="5020220064315001"/>
    <s v="Engineering Services"/>
    <s v="Engineering Services"/>
    <s v="Distribution System Engineering"/>
    <s v="Personnel"/>
    <x v="0"/>
    <x v="0"/>
    <n v="396647.22000000055"/>
    <n v="9916.1805000000149"/>
    <n v="406563.40050000057"/>
    <n v="243252.83000000016"/>
    <n v="228357.17"/>
  </r>
  <r>
    <n v="2018"/>
    <x v="0"/>
    <n v="6440"/>
    <s v="ENGINEERING WATER"/>
    <s v="5020220064405001"/>
    <s v="Engineering Services"/>
    <s v="Engineering Services"/>
    <s v="Collection System Engineering"/>
    <s v="Personnel"/>
    <x v="0"/>
    <x v="0"/>
    <n v="392919.86000000051"/>
    <n v="9822.9965000000138"/>
    <n v="402742.85650000052"/>
    <n v="400898.52999999956"/>
    <n v="376267.53999999911"/>
  </r>
  <r>
    <n v="2018"/>
    <x v="0"/>
    <n v="6606"/>
    <s v="LAND MANAGEMENT CONSERV"/>
    <s v="5020220066065001"/>
    <s v="Environmental Affairs &amp; Conservation"/>
    <s v="Environmental Affairs &amp; Conservation"/>
    <s v="Wildland Conservation"/>
    <s v="Personnel"/>
    <x v="0"/>
    <x v="0"/>
    <n v="561506.43999999901"/>
    <n v="14037.660999999976"/>
    <n v="575544.10099999898"/>
    <n v="519908.06999999937"/>
    <n v="494038.29000000085"/>
  </r>
  <r>
    <n v="2018"/>
    <x v="0"/>
    <n v="6607"/>
    <s v="BALCONES CANYONLAND PRESV MGMT"/>
    <s v="5020220066075001"/>
    <s v="Environmental Affairs &amp; Conservation"/>
    <s v="Environmental Affairs &amp; Conservation"/>
    <s v="Wildland Conservation"/>
    <s v="Personnel"/>
    <x v="0"/>
    <x v="0"/>
    <n v="636461.45999999926"/>
    <n v="15911.536499999982"/>
    <n v="652372.99649999919"/>
    <n v="592803.4600000002"/>
    <n v="506149.9100000012"/>
  </r>
  <r>
    <n v="2018"/>
    <x v="0"/>
    <n v="6608"/>
    <s v="DRINKING WATER REGULATORY SERVICES"/>
    <s v="5020220066085001"/>
    <s v="Environmental Affairs &amp; Conservation"/>
    <s v="Environmental Affairs &amp; Conservation"/>
    <s v="Environmental and Regulatory Services"/>
    <s v="Personnel"/>
    <x v="0"/>
    <x v="0"/>
    <n v="314859.51000000007"/>
    <n v="7871.4877500000021"/>
    <n v="322730.9977500001"/>
    <n v="324416.93000000023"/>
    <n v="338889.30999999994"/>
  </r>
  <r>
    <n v="2018"/>
    <x v="0"/>
    <n v="6609"/>
    <s v="INTERNAL AUDIT"/>
    <s v="5020220066095001"/>
    <s v="Support Services"/>
    <s v="Direct Reports"/>
    <s v="Internal Audit"/>
    <s v="Personnel"/>
    <x v="0"/>
    <x v="0"/>
    <n v="113461.4"/>
    <n v="2836.5349999999999"/>
    <n v="116297.935"/>
    <n v="213871.28000000003"/>
    <n v="196380.49000000017"/>
  </r>
  <r>
    <n v="2018"/>
    <x v="0"/>
    <n v="6610"/>
    <s v="BUSINESS SUPPORT"/>
    <s v="5020220066105001"/>
    <s v="Support Services"/>
    <s v="Direct Reports"/>
    <s v="Office of Director"/>
    <s v="Personnel"/>
    <x v="0"/>
    <x v="0"/>
    <n v="226230.94000000015"/>
    <n v="5655.7735000000039"/>
    <n v="231886.71350000016"/>
    <n v="199553.44000000015"/>
    <n v="245425.93999999977"/>
  </r>
  <r>
    <n v="2018"/>
    <x v="0"/>
    <n v="6611"/>
    <s v="PUBLIC AFFAIRS"/>
    <s v="5020220066115001"/>
    <s v="Environmental Affairs &amp; Conservation"/>
    <s v="Environmental Affairs &amp; Conservation"/>
    <s v="Public Affairs"/>
    <s v="Personnel"/>
    <x v="0"/>
    <x v="0"/>
    <n v="258206.20999999996"/>
    <n v="6455.1552499999998"/>
    <n v="264661.36524999997"/>
    <n v="214322.38000000024"/>
    <n v="240001.67000000016"/>
  </r>
  <r>
    <n v="2018"/>
    <x v="0"/>
    <n v="6613"/>
    <s v="PURCHASING/CONTRACT ADMIN"/>
    <s v="5020220066135001"/>
    <s v="Support Services"/>
    <s v="Financial Services"/>
    <s v="Supply Chain Management"/>
    <s v="Personnel"/>
    <x v="0"/>
    <x v="0"/>
    <n v="211217.89999999973"/>
    <n v="5280.4474999999939"/>
    <n v="216498.34749999971"/>
    <n v="211530.20999999976"/>
    <n v="129314.88000000006"/>
  </r>
  <r>
    <n v="2018"/>
    <x v="0"/>
    <n v="6615"/>
    <s v="ACCOUNTS PAYABLE"/>
    <s v="5020220066155001"/>
    <s v="Support Services"/>
    <s v="Financial Services"/>
    <s v="Budget &amp; Accounting"/>
    <s v="Personnel"/>
    <x v="0"/>
    <x v="0"/>
    <n v="177284.51999999993"/>
    <n v="4432.1129999999985"/>
    <n v="181716.63299999994"/>
    <n v="161657.61999999997"/>
    <n v="194039.2100000002"/>
  </r>
  <r>
    <n v="2018"/>
    <x v="0"/>
    <n v="6619"/>
    <s v="MANAGEMENT RESILIENCY"/>
    <s v="5020220066195001"/>
    <s v="Support Services"/>
    <s v="Direct Reports"/>
    <s v="Management Resiliency"/>
    <s v="Personnel"/>
    <x v="0"/>
    <x v="0"/>
    <n v="169149.86000000004"/>
    <n v="4228.7465000000011"/>
    <n v="173378.60650000005"/>
    <n v="0"/>
    <n v="0"/>
  </r>
  <r>
    <n v="2018"/>
    <x v="0"/>
    <n v="6620"/>
    <s v="RECORDS &amp; INFORMATION MGMT SERVICES"/>
    <s v="5020220066205001"/>
    <s v="Support Services"/>
    <s v="Direct Reports"/>
    <s v="Office of Director"/>
    <s v="Personnel"/>
    <x v="0"/>
    <x v="0"/>
    <n v="55932.18"/>
    <n v="1398.3045000000002"/>
    <n v="57330.484499999999"/>
    <n v="23540.12"/>
    <n v="0"/>
  </r>
  <r>
    <n v="2018"/>
    <x v="0"/>
    <n v="6621"/>
    <s v="ORGANIZATIONAL DEVELOPMENT"/>
    <s v="5020220066215001"/>
    <s v="Support Services"/>
    <s v="Direct Reports"/>
    <s v="Human Resource Services"/>
    <s v="Personnel"/>
    <x v="0"/>
    <x v="0"/>
    <n v="47362.37999999999"/>
    <n v="1184.0594999999998"/>
    <n v="48546.439499999993"/>
    <n v="24032.84999999998"/>
    <n v="19369.239999999991"/>
  </r>
  <r>
    <n v="2018"/>
    <x v="0"/>
    <n v="6622"/>
    <s v="EMPLOYMENT &amp; COMPENSATION"/>
    <s v="5020220066225001"/>
    <s v="Support Services"/>
    <s v="Direct Reports"/>
    <s v="Human Resource Services"/>
    <s v="Personnel"/>
    <x v="0"/>
    <x v="0"/>
    <n v="268057.82000000018"/>
    <n v="6701.4455000000053"/>
    <n v="274759.26550000021"/>
    <n v="239526.19000000003"/>
    <n v="253123.13000000006"/>
  </r>
  <r>
    <n v="2018"/>
    <x v="0"/>
    <n v="6623"/>
    <s v="EMPLOYEE RELATIONS &amp; WORKERS COMPENSATION"/>
    <s v="5020220066235001"/>
    <s v="Support Services"/>
    <s v="Direct Reports"/>
    <s v="Human Resource Services"/>
    <s v="Personnel"/>
    <x v="0"/>
    <x v="0"/>
    <n v="162131.54"/>
    <n v="4053.2885000000006"/>
    <n v="166184.8285"/>
    <n v="137793.95999999993"/>
    <n v="145963.91999999993"/>
  </r>
  <r>
    <n v="2018"/>
    <x v="0"/>
    <n v="6640"/>
    <s v="SAFETY"/>
    <s v="5020220066405001"/>
    <s v="Support Services"/>
    <s v="Direct Reports"/>
    <s v="Safety and Tech Training"/>
    <s v="Personnel"/>
    <x v="0"/>
    <x v="0"/>
    <n v="317299.28999999986"/>
    <n v="7932.4822499999973"/>
    <n v="325231.77224999986"/>
    <n v="357430.41000000021"/>
    <n v="376837.62000000058"/>
  </r>
  <r>
    <n v="2018"/>
    <x v="0"/>
    <n v="6641"/>
    <s v="CERTIFICATION TRAINING"/>
    <s v="5020220066415001"/>
    <s v="Support Services"/>
    <s v="Direct Reports"/>
    <s v="Safety and Tech Training"/>
    <s v="Personnel"/>
    <x v="0"/>
    <x v="0"/>
    <n v="104996.45999999993"/>
    <n v="2624.9114999999983"/>
    <n v="107621.37149999994"/>
    <n v="0"/>
    <n v="0"/>
  </r>
  <r>
    <n v="2018"/>
    <x v="0"/>
    <n v="6711"/>
    <s v="FINANCIAL PLANNING &amp; ANALYSIS"/>
    <s v="5020220067115001"/>
    <s v="Support Services"/>
    <s v="Financial Services"/>
    <s v="Financial Management"/>
    <s v="Personnel"/>
    <x v="0"/>
    <x v="0"/>
    <n v="285512.36999999988"/>
    <n v="7137.8092499999975"/>
    <n v="292650.17924999987"/>
    <n v="296116.8299999999"/>
    <n v="285740.51000000013"/>
  </r>
  <r>
    <n v="2018"/>
    <x v="0"/>
    <n v="6712"/>
    <s v="RATES AND CHARGES"/>
    <s v="5020220067125001"/>
    <s v="Support Services"/>
    <s v="Financial Services"/>
    <s v="Financial Management"/>
    <s v="Personnel"/>
    <x v="0"/>
    <x v="0"/>
    <n v="197637.42000000004"/>
    <n v="4940.9355000000014"/>
    <n v="202578.35550000003"/>
    <n v="207388.51000000004"/>
    <n v="243759.45999999993"/>
  </r>
  <r>
    <n v="2018"/>
    <x v="0"/>
    <n v="6714"/>
    <s v="WAREHOUSE/STORES"/>
    <s v="5020220067145001"/>
    <s v="Support Services"/>
    <s v="Financial Services"/>
    <s v="Supply Chain Management"/>
    <s v="Personnel"/>
    <x v="0"/>
    <x v="0"/>
    <n v="129143.96999999996"/>
    <n v="3228.5992499999993"/>
    <n v="132372.56924999994"/>
    <n v="122917.25"/>
    <n v="118969.35000000002"/>
  </r>
  <r>
    <n v="2018"/>
    <x v="0"/>
    <n v="6715"/>
    <s v="FLEET MANAGEMENT"/>
    <s v="5020220067155001"/>
    <s v="Support Services"/>
    <s v="Financial Services"/>
    <s v="Supply Chain Management"/>
    <s v="Personnel"/>
    <x v="0"/>
    <x v="0"/>
    <n v="65480.439999999981"/>
    <n v="1637.0109999999995"/>
    <n v="67117.450999999986"/>
    <n v="65799.460000000006"/>
    <n v="0"/>
  </r>
  <r>
    <n v="2018"/>
    <x v="0"/>
    <n v="6721"/>
    <s v="BUDGET &amp; ACCOUNTING"/>
    <s v="5020220067215001"/>
    <s v="Support Services"/>
    <s v="Financial Services"/>
    <s v="Budget &amp; Accounting"/>
    <s v="Personnel"/>
    <x v="0"/>
    <x v="0"/>
    <n v="358423.90999999968"/>
    <n v="8960.5977499999917"/>
    <n v="367384.5077499997"/>
    <n v="324559.59999999992"/>
    <n v="329433.28999999992"/>
  </r>
  <r>
    <n v="2018"/>
    <x v="0"/>
    <n v="6722"/>
    <s v="HVAC SERVICES"/>
    <s v="5020220067225001"/>
    <s v="Support Services"/>
    <s v="Direct Reports"/>
    <s v="Facility Management"/>
    <s v="Personnel"/>
    <x v="0"/>
    <x v="0"/>
    <n v="114259.57999999993"/>
    <n v="2856.4894999999983"/>
    <n v="117116.06949999993"/>
    <n v="129176.89999999994"/>
    <n v="104828.96000000012"/>
  </r>
  <r>
    <n v="2018"/>
    <x v="0"/>
    <n v="6723"/>
    <s v="FACILITY PROGRAM MANAGEMENT"/>
    <s v="5020220067235001"/>
    <s v="Support Services"/>
    <s v="Direct Reports"/>
    <s v="Facility Management"/>
    <s v="Personnel"/>
    <x v="0"/>
    <x v="0"/>
    <n v="140499.93999999997"/>
    <n v="3512.4984999999997"/>
    <n v="144012.43849999996"/>
    <n v="136367.36000000002"/>
    <n v="125634.88999999988"/>
  </r>
  <r>
    <n v="2018"/>
    <x v="0"/>
    <n v="6731"/>
    <s v="IT INFRASTRUCTURE"/>
    <s v="5020220067315001"/>
    <s v="Support Services"/>
    <s v="Direct Reports"/>
    <s v="Information Technology"/>
    <s v="Personnel"/>
    <x v="0"/>
    <x v="0"/>
    <n v="300064.86999999965"/>
    <n v="7501.6217499999912"/>
    <n v="307566.49174999964"/>
    <n v="853583.46000000043"/>
    <n v="922138.77"/>
  </r>
  <r>
    <n v="2018"/>
    <x v="0"/>
    <n v="6732"/>
    <s v="IT APPLICATIONS"/>
    <s v="5020220067325001"/>
    <s v="Support Services"/>
    <s v="Direct Reports"/>
    <s v="Information Technology"/>
    <s v="Personnel"/>
    <x v="0"/>
    <x v="0"/>
    <n v="495841.03999999893"/>
    <n v="12396.025999999974"/>
    <n v="508237.06599999889"/>
    <n v="0"/>
    <n v="0"/>
  </r>
  <r>
    <n v="2018"/>
    <x v="0"/>
    <n v="6805"/>
    <s v="WATER CONSERVATION"/>
    <s v="5020220068055001"/>
    <s v="Environmental Affairs &amp; Conservation"/>
    <s v="Environmental Affairs &amp; Conservation"/>
    <s v="Water Conservation"/>
    <s v="Personnel"/>
    <x v="0"/>
    <x v="0"/>
    <n v="948510.7799999991"/>
    <n v="23712.76949999998"/>
    <n v="972223.54949999903"/>
    <n v="873822.27999999956"/>
    <n v="792510.76000000059"/>
  </r>
  <r>
    <n v="2018"/>
    <x v="0"/>
    <n v="7733"/>
    <s v="LAND USE REVIEW TEAM"/>
    <s v="5020220077335001"/>
    <s v="Water Resources Management"/>
    <s v="Water Resources Management"/>
    <s v="Utility Development Svcs"/>
    <s v="Personnel"/>
    <x v="0"/>
    <x v="0"/>
    <n v="92440.270000000019"/>
    <n v="2311.0067500000005"/>
    <n v="94751.276750000019"/>
    <n v="90570.729999999909"/>
    <n v="84568.790000000008"/>
  </r>
  <r>
    <n v="2018"/>
    <x v="1"/>
    <n v="7733"/>
    <s v="LAND USE REVIEW TEAM"/>
    <s v="5030220077335001"/>
    <s v="Water Resources Management"/>
    <s v="Water Resources Management"/>
    <s v="Utility Development Svcs"/>
    <s v="Personnel"/>
    <x v="0"/>
    <x v="0"/>
    <n v="92812.940000000017"/>
    <n v="2320.3235000000004"/>
    <n v="95133.263500000015"/>
    <n v="90272.019999999917"/>
    <n v="85296.49000000002"/>
  </r>
  <r>
    <n v="2018"/>
    <x v="1"/>
    <n v="7748"/>
    <s v="BUILDING PLAN REVIEW - INDUSTRIAL WASTE"/>
    <s v="5030220077485001"/>
    <s v="Environmental Affairs &amp; Conservation"/>
    <s v="Environmental Affairs &amp; Conservation"/>
    <s v="Special Services"/>
    <s v="Personnel"/>
    <x v="0"/>
    <x v="0"/>
    <n v="157150.41000000015"/>
    <n v="3928.7602500000039"/>
    <n v="161079.17025000014"/>
    <n v="83330.580000000031"/>
    <n v="66729.47"/>
  </r>
  <r>
    <n v="2018"/>
    <x v="0"/>
    <n v="7749"/>
    <s v="BUILDING PLAN REVIEW - WATER PROTECTION"/>
    <s v="5020220077495001"/>
    <s v="Environmental Affairs &amp; Conservation"/>
    <s v="Environmental Affairs &amp; Conservation"/>
    <s v="Special Services"/>
    <s v="Personnel"/>
    <x v="0"/>
    <x v="0"/>
    <n v="19904.280000000002"/>
    <n v="497.60700000000008"/>
    <n v="20401.887000000002"/>
    <n v="18785.010000000009"/>
    <n v="9099.35"/>
  </r>
  <r>
    <n v="2018"/>
    <x v="0"/>
    <n v="7763"/>
    <s v="PERMIT AND LICENSE CENTER"/>
    <s v="5020220077635001"/>
    <s v="Support Services"/>
    <s v="Financial Services"/>
    <s v="Customer Services"/>
    <s v="Personnel"/>
    <x v="0"/>
    <x v="0"/>
    <n v="63144.36"/>
    <n v="1578.6090000000002"/>
    <n v="64722.968999999997"/>
    <n v="51376.070000000007"/>
    <n v="36635.86"/>
  </r>
  <r>
    <n v="2018"/>
    <x v="1"/>
    <n v="7763"/>
    <s v="PERMIT AND LICENSE CENTER"/>
    <s v="5030220077635001"/>
    <s v="Support Services"/>
    <s v="Financial Services"/>
    <s v="Customer Services"/>
    <s v="Personnel"/>
    <x v="0"/>
    <x v="0"/>
    <n v="63069.72999999996"/>
    <n v="1576.7432499999991"/>
    <n v="64646.473249999959"/>
    <n v="48969.040000000015"/>
    <n v="36263.889999999985"/>
  </r>
  <r>
    <n v="2018"/>
    <x v="1"/>
    <n v="8002"/>
    <s v="WASTEWATER OPERATIONS SUPPORT"/>
    <s v="5030220080025001"/>
    <s v="Operations"/>
    <s v="Treatment"/>
    <s v="Treatment Support"/>
    <s v="Personnel"/>
    <x v="0"/>
    <x v="0"/>
    <n v="379015.89999999979"/>
    <n v="9475.3974999999955"/>
    <n v="388491.29749999981"/>
    <n v="276920.80999999953"/>
    <n v="333714.79999999964"/>
  </r>
  <r>
    <n v="2018"/>
    <x v="1"/>
    <n v="8003"/>
    <s v="WASTEWATER TRT ENTERPRISE ASST MGMT SYS"/>
    <s v="5030220080035001"/>
    <s v="Operations"/>
    <s v="Treatment"/>
    <s v="Treatment Enterprise Asset Management System"/>
    <s v="Personnel"/>
    <x v="0"/>
    <x v="0"/>
    <n v="240167.53999999986"/>
    <n v="6004.1884999999966"/>
    <n v="246171.72849999985"/>
    <n v="211727.43000000011"/>
    <n v="144695.27999999997"/>
  </r>
  <r>
    <n v="2018"/>
    <x v="1"/>
    <n v="8004"/>
    <s v="SECURITY MANAGEMENT"/>
    <s v="5030220080045001"/>
    <s v="Support Services"/>
    <s v="Direct Reports"/>
    <s v="Security Management"/>
    <s v="Personnel"/>
    <x v="0"/>
    <x v="0"/>
    <n v="201023.21999999997"/>
    <n v="5025.5805"/>
    <n v="206048.80049999998"/>
    <n v="188890.44000000003"/>
    <n v="148877.94000000009"/>
  </r>
  <r>
    <n v="2018"/>
    <x v="1"/>
    <n v="8011"/>
    <s v="SOUTH AUSTIN REGIONAL OPERATIONS"/>
    <s v="5030220080115001"/>
    <s v="Operations"/>
    <s v="Treatment"/>
    <s v="Wastewater Treatment"/>
    <s v="Personnel"/>
    <x v="0"/>
    <x v="0"/>
    <n v="838245.8"/>
    <n v="20956.145000000004"/>
    <n v="859201.94500000007"/>
    <n v="788049.69999999786"/>
    <n v="741613.67999999668"/>
  </r>
  <r>
    <n v="2018"/>
    <x v="1"/>
    <n v="8012"/>
    <s v="SOUTH AUSTIN REGIONAL MAINTENANCE"/>
    <s v="5030220080125001"/>
    <s v="Operations"/>
    <s v="Treatment"/>
    <s v="Wastewater Treatment"/>
    <s v="Personnel"/>
    <x v="0"/>
    <x v="0"/>
    <n v="826465.59000000125"/>
    <n v="20661.639750000031"/>
    <n v="847127.22975000134"/>
    <n v="897236.67000000062"/>
    <n v="845573.97000000218"/>
  </r>
  <r>
    <n v="2018"/>
    <x v="1"/>
    <n v="8021"/>
    <s v="REMOTE FACILITIES"/>
    <s v="5030220080215001"/>
    <s v="Operations"/>
    <s v="Treatment"/>
    <s v="Lift Stations and Remote Facilities"/>
    <s v="Personnel"/>
    <x v="0"/>
    <x v="0"/>
    <n v="65755.709999999963"/>
    <n v="1643.8927499999991"/>
    <n v="67399.602749999962"/>
    <n v="94482.26999999996"/>
    <n v="131277.31000000006"/>
  </r>
  <r>
    <n v="2018"/>
    <x v="1"/>
    <n v="8031"/>
    <s v="HORNSBY BEND WWTP OPERATIONS"/>
    <s v="5030220080315001"/>
    <s v="Operations"/>
    <s v="Treatment"/>
    <s v="Wastewater Treatment"/>
    <s v="Personnel"/>
    <x v="0"/>
    <x v="0"/>
    <n v="744558.4300000004"/>
    <n v="18613.960750000009"/>
    <n v="763172.39075000037"/>
    <n v="694672.59999999928"/>
    <n v="665220.69999999914"/>
  </r>
  <r>
    <n v="2018"/>
    <x v="1"/>
    <n v="8032"/>
    <s v="HORNSBY BEND WWTP MAINTENANCE"/>
    <s v="5030220080325001"/>
    <s v="Operations"/>
    <s v="Treatment"/>
    <s v="Wastewater Treatment"/>
    <s v="Personnel"/>
    <x v="0"/>
    <x v="0"/>
    <n v="553848.19999999949"/>
    <n v="13846.204999999987"/>
    <n v="567694.40499999945"/>
    <n v="505589.93000000046"/>
    <n v="548728.9499999996"/>
  </r>
  <r>
    <n v="2018"/>
    <x v="1"/>
    <n v="8033"/>
    <s v="HORNSBY BEND EQUIPMENT MAINTENANCE"/>
    <s v="5030220080335001"/>
    <s v="Operations"/>
    <s v="Treatment"/>
    <s v="Wastewater Treatment"/>
    <s v="Personnel"/>
    <x v="0"/>
    <x v="0"/>
    <n v="231459.58000000007"/>
    <n v="5786.4895000000024"/>
    <n v="237246.06950000007"/>
    <n v="177539.38999999996"/>
    <n v="249883.9299999997"/>
  </r>
  <r>
    <n v="2018"/>
    <x v="1"/>
    <n v="8043"/>
    <s v="WASTEWATER ELECTRICAL MAINTENANCE"/>
    <s v="5030220080435001"/>
    <s v="Operations"/>
    <s v="Treatment"/>
    <s v="AWU Electrical Services"/>
    <s v="Personnel"/>
    <x v="0"/>
    <x v="0"/>
    <n v="791101.19000000018"/>
    <n v="19777.529750000005"/>
    <n v="810878.71975000016"/>
    <n v="815139.34000000032"/>
    <n v="858552.76999999757"/>
  </r>
  <r>
    <n v="2018"/>
    <x v="1"/>
    <n v="8044"/>
    <s v="WASTEWATER INSTRUMENTATION &amp; CONTROL"/>
    <s v="5030220080445001"/>
    <s v="Operations"/>
    <s v="Treatment"/>
    <s v="AWU Instrumentation &amp; Control"/>
    <s v="Personnel"/>
    <x v="0"/>
    <x v="0"/>
    <n v="712485.73000000068"/>
    <n v="17812.143250000019"/>
    <n v="730297.87325000064"/>
    <n v="870499.80999999854"/>
    <n v="873661.61999999755"/>
  </r>
  <r>
    <n v="2018"/>
    <x v="1"/>
    <n v="8051"/>
    <s v="WALNUT CREEK WWTP OPERATIONS"/>
    <s v="5030220080515001"/>
    <s v="Operations"/>
    <s v="Treatment"/>
    <s v="Wastewater Treatment"/>
    <s v="Personnel"/>
    <x v="0"/>
    <x v="0"/>
    <n v="763133.04000000074"/>
    <n v="19078.326000000019"/>
    <n v="782211.36600000074"/>
    <n v="809870.87999999919"/>
    <n v="861515.41999999864"/>
  </r>
  <r>
    <n v="2018"/>
    <x v="1"/>
    <n v="8052"/>
    <s v="WALNUT CREEK WWTP MAINTENANCE"/>
    <s v="5030220080525001"/>
    <s v="Operations"/>
    <s v="Treatment"/>
    <s v="Wastewater Treatment"/>
    <s v="Personnel"/>
    <x v="0"/>
    <x v="0"/>
    <n v="699597.63999999932"/>
    <n v="17489.940999999984"/>
    <n v="717087.58099999931"/>
    <n v="658077.50999999943"/>
    <n v="682973.06999999844"/>
  </r>
  <r>
    <n v="2018"/>
    <x v="1"/>
    <n v="8053"/>
    <s v="LIFT STATIONS"/>
    <s v="5030220080535001"/>
    <s v="Operations"/>
    <s v="Treatment"/>
    <s v="Lift Stations and Remote Facilities"/>
    <s v="Personnel"/>
    <x v="0"/>
    <x v="0"/>
    <n v="1473592.130000002"/>
    <n v="36839.803250000048"/>
    <n v="1510431.9332500021"/>
    <n v="1363153.5199999991"/>
    <n v="1111451.5400000021"/>
  </r>
  <r>
    <n v="2018"/>
    <x v="1"/>
    <n v="8061"/>
    <s v="WASTEWATER LAB WALNUT"/>
    <s v="5030220080615001"/>
    <s v="Operations"/>
    <s v="Treatment"/>
    <s v="Laboratory Services"/>
    <s v="Personnel"/>
    <x v="0"/>
    <x v="0"/>
    <n v="711350.65999999957"/>
    <n v="17783.766499999991"/>
    <n v="729134.42649999959"/>
    <n v="682739.73999999941"/>
    <n v="653053.71999999962"/>
  </r>
  <r>
    <n v="2018"/>
    <x v="1"/>
    <n v="8063"/>
    <s v="WASTEWATER LAB HORNSBY"/>
    <s v="5030220080635001"/>
    <s v="Operations"/>
    <s v="Treatment"/>
    <s v="Laboratory Services"/>
    <s v="Personnel"/>
    <x v="0"/>
    <x v="0"/>
    <n v="619254.32999999961"/>
    <n v="15481.35824999999"/>
    <n v="634735.68824999966"/>
    <n v="674568.54999999865"/>
    <n v="597277.03000000049"/>
  </r>
  <r>
    <n v="2018"/>
    <x v="1"/>
    <n v="8070"/>
    <s v="WASTEWATER PROCESS ENGINEERING"/>
    <s v="5030220080705001"/>
    <s v="Operations"/>
    <s v="Treatment"/>
    <s v="Process Engineering"/>
    <s v="Personnel"/>
    <x v="0"/>
    <x v="0"/>
    <n v="359824.47000000026"/>
    <n v="8995.6117500000073"/>
    <n v="368820.08175000024"/>
    <n v="290858.9499999999"/>
    <n v="296513.83999999997"/>
  </r>
  <r>
    <n v="2018"/>
    <x v="1"/>
    <n v="8212"/>
    <s v="WASTEWATER UTILITY LINE LOCATORS"/>
    <s v="5030220082125001"/>
    <s v="Operations"/>
    <s v="Pipeline Operations"/>
    <s v="Water Meter Operations"/>
    <s v="Personnel"/>
    <x v="0"/>
    <x v="0"/>
    <n v="149591.64000000004"/>
    <n v="3739.7910000000011"/>
    <n v="153331.43100000004"/>
    <n v="186718.97000000009"/>
    <n v="173163.71"/>
  </r>
  <r>
    <n v="2018"/>
    <x v="1"/>
    <n v="8214"/>
    <s v="WASTEWATER DISPATCH SERVICES"/>
    <s v="5030220082145001"/>
    <s v="Operations"/>
    <s v="Pipeline Operations"/>
    <s v="Pipeline Management Services"/>
    <s v="Personnel"/>
    <x v="0"/>
    <x v="0"/>
    <n v="353033.89000000065"/>
    <n v="8825.8472500000171"/>
    <n v="361859.73725000065"/>
    <n v="289952.73000000016"/>
    <n v="305625.12999999995"/>
  </r>
  <r>
    <n v="2018"/>
    <x v="1"/>
    <n v="8217"/>
    <s v="WASTEWATER MANAGEMENT SERVICES"/>
    <s v="5030220082175001"/>
    <s v="Operations"/>
    <s v="Pipeline Operations"/>
    <s v="Pipeline Management Services"/>
    <s v="Personnel"/>
    <x v="0"/>
    <x v="0"/>
    <n v="377647.45000000048"/>
    <n v="9441.1862500000116"/>
    <n v="387088.63625000051"/>
    <n v="607125.200000001"/>
    <n v="574677.55000000203"/>
  </r>
  <r>
    <n v="2018"/>
    <x v="1"/>
    <n v="8218"/>
    <s v="WASTEWATER ASSET MANAGEMENT"/>
    <s v="5030220082185001"/>
    <s v="Operations"/>
    <s v="Pipeline Operations"/>
    <s v="Construction &amp; Rehabilitation Services "/>
    <s v="Personnel"/>
    <x v="0"/>
    <x v="0"/>
    <n v="325344.20000000036"/>
    <n v="8133.6050000000096"/>
    <n v="333477.80500000034"/>
    <n v="97350.540000000008"/>
    <n v="62912.539999999986"/>
  </r>
  <r>
    <n v="2018"/>
    <x v="1"/>
    <n v="8221"/>
    <s v="INDUSTRIAL WASTE CONTROL"/>
    <s v="5030220082215001"/>
    <s v="Environmental Affairs &amp; Conservation"/>
    <s v="Environmental Affairs &amp; Conservation"/>
    <s v="Special Services"/>
    <s v="Personnel"/>
    <x v="0"/>
    <x v="0"/>
    <n v="749342.51000000036"/>
    <n v="18733.562750000008"/>
    <n v="768076.0727500004"/>
    <n v="761278.32999999856"/>
    <n v="776376.92999999947"/>
  </r>
  <r>
    <n v="2018"/>
    <x v="1"/>
    <n v="8227"/>
    <s v="ENVIRONMENTAL MANAGEMENT"/>
    <s v="5030220082275001"/>
    <s v="Environmental Affairs &amp; Conservation"/>
    <s v="Environmental Affairs &amp; Conservation"/>
    <s v="Special Services"/>
    <s v="Personnel"/>
    <x v="0"/>
    <x v="0"/>
    <n v="88070.660000000062"/>
    <n v="2201.7665000000015"/>
    <n v="90272.42650000006"/>
    <n v="97164.07"/>
    <n v="87768.949999999968"/>
  </r>
  <r>
    <n v="2018"/>
    <x v="1"/>
    <n v="8231"/>
    <s v="WASTEWATER COLLECTION SYSTEM MAINTENANCE"/>
    <s v="5030220082315001"/>
    <s v="Operations"/>
    <s v="Pipeline Operations"/>
    <s v="Construction &amp; Rehabilitation Services "/>
    <s v="Personnel"/>
    <x v="0"/>
    <x v="0"/>
    <n v="1527575.9399999985"/>
    <n v="38189.398499999967"/>
    <n v="1565765.3384999984"/>
    <n v="1566951.1299999994"/>
    <n v="1526449.2599999995"/>
  </r>
  <r>
    <n v="2016"/>
    <x v="1"/>
    <n v="8243"/>
    <s v="SERVICE CONNECTION NORTH COLLC"/>
    <s v="5030220082435001"/>
    <s v="Operations"/>
    <s v="Pipeline Operations"/>
    <s v="Construction &amp; Rehabilitation Services "/>
    <s v="Personnel"/>
    <x v="0"/>
    <x v="0"/>
    <n v="0"/>
    <m/>
    <n v="0"/>
    <n v="133121.20000000016"/>
    <n v="50478.749999999971"/>
  </r>
  <r>
    <n v="2018"/>
    <x v="1"/>
    <n v="8248"/>
    <s v="FACILITY SERVICES"/>
    <s v="5030220082485001"/>
    <s v="Support Services"/>
    <s v="Direct Reports"/>
    <s v="Facility Management"/>
    <s v="Personnel"/>
    <x v="0"/>
    <x v="0"/>
    <n v="120709.93"/>
    <n v="3017.7482500000001"/>
    <n v="123727.67825"/>
    <n v="107931.42000000006"/>
    <n v="133953.30000000002"/>
  </r>
  <r>
    <n v="2018"/>
    <x v="1"/>
    <n v="8410"/>
    <s v="WASTEWATER CONSTRUCTION SERVICES"/>
    <s v="5030220084105001"/>
    <s v="Operations"/>
    <s v="Pipeline Operations"/>
    <s v="Construction &amp; Rehabilitation Services "/>
    <s v="Personnel"/>
    <x v="0"/>
    <x v="0"/>
    <n v="542229.69999999891"/>
    <n v="13555.742499999973"/>
    <n v="555785.44249999884"/>
    <n v="539065.49999999849"/>
    <n v="391302.9299999997"/>
  </r>
  <r>
    <n v="2018"/>
    <x v="1"/>
    <n v="8411"/>
    <s v="SYSTEM PLANNING"/>
    <s v="5030220084115001"/>
    <s v="Water Resources Management"/>
    <s v="Water Resources Management"/>
    <s v="Systems Planning"/>
    <s v="Personnel"/>
    <x v="0"/>
    <x v="0"/>
    <n v="559904.16999999958"/>
    <n v="13997.604249999989"/>
    <n v="573901.77424999955"/>
    <n v="503648.85999999958"/>
    <n v="439801.34000000032"/>
  </r>
  <r>
    <n v="2018"/>
    <x v="1"/>
    <n v="8412"/>
    <s v="UTILITY DEVELOPMENT SERVICES"/>
    <s v="5030220084125001"/>
    <s v="Water Resources Management"/>
    <s v="Water Resources Management"/>
    <s v="Utility Development Svcs"/>
    <s v="Personnel"/>
    <x v="0"/>
    <x v="0"/>
    <n v="1021453.9800000024"/>
    <n v="25536.349500000062"/>
    <n v="1046990.3295000024"/>
    <n v="958895.80999999982"/>
    <n v="882902.46999999811"/>
  </r>
  <r>
    <n v="2018"/>
    <x v="1"/>
    <n v="8414"/>
    <s v="INFRASTRUCTURE MANAGEMENT"/>
    <s v="5030220084145001"/>
    <s v="Water Resources Management"/>
    <s v="Water Resources Management"/>
    <s v="Infrastructure Management "/>
    <s v="Personnel"/>
    <x v="0"/>
    <x v="0"/>
    <n v="469571.2"/>
    <n v="11739.28"/>
    <n v="481310.48000000004"/>
    <n v="503408.22999999952"/>
    <n v="470388.32999999891"/>
  </r>
  <r>
    <n v="2018"/>
    <x v="1"/>
    <n v="8415"/>
    <s v="ON-SITE SEWAGE FACILITIES"/>
    <s v="5030220084155001"/>
    <s v="Water Resources Management"/>
    <s v="Water Resources Management"/>
    <s v="Utility Development Svcs"/>
    <s v="Personnel"/>
    <x v="0"/>
    <x v="0"/>
    <n v="168288.39999999991"/>
    <n v="4207.2099999999982"/>
    <n v="172495.6099999999"/>
    <n v="229787.78"/>
    <n v="203101.93999999997"/>
  </r>
  <r>
    <n v="2018"/>
    <x v="1"/>
    <n v="8417"/>
    <s v="IT GIS"/>
    <s v="5030220084175001"/>
    <s v="Support Services"/>
    <s v="Direct Reports"/>
    <s v="Information Technology"/>
    <s v="Personnel"/>
    <x v="0"/>
    <x v="0"/>
    <n v="487759.15000000107"/>
    <n v="12193.978750000028"/>
    <n v="499953.12875000108"/>
    <n v="479407.33000000031"/>
    <n v="455354.14999999938"/>
  </r>
  <r>
    <n v="2018"/>
    <x v="1"/>
    <n v="8420"/>
    <s v="FACILITY ENGINEERING WASTEWATER"/>
    <s v="5030220084205001"/>
    <s v="Engineering Services"/>
    <s v="Engineering Services"/>
    <s v="Facility Engineering"/>
    <s v="Personnel"/>
    <x v="0"/>
    <x v="0"/>
    <n v="1221258.1599999962"/>
    <n v="30531.453999999907"/>
    <n v="1251789.6139999961"/>
    <n v="685787.23999999755"/>
    <n v="581082.29000000027"/>
  </r>
  <r>
    <n v="2016"/>
    <x v="1"/>
    <n v="8422"/>
    <s v="FACILITY ENGINEERING TRT SUPPR"/>
    <s v="5030220084225001"/>
    <s v="Engineering Services"/>
    <s v="Engineering Services"/>
    <s v="Facility Engineering"/>
    <s v="Personnel"/>
    <x v="0"/>
    <x v="0"/>
    <n v="0"/>
    <m/>
    <n v="0"/>
    <n v="486620.32999999978"/>
    <n v="474267.32999999961"/>
  </r>
  <r>
    <n v="2018"/>
    <x v="1"/>
    <n v="8431"/>
    <s v="ENGINEERING SUPPORT AND SURVEY"/>
    <s v="5030220084315001"/>
    <s v="Engineering Services"/>
    <s v="Engineering Services"/>
    <s v="Distribution System Engineering"/>
    <s v="Personnel"/>
    <x v="0"/>
    <x v="0"/>
    <n v="165661.63000000015"/>
    <n v="4141.5407500000038"/>
    <n v="169803.17075000016"/>
    <n v="221858.24000000014"/>
    <n v="228277.9599999999"/>
  </r>
  <r>
    <n v="2018"/>
    <x v="1"/>
    <n v="8440"/>
    <s v="COLLECTION ENGINEERING WASTEWATER"/>
    <s v="5030220084405001"/>
    <s v="Engineering Services"/>
    <s v="Engineering Services"/>
    <s v="Collection System Engineering"/>
    <s v="Personnel"/>
    <x v="0"/>
    <x v="0"/>
    <n v="1229080.7699999977"/>
    <n v="30727.019249999943"/>
    <n v="1259807.7892499976"/>
    <n v="1232345.5299999998"/>
    <n v="1291774.8499999985"/>
  </r>
  <r>
    <n v="2018"/>
    <x v="1"/>
    <n v="8442"/>
    <s v="WASTEWATER TV INSPECTION"/>
    <s v="5030220084425001"/>
    <s v="Operations"/>
    <s v="Pipeline Operations"/>
    <s v="Collection System Services"/>
    <s v="Personnel"/>
    <x v="0"/>
    <x v="0"/>
    <n v="1237071.2100000009"/>
    <n v="30926.780250000025"/>
    <n v="1267997.990250001"/>
    <n v="1353191.4100000029"/>
    <n v="1217653.6299999992"/>
  </r>
  <r>
    <n v="2018"/>
    <x v="1"/>
    <n v="8443"/>
    <s v="WASTEWATER INFLOW &amp; INFILTRATION"/>
    <s v="5030220084435001"/>
    <s v="Operations"/>
    <s v="Pipeline Operations"/>
    <s v="Collection System Services"/>
    <s v="Personnel"/>
    <x v="0"/>
    <x v="0"/>
    <n v="159701.87000000011"/>
    <n v="3992.5467500000032"/>
    <n v="163694.41675000012"/>
    <n v="169375.50999999983"/>
    <n v="173693.59999999995"/>
  </r>
  <r>
    <n v="2018"/>
    <x v="1"/>
    <n v="8447"/>
    <s v="WASTEWATER SANITARY SEWER OVERFLOW ABATEMENT"/>
    <s v="5030220084475001"/>
    <s v="Operations"/>
    <s v="Pipeline Operations"/>
    <s v="Collection System Services"/>
    <s v="Personnel"/>
    <x v="0"/>
    <x v="0"/>
    <n v="927918.1399999992"/>
    <n v="23197.953499999981"/>
    <n v="951116.09349999914"/>
    <n v="784442.44999999832"/>
    <n v="798220.38999999955"/>
  </r>
  <r>
    <n v="2018"/>
    <x v="1"/>
    <n v="8607"/>
    <s v="WASTEWATER REGULATORY SERVICES"/>
    <s v="5030220086075001"/>
    <s v="Environmental Affairs &amp; Conservation"/>
    <s v="Environmental Affairs &amp; Conservation"/>
    <s v="Environmental and Regulatory Services"/>
    <s v="Personnel"/>
    <x v="0"/>
    <x v="0"/>
    <n v="302193.87000000023"/>
    <n v="7554.8467500000061"/>
    <n v="309748.71675000025"/>
    <n v="304987.01000000013"/>
    <n v="329463.56000000017"/>
  </r>
  <r>
    <n v="2018"/>
    <x v="1"/>
    <n v="8609"/>
    <s v="INTERNAL AUDIT"/>
    <s v="5030220086095001"/>
    <s v="Support Services"/>
    <s v="Direct Reports"/>
    <s v="Internal Audit"/>
    <s v="Personnel"/>
    <x v="0"/>
    <x v="0"/>
    <n v="113145.44999999998"/>
    <n v="2828.6362499999996"/>
    <n v="115974.08624999998"/>
    <n v="213609.37000000011"/>
    <n v="196191.96999999988"/>
  </r>
  <r>
    <n v="2018"/>
    <x v="1"/>
    <n v="8610"/>
    <s v="BUSINESS SUPPORT"/>
    <s v="5030220086105001"/>
    <s v="Support Services"/>
    <s v="Direct Reports"/>
    <s v="Office of Director"/>
    <s v="Personnel"/>
    <x v="0"/>
    <x v="0"/>
    <n v="223388.73000000004"/>
    <n v="5584.7182500000017"/>
    <n v="228973.44825000004"/>
    <n v="195892.24999999997"/>
    <n v="209034.06999999972"/>
  </r>
  <r>
    <n v="2018"/>
    <x v="1"/>
    <n v="8611"/>
    <s v="FINANCIAL PLANNING &amp; ANALYSIS"/>
    <s v="5030220086115001"/>
    <s v="Support Services"/>
    <s v="Financial Services"/>
    <s v="Financial Management"/>
    <s v="Personnel"/>
    <x v="0"/>
    <x v="0"/>
    <n v="285530.20999999961"/>
    <n v="7138.2552499999911"/>
    <n v="292668.4652499996"/>
    <n v="296088.17999999988"/>
    <n v="293904.29999999964"/>
  </r>
  <r>
    <n v="2018"/>
    <x v="1"/>
    <n v="8612"/>
    <s v="RATES AND CHARGES"/>
    <s v="5030220086125001"/>
    <s v="Support Services"/>
    <s v="Financial Services"/>
    <s v="Financial Management"/>
    <s v="Personnel"/>
    <x v="0"/>
    <x v="0"/>
    <n v="200930.47000000009"/>
    <n v="5023.2617500000024"/>
    <n v="205953.73175000009"/>
    <n v="207372.00999999992"/>
    <n v="243755.15999999995"/>
  </r>
  <r>
    <n v="2018"/>
    <x v="1"/>
    <n v="8613"/>
    <s v="PURCHASING/CONTRACT ADMIN"/>
    <s v="5030220086135001"/>
    <s v="Support Services"/>
    <s v="Financial Services"/>
    <s v="Supply Chain Management"/>
    <s v="Personnel"/>
    <x v="0"/>
    <x v="0"/>
    <n v="211192.03999999983"/>
    <n v="5279.8009999999958"/>
    <n v="216471.84099999984"/>
    <n v="211657.83999999973"/>
    <n v="129398.76000000001"/>
  </r>
  <r>
    <n v="2018"/>
    <x v="1"/>
    <n v="8614"/>
    <s v="WAREHOUSE/STORES"/>
    <s v="5030220086145001"/>
    <s v="Support Services"/>
    <s v="Financial Services"/>
    <s v="Supply Chain Management"/>
    <s v="Personnel"/>
    <x v="0"/>
    <x v="0"/>
    <n v="129439.41999999994"/>
    <n v="3235.9854999999989"/>
    <n v="132675.40549999994"/>
    <n v="119417.71000000002"/>
    <n v="119377.87999999999"/>
  </r>
  <r>
    <n v="2018"/>
    <x v="1"/>
    <n v="8615"/>
    <s v="ACCOUNTS PAYABLE"/>
    <s v="5030220086155001"/>
    <s v="Support Services"/>
    <s v="Financial Services"/>
    <s v="Budget &amp; Accounting"/>
    <s v="Personnel"/>
    <x v="0"/>
    <x v="0"/>
    <n v="177063.20999999988"/>
    <n v="4426.5802499999972"/>
    <n v="181489.79024999987"/>
    <n v="161631.97000000003"/>
    <n v="194012.48000000021"/>
  </r>
  <r>
    <n v="2018"/>
    <x v="1"/>
    <n v="8618"/>
    <s v="CENTER FOR ENVIRONMENTAL RESEARCH"/>
    <s v="5030220086185001"/>
    <s v="Environmental Affairs &amp; Conservation"/>
    <s v="Environmental Affairs &amp; Conservation"/>
    <s v="Environmental and Regulatory Services"/>
    <s v="Personnel"/>
    <x v="0"/>
    <x v="0"/>
    <n v="83308.280000000013"/>
    <n v="2082.7070000000003"/>
    <n v="85390.987000000008"/>
    <n v="79846.259999999995"/>
    <n v="77216.000000000015"/>
  </r>
  <r>
    <n v="2018"/>
    <x v="1"/>
    <n v="8619"/>
    <s v="MANAGEMENT RESILIENCY"/>
    <s v="5030220086195001"/>
    <s v="Support Services"/>
    <s v="Direct Reports"/>
    <s v="Management Resiliency"/>
    <s v="Personnel"/>
    <x v="0"/>
    <x v="0"/>
    <n v="164985.06999999995"/>
    <n v="4124.6267499999985"/>
    <n v="169109.69674999994"/>
    <n v="0"/>
    <n v="0"/>
  </r>
  <r>
    <n v="2018"/>
    <x v="1"/>
    <n v="8620"/>
    <s v="RECORDS &amp; INFORMATION MGMT SERVICES"/>
    <s v="5030220086205001"/>
    <s v="Support Services"/>
    <s v="Direct Reports"/>
    <s v="Office of Director"/>
    <s v="Personnel"/>
    <x v="0"/>
    <x v="0"/>
    <n v="55368.209999999992"/>
    <n v="1384.20525"/>
    <n v="56752.415249999991"/>
    <n v="23540.07"/>
    <n v="0"/>
  </r>
  <r>
    <n v="2018"/>
    <x v="1"/>
    <n v="8621"/>
    <s v="BUDGET &amp; ACCOUNTING"/>
    <s v="5030220086215001"/>
    <s v="Support Services"/>
    <s v="Financial Services"/>
    <s v="Budget &amp; Accounting"/>
    <s v="Personnel"/>
    <x v="0"/>
    <x v="0"/>
    <n v="359175.61999999965"/>
    <n v="8979.3904999999922"/>
    <n v="368155.01049999963"/>
    <n v="325846.63999999961"/>
    <n v="329858.65999999974"/>
  </r>
  <r>
    <n v="2018"/>
    <x v="1"/>
    <n v="8622"/>
    <s v="HVAC SERVICES"/>
    <s v="5030220086225001"/>
    <s v="Support Services"/>
    <s v="Direct Reports"/>
    <s v="Facility Management"/>
    <s v="Personnel"/>
    <x v="0"/>
    <x v="0"/>
    <n v="114260.50999999994"/>
    <n v="2856.5127499999985"/>
    <n v="117117.02274999993"/>
    <n v="129176.89999999992"/>
    <n v="104829.05000000009"/>
  </r>
  <r>
    <n v="2018"/>
    <x v="1"/>
    <n v="8623"/>
    <s v="FACILITY PROGRAM MANAGEMENT"/>
    <s v="5030220086235001"/>
    <s v="Support Services"/>
    <s v="Direct Reports"/>
    <s v="Facility Management"/>
    <s v="Personnel"/>
    <x v="0"/>
    <x v="0"/>
    <n v="140499.99999999994"/>
    <n v="3512.4999999999986"/>
    <n v="144012.49999999994"/>
    <n v="136366.49999999994"/>
    <n v="128681.60999999994"/>
  </r>
  <r>
    <n v="2018"/>
    <x v="1"/>
    <n v="8631"/>
    <s v="IT INFRASTRUCTURE"/>
    <s v="5030220086315001"/>
    <s v="Support Services"/>
    <s v="Direct Reports"/>
    <s v="Information Technology"/>
    <s v="Personnel"/>
    <x v="0"/>
    <x v="0"/>
    <n v="297297.55"/>
    <n v="7432.4387500000003"/>
    <n v="304729.98874999996"/>
    <n v="856265.43999999959"/>
    <n v="921890.7100000002"/>
  </r>
  <r>
    <n v="2018"/>
    <x v="1"/>
    <n v="8632"/>
    <s v="IT APPLICATIONS"/>
    <s v="5030220086325001"/>
    <s v="Support Services"/>
    <s v="Direct Reports"/>
    <s v="Information Technology"/>
    <s v="Personnel"/>
    <x v="0"/>
    <x v="0"/>
    <n v="495745.84999999957"/>
    <n v="12393.646249999991"/>
    <n v="508139.49624999956"/>
    <n v="0"/>
    <n v="0"/>
  </r>
  <r>
    <n v="2018"/>
    <x v="1"/>
    <n v="8642"/>
    <s v="TAP SALES"/>
    <s v="5030220086425001"/>
    <s v="Support Services"/>
    <s v="Financial Services"/>
    <s v="Customer Services"/>
    <s v="Personnel"/>
    <x v="0"/>
    <x v="0"/>
    <n v="213898.65999999995"/>
    <n v="5347.4664999999986"/>
    <n v="219246.12649999995"/>
    <n v="151680.23000000001"/>
    <n v="161784.96000000011"/>
  </r>
  <r>
    <n v="2018"/>
    <x v="1"/>
    <n v="8645"/>
    <s v="RETAIL CUSTOMER SERVICE"/>
    <s v="5030220086455001"/>
    <s v="Support Services"/>
    <s v="Financial Services"/>
    <s v="Customer Services"/>
    <s v="Personnel"/>
    <x v="0"/>
    <x v="0"/>
    <n v="312823.88000000024"/>
    <n v="7820.5970000000061"/>
    <n v="320644.47700000025"/>
    <n v="356305.97000000038"/>
    <n v="359854.29000000004"/>
  </r>
  <r>
    <n v="2018"/>
    <x v="1"/>
    <n v="8711"/>
    <s v="PUBLIC AFFAIRS"/>
    <s v="5030220087115001"/>
    <s v="Environmental Affairs &amp; Conservation"/>
    <s v="Environmental Affairs &amp; Conservation"/>
    <s v="Public Affairs"/>
    <s v="Personnel"/>
    <x v="0"/>
    <x v="0"/>
    <n v="232357.75999999995"/>
    <n v="5808.9439999999995"/>
    <n v="238166.70399999994"/>
    <n v="214530.4200000001"/>
    <n v="239293.32000000009"/>
  </r>
  <r>
    <n v="2018"/>
    <x v="1"/>
    <n v="8715"/>
    <s v="FLEET MANAGEMENT"/>
    <s v="5030220087155001"/>
    <s v="Support Services"/>
    <s v="Financial Services"/>
    <s v="Supply Chain Management"/>
    <s v="Personnel"/>
    <x v="0"/>
    <x v="0"/>
    <n v="65480.429999999993"/>
    <n v="1637.0107499999999"/>
    <n v="67117.440749999994"/>
    <n v="62499.070000000014"/>
    <n v="0"/>
  </r>
  <r>
    <n v="2018"/>
    <x v="1"/>
    <n v="8721"/>
    <s v="ORGANIZATIONAL DEVELOPMENT"/>
    <s v="5030220087215001"/>
    <s v="Support Services"/>
    <s v="Direct Reports"/>
    <s v="Human Resource Services"/>
    <s v="Personnel"/>
    <x v="0"/>
    <x v="0"/>
    <n v="47362.39999999998"/>
    <n v="1184.0599999999995"/>
    <n v="48546.459999999977"/>
    <n v="24032.829999999991"/>
    <n v="19369.239999999987"/>
  </r>
  <r>
    <n v="2018"/>
    <x v="1"/>
    <n v="8722"/>
    <s v="EMPLOYMENT &amp; COMPENSATION"/>
    <s v="5030220087225001"/>
    <s v="Support Services"/>
    <s v="Direct Reports"/>
    <s v="Human Resource Services"/>
    <s v="Personnel"/>
    <x v="0"/>
    <x v="0"/>
    <n v="267379.54999999993"/>
    <n v="6684.4887499999986"/>
    <n v="274064.03874999995"/>
    <n v="239761.09999999992"/>
    <n v="257537.18999999983"/>
  </r>
  <r>
    <n v="2018"/>
    <x v="1"/>
    <n v="8723"/>
    <s v="EMPLOYEE RELATIONS &amp; WORKERS COMPENSATION"/>
    <s v="5030220087235001"/>
    <s v="Support Services"/>
    <s v="Direct Reports"/>
    <s v="Human Resource Services"/>
    <s v="Personnel"/>
    <x v="0"/>
    <x v="0"/>
    <n v="162161.83999999997"/>
    <n v="4054.0459999999994"/>
    <n v="166215.88599999997"/>
    <n v="136867.09999999998"/>
    <n v="141239.35000000009"/>
  </r>
  <r>
    <n v="2018"/>
    <x v="1"/>
    <n v="8740"/>
    <s v="SAFETY"/>
    <s v="5030220087405001"/>
    <s v="Support Services"/>
    <s v="Direct Reports"/>
    <s v="Safety and Tech Training"/>
    <s v="Personnel"/>
    <x v="0"/>
    <x v="0"/>
    <n v="317190.52999999962"/>
    <n v="7929.7632499999909"/>
    <n v="325120.29324999964"/>
    <n v="355814.36999999953"/>
    <n v="376280.28000000078"/>
  </r>
  <r>
    <n v="2018"/>
    <x v="1"/>
    <n v="8741"/>
    <s v="CERTIFICATION TRAINING"/>
    <s v="5030220087415001"/>
    <s v="Support Services"/>
    <s v="Direct Reports"/>
    <s v="Safety and Tech Training"/>
    <s v="Personnel"/>
    <x v="0"/>
    <x v="0"/>
    <n v="103569.3099999999"/>
    <n v="2589.2327499999974"/>
    <n v="106158.54274999989"/>
    <n v="0"/>
    <n v="0"/>
  </r>
  <r>
    <n v="2018"/>
    <x v="0"/>
    <n v="6021"/>
    <s v="DAVIS WTP OPERATIONS"/>
    <s v="5020220060215004"/>
    <s v="Operations"/>
    <s v="Treatment"/>
    <s v="Water Treatment"/>
    <s v="Personnel"/>
    <x v="1"/>
    <x v="1"/>
    <n v="11035.230000000003"/>
    <n v="275.88075000000009"/>
    <n v="11311.110750000003"/>
    <n v="10000.939999999988"/>
    <n v="10344.400000000021"/>
  </r>
  <r>
    <n v="2018"/>
    <x v="0"/>
    <n v="6022"/>
    <s v="DAVIS WTP MAINTENANCE"/>
    <s v="5020220060225004"/>
    <s v="Operations"/>
    <s v="Treatment"/>
    <s v="Water Treatment"/>
    <s v="Personnel"/>
    <x v="1"/>
    <x v="1"/>
    <n v="5159.1100000000024"/>
    <n v="128.97775000000007"/>
    <n v="5288.0877500000024"/>
    <n v="4711.6900000000005"/>
    <n v="3562.34"/>
  </r>
  <r>
    <n v="2018"/>
    <x v="0"/>
    <n v="6031"/>
    <s v="ULLRICH WTP OPERATIONS"/>
    <s v="5020220060315004"/>
    <s v="Operations"/>
    <s v="Treatment"/>
    <s v="Water Treatment"/>
    <s v="Personnel"/>
    <x v="1"/>
    <x v="1"/>
    <n v="11390.630000000001"/>
    <n v="284.76575000000003"/>
    <n v="11675.395750000001"/>
    <n v="10614.020000000008"/>
    <n v="11264.439999999981"/>
  </r>
  <r>
    <n v="2018"/>
    <x v="0"/>
    <n v="6032"/>
    <s v="ULLRICH WTP MAINTENANCE"/>
    <s v="5020220060325004"/>
    <s v="Operations"/>
    <s v="Treatment"/>
    <s v="Water Treatment"/>
    <s v="Personnel"/>
    <x v="1"/>
    <x v="1"/>
    <n v="3270.9699999999984"/>
    <n v="81.774249999999967"/>
    <n v="3352.7442499999984"/>
    <n v="3329.4000000000037"/>
    <n v="2325.3100000000018"/>
  </r>
  <r>
    <n v="2018"/>
    <x v="0"/>
    <n v="6042"/>
    <s v="PUMP STATION &amp; RESERVOIR MAINTENANCE"/>
    <s v="5020220060425004"/>
    <s v="Operations"/>
    <s v="Treatment"/>
    <s v="Pump Stations &amp; Reservoir Maintenance"/>
    <s v="Personnel"/>
    <x v="1"/>
    <x v="1"/>
    <n v="868.01000000000033"/>
    <n v="21.700250000000011"/>
    <n v="889.71025000000031"/>
    <n v="674.33999999999969"/>
    <n v="728.31000000000006"/>
  </r>
  <r>
    <n v="2018"/>
    <x v="0"/>
    <n v="6045"/>
    <s v="PUMP STATION &amp; RESERVOIR OPERATIONS"/>
    <s v="5020220060455004"/>
    <s v="Operations"/>
    <s v="Treatment"/>
    <s v="Pump Stations &amp; Reservoir Maintenance"/>
    <s v="Personnel"/>
    <x v="1"/>
    <x v="1"/>
    <n v="9060.8300000000108"/>
    <n v="226.52075000000028"/>
    <n v="9287.3507500000105"/>
    <n v="9033.1000000000076"/>
    <n v="8859.0100000000039"/>
  </r>
  <r>
    <n v="2018"/>
    <x v="0"/>
    <n v="6046"/>
    <s v="LONGHORN DAM OPERATIONS"/>
    <s v="5020220060465004"/>
    <s v="Operations"/>
    <s v="Treatment"/>
    <s v="Pump Stations &amp; Reservoir Maintenance"/>
    <s v="Personnel"/>
    <x v="1"/>
    <x v="1"/>
    <n v="882.84999999999991"/>
    <n v="22.071249999999999"/>
    <n v="904.92124999999987"/>
    <n v="0"/>
    <n v="0"/>
  </r>
  <r>
    <n v="2018"/>
    <x v="0"/>
    <n v="6047"/>
    <s v="LONGHORN DAM MAINTENANCE"/>
    <s v="5020220060475004"/>
    <s v="Operations"/>
    <s v="Treatment"/>
    <s v="Pump Stations &amp; Reservoir Maintenance"/>
    <s v="Personnel"/>
    <x v="1"/>
    <x v="1"/>
    <n v="18.84"/>
    <n v="0.47100000000000003"/>
    <n v="19.311"/>
    <n v="0"/>
    <n v="0"/>
  </r>
  <r>
    <n v="2018"/>
    <x v="0"/>
    <n v="6061"/>
    <s v="WTP 4 OPERATIONS"/>
    <s v="5020220060615004"/>
    <s v="Operations"/>
    <s v="Treatment"/>
    <s v="Water Treatment"/>
    <s v="Personnel"/>
    <x v="1"/>
    <x v="1"/>
    <n v="8611.4899999999925"/>
    <n v="215.28724999999983"/>
    <n v="8826.7772499999919"/>
    <n v="8386.1500000000033"/>
    <n v="8013.8000000000156"/>
  </r>
  <r>
    <n v="2018"/>
    <x v="0"/>
    <n v="6062"/>
    <s v="WTP 4 MAINTENANCE"/>
    <s v="5020220060625004"/>
    <s v="Operations"/>
    <s v="Treatment"/>
    <s v="Water Treatment"/>
    <s v="Personnel"/>
    <x v="1"/>
    <x v="1"/>
    <n v="4636.5499999999984"/>
    <n v="115.91374999999996"/>
    <n v="4752.4637499999981"/>
    <n v="5060.47"/>
    <n v="4957.03"/>
  </r>
  <r>
    <n v="2018"/>
    <x v="0"/>
    <n v="6212"/>
    <s v="WATER RESPONSE SERVICES"/>
    <s v="5020220062125004"/>
    <s v="Operations"/>
    <s v="Pipeline Operations"/>
    <s v="Water Meter Operations"/>
    <s v="Personnel"/>
    <x v="1"/>
    <x v="1"/>
    <n v="3963.7299999999932"/>
    <n v="99.093249999999841"/>
    <n v="4062.8232499999931"/>
    <n v="3648.27"/>
    <n v="3241.61"/>
  </r>
  <r>
    <n v="2018"/>
    <x v="0"/>
    <n v="6214"/>
    <s v="WATER DISPATCH SERVICES"/>
    <s v="5020220062145004"/>
    <s v="Operations"/>
    <s v="Pipeline Operations"/>
    <s v="Pipeline Management Services"/>
    <s v="Personnel"/>
    <x v="1"/>
    <x v="1"/>
    <n v="3984.860000000001"/>
    <n v="99.621500000000026"/>
    <n v="4084.4815000000012"/>
    <n v="3867.9700000000012"/>
    <n v="3924.5800000000036"/>
  </r>
  <r>
    <n v="2017"/>
    <x v="0"/>
    <n v="6218"/>
    <s v="WATER UTILITY LINE LOCATORS"/>
    <s v="5020220062185004"/>
    <s v="Operations"/>
    <s v="Pipeline Operations"/>
    <s v="Water Meter Operations"/>
    <s v="Personnel"/>
    <x v="1"/>
    <x v="1"/>
    <n v="0"/>
    <m/>
    <n v="0"/>
    <n v="1.1299999999999999"/>
    <n v="0"/>
  </r>
  <r>
    <n v="2018"/>
    <x v="0"/>
    <n v="6221"/>
    <s v="VALVES"/>
    <s v="5020220062215004"/>
    <s v="Operations"/>
    <s v="Pipeline Operations"/>
    <s v="Distribution System Maintenance"/>
    <s v="Personnel"/>
    <x v="1"/>
    <x v="1"/>
    <n v="7.03"/>
    <n v="0.17575000000000002"/>
    <n v="7.2057500000000001"/>
    <n v="0"/>
    <n v="0"/>
  </r>
  <r>
    <n v="2018"/>
    <x v="0"/>
    <n v="6223"/>
    <s v="WATER VALVE EXERCISING"/>
    <s v="5020220062235004"/>
    <s v="Operations"/>
    <s v="Pipeline Operations"/>
    <s v="Distribution System Maintenance"/>
    <s v="Personnel"/>
    <x v="1"/>
    <x v="1"/>
    <n v="15.270000000000001"/>
    <n v="0.38175000000000003"/>
    <n v="15.651750000000002"/>
    <n v="361.67000000000013"/>
    <n v="0"/>
  </r>
  <r>
    <n v="2018"/>
    <x v="0"/>
    <n v="6225"/>
    <s v="WATER VALVE &amp; HYDRANT MAINTENANCE"/>
    <s v="5020220062255004"/>
    <s v="Operations"/>
    <s v="Pipeline Operations"/>
    <s v="Distribution System Maintenance"/>
    <s v="Personnel"/>
    <x v="1"/>
    <x v="1"/>
    <n v="7.03"/>
    <n v="0.17575000000000002"/>
    <n v="7.2057500000000001"/>
    <n v="0"/>
    <n v="0"/>
  </r>
  <r>
    <n v="2018"/>
    <x v="0"/>
    <n v="6231"/>
    <s v="WATER DISTRIBUTION SYSTEM MAINTENANCE"/>
    <s v="5020220062315004"/>
    <s v="Operations"/>
    <s v="Pipeline Operations"/>
    <s v="Distribution System Maintenance"/>
    <s v="Personnel"/>
    <x v="1"/>
    <x v="1"/>
    <n v="102.05999999999999"/>
    <n v="2.5514999999999999"/>
    <n v="104.61149999999999"/>
    <n v="203.27"/>
    <n v="11.620000000000001"/>
  </r>
  <r>
    <n v="2018"/>
    <x v="0"/>
    <n v="6232"/>
    <s v="WATER DISTRIBUTION SYSTEM MAINTENANCE NIGHT"/>
    <s v="5020220062325004"/>
    <s v="Operations"/>
    <s v="Pipeline Operations"/>
    <s v="Distribution System Maintenance"/>
    <s v="Personnel"/>
    <x v="1"/>
    <x v="1"/>
    <n v="18770.149999999994"/>
    <n v="469.25374999999985"/>
    <n v="19239.403749999994"/>
    <n v="20170.88000000003"/>
    <n v="19041.69999999995"/>
  </r>
  <r>
    <n v="2018"/>
    <x v="0"/>
    <n v="6241"/>
    <s v="WATER METER MAINTENANCE"/>
    <s v="5020220062415004"/>
    <s v="Operations"/>
    <s v="Pipeline Operations"/>
    <s v="Water Meter Operations"/>
    <s v="Personnel"/>
    <x v="1"/>
    <x v="1"/>
    <n v="639.84999999999991"/>
    <n v="15.996249999999998"/>
    <n v="655.84624999999994"/>
    <n v="625.9499999999997"/>
    <n v="27.220000000000002"/>
  </r>
  <r>
    <n v="2017"/>
    <x v="0"/>
    <n v="6246"/>
    <s v="WATER VALVE PREVENTATIVE MAINTENANCE"/>
    <s v="5020220062465004"/>
    <s v="Operations"/>
    <s v="Pipeline Operations"/>
    <s v="Distribution System Maintenance"/>
    <s v="Personnel"/>
    <x v="1"/>
    <x v="1"/>
    <n v="0"/>
    <m/>
    <n v="0"/>
    <n v="1.81"/>
    <n v="0"/>
  </r>
  <r>
    <n v="2018"/>
    <x v="0"/>
    <n v="6805"/>
    <s v="WATER CONSERVATION"/>
    <s v="5020220068055004"/>
    <s v="Environmental Affairs &amp; Conservation"/>
    <s v="Environmental Affairs &amp; Conservation"/>
    <s v="Water Conservation"/>
    <s v="Personnel"/>
    <x v="1"/>
    <x v="1"/>
    <n v="480.17000000000024"/>
    <n v="12.004250000000006"/>
    <n v="492.17425000000026"/>
    <n v="875.85999999999956"/>
    <n v="1110.9299999999996"/>
  </r>
  <r>
    <n v="2018"/>
    <x v="1"/>
    <n v="8011"/>
    <s v="SOUTH AUSTIN REGIONAL OPERATIONS"/>
    <s v="5030220080115004"/>
    <s v="Operations"/>
    <s v="Treatment"/>
    <s v="Wastewater Treatment"/>
    <s v="Personnel"/>
    <x v="1"/>
    <x v="1"/>
    <n v="17216.630000000005"/>
    <n v="430.41575000000012"/>
    <n v="17647.045750000005"/>
    <n v="16258.339999999986"/>
    <n v="16310.440000000013"/>
  </r>
  <r>
    <n v="2018"/>
    <x v="1"/>
    <n v="8012"/>
    <s v="SOUTH AUSTIN REGIONAL MAINTENANCE"/>
    <s v="5030220080125004"/>
    <s v="Operations"/>
    <s v="Treatment"/>
    <s v="Wastewater Treatment"/>
    <s v="Personnel"/>
    <x v="1"/>
    <x v="1"/>
    <n v="982.6699999999995"/>
    <n v="24.566749999999988"/>
    <n v="1007.2367499999995"/>
    <n v="983.49999999999977"/>
    <n v="509.18000000000006"/>
  </r>
  <r>
    <n v="2018"/>
    <x v="1"/>
    <n v="8021"/>
    <s v="REMOTE FACILITIES"/>
    <s v="5030220080215004"/>
    <s v="Operations"/>
    <s v="Treatment"/>
    <s v="Lift Stations and Remote Facilities"/>
    <s v="Personnel"/>
    <x v="1"/>
    <x v="1"/>
    <n v="61.63"/>
    <n v="1.5407500000000001"/>
    <n v="63.170750000000005"/>
    <n v="0"/>
    <n v="0"/>
  </r>
  <r>
    <n v="2018"/>
    <x v="1"/>
    <n v="8031"/>
    <s v="HORNSBY BEND WWTP OPERATIONS"/>
    <s v="5030220080315004"/>
    <s v="Operations"/>
    <s v="Treatment"/>
    <s v="Wastewater Treatment"/>
    <s v="Personnel"/>
    <x v="1"/>
    <x v="1"/>
    <n v="12157.41"/>
    <n v="303.93525"/>
    <n v="12461.34525"/>
    <n v="12026.760000000011"/>
    <n v="11860.830000000016"/>
  </r>
  <r>
    <n v="2018"/>
    <x v="1"/>
    <n v="8032"/>
    <s v="HORNSBY BEND WWTP MAINTENANCE"/>
    <s v="5030220080325004"/>
    <s v="Operations"/>
    <s v="Treatment"/>
    <s v="Wastewater Treatment"/>
    <s v="Personnel"/>
    <x v="1"/>
    <x v="1"/>
    <n v="321.00999999999988"/>
    <n v="8.025249999999998"/>
    <n v="329.03524999999985"/>
    <n v="152.99"/>
    <n v="352.75"/>
  </r>
  <r>
    <n v="2018"/>
    <x v="1"/>
    <n v="8033"/>
    <s v="HORNSBY BEND EQUIPMENT MAINTENANCE"/>
    <s v="5030220080335004"/>
    <s v="Operations"/>
    <s v="Treatment"/>
    <s v="Wastewater Treatment"/>
    <s v="Personnel"/>
    <x v="1"/>
    <x v="1"/>
    <n v="40.449999999999982"/>
    <n v="1.0112499999999995"/>
    <n v="41.461249999999978"/>
    <n v="-1.7763568394002505E-15"/>
    <n v="0"/>
  </r>
  <r>
    <n v="2018"/>
    <x v="1"/>
    <n v="8051"/>
    <s v="WALNUT CREEK WWTP OPERATIONS"/>
    <s v="5030220080515004"/>
    <s v="Operations"/>
    <s v="Treatment"/>
    <s v="Wastewater Treatment"/>
    <s v="Personnel"/>
    <x v="1"/>
    <x v="1"/>
    <n v="15668.100000000008"/>
    <n v="391.70250000000021"/>
    <n v="16059.802500000007"/>
    <n v="16687.709999999981"/>
    <n v="16770.449999999997"/>
  </r>
  <r>
    <n v="2018"/>
    <x v="1"/>
    <n v="8052"/>
    <s v="WALNUT CREEK WWTP MAINTENANCE"/>
    <s v="5030220080525004"/>
    <s v="Operations"/>
    <s v="Treatment"/>
    <s v="Wastewater Treatment"/>
    <s v="Personnel"/>
    <x v="1"/>
    <x v="1"/>
    <n v="774.15000000000009"/>
    <n v="19.353750000000005"/>
    <n v="793.50375000000008"/>
    <n v="890.75"/>
    <n v="983.50999999999817"/>
  </r>
  <r>
    <n v="2018"/>
    <x v="1"/>
    <n v="8053"/>
    <s v="LIFT STATIONS"/>
    <s v="5030220080535004"/>
    <s v="Operations"/>
    <s v="Treatment"/>
    <s v="Lift Stations and Remote Facilities"/>
    <s v="Personnel"/>
    <x v="1"/>
    <x v="1"/>
    <n v="3522.6500000000101"/>
    <n v="88.066250000000252"/>
    <n v="3610.7162500000104"/>
    <n v="2528.8699999999976"/>
    <n v="3259.3800000000028"/>
  </r>
  <r>
    <n v="2017"/>
    <x v="1"/>
    <n v="8212"/>
    <s v="WASTEWATER UTILITY LINE LOCATORS"/>
    <s v="5030220082125004"/>
    <s v="Operations"/>
    <s v="Pipeline Operations"/>
    <s v="Water Meter Operations"/>
    <s v="Personnel"/>
    <x v="1"/>
    <x v="1"/>
    <n v="0"/>
    <m/>
    <n v="0"/>
    <n v="0.38"/>
    <n v="0"/>
  </r>
  <r>
    <n v="2018"/>
    <x v="1"/>
    <n v="8214"/>
    <s v="WASTEWATER DISPATCH SERVICES"/>
    <s v="5030220082145004"/>
    <s v="Operations"/>
    <s v="Pipeline Operations"/>
    <s v="Pipeline Management Services"/>
    <s v="Personnel"/>
    <x v="1"/>
    <x v="1"/>
    <n v="3929.5899999999997"/>
    <n v="98.239750000000001"/>
    <n v="4027.8297499999999"/>
    <n v="3822.0600000000045"/>
    <n v="3915.2500000000073"/>
  </r>
  <r>
    <n v="2017"/>
    <x v="1"/>
    <n v="8218"/>
    <s v="WASTEWATER ASSET MANAGEMENT"/>
    <s v="5030220082185004"/>
    <s v="Operations"/>
    <s v="Pipeline Operations"/>
    <s v="Construction &amp; Rehabilitation Services "/>
    <s v="Personnel"/>
    <x v="1"/>
    <x v="1"/>
    <n v="0"/>
    <m/>
    <n v="0"/>
    <n v="1.1299999999999999"/>
    <n v="0"/>
  </r>
  <r>
    <n v="2018"/>
    <x v="1"/>
    <n v="8231"/>
    <s v="WASTEWATER COLLECTION SYSTEM MAINTENANCE"/>
    <s v="5030220082315004"/>
    <s v="Operations"/>
    <s v="Pipeline Operations"/>
    <s v="Construction &amp; Rehabilitation Services "/>
    <s v="Personnel"/>
    <x v="1"/>
    <x v="1"/>
    <n v="4306.3800000000019"/>
    <n v="107.65950000000005"/>
    <n v="4414.0395000000017"/>
    <n v="6087.2699999999995"/>
    <n v="6513.319999999997"/>
  </r>
  <r>
    <n v="2018"/>
    <x v="1"/>
    <n v="8442"/>
    <s v="WASTEWATER TV INSPECTION"/>
    <s v="5030220084425004"/>
    <s v="Operations"/>
    <s v="Pipeline Operations"/>
    <s v="Collection System Services"/>
    <s v="Personnel"/>
    <x v="1"/>
    <x v="1"/>
    <n v="84.59999999999998"/>
    <n v="2.1149999999999998"/>
    <n v="86.714999999999975"/>
    <n v="142.61000000000004"/>
    <n v="41.63"/>
  </r>
  <r>
    <n v="2018"/>
    <x v="1"/>
    <n v="8443"/>
    <s v="WASTEWATER INFLOW &amp; INFILTRATION"/>
    <s v="5030220084435004"/>
    <s v="Operations"/>
    <s v="Pipeline Operations"/>
    <s v="Collection System Services"/>
    <s v="Personnel"/>
    <x v="1"/>
    <x v="1"/>
    <n v="104.24"/>
    <n v="2.6059999999999999"/>
    <n v="106.84599999999999"/>
    <n v="17.87"/>
    <n v="0"/>
  </r>
  <r>
    <n v="2018"/>
    <x v="1"/>
    <n v="8447"/>
    <s v="WASTEWATER SANITARY SEWER OVERFLOW ABATEMENT"/>
    <s v="5030220084475004"/>
    <s v="Operations"/>
    <s v="Pipeline Operations"/>
    <s v="Collection System Services"/>
    <s v="Personnel"/>
    <x v="1"/>
    <x v="1"/>
    <n v="6267.370000000009"/>
    <n v="156.68425000000025"/>
    <n v="6424.0542500000092"/>
    <n v="6538.3699999999972"/>
    <n v="6720.9799999999987"/>
  </r>
  <r>
    <n v="2018"/>
    <x v="0"/>
    <n v="6002"/>
    <s v="WATER OPERATIONS SUPPORT"/>
    <s v="5020220060025005"/>
    <s v="Operations"/>
    <s v="Treatment"/>
    <s v="Treatment Support"/>
    <s v="Personnel"/>
    <x v="2"/>
    <x v="2"/>
    <n v="0.1"/>
    <n v="2.5000000000000005E-3"/>
    <n v="0.10250000000000001"/>
    <n v="0"/>
    <n v="518.94000000000005"/>
  </r>
  <r>
    <n v="2018"/>
    <x v="0"/>
    <n v="6003"/>
    <s v="WATER TRT ENTERPRISE ASST MGMT SYS"/>
    <s v="5020220060035005"/>
    <s v="Operations"/>
    <s v="Treatment"/>
    <s v="Treatment Enterprise Asset Management System"/>
    <s v="Personnel"/>
    <x v="2"/>
    <x v="2"/>
    <n v="0.77"/>
    <n v="1.9250000000000003E-2"/>
    <n v="0.78925000000000001"/>
    <n v="46.11"/>
    <n v="-72.049999999999969"/>
  </r>
  <r>
    <n v="2017"/>
    <x v="0"/>
    <n v="6004"/>
    <s v="SECURITY MANAGEMENT"/>
    <s v="5020220060045005"/>
    <s v="Support Services"/>
    <s v="Direct Reports"/>
    <s v="Security Management"/>
    <s v="Personnel"/>
    <x v="2"/>
    <x v="2"/>
    <n v="0"/>
    <m/>
    <n v="0"/>
    <n v="0.6"/>
    <n v="0"/>
  </r>
  <r>
    <n v="2018"/>
    <x v="0"/>
    <n v="6021"/>
    <s v="DAVIS WTP OPERATIONS"/>
    <s v="5020220060215005"/>
    <s v="Operations"/>
    <s v="Treatment"/>
    <s v="Water Treatment"/>
    <s v="Personnel"/>
    <x v="2"/>
    <x v="2"/>
    <n v="112168.21000000015"/>
    <n v="2804.2052500000041"/>
    <n v="114972.41525000015"/>
    <n v="96135.430000000037"/>
    <n v="104731.68000000012"/>
  </r>
  <r>
    <n v="2018"/>
    <x v="0"/>
    <n v="6022"/>
    <s v="DAVIS WTP MAINTENANCE"/>
    <s v="5020220060225005"/>
    <s v="Operations"/>
    <s v="Treatment"/>
    <s v="Water Treatment"/>
    <s v="Personnel"/>
    <x v="2"/>
    <x v="2"/>
    <n v="54538.250000000015"/>
    <n v="1363.4562500000004"/>
    <n v="55901.706250000017"/>
    <n v="39500.340000000011"/>
    <n v="32818.609999999993"/>
  </r>
  <r>
    <n v="2018"/>
    <x v="0"/>
    <n v="6031"/>
    <s v="ULLRICH WTP OPERATIONS"/>
    <s v="5020220060315005"/>
    <s v="Operations"/>
    <s v="Treatment"/>
    <s v="Water Treatment"/>
    <s v="Personnel"/>
    <x v="2"/>
    <x v="2"/>
    <n v="124790.22000000007"/>
    <n v="3119.755500000002"/>
    <n v="127909.97550000007"/>
    <n v="114824.48000000005"/>
    <n v="116841.59"/>
  </r>
  <r>
    <n v="2018"/>
    <x v="0"/>
    <n v="6032"/>
    <s v="ULLRICH WTP MAINTENANCE"/>
    <s v="5020220060325005"/>
    <s v="Operations"/>
    <s v="Treatment"/>
    <s v="Water Treatment"/>
    <s v="Personnel"/>
    <x v="2"/>
    <x v="2"/>
    <n v="42000.020000000011"/>
    <n v="1050.0005000000003"/>
    <n v="43050.020500000013"/>
    <n v="37479.099999999977"/>
    <n v="23385.219999999994"/>
  </r>
  <r>
    <n v="2018"/>
    <x v="0"/>
    <n v="6042"/>
    <s v="PUMP STATION &amp; RESERVOIR MAINTENANCE"/>
    <s v="5020220060425005"/>
    <s v="Operations"/>
    <s v="Treatment"/>
    <s v="Pump Stations &amp; Reservoir Maintenance"/>
    <s v="Personnel"/>
    <x v="2"/>
    <x v="2"/>
    <n v="49256.850000000028"/>
    <n v="1231.4212500000008"/>
    <n v="50488.271250000027"/>
    <n v="54415.710000000028"/>
    <n v="36340.160000000011"/>
  </r>
  <r>
    <n v="2018"/>
    <x v="0"/>
    <n v="6043"/>
    <s v="WATER ELECTRICAL MAINTENANCE"/>
    <s v="5020220060435005"/>
    <s v="Operations"/>
    <s v="Treatment"/>
    <s v="AWU Electrical Services"/>
    <s v="Personnel"/>
    <x v="2"/>
    <x v="2"/>
    <n v="10376.140000000003"/>
    <n v="259.40350000000007"/>
    <n v="10635.543500000003"/>
    <n v="13397.489999999996"/>
    <n v="26368.660000000014"/>
  </r>
  <r>
    <n v="2018"/>
    <x v="0"/>
    <n v="6044"/>
    <s v="WATER INSTRUMENTATION &amp; CONTROL"/>
    <s v="5020220060445005"/>
    <s v="Operations"/>
    <s v="Treatment"/>
    <s v="AWU Instrumentation &amp; Control"/>
    <s v="Personnel"/>
    <x v="2"/>
    <x v="2"/>
    <n v="4061.2000000000007"/>
    <n v="101.53000000000003"/>
    <n v="4162.7300000000005"/>
    <n v="4935.24"/>
    <n v="2573.5500000000002"/>
  </r>
  <r>
    <n v="2018"/>
    <x v="0"/>
    <n v="6045"/>
    <s v="PUMP STATION &amp; RESERVOIR OPERATIONS"/>
    <s v="5020220060455005"/>
    <s v="Operations"/>
    <s v="Treatment"/>
    <s v="Pump Stations &amp; Reservoir Maintenance"/>
    <s v="Personnel"/>
    <x v="2"/>
    <x v="2"/>
    <n v="123503.95000000003"/>
    <n v="3087.598750000001"/>
    <n v="126591.54875000003"/>
    <n v="133455.47999999998"/>
    <n v="137830.39000000001"/>
  </r>
  <r>
    <n v="2018"/>
    <x v="0"/>
    <n v="6046"/>
    <s v="LONGHORN DAM OPERATIONS"/>
    <s v="5020220060465005"/>
    <s v="Operations"/>
    <s v="Treatment"/>
    <s v="Pump Stations &amp; Reservoir Maintenance"/>
    <s v="Personnel"/>
    <x v="2"/>
    <x v="2"/>
    <n v="11257.22"/>
    <n v="281.43049999999999"/>
    <n v="11538.6505"/>
    <n v="0"/>
    <n v="0"/>
  </r>
  <r>
    <n v="2018"/>
    <x v="0"/>
    <n v="6047"/>
    <s v="LONGHORN DAM MAINTENANCE"/>
    <s v="5020220060475005"/>
    <s v="Operations"/>
    <s v="Treatment"/>
    <s v="Pump Stations &amp; Reservoir Maintenance"/>
    <s v="Personnel"/>
    <x v="2"/>
    <x v="2"/>
    <n v="1876.6399999999999"/>
    <n v="46.915999999999997"/>
    <n v="1923.5559999999998"/>
    <n v="0"/>
    <n v="0"/>
  </r>
  <r>
    <n v="2018"/>
    <x v="0"/>
    <n v="6050"/>
    <s v="DRINKING WATER LAB"/>
    <s v="5020220060505005"/>
    <s v="Operations"/>
    <s v="Treatment"/>
    <s v="Laboratory Services"/>
    <s v="Personnel"/>
    <x v="2"/>
    <x v="2"/>
    <n v="49834.790000000008"/>
    <n v="1245.8697500000003"/>
    <n v="51080.659750000006"/>
    <n v="49965.889999999941"/>
    <n v="31694.209999999995"/>
  </r>
  <r>
    <n v="2018"/>
    <x v="0"/>
    <n v="6061"/>
    <s v="WTP 4 OPERATIONS"/>
    <s v="5020220060615005"/>
    <s v="Operations"/>
    <s v="Treatment"/>
    <s v="Water Treatment"/>
    <s v="Personnel"/>
    <x v="2"/>
    <x v="2"/>
    <n v="93463.180000000066"/>
    <n v="2336.5795000000016"/>
    <n v="95799.759500000073"/>
    <n v="95404.080000000031"/>
    <n v="92962.140000000116"/>
  </r>
  <r>
    <n v="2018"/>
    <x v="0"/>
    <n v="6062"/>
    <s v="WTP 4 MAINTENANCE"/>
    <s v="5020220060625005"/>
    <s v="Operations"/>
    <s v="Treatment"/>
    <s v="Water Treatment"/>
    <s v="Personnel"/>
    <x v="2"/>
    <x v="2"/>
    <n v="51243.719999999987"/>
    <n v="1281.0929999999998"/>
    <n v="52524.812999999987"/>
    <n v="52887.440000000053"/>
    <n v="53941.869999999995"/>
  </r>
  <r>
    <n v="2018"/>
    <x v="0"/>
    <n v="6211"/>
    <s v="WATER MANAGEMENT SERVICES"/>
    <s v="5020220062115005"/>
    <s v="Operations"/>
    <s v="Pipeline Operations"/>
    <s v="Pipeline Management Services"/>
    <s v="Personnel"/>
    <x v="2"/>
    <x v="2"/>
    <n v="991.24000000000012"/>
    <n v="24.781000000000006"/>
    <n v="1016.0210000000002"/>
    <n v="888.19999999999982"/>
    <n v="611.95000000000005"/>
  </r>
  <r>
    <n v="2018"/>
    <x v="0"/>
    <n v="6212"/>
    <s v="WATER RESPONSE SERVICES"/>
    <s v="5020220062125005"/>
    <s v="Operations"/>
    <s v="Pipeline Operations"/>
    <s v="Water Meter Operations"/>
    <s v="Personnel"/>
    <x v="2"/>
    <x v="2"/>
    <n v="107157.07999999986"/>
    <n v="2678.9269999999965"/>
    <n v="109836.00699999985"/>
    <n v="97930.269999999859"/>
    <n v="88196.810000000114"/>
  </r>
  <r>
    <n v="2018"/>
    <x v="0"/>
    <n v="6213"/>
    <s v="WATER ASSET MANAGEMENT"/>
    <s v="5020220062135005"/>
    <s v="Operations"/>
    <s v="Pipeline Operations"/>
    <s v="Construction &amp; Rehabilitation Services "/>
    <s v="Personnel"/>
    <x v="2"/>
    <x v="2"/>
    <n v="1093.3300000000002"/>
    <n v="27.333250000000007"/>
    <n v="1120.6632500000001"/>
    <n v="1624.78"/>
    <n v="2065.1099999999997"/>
  </r>
  <r>
    <n v="2018"/>
    <x v="0"/>
    <n v="6214"/>
    <s v="WATER DISPATCH SERVICES"/>
    <s v="5020220062145005"/>
    <s v="Operations"/>
    <s v="Pipeline Operations"/>
    <s v="Pipeline Management Services"/>
    <s v="Personnel"/>
    <x v="2"/>
    <x v="2"/>
    <n v="43407.720000000016"/>
    <n v="1085.1930000000004"/>
    <n v="44492.913000000015"/>
    <n v="44867.239999999983"/>
    <n v="22980.879999999997"/>
  </r>
  <r>
    <n v="2018"/>
    <x v="0"/>
    <n v="6215"/>
    <s v="DISTRIBUTION ENGINEERING"/>
    <s v="5020220062155005"/>
    <s v="Engineering Services"/>
    <s v="Engineering Services"/>
    <s v="Distribution System Engineering"/>
    <s v="Personnel"/>
    <x v="2"/>
    <x v="2"/>
    <n v="37552.859999999979"/>
    <n v="938.82149999999956"/>
    <n v="38491.681499999977"/>
    <n v="38937.340000000011"/>
    <n v="33581.649999999994"/>
  </r>
  <r>
    <n v="2018"/>
    <x v="0"/>
    <n v="6218"/>
    <s v="WATER UTILITY LINE LOCATORS"/>
    <s v="5020220062185005"/>
    <s v="Operations"/>
    <s v="Pipeline Operations"/>
    <s v="Water Meter Operations"/>
    <s v="Personnel"/>
    <x v="2"/>
    <x v="2"/>
    <n v="32372.19"/>
    <n v="809.30475000000001"/>
    <n v="33181.494749999998"/>
    <n v="21181.120000000006"/>
    <n v="28440.75"/>
  </r>
  <r>
    <n v="2018"/>
    <x v="0"/>
    <n v="6221"/>
    <s v="VALVES"/>
    <s v="5020220062215005"/>
    <s v="Operations"/>
    <s v="Pipeline Operations"/>
    <s v="Distribution System Maintenance"/>
    <s v="Personnel"/>
    <x v="2"/>
    <x v="2"/>
    <n v="47621.289999999957"/>
    <n v="1190.5322499999991"/>
    <n v="48811.822249999954"/>
    <n v="42343.599999999977"/>
    <n v="62375.809999999983"/>
  </r>
  <r>
    <n v="2018"/>
    <x v="0"/>
    <n v="6222"/>
    <s v="WATER PROTECTION/INSPECTION"/>
    <s v="5020220062225005"/>
    <s v="Environmental Affairs &amp; Conservation"/>
    <s v="Environmental Affairs &amp; Conservation"/>
    <s v="Special Services"/>
    <s v="Personnel"/>
    <x v="2"/>
    <x v="2"/>
    <n v="3307.6699999999992"/>
    <n v="82.691749999999985"/>
    <n v="3390.3617499999991"/>
    <n v="657.1099999999999"/>
    <n v="0"/>
  </r>
  <r>
    <n v="2018"/>
    <x v="0"/>
    <n v="6223"/>
    <s v="WATER VALVE EXERCISING"/>
    <s v="5020220062235005"/>
    <s v="Operations"/>
    <s v="Pipeline Operations"/>
    <s v="Distribution System Maintenance"/>
    <s v="Personnel"/>
    <x v="2"/>
    <x v="2"/>
    <n v="132304.42000000013"/>
    <n v="3307.6105000000034"/>
    <n v="135612.03050000014"/>
    <n v="103140.40000000004"/>
    <n v="112346.79000000023"/>
  </r>
  <r>
    <n v="2018"/>
    <x v="0"/>
    <n v="6225"/>
    <s v="WATER VALVE &amp; HYDRANT MAINTENANCE"/>
    <s v="5020220062255005"/>
    <s v="Operations"/>
    <s v="Pipeline Operations"/>
    <s v="Distribution System Maintenance"/>
    <s v="Personnel"/>
    <x v="2"/>
    <x v="2"/>
    <n v="100660.50999999998"/>
    <n v="2516.5127499999999"/>
    <n v="103177.02274999997"/>
    <n v="110687.01000000002"/>
    <n v="76057.809999999925"/>
  </r>
  <r>
    <n v="2018"/>
    <x v="0"/>
    <n v="6227"/>
    <s v="ENVIRONMENTAL MANAGEMENT"/>
    <s v="5020220062275005"/>
    <s v="Environmental Affairs &amp; Conservation"/>
    <s v="Environmental Affairs &amp; Conservation"/>
    <s v="Special Services"/>
    <s v="Personnel"/>
    <x v="2"/>
    <x v="2"/>
    <n v="425.6600000000002"/>
    <n v="10.641500000000006"/>
    <n v="436.3015000000002"/>
    <n v="62.06"/>
    <n v="0"/>
  </r>
  <r>
    <n v="2018"/>
    <x v="0"/>
    <n v="6231"/>
    <s v="WATER DISTRIBUTION SYSTEM MAINTENANCE"/>
    <s v="5020220062315005"/>
    <s v="Operations"/>
    <s v="Pipeline Operations"/>
    <s v="Distribution System Maintenance"/>
    <s v="Personnel"/>
    <x v="2"/>
    <x v="2"/>
    <n v="310534.54999999976"/>
    <n v="7763.3637499999941"/>
    <n v="318297.91374999977"/>
    <n v="280458.91999999917"/>
    <n v="283157.58999999968"/>
  </r>
  <r>
    <n v="2018"/>
    <x v="0"/>
    <n v="6232"/>
    <s v="WATER DISTRIBUTION SYSTEM MAINTENANCE NIGHT"/>
    <s v="5020220062325005"/>
    <s v="Operations"/>
    <s v="Pipeline Operations"/>
    <s v="Distribution System Maintenance"/>
    <s v="Personnel"/>
    <x v="2"/>
    <x v="2"/>
    <n v="181979.82000000015"/>
    <n v="4549.4955000000036"/>
    <n v="186529.31550000014"/>
    <n v="147868.0499999999"/>
    <n v="206382.1099999999"/>
  </r>
  <r>
    <n v="2018"/>
    <x v="0"/>
    <n v="6241"/>
    <s v="WATER METER MAINTENANCE"/>
    <s v="5020220062415005"/>
    <s v="Operations"/>
    <s v="Pipeline Operations"/>
    <s v="Water Meter Operations"/>
    <s v="Personnel"/>
    <x v="2"/>
    <x v="2"/>
    <n v="93226.5799999999"/>
    <n v="2330.6644999999976"/>
    <n v="95557.244499999899"/>
    <n v="47975.769999999953"/>
    <n v="39639.86000000003"/>
  </r>
  <r>
    <n v="2018"/>
    <x v="0"/>
    <n v="6242"/>
    <s v="TAP SALES"/>
    <s v="5020220062425005"/>
    <s v="Support Services"/>
    <s v="Financial Services"/>
    <s v="Customer Services"/>
    <s v="Personnel"/>
    <x v="2"/>
    <x v="2"/>
    <n v="2098.7900000000009"/>
    <n v="52.469750000000026"/>
    <n v="2151.2597500000011"/>
    <n v="543.11"/>
    <n v="365.80999999999995"/>
  </r>
  <r>
    <n v="2016"/>
    <x v="0"/>
    <n v="6243"/>
    <s v="SERVICE CONNECTION DIST NORTH"/>
    <s v="5020220062435005"/>
    <s v="Operations"/>
    <s v="Pipeline Operations"/>
    <s v="Construction &amp; Rehabilitation Services "/>
    <s v="Personnel"/>
    <x v="2"/>
    <x v="2"/>
    <n v="0"/>
    <m/>
    <n v="0"/>
    <n v="10585.210000000005"/>
    <n v="18394.46"/>
  </r>
  <r>
    <n v="2018"/>
    <x v="0"/>
    <n v="6245"/>
    <s v="RETAIL CUSTOMER SERVICE"/>
    <s v="5020220062455005"/>
    <s v="Support Services"/>
    <s v="Financial Services"/>
    <s v="Customer Services"/>
    <s v="Personnel"/>
    <x v="2"/>
    <x v="2"/>
    <n v="4128.4699999999993"/>
    <n v="103.21174999999999"/>
    <n v="4231.6817499999997"/>
    <n v="134.04000000000002"/>
    <n v="2129.9499999999998"/>
  </r>
  <r>
    <n v="2018"/>
    <x v="0"/>
    <n v="6246"/>
    <s v="WATER VALVE PREVENTATIVE MAINTENANCE"/>
    <s v="5020220062465005"/>
    <s v="Operations"/>
    <s v="Pipeline Operations"/>
    <s v="Distribution System Maintenance"/>
    <s v="Personnel"/>
    <x v="2"/>
    <x v="2"/>
    <n v="3471.6200000000003"/>
    <n v="86.790500000000009"/>
    <n v="3558.4105000000004"/>
    <n v="400.30999999999995"/>
    <n v="6644.66"/>
  </r>
  <r>
    <n v="2018"/>
    <x v="0"/>
    <n v="6248"/>
    <s v="FACILITY SERVICES"/>
    <s v="5020220062485005"/>
    <s v="Support Services"/>
    <s v="Direct Reports"/>
    <s v="Facility Management"/>
    <s v="Personnel"/>
    <x v="2"/>
    <x v="2"/>
    <n v="10625.16"/>
    <n v="265.62900000000002"/>
    <n v="10890.789000000001"/>
    <n v="2399.83"/>
    <n v="8520.6299999999974"/>
  </r>
  <r>
    <n v="2018"/>
    <x v="0"/>
    <n v="6411"/>
    <s v="SYSTEM PLANNING"/>
    <s v="5020220064115005"/>
    <s v="Water Resources Management"/>
    <s v="Water Resources Management"/>
    <s v="Systems Planning"/>
    <s v="Personnel"/>
    <x v="2"/>
    <x v="2"/>
    <n v="2215"/>
    <n v="55.375"/>
    <n v="2270.375"/>
    <n v="9949.77"/>
    <n v="1188.03"/>
  </r>
  <r>
    <n v="2018"/>
    <x v="0"/>
    <n v="6412"/>
    <s v="UTILITY DEVELOPMENT SERVICES"/>
    <s v="5020220064125005"/>
    <s v="Water Resources Management"/>
    <s v="Water Resources Management"/>
    <s v="Utility Development Svcs"/>
    <s v="Personnel"/>
    <x v="2"/>
    <x v="2"/>
    <n v="9392.7599999999911"/>
    <n v="234.81899999999979"/>
    <n v="9627.5789999999906"/>
    <n v="9094.2900000000045"/>
    <n v="11682.080000000004"/>
  </r>
  <r>
    <n v="2018"/>
    <x v="0"/>
    <n v="6414"/>
    <s v="INFRASTRUCTURE MANAGEMENT"/>
    <s v="5020220064145005"/>
    <s v="Water Resources Management"/>
    <s v="Water Resources Management"/>
    <s v="Infrastructure Management "/>
    <s v="Personnel"/>
    <x v="2"/>
    <x v="2"/>
    <n v="2800.48"/>
    <n v="70.012"/>
    <n v="2870.4920000000002"/>
    <n v="644.74"/>
    <n v="1011.5999999999998"/>
  </r>
  <r>
    <n v="2018"/>
    <x v="0"/>
    <n v="6416"/>
    <s v="WATER CONSTRUCTION SERVICES"/>
    <s v="5020220064165005"/>
    <s v="Operations"/>
    <s v="Pipeline Operations"/>
    <s v="Construction &amp; Rehabilitation Services "/>
    <s v="Personnel"/>
    <x v="2"/>
    <x v="2"/>
    <n v="78146.310000000012"/>
    <n v="1953.6577500000003"/>
    <n v="80099.967750000011"/>
    <n v="74070.899999999907"/>
    <n v="75592.900000000067"/>
  </r>
  <r>
    <n v="2017"/>
    <x v="0"/>
    <n v="6417"/>
    <s v="IT GIS"/>
    <s v="5020220064175005"/>
    <s v="Support Services"/>
    <s v="Direct Reports"/>
    <s v="Information Technology"/>
    <s v="Personnel"/>
    <x v="2"/>
    <x v="2"/>
    <n v="0"/>
    <m/>
    <n v="0"/>
    <n v="51.59"/>
    <n v="0"/>
  </r>
  <r>
    <n v="2018"/>
    <x v="0"/>
    <n v="6420"/>
    <s v="FACILITY ENGINEERING WATER"/>
    <s v="5020220064205005"/>
    <s v="Engineering Services"/>
    <s v="Engineering Services"/>
    <s v="Facility Engineering"/>
    <s v="Personnel"/>
    <x v="2"/>
    <x v="2"/>
    <n v="852.7399999999999"/>
    <n v="21.3185"/>
    <n v="874.05849999999987"/>
    <n v="310.90000000000003"/>
    <n v="282.41000000000003"/>
  </r>
  <r>
    <n v="2016"/>
    <x v="0"/>
    <n v="6422"/>
    <s v="FACILITY ENGINEERING-TRT SUP"/>
    <s v="5020220064225005"/>
    <s v="Engineering Services"/>
    <s v="Engineering Services"/>
    <s v="Facility Engineering"/>
    <s v="Personnel"/>
    <x v="2"/>
    <x v="2"/>
    <n v="0"/>
    <m/>
    <n v="0"/>
    <n v="327.59999999999997"/>
    <n v="11.24"/>
  </r>
  <r>
    <n v="2018"/>
    <x v="0"/>
    <n v="6431"/>
    <s v="ENGINEERING SUPPORT AND SURVEY"/>
    <s v="5020220064315005"/>
    <s v="Engineering Services"/>
    <s v="Engineering Services"/>
    <s v="Distribution System Engineering"/>
    <s v="Personnel"/>
    <x v="2"/>
    <x v="2"/>
    <n v="11973.989999999996"/>
    <n v="299.34974999999991"/>
    <n v="12273.339749999996"/>
    <n v="0"/>
    <n v="0"/>
  </r>
  <r>
    <n v="2017"/>
    <x v="0"/>
    <n v="6440"/>
    <s v="ENGINEERING WATER"/>
    <s v="5020220064405005"/>
    <s v="Engineering Services"/>
    <s v="Engineering Services"/>
    <s v="Collection System Engineering"/>
    <s v="Personnel"/>
    <x v="2"/>
    <x v="2"/>
    <n v="0"/>
    <m/>
    <n v="0"/>
    <n v="2.11"/>
    <n v="0"/>
  </r>
  <r>
    <n v="2018"/>
    <x v="0"/>
    <n v="6606"/>
    <s v="LAND MANAGEMENT CONSERV"/>
    <s v="5020220066065005"/>
    <s v="Environmental Affairs &amp; Conservation"/>
    <s v="Environmental Affairs &amp; Conservation"/>
    <s v="Wildland Conservation"/>
    <s v="Personnel"/>
    <x v="2"/>
    <x v="2"/>
    <n v="3552.24"/>
    <n v="88.805999999999997"/>
    <n v="3641.0459999999998"/>
    <n v="5104.24"/>
    <n v="4970.2700000000004"/>
  </r>
  <r>
    <n v="2018"/>
    <x v="0"/>
    <n v="6607"/>
    <s v="BALCONES CANYONLAND PRESV MGMT"/>
    <s v="5020220066075005"/>
    <s v="Environmental Affairs &amp; Conservation"/>
    <s v="Environmental Affairs &amp; Conservation"/>
    <s v="Wildland Conservation"/>
    <s v="Personnel"/>
    <x v="2"/>
    <x v="2"/>
    <n v="3551.6200000000003"/>
    <n v="88.790500000000009"/>
    <n v="3640.4105000000004"/>
    <n v="5104.1000000000013"/>
    <n v="4906.42"/>
  </r>
  <r>
    <n v="2016"/>
    <x v="0"/>
    <n v="6609"/>
    <s v="INTERNAL AUDIT"/>
    <s v="5020220066095005"/>
    <s v="Support Services"/>
    <s v="Direct Reports"/>
    <s v="Internal Audit"/>
    <s v="Personnel"/>
    <x v="2"/>
    <x v="2"/>
    <n v="0"/>
    <m/>
    <n v="0"/>
    <n v="136.35000000000002"/>
    <n v="8.23"/>
  </r>
  <r>
    <n v="2018"/>
    <x v="0"/>
    <n v="6610"/>
    <s v="BUSINESS SUPPORT"/>
    <s v="5020220066105005"/>
    <s v="Support Services"/>
    <s v="Direct Reports"/>
    <s v="Office of Director"/>
    <s v="Personnel"/>
    <x v="2"/>
    <x v="2"/>
    <n v="166.17000000000002"/>
    <n v="4.1542500000000002"/>
    <n v="170.32425000000001"/>
    <n v="328.40999999999997"/>
    <n v="677.05"/>
  </r>
  <r>
    <n v="2018"/>
    <x v="0"/>
    <n v="6611"/>
    <s v="PUBLIC AFFAIRS"/>
    <s v="5020220066115005"/>
    <s v="Environmental Affairs &amp; Conservation"/>
    <s v="Environmental Affairs &amp; Conservation"/>
    <s v="Public Affairs"/>
    <s v="Personnel"/>
    <x v="2"/>
    <x v="2"/>
    <n v="2.63"/>
    <n v="6.5750000000000003E-2"/>
    <n v="2.6957499999999999"/>
    <n v="1010.55"/>
    <n v="25.31"/>
  </r>
  <r>
    <n v="2018"/>
    <x v="0"/>
    <n v="6615"/>
    <s v="ACCOUNTS PAYABLE"/>
    <s v="5020220066155005"/>
    <s v="Support Services"/>
    <s v="Financial Services"/>
    <s v="Budget &amp; Accounting"/>
    <s v="Personnel"/>
    <x v="2"/>
    <x v="2"/>
    <n v="342.83"/>
    <n v="8.5707500000000003"/>
    <n v="351.40074999999996"/>
    <n v="210.64999999999998"/>
    <n v="217.00999999999996"/>
  </r>
  <r>
    <n v="2018"/>
    <x v="0"/>
    <n v="6621"/>
    <s v="ORGANIZATIONAL DEVELOPMENT"/>
    <s v="5020220066215005"/>
    <s v="Support Services"/>
    <s v="Direct Reports"/>
    <s v="Human Resource Services"/>
    <s v="Personnel"/>
    <x v="2"/>
    <x v="2"/>
    <n v="483.27"/>
    <n v="12.08175"/>
    <n v="495.35174999999998"/>
    <n v="509.30000000000007"/>
    <n v="525.55999999999995"/>
  </r>
  <r>
    <n v="2018"/>
    <x v="0"/>
    <n v="6622"/>
    <s v="EMPLOYMENT &amp; COMPENSATION"/>
    <s v="5020220066225005"/>
    <s v="Support Services"/>
    <s v="Direct Reports"/>
    <s v="Human Resource Services"/>
    <s v="Personnel"/>
    <x v="2"/>
    <x v="2"/>
    <n v="3063.0500000000006"/>
    <n v="76.576250000000016"/>
    <n v="3139.6262500000007"/>
    <n v="3509.7399999999993"/>
    <n v="5084.9800000000014"/>
  </r>
  <r>
    <n v="2018"/>
    <x v="0"/>
    <n v="6623"/>
    <s v="EMPLOYEE RELATIONS &amp; WORKERS COMPENSATION"/>
    <s v="5020220066235005"/>
    <s v="Support Services"/>
    <s v="Direct Reports"/>
    <s v="Human Resource Services"/>
    <s v="Personnel"/>
    <x v="2"/>
    <x v="2"/>
    <n v="3315.4400000000005"/>
    <n v="82.886000000000024"/>
    <n v="3398.3260000000005"/>
    <n v="4536.619999999999"/>
    <n v="4011.51"/>
  </r>
  <r>
    <n v="2018"/>
    <x v="0"/>
    <n v="6640"/>
    <s v="SAFETY"/>
    <s v="5020220066405005"/>
    <s v="Support Services"/>
    <s v="Direct Reports"/>
    <s v="Safety and Tech Training"/>
    <s v="Personnel"/>
    <x v="2"/>
    <x v="2"/>
    <n v="13423.939999999997"/>
    <n v="335.59849999999994"/>
    <n v="13759.538499999997"/>
    <n v="20505.780000000002"/>
    <n v="17983.660000000011"/>
  </r>
  <r>
    <n v="2018"/>
    <x v="0"/>
    <n v="6641"/>
    <s v="CERTIFICATION TRAINING"/>
    <s v="5020220066415005"/>
    <s v="Support Services"/>
    <s v="Direct Reports"/>
    <s v="Safety and Tech Training"/>
    <s v="Personnel"/>
    <x v="2"/>
    <x v="2"/>
    <n v="4736.8599999999997"/>
    <n v="118.42149999999999"/>
    <n v="4855.2815000000001"/>
    <n v="0"/>
    <n v="0"/>
  </r>
  <r>
    <n v="2018"/>
    <x v="0"/>
    <n v="6712"/>
    <s v="RATES AND CHARGES"/>
    <s v="5020220067125005"/>
    <s v="Support Services"/>
    <s v="Financial Services"/>
    <s v="Financial Management"/>
    <s v="Personnel"/>
    <x v="2"/>
    <x v="2"/>
    <n v="172.99999999999997"/>
    <n v="4.3249999999999993"/>
    <n v="177.32499999999996"/>
    <n v="100.92"/>
    <n v="0"/>
  </r>
  <r>
    <n v="2018"/>
    <x v="0"/>
    <n v="6714"/>
    <s v="WAREHOUSE/STORES"/>
    <s v="5020220067145005"/>
    <s v="Support Services"/>
    <s v="Financial Services"/>
    <s v="Supply Chain Management"/>
    <s v="Personnel"/>
    <x v="2"/>
    <x v="2"/>
    <n v="788.02999999999986"/>
    <n v="19.700749999999999"/>
    <n v="807.73074999999983"/>
    <n v="1978.4100000000003"/>
    <n v="350.33000000000004"/>
  </r>
  <r>
    <n v="2018"/>
    <x v="0"/>
    <n v="6715"/>
    <s v="FLEET MANAGEMENT"/>
    <s v="5020220067155005"/>
    <s v="Support Services"/>
    <s v="Financial Services"/>
    <s v="Supply Chain Management"/>
    <s v="Personnel"/>
    <x v="2"/>
    <x v="2"/>
    <n v="86.07"/>
    <n v="2.1517499999999998"/>
    <n v="88.221749999999986"/>
    <n v="41.85"/>
    <n v="0"/>
  </r>
  <r>
    <n v="2018"/>
    <x v="0"/>
    <n v="6721"/>
    <s v="BUDGET &amp; ACCOUNTING"/>
    <s v="5020220067215005"/>
    <s v="Support Services"/>
    <s v="Financial Services"/>
    <s v="Budget &amp; Accounting"/>
    <s v="Personnel"/>
    <x v="2"/>
    <x v="2"/>
    <n v="23.87"/>
    <n v="0.59675"/>
    <n v="24.466750000000001"/>
    <n v="142.84"/>
    <n v="59.88"/>
  </r>
  <r>
    <n v="2018"/>
    <x v="0"/>
    <n v="6722"/>
    <s v="HVAC SERVICES"/>
    <s v="5020220067225005"/>
    <s v="Support Services"/>
    <s v="Direct Reports"/>
    <s v="Facility Management"/>
    <s v="Personnel"/>
    <x v="2"/>
    <x v="2"/>
    <n v="6229.74"/>
    <n v="155.74350000000001"/>
    <n v="6385.4834999999994"/>
    <n v="8620.08"/>
    <n v="13094.260000000002"/>
  </r>
  <r>
    <n v="2018"/>
    <x v="0"/>
    <n v="6723"/>
    <s v="FACILITY PROGRAM MANAGEMENT"/>
    <s v="5020220067235005"/>
    <s v="Support Services"/>
    <s v="Direct Reports"/>
    <s v="Facility Management"/>
    <s v="Personnel"/>
    <x v="2"/>
    <x v="2"/>
    <n v="6456.6500000000005"/>
    <n v="161.41625000000002"/>
    <n v="6618.0662500000008"/>
    <n v="5783.3"/>
    <n v="8405.8400000000038"/>
  </r>
  <r>
    <n v="2018"/>
    <x v="0"/>
    <n v="6731"/>
    <s v="IT INFRASTRUCTURE"/>
    <s v="5020220067315005"/>
    <s v="Support Services"/>
    <s v="Direct Reports"/>
    <s v="Information Technology"/>
    <s v="Personnel"/>
    <x v="2"/>
    <x v="2"/>
    <n v="414.74999999999994"/>
    <n v="10.368749999999999"/>
    <n v="425.11874999999992"/>
    <n v="235.7"/>
    <n v="4262.2"/>
  </r>
  <r>
    <n v="2018"/>
    <x v="0"/>
    <n v="6805"/>
    <s v="WATER CONSERVATION"/>
    <s v="5020220068055005"/>
    <s v="Environmental Affairs &amp; Conservation"/>
    <s v="Environmental Affairs &amp; Conservation"/>
    <s v="Water Conservation"/>
    <s v="Personnel"/>
    <x v="2"/>
    <x v="2"/>
    <n v="154.69999999999999"/>
    <n v="3.8674999999999997"/>
    <n v="158.5675"/>
    <n v="2364.2100000000005"/>
    <n v="14457.449999999999"/>
  </r>
  <r>
    <n v="2016"/>
    <x v="0"/>
    <n v="7733"/>
    <s v="LAND USE REVIEW TEAM"/>
    <s v="5020220077335005"/>
    <s v="Water Resources Management"/>
    <s v="Water Resources Management"/>
    <s v="Utility Development Svcs"/>
    <s v="Personnel"/>
    <x v="2"/>
    <x v="2"/>
    <n v="0"/>
    <m/>
    <n v="0"/>
    <n v="0"/>
    <n v="3.29"/>
  </r>
  <r>
    <n v="2016"/>
    <x v="1"/>
    <n v="7733"/>
    <s v="LAND USE REVIEW TEAM"/>
    <s v="5030220077335005"/>
    <s v="Water Resources Management"/>
    <s v="Water Resources Management"/>
    <s v="Utility Development Svcs"/>
    <s v="Personnel"/>
    <x v="2"/>
    <x v="2"/>
    <n v="0"/>
    <m/>
    <n v="0"/>
    <n v="0"/>
    <n v="3.29"/>
  </r>
  <r>
    <n v="2018"/>
    <x v="1"/>
    <n v="7748"/>
    <s v="BUILDING PLAN REVIEW - INDUSTRIAL WASTE"/>
    <s v="5030220077485005"/>
    <s v="Environmental Affairs &amp; Conservation"/>
    <s v="Environmental Affairs &amp; Conservation"/>
    <s v="Special Services"/>
    <s v="Personnel"/>
    <x v="2"/>
    <x v="2"/>
    <n v="2571.4900000000007"/>
    <n v="64.287250000000014"/>
    <n v="2635.7772500000005"/>
    <n v="363.56"/>
    <n v="69.849999999999994"/>
  </r>
  <r>
    <n v="2017"/>
    <x v="0"/>
    <n v="7763"/>
    <s v="PERMIT AND LICENSE CENTER"/>
    <s v="5020220077635005"/>
    <s v="Support Services"/>
    <s v="Financial Services"/>
    <s v="Customer Services"/>
    <s v="Personnel"/>
    <x v="2"/>
    <x v="2"/>
    <n v="0"/>
    <m/>
    <n v="0"/>
    <n v="108"/>
    <n v="0"/>
  </r>
  <r>
    <n v="2017"/>
    <x v="1"/>
    <n v="7763"/>
    <s v="PERMIT AND LICENSE CENTER"/>
    <s v="5030220077635005"/>
    <s v="Support Services"/>
    <s v="Financial Services"/>
    <s v="Customer Services"/>
    <s v="Personnel"/>
    <x v="2"/>
    <x v="2"/>
    <n v="0"/>
    <m/>
    <n v="0"/>
    <n v="108"/>
    <n v="0"/>
  </r>
  <r>
    <n v="2018"/>
    <x v="1"/>
    <n v="8002"/>
    <s v="WASTEWATER OPERATIONS SUPPORT"/>
    <s v="5030220080025005"/>
    <s v="Operations"/>
    <s v="Treatment"/>
    <s v="Treatment Support"/>
    <s v="Personnel"/>
    <x v="2"/>
    <x v="2"/>
    <n v="0.09"/>
    <n v="2.2499999999999998E-3"/>
    <n v="9.2249999999999999E-2"/>
    <n v="0"/>
    <n v="0"/>
  </r>
  <r>
    <n v="2018"/>
    <x v="1"/>
    <n v="8003"/>
    <s v="WASTEWATER TRT ENTERPRISE ASST MGMT SYS"/>
    <s v="5030220080035005"/>
    <s v="Operations"/>
    <s v="Treatment"/>
    <s v="Treatment Enterprise Asset Management System"/>
    <s v="Personnel"/>
    <x v="2"/>
    <x v="2"/>
    <n v="78.790000000000006"/>
    <n v="1.9697500000000003"/>
    <n v="80.759750000000011"/>
    <n v="0"/>
    <n v="964.28000000000009"/>
  </r>
  <r>
    <n v="2016"/>
    <x v="1"/>
    <n v="8004"/>
    <s v="SECURITY MANAGEMENT"/>
    <s v="5030220080045005"/>
    <s v="Support Services"/>
    <s v="Direct Reports"/>
    <s v="Security Management"/>
    <s v="Personnel"/>
    <x v="2"/>
    <x v="2"/>
    <n v="0"/>
    <m/>
    <n v="0"/>
    <n v="0.59"/>
    <n v="231.72"/>
  </r>
  <r>
    <n v="2018"/>
    <x v="1"/>
    <n v="8011"/>
    <s v="SOUTH AUSTIN REGIONAL OPERATIONS"/>
    <s v="5030220080115005"/>
    <s v="Operations"/>
    <s v="Treatment"/>
    <s v="Wastewater Treatment"/>
    <s v="Personnel"/>
    <x v="2"/>
    <x v="2"/>
    <n v="273392.96000000025"/>
    <n v="6834.8240000000069"/>
    <n v="280227.78400000028"/>
    <n v="194436.54999999987"/>
    <n v="176524.46000000005"/>
  </r>
  <r>
    <n v="2018"/>
    <x v="1"/>
    <n v="8012"/>
    <s v="SOUTH AUSTIN REGIONAL MAINTENANCE"/>
    <s v="5030220080125005"/>
    <s v="Operations"/>
    <s v="Treatment"/>
    <s v="Wastewater Treatment"/>
    <s v="Personnel"/>
    <x v="2"/>
    <x v="2"/>
    <n v="49008.850000000049"/>
    <n v="1225.2212500000012"/>
    <n v="50234.071250000052"/>
    <n v="57523.299999999996"/>
    <n v="29587.660000000014"/>
  </r>
  <r>
    <n v="2018"/>
    <x v="1"/>
    <n v="8021"/>
    <s v="REMOTE FACILITIES"/>
    <s v="5030220080215005"/>
    <s v="Operations"/>
    <s v="Treatment"/>
    <s v="Lift Stations and Remote Facilities"/>
    <s v="Personnel"/>
    <x v="2"/>
    <x v="2"/>
    <n v="5363.6600000000008"/>
    <n v="134.09150000000002"/>
    <n v="5497.7515000000012"/>
    <n v="648.77"/>
    <n v="762.94999999999982"/>
  </r>
  <r>
    <n v="2018"/>
    <x v="1"/>
    <n v="8031"/>
    <s v="HORNSBY BEND WWTP OPERATIONS"/>
    <s v="5030220080315005"/>
    <s v="Operations"/>
    <s v="Treatment"/>
    <s v="Wastewater Treatment"/>
    <s v="Personnel"/>
    <x v="2"/>
    <x v="2"/>
    <n v="145689.63"/>
    <n v="3642.2407500000004"/>
    <n v="149331.87075"/>
    <n v="139414.63999999993"/>
    <n v="131936.62999999992"/>
  </r>
  <r>
    <n v="2018"/>
    <x v="1"/>
    <n v="8032"/>
    <s v="HORNSBY BEND WWTP MAINTENANCE"/>
    <s v="5030220080325005"/>
    <s v="Operations"/>
    <s v="Treatment"/>
    <s v="Wastewater Treatment"/>
    <s v="Personnel"/>
    <x v="2"/>
    <x v="2"/>
    <n v="11360.849999999995"/>
    <n v="284.0212499999999"/>
    <n v="11644.871249999995"/>
    <n v="3446.26"/>
    <n v="10347.009999999998"/>
  </r>
  <r>
    <n v="2018"/>
    <x v="1"/>
    <n v="8033"/>
    <s v="HORNSBY BEND EQUIPMENT MAINTENANCE"/>
    <s v="5030220080335005"/>
    <s v="Operations"/>
    <s v="Treatment"/>
    <s v="Wastewater Treatment"/>
    <s v="Personnel"/>
    <x v="2"/>
    <x v="2"/>
    <n v="34451.270000000004"/>
    <n v="861.2817500000001"/>
    <n v="35312.551750000006"/>
    <n v="38224.230000000003"/>
    <n v="30853.859999999979"/>
  </r>
  <r>
    <n v="2018"/>
    <x v="1"/>
    <n v="8043"/>
    <s v="WASTEWATER ELECTRICAL MAINTENANCE"/>
    <s v="5030220080435005"/>
    <s v="Operations"/>
    <s v="Treatment"/>
    <s v="AWU Electrical Services"/>
    <s v="Personnel"/>
    <x v="2"/>
    <x v="2"/>
    <n v="11177.460000000006"/>
    <n v="279.43650000000019"/>
    <n v="11456.896500000006"/>
    <n v="33320.689999999995"/>
    <n v="41456.740000000013"/>
  </r>
  <r>
    <n v="2018"/>
    <x v="1"/>
    <n v="8044"/>
    <s v="WASTEWATER INSTRUMENTATION &amp; CONTROL"/>
    <s v="5030220080445005"/>
    <s v="Operations"/>
    <s v="Treatment"/>
    <s v="AWU Instrumentation &amp; Control"/>
    <s v="Personnel"/>
    <x v="2"/>
    <x v="2"/>
    <n v="12517.640000000001"/>
    <n v="312.94100000000003"/>
    <n v="12830.581000000002"/>
    <n v="10961.630000000001"/>
    <n v="9124.42"/>
  </r>
  <r>
    <n v="2018"/>
    <x v="1"/>
    <n v="8051"/>
    <s v="WALNUT CREEK WWTP OPERATIONS"/>
    <s v="5030220080515005"/>
    <s v="Operations"/>
    <s v="Treatment"/>
    <s v="Wastewater Treatment"/>
    <s v="Personnel"/>
    <x v="2"/>
    <x v="2"/>
    <n v="223167.68999999983"/>
    <n v="5579.1922499999964"/>
    <n v="228746.88224999982"/>
    <n v="224895.95999999976"/>
    <n v="220278.71999999997"/>
  </r>
  <r>
    <n v="2018"/>
    <x v="1"/>
    <n v="8052"/>
    <s v="WALNUT CREEK WWTP MAINTENANCE"/>
    <s v="5030220080525005"/>
    <s v="Operations"/>
    <s v="Treatment"/>
    <s v="Wastewater Treatment"/>
    <s v="Personnel"/>
    <x v="2"/>
    <x v="2"/>
    <n v="40873.709999999977"/>
    <n v="1021.8427499999995"/>
    <n v="41895.552749999973"/>
    <n v="46596.100000000013"/>
    <n v="38459.740000000049"/>
  </r>
  <r>
    <n v="2018"/>
    <x v="1"/>
    <n v="8053"/>
    <s v="LIFT STATIONS"/>
    <s v="5030220080535005"/>
    <s v="Operations"/>
    <s v="Treatment"/>
    <s v="Lift Stations and Remote Facilities"/>
    <s v="Personnel"/>
    <x v="2"/>
    <x v="2"/>
    <n v="292578.00000000029"/>
    <n v="7314.450000000008"/>
    <n v="299892.4500000003"/>
    <n v="191989.6699999999"/>
    <n v="129879.27999999994"/>
  </r>
  <r>
    <n v="2018"/>
    <x v="1"/>
    <n v="8061"/>
    <s v="WASTEWATER LAB WALNUT"/>
    <s v="5030220080615005"/>
    <s v="Operations"/>
    <s v="Treatment"/>
    <s v="Laboratory Services"/>
    <s v="Personnel"/>
    <x v="2"/>
    <x v="2"/>
    <n v="58078.369999999995"/>
    <n v="1451.9592499999999"/>
    <n v="59530.329249999995"/>
    <n v="46904.43"/>
    <n v="40830.070000000022"/>
  </r>
  <r>
    <n v="2018"/>
    <x v="1"/>
    <n v="8063"/>
    <s v="WASTEWATER LAB HORNSBY"/>
    <s v="5030220080635005"/>
    <s v="Operations"/>
    <s v="Treatment"/>
    <s v="Laboratory Services"/>
    <s v="Personnel"/>
    <x v="2"/>
    <x v="2"/>
    <n v="71505.989999999991"/>
    <n v="1787.6497499999998"/>
    <n v="73293.639749999988"/>
    <n v="63246.499999999898"/>
    <n v="44061.61000000003"/>
  </r>
  <r>
    <n v="2018"/>
    <x v="1"/>
    <n v="8212"/>
    <s v="WASTEWATER UTILITY LINE LOCATORS"/>
    <s v="5030220082125005"/>
    <s v="Operations"/>
    <s v="Pipeline Operations"/>
    <s v="Water Meter Operations"/>
    <s v="Personnel"/>
    <x v="2"/>
    <x v="2"/>
    <n v="26335.65000000002"/>
    <n v="658.39125000000058"/>
    <n v="26994.04125000002"/>
    <n v="16653.73"/>
    <n v="23707.689999999984"/>
  </r>
  <r>
    <n v="2018"/>
    <x v="1"/>
    <n v="8214"/>
    <s v="WASTEWATER DISPATCH SERVICES"/>
    <s v="5030220082145005"/>
    <s v="Operations"/>
    <s v="Pipeline Operations"/>
    <s v="Pipeline Management Services"/>
    <s v="Personnel"/>
    <x v="2"/>
    <x v="2"/>
    <n v="42781.249999999964"/>
    <n v="1069.5312499999991"/>
    <n v="43850.781249999964"/>
    <n v="44314.479999999967"/>
    <n v="22878.87000000001"/>
  </r>
  <r>
    <n v="2018"/>
    <x v="1"/>
    <n v="8217"/>
    <s v="WASTEWATER MANAGEMENT SERVICES"/>
    <s v="5030220082175005"/>
    <s v="Operations"/>
    <s v="Pipeline Operations"/>
    <s v="Pipeline Management Services"/>
    <s v="Personnel"/>
    <x v="2"/>
    <x v="2"/>
    <n v="971.45999999999992"/>
    <n v="24.2865"/>
    <n v="995.74649999999997"/>
    <n v="890.74"/>
    <n v="706.03"/>
  </r>
  <r>
    <n v="2018"/>
    <x v="1"/>
    <n v="8218"/>
    <s v="WASTEWATER ASSET MANAGEMENT"/>
    <s v="5030220082185005"/>
    <s v="Operations"/>
    <s v="Pipeline Operations"/>
    <s v="Construction &amp; Rehabilitation Services "/>
    <s v="Personnel"/>
    <x v="2"/>
    <x v="2"/>
    <n v="1118.42"/>
    <n v="27.960500000000003"/>
    <n v="1146.3805"/>
    <n v="3041.8599999999997"/>
    <n v="2029.4099999999994"/>
  </r>
  <r>
    <n v="2018"/>
    <x v="1"/>
    <n v="8221"/>
    <s v="INDUSTRIAL WASTE CONTROL"/>
    <s v="5030220082215005"/>
    <s v="Environmental Affairs &amp; Conservation"/>
    <s v="Environmental Affairs &amp; Conservation"/>
    <s v="Special Services"/>
    <s v="Personnel"/>
    <x v="2"/>
    <x v="2"/>
    <n v="8649.8300000000072"/>
    <n v="216.24575000000019"/>
    <n v="8866.0757500000072"/>
    <n v="2372.1299999999997"/>
    <n v="704.14"/>
  </r>
  <r>
    <n v="2018"/>
    <x v="1"/>
    <n v="8227"/>
    <s v="ENVIRONMENTAL MANAGEMENT"/>
    <s v="5030220082275005"/>
    <s v="Environmental Affairs &amp; Conservation"/>
    <s v="Environmental Affairs &amp; Conservation"/>
    <s v="Special Services"/>
    <s v="Personnel"/>
    <x v="2"/>
    <x v="2"/>
    <n v="426.84"/>
    <n v="10.670999999999999"/>
    <n v="437.51099999999997"/>
    <n v="61.769999999999996"/>
    <n v="0"/>
  </r>
  <r>
    <n v="2018"/>
    <x v="1"/>
    <n v="8231"/>
    <s v="WASTEWATER COLLECTION SYSTEM MAINTENANCE"/>
    <s v="5030220082315005"/>
    <s v="Operations"/>
    <s v="Pipeline Operations"/>
    <s v="Construction &amp; Rehabilitation Services "/>
    <s v="Personnel"/>
    <x v="2"/>
    <x v="2"/>
    <n v="301074.43000000017"/>
    <n v="7526.8607500000044"/>
    <n v="308601.29075000016"/>
    <n v="434969.99999999977"/>
    <n v="432132.61999999918"/>
  </r>
  <r>
    <n v="2016"/>
    <x v="1"/>
    <n v="8243"/>
    <s v="SERVICE CONNECTION NORTH COLLC"/>
    <s v="5030220082435005"/>
    <s v="Operations"/>
    <s v="Pipeline Operations"/>
    <s v="Construction &amp; Rehabilitation Services "/>
    <s v="Personnel"/>
    <x v="2"/>
    <x v="2"/>
    <n v="0"/>
    <m/>
    <n v="0"/>
    <n v="25101.129999999983"/>
    <n v="6075.4000000000005"/>
  </r>
  <r>
    <n v="2018"/>
    <x v="1"/>
    <n v="8248"/>
    <s v="FACILITY SERVICES"/>
    <s v="5030220082485005"/>
    <s v="Support Services"/>
    <s v="Direct Reports"/>
    <s v="Facility Management"/>
    <s v="Personnel"/>
    <x v="2"/>
    <x v="2"/>
    <n v="10625.03"/>
    <n v="265.62575000000004"/>
    <n v="10890.65575"/>
    <n v="2399.7599999999998"/>
    <n v="13571.699999999997"/>
  </r>
  <r>
    <n v="2018"/>
    <x v="1"/>
    <n v="8410"/>
    <s v="WASTEWATER CONSTRUCTION SERVICES"/>
    <s v="5030220084105005"/>
    <s v="Operations"/>
    <s v="Pipeline Operations"/>
    <s v="Construction &amp; Rehabilitation Services "/>
    <s v="Personnel"/>
    <x v="2"/>
    <x v="2"/>
    <n v="54553.090000000069"/>
    <n v="1363.8272500000019"/>
    <n v="55916.917250000071"/>
    <n v="102571.3"/>
    <n v="43182.530000000013"/>
  </r>
  <r>
    <n v="2018"/>
    <x v="1"/>
    <n v="8411"/>
    <s v="SYSTEM PLANNING"/>
    <s v="5030220084115005"/>
    <s v="Water Resources Management"/>
    <s v="Water Resources Management"/>
    <s v="Systems Planning"/>
    <s v="Personnel"/>
    <x v="2"/>
    <x v="2"/>
    <n v="2214.9699999999998"/>
    <n v="55.374249999999996"/>
    <n v="2270.3442499999996"/>
    <n v="9408.7899999999991"/>
    <n v="1188.05"/>
  </r>
  <r>
    <n v="2018"/>
    <x v="1"/>
    <n v="8412"/>
    <s v="UTILITY DEVELOPMENT SERVICES"/>
    <s v="5030220084125005"/>
    <s v="Water Resources Management"/>
    <s v="Water Resources Management"/>
    <s v="Utility Development Svcs"/>
    <s v="Personnel"/>
    <x v="2"/>
    <x v="2"/>
    <n v="16655.800000000003"/>
    <n v="416.3950000000001"/>
    <n v="17072.195000000003"/>
    <n v="18266.340000000004"/>
    <n v="13284.839999999995"/>
  </r>
  <r>
    <n v="2018"/>
    <x v="1"/>
    <n v="8414"/>
    <s v="INFRASTRUCTURE MANAGEMENT"/>
    <s v="5030220084145005"/>
    <s v="Water Resources Management"/>
    <s v="Water Resources Management"/>
    <s v="Infrastructure Management "/>
    <s v="Personnel"/>
    <x v="2"/>
    <x v="2"/>
    <n v="2850.44"/>
    <n v="71.26100000000001"/>
    <n v="2921.701"/>
    <n v="946.62999999999988"/>
    <n v="1047.33"/>
  </r>
  <r>
    <n v="2018"/>
    <x v="1"/>
    <n v="8415"/>
    <s v="ON-SITE SEWAGE FACILITIES"/>
    <s v="5030220084155005"/>
    <s v="Water Resources Management"/>
    <s v="Water Resources Management"/>
    <s v="Utility Development Svcs"/>
    <s v="Personnel"/>
    <x v="2"/>
    <x v="2"/>
    <n v="1439.46"/>
    <n v="35.986499999999999"/>
    <n v="1475.4465"/>
    <n v="0"/>
    <n v="354.35"/>
  </r>
  <r>
    <n v="2017"/>
    <x v="1"/>
    <n v="8417"/>
    <s v="IT GIS"/>
    <s v="5030220084175005"/>
    <s v="Support Services"/>
    <s v="Direct Reports"/>
    <s v="Information Technology"/>
    <s v="Personnel"/>
    <x v="2"/>
    <x v="2"/>
    <n v="0"/>
    <m/>
    <n v="0"/>
    <n v="51.58"/>
    <n v="0"/>
  </r>
  <r>
    <n v="2018"/>
    <x v="1"/>
    <n v="8420"/>
    <s v="FACILITY ENGINEERING WASTEWATER"/>
    <s v="5030220084205005"/>
    <s v="Engineering Services"/>
    <s v="Engineering Services"/>
    <s v="Facility Engineering"/>
    <s v="Personnel"/>
    <x v="2"/>
    <x v="2"/>
    <n v="20.200000000000003"/>
    <n v="0.50500000000000012"/>
    <n v="20.705000000000002"/>
    <n v="392.69"/>
    <n v="11.24"/>
  </r>
  <r>
    <n v="2016"/>
    <x v="1"/>
    <n v="8422"/>
    <s v="FACILITY ENGINEERING TRT SUPPR"/>
    <s v="5030220084225005"/>
    <s v="Engineering Services"/>
    <s v="Engineering Services"/>
    <s v="Facility Engineering"/>
    <s v="Personnel"/>
    <x v="2"/>
    <x v="2"/>
    <n v="0"/>
    <m/>
    <n v="0"/>
    <n v="275.19"/>
    <n v="1381.5900000000001"/>
  </r>
  <r>
    <n v="2017"/>
    <x v="1"/>
    <n v="8431"/>
    <s v="ENGINEERING SUPPORT AND SURVEY"/>
    <s v="5030220084315005"/>
    <s v="Engineering Services"/>
    <s v="Engineering Services"/>
    <s v="Distribution System Engineering"/>
    <s v="Personnel"/>
    <x v="2"/>
    <x v="2"/>
    <n v="0"/>
    <m/>
    <n v="0"/>
    <n v="21.07"/>
    <n v="0"/>
  </r>
  <r>
    <n v="2018"/>
    <x v="1"/>
    <n v="8440"/>
    <s v="COLLECTION ENGINEERING WASTEWATER"/>
    <s v="5030220084405005"/>
    <s v="Engineering Services"/>
    <s v="Engineering Services"/>
    <s v="Collection System Engineering"/>
    <s v="Personnel"/>
    <x v="2"/>
    <x v="2"/>
    <n v="3794.07"/>
    <n v="94.85175000000001"/>
    <n v="3888.92175"/>
    <n v="6596"/>
    <n v="8149.0299999999988"/>
  </r>
  <r>
    <n v="2018"/>
    <x v="1"/>
    <n v="8442"/>
    <s v="WASTEWATER TV INSPECTION"/>
    <s v="5030220084425005"/>
    <s v="Operations"/>
    <s v="Pipeline Operations"/>
    <s v="Collection System Services"/>
    <s v="Personnel"/>
    <x v="2"/>
    <x v="2"/>
    <n v="150241.94"/>
    <n v="3756.0485000000003"/>
    <n v="153997.98850000001"/>
    <n v="165646.06000000035"/>
    <n v="124726.11000000016"/>
  </r>
  <r>
    <n v="2018"/>
    <x v="1"/>
    <n v="8443"/>
    <s v="WASTEWATER INFLOW &amp; INFILTRATION"/>
    <s v="5030220084435005"/>
    <s v="Operations"/>
    <s v="Pipeline Operations"/>
    <s v="Collection System Services"/>
    <s v="Personnel"/>
    <x v="2"/>
    <x v="2"/>
    <n v="44100.399999999965"/>
    <n v="1102.5099999999991"/>
    <n v="45202.909999999967"/>
    <n v="35243.260000000009"/>
    <n v="33835.840000000004"/>
  </r>
  <r>
    <n v="2018"/>
    <x v="1"/>
    <n v="8447"/>
    <s v="WASTEWATER SANITARY SEWER OVERFLOW ABATEMENT"/>
    <s v="5030220084475005"/>
    <s v="Operations"/>
    <s v="Pipeline Operations"/>
    <s v="Collection System Services"/>
    <s v="Personnel"/>
    <x v="2"/>
    <x v="2"/>
    <n v="218205.13999999984"/>
    <n v="5455.1284999999962"/>
    <n v="223660.26849999983"/>
    <n v="164197.70999999996"/>
    <n v="187981.93000000023"/>
  </r>
  <r>
    <n v="2016"/>
    <x v="1"/>
    <n v="8609"/>
    <s v="INTERNAL AUDIT"/>
    <s v="5030220086095005"/>
    <s v="Support Services"/>
    <s v="Direct Reports"/>
    <s v="Internal Audit"/>
    <s v="Personnel"/>
    <x v="2"/>
    <x v="2"/>
    <n v="0"/>
    <m/>
    <n v="0"/>
    <n v="135.69"/>
    <n v="8.23"/>
  </r>
  <r>
    <n v="2018"/>
    <x v="1"/>
    <n v="8610"/>
    <s v="BUSINESS SUPPORT"/>
    <s v="5030220086105005"/>
    <s v="Support Services"/>
    <s v="Direct Reports"/>
    <s v="Office of Director"/>
    <s v="Personnel"/>
    <x v="2"/>
    <x v="2"/>
    <n v="144.13999999999999"/>
    <n v="3.6034999999999999"/>
    <n v="147.74349999999998"/>
    <n v="276.52999999999997"/>
    <n v="539.30000000000007"/>
  </r>
  <r>
    <n v="2018"/>
    <x v="1"/>
    <n v="8612"/>
    <s v="RATES AND CHARGES"/>
    <s v="5030220086125005"/>
    <s v="Support Services"/>
    <s v="Financial Services"/>
    <s v="Financial Management"/>
    <s v="Personnel"/>
    <x v="2"/>
    <x v="2"/>
    <n v="172.98"/>
    <n v="4.3244999999999996"/>
    <n v="177.30449999999999"/>
    <n v="100.41"/>
    <n v="0"/>
  </r>
  <r>
    <n v="2018"/>
    <x v="1"/>
    <n v="8614"/>
    <s v="WAREHOUSE/STORES"/>
    <s v="5030220086145005"/>
    <s v="Support Services"/>
    <s v="Financial Services"/>
    <s v="Supply Chain Management"/>
    <s v="Personnel"/>
    <x v="2"/>
    <x v="2"/>
    <n v="788.01999999999987"/>
    <n v="19.700499999999998"/>
    <n v="807.7204999999999"/>
    <n v="1978.2700000000002"/>
    <n v="350.27"/>
  </r>
  <r>
    <n v="2018"/>
    <x v="1"/>
    <n v="8615"/>
    <s v="ACCOUNTS PAYABLE"/>
    <s v="5030220086155005"/>
    <s v="Support Services"/>
    <s v="Financial Services"/>
    <s v="Budget &amp; Accounting"/>
    <s v="Personnel"/>
    <x v="2"/>
    <x v="2"/>
    <n v="342.44"/>
    <n v="8.5609999999999999"/>
    <n v="351.00099999999998"/>
    <n v="210.26999999999998"/>
    <n v="217.73"/>
  </r>
  <r>
    <n v="2018"/>
    <x v="1"/>
    <n v="8621"/>
    <s v="BUDGET &amp; ACCOUNTING"/>
    <s v="5030220086215005"/>
    <s v="Support Services"/>
    <s v="Financial Services"/>
    <s v="Budget &amp; Accounting"/>
    <s v="Personnel"/>
    <x v="2"/>
    <x v="2"/>
    <n v="23.259999999999998"/>
    <n v="0.58150000000000002"/>
    <n v="23.841499999999996"/>
    <n v="141.88"/>
    <n v="59.88"/>
  </r>
  <r>
    <n v="2018"/>
    <x v="1"/>
    <n v="8622"/>
    <s v="HVAC SERVICES"/>
    <s v="5030220086225005"/>
    <s v="Support Services"/>
    <s v="Direct Reports"/>
    <s v="Facility Management"/>
    <s v="Personnel"/>
    <x v="2"/>
    <x v="2"/>
    <n v="6331.9000000000005"/>
    <n v="158.29750000000001"/>
    <n v="6490.1975000000002"/>
    <n v="8720.8100000000049"/>
    <n v="18100.629999999997"/>
  </r>
  <r>
    <n v="2018"/>
    <x v="1"/>
    <n v="8623"/>
    <s v="FACILITY PROGRAM MANAGEMENT"/>
    <s v="5030220086235005"/>
    <s v="Support Services"/>
    <s v="Direct Reports"/>
    <s v="Facility Management"/>
    <s v="Personnel"/>
    <x v="2"/>
    <x v="2"/>
    <n v="6456.65"/>
    <n v="161.41624999999999"/>
    <n v="6618.0662499999999"/>
    <n v="5784.420000000001"/>
    <n v="8087.4299999999985"/>
  </r>
  <r>
    <n v="2018"/>
    <x v="1"/>
    <n v="8631"/>
    <s v="IT INFRASTRUCTURE"/>
    <s v="5030220086315005"/>
    <s v="Support Services"/>
    <s v="Direct Reports"/>
    <s v="Information Technology"/>
    <s v="Personnel"/>
    <x v="2"/>
    <x v="2"/>
    <n v="414.73999999999995"/>
    <n v="10.368499999999999"/>
    <n v="425.10849999999994"/>
    <n v="235.71"/>
    <n v="4262.1099999999997"/>
  </r>
  <r>
    <n v="2018"/>
    <x v="1"/>
    <n v="8642"/>
    <s v="TAP SALES"/>
    <s v="5030220086425005"/>
    <s v="Support Services"/>
    <s v="Financial Services"/>
    <s v="Customer Services"/>
    <s v="Personnel"/>
    <x v="2"/>
    <x v="2"/>
    <n v="1313.2299999999998"/>
    <n v="32.830749999999995"/>
    <n v="1346.0607499999999"/>
    <n v="151.76"/>
    <n v="362.19000000000005"/>
  </r>
  <r>
    <n v="2018"/>
    <x v="1"/>
    <n v="8645"/>
    <s v="RETAIL CUSTOMER SERVICE"/>
    <s v="5030220086455005"/>
    <s v="Support Services"/>
    <s v="Financial Services"/>
    <s v="Customer Services"/>
    <s v="Personnel"/>
    <x v="2"/>
    <x v="2"/>
    <n v="4038.2300000000005"/>
    <n v="100.95575000000002"/>
    <n v="4139.1857500000006"/>
    <n v="210.17"/>
    <n v="2194.8100000000004"/>
  </r>
  <r>
    <n v="2018"/>
    <x v="1"/>
    <n v="8711"/>
    <s v="PUBLIC AFFAIRS"/>
    <s v="5030220087115005"/>
    <s v="Environmental Affairs &amp; Conservation"/>
    <s v="Environmental Affairs &amp; Conservation"/>
    <s v="Public Affairs"/>
    <s v="Personnel"/>
    <x v="2"/>
    <x v="2"/>
    <n v="2.62"/>
    <n v="6.5500000000000003E-2"/>
    <n v="2.6855000000000002"/>
    <n v="1101.0899999999999"/>
    <n v="26.57"/>
  </r>
  <r>
    <n v="2018"/>
    <x v="1"/>
    <n v="8715"/>
    <s v="FLEET MANAGEMENT"/>
    <s v="5030220087155005"/>
    <s v="Support Services"/>
    <s v="Financial Services"/>
    <s v="Supply Chain Management"/>
    <s v="Personnel"/>
    <x v="2"/>
    <x v="2"/>
    <n v="86.07"/>
    <n v="2.1517499999999998"/>
    <n v="88.221749999999986"/>
    <n v="41.85"/>
    <n v="0"/>
  </r>
  <r>
    <n v="2018"/>
    <x v="1"/>
    <n v="8721"/>
    <s v="ORGANIZATIONAL DEVELOPMENT"/>
    <s v="5030220087215005"/>
    <s v="Support Services"/>
    <s v="Direct Reports"/>
    <s v="Human Resource Services"/>
    <s v="Personnel"/>
    <x v="2"/>
    <x v="2"/>
    <n v="483.25"/>
    <n v="12.081250000000001"/>
    <n v="495.33125000000001"/>
    <n v="509.25000000000006"/>
    <n v="525.46"/>
  </r>
  <r>
    <n v="2018"/>
    <x v="1"/>
    <n v="8722"/>
    <s v="EMPLOYMENT &amp; COMPENSATION"/>
    <s v="5030220087225005"/>
    <s v="Support Services"/>
    <s v="Direct Reports"/>
    <s v="Human Resource Services"/>
    <s v="Personnel"/>
    <x v="2"/>
    <x v="2"/>
    <n v="3062.42"/>
    <n v="76.560500000000005"/>
    <n v="3138.9805000000001"/>
    <n v="3461.2600000000007"/>
    <n v="3952.2099999999991"/>
  </r>
  <r>
    <n v="2018"/>
    <x v="1"/>
    <n v="8723"/>
    <s v="EMPLOYEE RELATIONS &amp; WORKERS COMPENSATION"/>
    <s v="5030220087235005"/>
    <s v="Support Services"/>
    <s v="Direct Reports"/>
    <s v="Human Resource Services"/>
    <s v="Personnel"/>
    <x v="2"/>
    <x v="2"/>
    <n v="3253.55"/>
    <n v="81.338750000000005"/>
    <n v="3334.8887500000001"/>
    <n v="4546.1100000000015"/>
    <n v="3573.7399999999993"/>
  </r>
  <r>
    <n v="2018"/>
    <x v="1"/>
    <n v="8740"/>
    <s v="SAFETY"/>
    <s v="5030220087405005"/>
    <s v="Support Services"/>
    <s v="Direct Reports"/>
    <s v="Safety and Tech Training"/>
    <s v="Personnel"/>
    <x v="2"/>
    <x v="2"/>
    <n v="13391.770000000002"/>
    <n v="334.79425000000009"/>
    <n v="13726.564250000003"/>
    <n v="20523.110000000008"/>
    <n v="17952.309999999994"/>
  </r>
  <r>
    <n v="2018"/>
    <x v="1"/>
    <n v="8741"/>
    <s v="CERTIFICATION TRAINING"/>
    <s v="5030220087415005"/>
    <s v="Support Services"/>
    <s v="Direct Reports"/>
    <s v="Safety and Tech Training"/>
    <s v="Personnel"/>
    <x v="2"/>
    <x v="2"/>
    <n v="4629.3600000000006"/>
    <n v="115.73400000000002"/>
    <n v="4745.094000000001"/>
    <n v="0"/>
    <n v="0"/>
  </r>
  <r>
    <n v="2018"/>
    <x v="0"/>
    <n v="6002"/>
    <s v="WATER OPERATIONS SUPPORT"/>
    <s v="5020220060025006"/>
    <s v="Operations"/>
    <s v="Treatment"/>
    <s v="Treatment Support"/>
    <s v="Personnel"/>
    <x v="3"/>
    <x v="3"/>
    <n v="7759.37"/>
    <m/>
    <n v="7759.37"/>
    <n v="18241.099999999999"/>
    <n v="16200.219999999998"/>
  </r>
  <r>
    <n v="2017"/>
    <x v="0"/>
    <n v="6003"/>
    <s v="WATER TRT ENTERPRISE ASST MGMT SYS"/>
    <s v="5020220060035006"/>
    <s v="Operations"/>
    <s v="Treatment"/>
    <s v="Treatment Enterprise Asset Management System"/>
    <s v="Personnel"/>
    <x v="3"/>
    <x v="3"/>
    <n v="0"/>
    <m/>
    <n v="0"/>
    <n v="20694.079999999998"/>
    <n v="0"/>
  </r>
  <r>
    <n v="2018"/>
    <x v="0"/>
    <n v="6004"/>
    <s v="SECURITY MANAGEMENT"/>
    <s v="5020220060045006"/>
    <s v="Support Services"/>
    <s v="Direct Reports"/>
    <s v="Security Management"/>
    <s v="Personnel"/>
    <x v="3"/>
    <x v="3"/>
    <n v="3960"/>
    <m/>
    <n v="3960"/>
    <n v="16841.79"/>
    <n v="34118"/>
  </r>
  <r>
    <n v="2018"/>
    <x v="0"/>
    <n v="6044"/>
    <s v="WATER INSTRUMENTATION &amp; CONTROL"/>
    <s v="5020220060445006"/>
    <s v="Operations"/>
    <s v="Treatment"/>
    <s v="AWU Instrumentation &amp; Control"/>
    <s v="Personnel"/>
    <x v="3"/>
    <x v="3"/>
    <n v="43275.12000000001"/>
    <m/>
    <n v="43275.12000000001"/>
    <n v="0"/>
    <n v="0"/>
  </r>
  <r>
    <n v="2018"/>
    <x v="0"/>
    <n v="6050"/>
    <s v="DRINKING WATER LAB"/>
    <s v="5020220060505006"/>
    <s v="Operations"/>
    <s v="Treatment"/>
    <s v="Laboratory Services"/>
    <s v="Personnel"/>
    <x v="3"/>
    <x v="3"/>
    <n v="13172.980000000005"/>
    <m/>
    <n v="13172.980000000005"/>
    <n v="5856.9199999999992"/>
    <n v="13171.480000000001"/>
  </r>
  <r>
    <n v="2018"/>
    <x v="0"/>
    <n v="6070"/>
    <s v="WATER PROCESS ENGINEERING"/>
    <s v="5020220060705006"/>
    <s v="Operations"/>
    <s v="Treatment"/>
    <s v="Process Engineering"/>
    <s v="Personnel"/>
    <x v="3"/>
    <x v="3"/>
    <n v="7776"/>
    <m/>
    <n v="7776"/>
    <n v="0"/>
    <n v="0"/>
  </r>
  <r>
    <n v="2018"/>
    <x v="0"/>
    <n v="6211"/>
    <s v="WATER MANAGEMENT SERVICES"/>
    <s v="5020220062115006"/>
    <s v="Operations"/>
    <s v="Pipeline Operations"/>
    <s v="Pipeline Management Services"/>
    <s v="Personnel"/>
    <x v="3"/>
    <x v="3"/>
    <n v="65077.040000000023"/>
    <m/>
    <n v="65077.040000000023"/>
    <n v="51417.749999999956"/>
    <n v="28263.690000000013"/>
  </r>
  <r>
    <n v="2016"/>
    <x v="0"/>
    <n v="6212"/>
    <s v="WATER RESPONSE SERVICES"/>
    <s v="5020220062125006"/>
    <s v="Operations"/>
    <s v="Pipeline Operations"/>
    <s v="Water Meter Operations"/>
    <s v="Personnel"/>
    <x v="3"/>
    <x v="3"/>
    <n v="0"/>
    <m/>
    <n v="0"/>
    <n v="12806.550000000003"/>
    <n v="498.51"/>
  </r>
  <r>
    <n v="2017"/>
    <x v="0"/>
    <n v="6215"/>
    <s v="DISTRIBUTION ENGINEERING"/>
    <s v="5020220062155006"/>
    <s v="Engineering Services"/>
    <s v="Engineering Services"/>
    <s v="Distribution System Engineering"/>
    <s v="Personnel"/>
    <x v="3"/>
    <x v="3"/>
    <n v="0"/>
    <m/>
    <n v="0"/>
    <n v="20262"/>
    <n v="0"/>
  </r>
  <r>
    <n v="2018"/>
    <x v="0"/>
    <n v="6218"/>
    <s v="WATER UTILITY LINE LOCATORS"/>
    <s v="5020220062185006"/>
    <s v="Operations"/>
    <s v="Pipeline Operations"/>
    <s v="Water Meter Operations"/>
    <s v="Personnel"/>
    <x v="3"/>
    <x v="3"/>
    <n v="37227.919999999991"/>
    <m/>
    <n v="37227.919999999991"/>
    <n v="26550.98"/>
    <n v="6436.3200000000006"/>
  </r>
  <r>
    <n v="2018"/>
    <x v="0"/>
    <n v="6222"/>
    <s v="WATER PROTECTION/INSPECTION"/>
    <s v="5020220062225006"/>
    <s v="Environmental Affairs &amp; Conservation"/>
    <s v="Environmental Affairs &amp; Conservation"/>
    <s v="Special Services"/>
    <s v="Personnel"/>
    <x v="3"/>
    <x v="3"/>
    <n v="11315.73"/>
    <m/>
    <n v="11315.73"/>
    <n v="0"/>
    <n v="0"/>
  </r>
  <r>
    <n v="2018"/>
    <x v="0"/>
    <n v="6241"/>
    <s v="WATER METER MAINTENANCE"/>
    <s v="5020220062415006"/>
    <s v="Operations"/>
    <s v="Pipeline Operations"/>
    <s v="Water Meter Operations"/>
    <s v="Personnel"/>
    <x v="3"/>
    <x v="3"/>
    <n v="66534"/>
    <m/>
    <n v="66534"/>
    <n v="17304.040000000005"/>
    <n v="0"/>
  </r>
  <r>
    <n v="2018"/>
    <x v="0"/>
    <n v="6242"/>
    <s v="TAP SALES"/>
    <s v="5020220062425006"/>
    <s v="Support Services"/>
    <s v="Financial Services"/>
    <s v="Customer Services"/>
    <s v="Personnel"/>
    <x v="3"/>
    <x v="3"/>
    <n v="1815.73"/>
    <m/>
    <n v="1815.73"/>
    <n v="0"/>
    <n v="0"/>
  </r>
  <r>
    <n v="2018"/>
    <x v="0"/>
    <n v="6245"/>
    <s v="RETAIL CUSTOMER SERVICE"/>
    <s v="5020220062455006"/>
    <s v="Support Services"/>
    <s v="Financial Services"/>
    <s v="Customer Services"/>
    <s v="Personnel"/>
    <x v="3"/>
    <x v="3"/>
    <n v="5513.9999999999991"/>
    <m/>
    <n v="5513.9999999999991"/>
    <n v="0"/>
    <n v="714.81999999999994"/>
  </r>
  <r>
    <n v="2018"/>
    <x v="0"/>
    <n v="6411"/>
    <s v="SYSTEM PLANNING"/>
    <s v="5020220064115006"/>
    <s v="Water Resources Management"/>
    <s v="Water Resources Management"/>
    <s v="Systems Planning"/>
    <s v="Personnel"/>
    <x v="3"/>
    <x v="3"/>
    <n v="45859.66"/>
    <m/>
    <n v="45859.66"/>
    <n v="58451.94999999999"/>
    <n v="22812.5"/>
  </r>
  <r>
    <n v="2018"/>
    <x v="0"/>
    <n v="6412"/>
    <s v="UTILITY DEVELOPMENT SERVICES"/>
    <s v="5020220064125006"/>
    <s v="Water Resources Management"/>
    <s v="Water Resources Management"/>
    <s v="Utility Development Svcs"/>
    <s v="Personnel"/>
    <x v="3"/>
    <x v="3"/>
    <n v="5278.61"/>
    <m/>
    <n v="5278.61"/>
    <n v="5701.44"/>
    <n v="0"/>
  </r>
  <r>
    <n v="2018"/>
    <x v="0"/>
    <n v="6414"/>
    <s v="INFRASTRUCTURE MANAGEMENT"/>
    <s v="5020220064145006"/>
    <s v="Water Resources Management"/>
    <s v="Water Resources Management"/>
    <s v="Infrastructure Management "/>
    <s v="Personnel"/>
    <x v="3"/>
    <x v="3"/>
    <n v="22904.559999999987"/>
    <m/>
    <n v="22904.559999999987"/>
    <n v="51226.560000000049"/>
    <n v="71426.83"/>
  </r>
  <r>
    <n v="2018"/>
    <x v="0"/>
    <n v="6417"/>
    <s v="IT GIS"/>
    <s v="5020220064175006"/>
    <s v="Support Services"/>
    <s v="Direct Reports"/>
    <s v="Information Technology"/>
    <s v="Personnel"/>
    <x v="3"/>
    <x v="3"/>
    <n v="5548.48"/>
    <m/>
    <n v="5548.48"/>
    <n v="0"/>
    <n v="0"/>
  </r>
  <r>
    <n v="2018"/>
    <x v="0"/>
    <n v="6420"/>
    <s v="FACILITY ENGINEERING WATER"/>
    <s v="5020220064205006"/>
    <s v="Engineering Services"/>
    <s v="Engineering Services"/>
    <s v="Facility Engineering"/>
    <s v="Personnel"/>
    <x v="3"/>
    <x v="3"/>
    <n v="3688.9399999999996"/>
    <m/>
    <n v="3688.9399999999996"/>
    <n v="7991.9800000000005"/>
    <n v="0"/>
  </r>
  <r>
    <n v="2018"/>
    <x v="0"/>
    <n v="6431"/>
    <s v="ENGINEERING SUPPORT AND SURVEY"/>
    <s v="5020220064315006"/>
    <s v="Engineering Services"/>
    <s v="Engineering Services"/>
    <s v="Distribution System Engineering"/>
    <s v="Personnel"/>
    <x v="3"/>
    <x v="3"/>
    <n v="43239.00999999998"/>
    <m/>
    <n v="43239.00999999998"/>
    <n v="4361.8500000000004"/>
    <n v="2321.8700000000017"/>
  </r>
  <r>
    <n v="2016"/>
    <x v="0"/>
    <n v="6440"/>
    <s v="ENGINEERING WATER"/>
    <s v="5020220064405006"/>
    <s v="Engineering Services"/>
    <s v="Engineering Services"/>
    <s v="Collection System Engineering"/>
    <s v="Personnel"/>
    <x v="3"/>
    <x v="3"/>
    <n v="0"/>
    <m/>
    <n v="0"/>
    <n v="0"/>
    <n v="2947.2"/>
  </r>
  <r>
    <n v="2018"/>
    <x v="0"/>
    <n v="6606"/>
    <s v="LAND MANAGEMENT CONSERV"/>
    <s v="5020220066065006"/>
    <s v="Environmental Affairs &amp; Conservation"/>
    <s v="Environmental Affairs &amp; Conservation"/>
    <s v="Wildland Conservation"/>
    <s v="Personnel"/>
    <x v="3"/>
    <x v="3"/>
    <n v="15778.000000000007"/>
    <m/>
    <n v="15778.000000000007"/>
    <n v="1236.19"/>
    <n v="0"/>
  </r>
  <r>
    <n v="2018"/>
    <x v="0"/>
    <n v="6607"/>
    <s v="BALCONES CANYONLAND PRESV MGMT"/>
    <s v="5020220066075006"/>
    <s v="Environmental Affairs &amp; Conservation"/>
    <s v="Environmental Affairs &amp; Conservation"/>
    <s v="Wildland Conservation"/>
    <s v="Personnel"/>
    <x v="3"/>
    <x v="3"/>
    <n v="85957.440000000046"/>
    <m/>
    <n v="85957.440000000046"/>
    <n v="59671.8299999999"/>
    <n v="65975.400000000067"/>
  </r>
  <r>
    <n v="2017"/>
    <x v="0"/>
    <n v="6608"/>
    <s v="DRINKING WATER REGULATORY SERVICES"/>
    <s v="5020220066085006"/>
    <s v="Environmental Affairs &amp; Conservation"/>
    <s v="Environmental Affairs &amp; Conservation"/>
    <s v="Environmental and Regulatory Services"/>
    <s v="Personnel"/>
    <x v="3"/>
    <x v="3"/>
    <n v="0"/>
    <m/>
    <n v="0"/>
    <n v="12228"/>
    <n v="0"/>
  </r>
  <r>
    <n v="2017"/>
    <x v="0"/>
    <n v="6609"/>
    <s v="INTERNAL AUDIT"/>
    <s v="5020220066095006"/>
    <s v="Support Services"/>
    <s v="Direct Reports"/>
    <s v="Internal Audit"/>
    <s v="Personnel"/>
    <x v="3"/>
    <x v="3"/>
    <n v="0"/>
    <m/>
    <n v="0"/>
    <n v="13582.649999999994"/>
    <n v="0"/>
  </r>
  <r>
    <n v="2018"/>
    <x v="0"/>
    <n v="6611"/>
    <s v="PUBLIC AFFAIRS"/>
    <s v="5020220066115006"/>
    <s v="Environmental Affairs &amp; Conservation"/>
    <s v="Environmental Affairs &amp; Conservation"/>
    <s v="Public Affairs"/>
    <s v="Personnel"/>
    <x v="3"/>
    <x v="3"/>
    <n v="1314"/>
    <m/>
    <n v="1314"/>
    <n v="17620.300000000003"/>
    <n v="40410.779999999992"/>
  </r>
  <r>
    <n v="2018"/>
    <x v="0"/>
    <n v="6613"/>
    <s v="PURCHASING/CONTRACT ADMIN"/>
    <s v="5020220066135006"/>
    <s v="Support Services"/>
    <s v="Financial Services"/>
    <s v="Supply Chain Management"/>
    <s v="Personnel"/>
    <x v="3"/>
    <x v="3"/>
    <n v="14274.350000000004"/>
    <m/>
    <n v="14274.350000000004"/>
    <n v="0"/>
    <n v="0"/>
  </r>
  <r>
    <n v="2018"/>
    <x v="0"/>
    <n v="6619"/>
    <s v="MANAGEMENT RESILIENCY"/>
    <s v="5020220066195006"/>
    <s v="Support Services"/>
    <s v="Direct Reports"/>
    <s v="Management Resiliency"/>
    <s v="Personnel"/>
    <x v="3"/>
    <x v="3"/>
    <n v="9943.8000000000011"/>
    <m/>
    <n v="9943.8000000000011"/>
    <n v="0"/>
    <n v="0"/>
  </r>
  <r>
    <n v="2018"/>
    <x v="0"/>
    <n v="6621"/>
    <s v="ORGANIZATIONAL DEVELOPMENT"/>
    <s v="5020220066215006"/>
    <s v="Support Services"/>
    <s v="Direct Reports"/>
    <s v="Human Resource Services"/>
    <s v="Personnel"/>
    <x v="3"/>
    <x v="3"/>
    <n v="5643.4600000000009"/>
    <m/>
    <n v="5643.4600000000009"/>
    <n v="0"/>
    <n v="15460.170000000013"/>
  </r>
  <r>
    <n v="2018"/>
    <x v="0"/>
    <n v="6622"/>
    <s v="EMPLOYMENT &amp; COMPENSATION"/>
    <s v="5020220066225006"/>
    <s v="Support Services"/>
    <s v="Direct Reports"/>
    <s v="Human Resource Services"/>
    <s v="Personnel"/>
    <x v="3"/>
    <x v="3"/>
    <n v="35294.040000000008"/>
    <m/>
    <n v="35294.040000000008"/>
    <n v="67639.959999999977"/>
    <n v="30972.840000000004"/>
  </r>
  <r>
    <n v="2017"/>
    <x v="0"/>
    <n v="6623"/>
    <s v="EMPLOYEE RELATIONS &amp; WORKERS COMPENSATION"/>
    <s v="5020220066235006"/>
    <s v="Support Services"/>
    <s v="Direct Reports"/>
    <s v="Human Resource Services"/>
    <s v="Personnel"/>
    <x v="3"/>
    <x v="3"/>
    <n v="0"/>
    <m/>
    <n v="0"/>
    <n v="21332.33"/>
    <n v="0"/>
  </r>
  <r>
    <n v="2018"/>
    <x v="0"/>
    <n v="6640"/>
    <s v="SAFETY"/>
    <s v="5020220066405006"/>
    <s v="Support Services"/>
    <s v="Direct Reports"/>
    <s v="Safety and Tech Training"/>
    <s v="Personnel"/>
    <x v="3"/>
    <x v="3"/>
    <n v="47898.85"/>
    <m/>
    <n v="47898.85"/>
    <n v="42499.71"/>
    <n v="5238.130000000001"/>
  </r>
  <r>
    <n v="2017"/>
    <x v="0"/>
    <n v="6714"/>
    <s v="WAREHOUSE/STORES"/>
    <s v="5020220067145006"/>
    <s v="Support Services"/>
    <s v="Financial Services"/>
    <s v="Supply Chain Management"/>
    <s v="Personnel"/>
    <x v="3"/>
    <x v="3"/>
    <n v="0"/>
    <m/>
    <n v="0"/>
    <n v="767.04"/>
    <n v="0"/>
  </r>
  <r>
    <n v="2016"/>
    <x v="0"/>
    <n v="6723"/>
    <s v="FACILITY PROGRAM MANAGEMENT"/>
    <s v="5020220067235006"/>
    <s v="Support Services"/>
    <s v="Direct Reports"/>
    <s v="Facility Management"/>
    <s v="Personnel"/>
    <x v="3"/>
    <x v="3"/>
    <n v="0"/>
    <m/>
    <n v="0"/>
    <n v="0"/>
    <n v="660"/>
  </r>
  <r>
    <n v="2018"/>
    <x v="0"/>
    <n v="6731"/>
    <s v="IT INFRASTRUCTURE"/>
    <s v="5020220067315006"/>
    <s v="Support Services"/>
    <s v="Direct Reports"/>
    <s v="Information Technology"/>
    <s v="Personnel"/>
    <x v="3"/>
    <x v="3"/>
    <n v="3558"/>
    <m/>
    <n v="3558"/>
    <n v="0"/>
    <n v="10893.7"/>
  </r>
  <r>
    <n v="2018"/>
    <x v="0"/>
    <n v="6805"/>
    <s v="WATER CONSERVATION"/>
    <s v="5020220068055006"/>
    <s v="Environmental Affairs &amp; Conservation"/>
    <s v="Environmental Affairs &amp; Conservation"/>
    <s v="Water Conservation"/>
    <s v="Personnel"/>
    <x v="3"/>
    <x v="3"/>
    <n v="8002"/>
    <m/>
    <n v="8002"/>
    <n v="0"/>
    <n v="8017.619999999999"/>
  </r>
  <r>
    <n v="2018"/>
    <x v="1"/>
    <n v="7748"/>
    <s v="BUILDING PLAN REVIEW - INDUSTRIAL WASTE"/>
    <s v="5030220077485006"/>
    <s v="Environmental Affairs &amp; Conservation"/>
    <s v="Environmental Affairs &amp; Conservation"/>
    <s v="Special Services"/>
    <s v="Personnel"/>
    <x v="3"/>
    <x v="3"/>
    <n v="37651.25"/>
    <m/>
    <n v="37651.25"/>
    <n v="42437.500000000007"/>
    <n v="28806.340000000004"/>
  </r>
  <r>
    <n v="2018"/>
    <x v="1"/>
    <n v="8002"/>
    <s v="WASTEWATER OPERATIONS SUPPORT"/>
    <s v="5030220080025006"/>
    <s v="Operations"/>
    <s v="Treatment"/>
    <s v="Treatment Support"/>
    <s v="Personnel"/>
    <x v="3"/>
    <x v="3"/>
    <n v="43280.140000000014"/>
    <m/>
    <n v="43280.140000000014"/>
    <n v="18240.900000000001"/>
    <n v="16282.82"/>
  </r>
  <r>
    <n v="2017"/>
    <x v="1"/>
    <n v="8003"/>
    <s v="WASTEWATER TRT ENTERPRISE ASST MGMT SYS"/>
    <s v="5030220080035006"/>
    <s v="Operations"/>
    <s v="Treatment"/>
    <s v="Treatment Enterprise Asset Management System"/>
    <s v="Personnel"/>
    <x v="3"/>
    <x v="3"/>
    <n v="0"/>
    <m/>
    <n v="0"/>
    <n v="330.26"/>
    <n v="0"/>
  </r>
  <r>
    <n v="2018"/>
    <x v="1"/>
    <n v="8004"/>
    <s v="SECURITY MANAGEMENT"/>
    <s v="5030220080045006"/>
    <s v="Support Services"/>
    <s v="Direct Reports"/>
    <s v="Security Management"/>
    <s v="Personnel"/>
    <x v="3"/>
    <x v="3"/>
    <n v="3960"/>
    <m/>
    <n v="3960"/>
    <n v="16759.71"/>
    <n v="34118"/>
  </r>
  <r>
    <n v="2018"/>
    <x v="1"/>
    <n v="8044"/>
    <s v="WASTEWATER INSTRUMENTATION &amp; CONTROL"/>
    <s v="5030220080445006"/>
    <s v="Operations"/>
    <s v="Treatment"/>
    <s v="AWU Instrumentation &amp; Control"/>
    <s v="Personnel"/>
    <x v="3"/>
    <x v="3"/>
    <n v="66.89"/>
    <m/>
    <n v="66.89"/>
    <n v="0"/>
    <n v="0"/>
  </r>
  <r>
    <n v="2017"/>
    <x v="1"/>
    <n v="8061"/>
    <s v="WASTEWATER LAB WALNUT"/>
    <s v="5030220080615006"/>
    <s v="Operations"/>
    <s v="Treatment"/>
    <s v="Laboratory Services"/>
    <s v="Personnel"/>
    <x v="3"/>
    <x v="3"/>
    <n v="0"/>
    <m/>
    <n v="0"/>
    <n v="5133"/>
    <n v="0"/>
  </r>
  <r>
    <n v="2018"/>
    <x v="1"/>
    <n v="8070"/>
    <s v="WASTEWATER PROCESS ENGINEERING"/>
    <s v="5030220080705006"/>
    <s v="Operations"/>
    <s v="Treatment"/>
    <s v="Process Engineering"/>
    <s v="Personnel"/>
    <x v="3"/>
    <x v="3"/>
    <n v="3240"/>
    <m/>
    <n v="3240"/>
    <n v="9621"/>
    <n v="8262"/>
  </r>
  <r>
    <n v="2018"/>
    <x v="1"/>
    <n v="8212"/>
    <s v="WASTEWATER UTILITY LINE LOCATORS"/>
    <s v="5030220082125006"/>
    <s v="Operations"/>
    <s v="Pipeline Operations"/>
    <s v="Water Meter Operations"/>
    <s v="Personnel"/>
    <x v="3"/>
    <x v="3"/>
    <n v="39918.689999999966"/>
    <m/>
    <n v="39918.689999999966"/>
    <n v="39225.139999999992"/>
    <n v="6723.97"/>
  </r>
  <r>
    <n v="2018"/>
    <x v="1"/>
    <n v="8217"/>
    <s v="WASTEWATER MANAGEMENT SERVICES"/>
    <s v="5030220082175006"/>
    <s v="Operations"/>
    <s v="Pipeline Operations"/>
    <s v="Pipeline Management Services"/>
    <s v="Personnel"/>
    <x v="3"/>
    <x v="3"/>
    <n v="65040.79000000003"/>
    <m/>
    <n v="65040.79000000003"/>
    <n v="51247.739999999962"/>
    <n v="28263.690000000017"/>
  </r>
  <r>
    <n v="2018"/>
    <x v="1"/>
    <n v="8221"/>
    <s v="INDUSTRIAL WASTE CONTROL"/>
    <s v="5030220082215006"/>
    <s v="Environmental Affairs &amp; Conservation"/>
    <s v="Environmental Affairs &amp; Conservation"/>
    <s v="Special Services"/>
    <s v="Personnel"/>
    <x v="3"/>
    <x v="3"/>
    <n v="13118.320000000002"/>
    <m/>
    <n v="13118.320000000002"/>
    <n v="0"/>
    <n v="0"/>
  </r>
  <r>
    <n v="2018"/>
    <x v="1"/>
    <n v="8411"/>
    <s v="SYSTEM PLANNING"/>
    <s v="5030220084115006"/>
    <s v="Water Resources Management"/>
    <s v="Water Resources Management"/>
    <s v="Systems Planning"/>
    <s v="Personnel"/>
    <x v="3"/>
    <x v="3"/>
    <n v="18322.16"/>
    <m/>
    <n v="18322.16"/>
    <n v="21644.549999999996"/>
    <n v="75"/>
  </r>
  <r>
    <n v="2018"/>
    <x v="1"/>
    <n v="8412"/>
    <s v="UTILITY DEVELOPMENT SERVICES"/>
    <s v="5030220084125006"/>
    <s v="Water Resources Management"/>
    <s v="Water Resources Management"/>
    <s v="Utility Development Svcs"/>
    <s v="Personnel"/>
    <x v="3"/>
    <x v="3"/>
    <n v="9588.99"/>
    <m/>
    <n v="9588.99"/>
    <n v="8620.5600000000031"/>
    <n v="0"/>
  </r>
  <r>
    <n v="2018"/>
    <x v="1"/>
    <n v="8414"/>
    <s v="INFRASTRUCTURE MANAGEMENT"/>
    <s v="5030220084145006"/>
    <s v="Water Resources Management"/>
    <s v="Water Resources Management"/>
    <s v="Infrastructure Management "/>
    <s v="Personnel"/>
    <x v="3"/>
    <x v="3"/>
    <n v="22896.03"/>
    <m/>
    <n v="22896.03"/>
    <n v="51682.370000000032"/>
    <n v="80919.490000000049"/>
  </r>
  <r>
    <n v="2018"/>
    <x v="1"/>
    <n v="8417"/>
    <s v="IT GIS"/>
    <s v="5030220084175006"/>
    <s v="Support Services"/>
    <s v="Direct Reports"/>
    <s v="Information Technology"/>
    <s v="Personnel"/>
    <x v="3"/>
    <x v="3"/>
    <n v="5548.48"/>
    <m/>
    <n v="5548.48"/>
    <n v="0"/>
    <n v="0"/>
  </r>
  <r>
    <n v="2018"/>
    <x v="1"/>
    <n v="8420"/>
    <s v="FACILITY ENGINEERING WASTEWATER"/>
    <s v="5030220084205006"/>
    <s v="Engineering Services"/>
    <s v="Engineering Services"/>
    <s v="Facility Engineering"/>
    <s v="Personnel"/>
    <x v="3"/>
    <x v="3"/>
    <n v="5672.66"/>
    <m/>
    <n v="5672.66"/>
    <n v="28612.82"/>
    <n v="61905.599999999999"/>
  </r>
  <r>
    <n v="2018"/>
    <x v="1"/>
    <n v="8431"/>
    <s v="ENGINEERING SUPPORT AND SURVEY"/>
    <s v="5030220084315006"/>
    <s v="Engineering Services"/>
    <s v="Engineering Services"/>
    <s v="Distribution System Engineering"/>
    <s v="Personnel"/>
    <x v="3"/>
    <x v="3"/>
    <n v="42996.619999999995"/>
    <m/>
    <n v="42996.619999999995"/>
    <n v="3816.4500000000003"/>
    <n v="327.92000000000132"/>
  </r>
  <r>
    <n v="2018"/>
    <x v="1"/>
    <n v="8440"/>
    <s v="COLLECTION ENGINEERING WASTEWATER"/>
    <s v="5030220084405006"/>
    <s v="Engineering Services"/>
    <s v="Engineering Services"/>
    <s v="Collection System Engineering"/>
    <s v="Personnel"/>
    <x v="3"/>
    <x v="3"/>
    <n v="46573.64"/>
    <m/>
    <n v="46573.64"/>
    <n v="62505.849999999991"/>
    <n v="7392.56"/>
  </r>
  <r>
    <n v="2017"/>
    <x v="1"/>
    <n v="8607"/>
    <s v="WASTEWATER REGULATORY SERVICES"/>
    <s v="5030220086075006"/>
    <s v="Environmental Affairs &amp; Conservation"/>
    <s v="Environmental Affairs &amp; Conservation"/>
    <s v="Environmental and Regulatory Services"/>
    <s v="Personnel"/>
    <x v="3"/>
    <x v="3"/>
    <n v="0"/>
    <m/>
    <n v="0"/>
    <n v="12228"/>
    <n v="0"/>
  </r>
  <r>
    <n v="2017"/>
    <x v="1"/>
    <n v="8609"/>
    <s v="INTERNAL AUDIT"/>
    <s v="5030220086095006"/>
    <s v="Support Services"/>
    <s v="Direct Reports"/>
    <s v="Internal Audit"/>
    <s v="Personnel"/>
    <x v="3"/>
    <x v="3"/>
    <n v="0"/>
    <m/>
    <n v="0"/>
    <n v="13683.689999999995"/>
    <n v="0"/>
  </r>
  <r>
    <n v="2018"/>
    <x v="1"/>
    <n v="8613"/>
    <s v="PURCHASING/CONTRACT ADMIN"/>
    <s v="5030220086135006"/>
    <s v="Support Services"/>
    <s v="Financial Services"/>
    <s v="Supply Chain Management"/>
    <s v="Personnel"/>
    <x v="3"/>
    <x v="3"/>
    <n v="14224.770000000002"/>
    <m/>
    <n v="14224.770000000002"/>
    <n v="0"/>
    <n v="0"/>
  </r>
  <r>
    <n v="2017"/>
    <x v="1"/>
    <n v="8614"/>
    <s v="WAREHOUSE/STORES"/>
    <s v="5030220086145006"/>
    <s v="Support Services"/>
    <s v="Financial Services"/>
    <s v="Supply Chain Management"/>
    <s v="Personnel"/>
    <x v="3"/>
    <x v="3"/>
    <n v="0"/>
    <m/>
    <n v="0"/>
    <n v="767.04"/>
    <n v="0"/>
  </r>
  <r>
    <n v="2018"/>
    <x v="1"/>
    <n v="8619"/>
    <s v="MANAGEMENT RESILIENCY"/>
    <s v="5030220086195006"/>
    <s v="Support Services"/>
    <s v="Direct Reports"/>
    <s v="Management Resiliency"/>
    <s v="Personnel"/>
    <x v="3"/>
    <x v="3"/>
    <n v="9952.9499999999989"/>
    <m/>
    <n v="9952.9499999999989"/>
    <n v="0"/>
    <n v="0"/>
  </r>
  <r>
    <n v="2016"/>
    <x v="1"/>
    <n v="8622"/>
    <s v="HVAC SERVICES"/>
    <s v="5030220086225006"/>
    <s v="Support Services"/>
    <s v="Direct Reports"/>
    <s v="Facility Management"/>
    <s v="Personnel"/>
    <x v="3"/>
    <x v="3"/>
    <n v="0"/>
    <m/>
    <n v="0"/>
    <n v="0"/>
    <n v="480"/>
  </r>
  <r>
    <n v="2016"/>
    <x v="1"/>
    <n v="8623"/>
    <s v="FACILITY PROGRAM MANAGEMENT"/>
    <s v="5030220086235006"/>
    <s v="Support Services"/>
    <s v="Direct Reports"/>
    <s v="Facility Management"/>
    <s v="Personnel"/>
    <x v="3"/>
    <x v="3"/>
    <n v="0"/>
    <m/>
    <n v="0"/>
    <n v="0"/>
    <n v="660"/>
  </r>
  <r>
    <n v="2018"/>
    <x v="1"/>
    <n v="8631"/>
    <s v="IT INFRASTRUCTURE"/>
    <s v="5030220086315006"/>
    <s v="Support Services"/>
    <s v="Direct Reports"/>
    <s v="Information Technology"/>
    <s v="Personnel"/>
    <x v="3"/>
    <x v="3"/>
    <n v="3586"/>
    <m/>
    <n v="3586"/>
    <n v="0"/>
    <n v="10977.8"/>
  </r>
  <r>
    <n v="2018"/>
    <x v="1"/>
    <n v="8645"/>
    <s v="RETAIL CUSTOMER SERVICE"/>
    <s v="5030220086455006"/>
    <s v="Support Services"/>
    <s v="Financial Services"/>
    <s v="Customer Services"/>
    <s v="Personnel"/>
    <x v="3"/>
    <x v="3"/>
    <n v="4084.4400000000005"/>
    <m/>
    <n v="4084.4400000000005"/>
    <n v="0"/>
    <n v="714.81999999999994"/>
  </r>
  <r>
    <n v="2018"/>
    <x v="1"/>
    <n v="8711"/>
    <s v="PUBLIC AFFAIRS"/>
    <s v="5030220087115006"/>
    <s v="Environmental Affairs &amp; Conservation"/>
    <s v="Environmental Affairs &amp; Conservation"/>
    <s v="Public Affairs"/>
    <s v="Personnel"/>
    <x v="3"/>
    <x v="3"/>
    <n v="1314"/>
    <m/>
    <n v="1314"/>
    <n v="18502.300000000007"/>
    <n v="42894.779999999984"/>
  </r>
  <r>
    <n v="2018"/>
    <x v="1"/>
    <n v="8721"/>
    <s v="ORGANIZATIONAL DEVELOPMENT"/>
    <s v="5030220087215006"/>
    <s v="Support Services"/>
    <s v="Direct Reports"/>
    <s v="Human Resource Services"/>
    <s v="Personnel"/>
    <x v="3"/>
    <x v="3"/>
    <n v="6370.54"/>
    <m/>
    <n v="6370.54"/>
    <n v="0"/>
    <n v="0"/>
  </r>
  <r>
    <n v="2018"/>
    <x v="1"/>
    <n v="8722"/>
    <s v="EMPLOYMENT &amp; COMPENSATION"/>
    <s v="5030220087225006"/>
    <s v="Support Services"/>
    <s v="Direct Reports"/>
    <s v="Human Resource Services"/>
    <s v="Personnel"/>
    <x v="3"/>
    <x v="3"/>
    <n v="35338.160000000011"/>
    <m/>
    <n v="35338.160000000011"/>
    <n v="67592.439999999944"/>
    <n v="46427.33999999996"/>
  </r>
  <r>
    <n v="2016"/>
    <x v="1"/>
    <n v="8723"/>
    <s v="EMPLOYEE RELATIONS &amp; WORKERS COMPENSATION"/>
    <s v="5030220087235006"/>
    <s v="Support Services"/>
    <s v="Direct Reports"/>
    <s v="Human Resource Services"/>
    <s v="Personnel"/>
    <x v="3"/>
    <x v="3"/>
    <n v="0"/>
    <m/>
    <n v="0"/>
    <n v="21322.17"/>
    <n v="224"/>
  </r>
  <r>
    <n v="2018"/>
    <x v="1"/>
    <n v="8740"/>
    <s v="SAFETY"/>
    <s v="5030220087405006"/>
    <s v="Support Services"/>
    <s v="Direct Reports"/>
    <s v="Safety and Tech Training"/>
    <s v="Personnel"/>
    <x v="3"/>
    <x v="3"/>
    <n v="43607.149999999994"/>
    <m/>
    <n v="43607.149999999994"/>
    <n v="41792.29"/>
    <n v="4077.87"/>
  </r>
  <r>
    <n v="2016"/>
    <x v="0"/>
    <n v="6002"/>
    <s v="WATER OPERATIONS SUPPORT"/>
    <s v="5020220060025010"/>
    <s v="Operations"/>
    <s v="Treatment"/>
    <s v="Treatment Support"/>
    <s v="Personnel"/>
    <x v="4"/>
    <x v="4"/>
    <n v="0"/>
    <m/>
    <n v="0"/>
    <n v="0"/>
    <n v="8670.0600000000013"/>
  </r>
  <r>
    <n v="2016"/>
    <x v="0"/>
    <n v="6622"/>
    <s v="EMPLOYMENT &amp; COMPENSATION"/>
    <s v="5020220066225010"/>
    <s v="Support Services"/>
    <s v="Direct Reports"/>
    <s v="Human Resource Services"/>
    <s v="Personnel"/>
    <x v="4"/>
    <x v="4"/>
    <n v="0"/>
    <m/>
    <n v="0"/>
    <n v="0"/>
    <n v="-2171.7399999999998"/>
  </r>
  <r>
    <n v="2016"/>
    <x v="0"/>
    <n v="6723"/>
    <s v="FACILITY PROGRAM MANAGEMENT"/>
    <s v="5020220067235010"/>
    <s v="Support Services"/>
    <s v="Direct Reports"/>
    <s v="Facility Management"/>
    <s v="Personnel"/>
    <x v="4"/>
    <x v="4"/>
    <n v="0"/>
    <m/>
    <n v="0"/>
    <n v="0"/>
    <n v="-491.82"/>
  </r>
  <r>
    <n v="2016"/>
    <x v="1"/>
    <n v="8053"/>
    <s v="LIFT STATIONS"/>
    <s v="5030220080535010"/>
    <s v="Operations"/>
    <s v="Treatment"/>
    <s v="Lift Stations and Remote Facilities"/>
    <s v="Personnel"/>
    <x v="4"/>
    <x v="4"/>
    <n v="0"/>
    <m/>
    <n v="0"/>
    <n v="0"/>
    <n v="-1062.6500000000001"/>
  </r>
  <r>
    <n v="2016"/>
    <x v="1"/>
    <n v="8722"/>
    <s v="EMPLOYMENT &amp; COMPENSATION"/>
    <s v="5030220087225010"/>
    <s v="Support Services"/>
    <s v="Direct Reports"/>
    <s v="Human Resource Services"/>
    <s v="Personnel"/>
    <x v="4"/>
    <x v="4"/>
    <n v="0"/>
    <m/>
    <n v="0"/>
    <n v="0"/>
    <n v="-1043.24"/>
  </r>
  <r>
    <n v="2018"/>
    <x v="0"/>
    <n v="6021"/>
    <s v="DAVIS WTP OPERATIONS"/>
    <s v="5020220060215018"/>
    <s v="Operations"/>
    <s v="Treatment"/>
    <s v="Water Treatment"/>
    <s v="Personnel"/>
    <x v="5"/>
    <x v="5"/>
    <n v="15417.620000000004"/>
    <n v="385.44050000000016"/>
    <n v="15803.060500000005"/>
    <n v="14556.949999999997"/>
    <n v="14134.060000000001"/>
  </r>
  <r>
    <n v="2018"/>
    <x v="0"/>
    <n v="6022"/>
    <s v="DAVIS WTP MAINTENANCE"/>
    <s v="5020220060225018"/>
    <s v="Operations"/>
    <s v="Treatment"/>
    <s v="Water Treatment"/>
    <s v="Personnel"/>
    <x v="5"/>
    <x v="5"/>
    <n v="4598.3600000000006"/>
    <n v="114.95900000000002"/>
    <n v="4713.3190000000004"/>
    <n v="3273.03"/>
    <n v="2692.3500000000004"/>
  </r>
  <r>
    <n v="2018"/>
    <x v="0"/>
    <n v="6031"/>
    <s v="ULLRICH WTP OPERATIONS"/>
    <s v="5020220060315018"/>
    <s v="Operations"/>
    <s v="Treatment"/>
    <s v="Water Treatment"/>
    <s v="Personnel"/>
    <x v="5"/>
    <x v="5"/>
    <n v="15031.060000000003"/>
    <n v="375.77650000000011"/>
    <n v="15406.836500000003"/>
    <n v="15955.91"/>
    <n v="13263.770000000002"/>
  </r>
  <r>
    <n v="2018"/>
    <x v="0"/>
    <n v="6032"/>
    <s v="ULLRICH WTP MAINTENANCE"/>
    <s v="5020220060325018"/>
    <s v="Operations"/>
    <s v="Treatment"/>
    <s v="Water Treatment"/>
    <s v="Personnel"/>
    <x v="5"/>
    <x v="5"/>
    <n v="4064.9399999999996"/>
    <n v="101.62349999999999"/>
    <n v="4166.5634999999993"/>
    <n v="3262.0099999999998"/>
    <n v="2295.7399999999998"/>
  </r>
  <r>
    <n v="2018"/>
    <x v="0"/>
    <n v="6042"/>
    <s v="PUMP STATION &amp; RESERVOIR MAINTENANCE"/>
    <s v="5020220060425018"/>
    <s v="Operations"/>
    <s v="Treatment"/>
    <s v="Pump Stations &amp; Reservoir Maintenance"/>
    <s v="Personnel"/>
    <x v="5"/>
    <x v="5"/>
    <n v="1430.6200000000001"/>
    <n v="35.765500000000003"/>
    <n v="1466.3855000000001"/>
    <n v="3728.44"/>
    <n v="1462.5"/>
  </r>
  <r>
    <n v="2018"/>
    <x v="0"/>
    <n v="6045"/>
    <s v="PUMP STATION &amp; RESERVOIR OPERATIONS"/>
    <s v="5020220060455018"/>
    <s v="Operations"/>
    <s v="Treatment"/>
    <s v="Pump Stations &amp; Reservoir Maintenance"/>
    <s v="Personnel"/>
    <x v="5"/>
    <x v="5"/>
    <n v="8147.9900000000007"/>
    <n v="203.69975000000002"/>
    <n v="8351.6897500000014"/>
    <n v="7894.2899999999991"/>
    <n v="10136.290000000001"/>
  </r>
  <r>
    <n v="2018"/>
    <x v="0"/>
    <n v="6046"/>
    <s v="LONGHORN DAM OPERATIONS"/>
    <s v="5020220060465018"/>
    <s v="Operations"/>
    <s v="Treatment"/>
    <s v="Pump Stations &amp; Reservoir Maintenance"/>
    <s v="Personnel"/>
    <x v="5"/>
    <x v="5"/>
    <n v="1252.8899999999999"/>
    <n v="31.322249999999997"/>
    <n v="1284.2122499999998"/>
    <n v="0"/>
    <n v="0"/>
  </r>
  <r>
    <n v="2018"/>
    <x v="0"/>
    <n v="6050"/>
    <s v="DRINKING WATER LAB"/>
    <s v="5020220060505018"/>
    <s v="Operations"/>
    <s v="Treatment"/>
    <s v="Laboratory Services"/>
    <s v="Personnel"/>
    <x v="5"/>
    <x v="5"/>
    <n v="1961.2300000000002"/>
    <n v="49.030750000000012"/>
    <n v="2010.2607500000004"/>
    <n v="1991.9300000000003"/>
    <n v="1367.6299999999999"/>
  </r>
  <r>
    <n v="2018"/>
    <x v="0"/>
    <n v="6061"/>
    <s v="WTP 4 OPERATIONS"/>
    <s v="5020220060615018"/>
    <s v="Operations"/>
    <s v="Treatment"/>
    <s v="Water Treatment"/>
    <s v="Personnel"/>
    <x v="5"/>
    <x v="5"/>
    <n v="10481.319999999998"/>
    <n v="262.03299999999996"/>
    <n v="10743.352999999997"/>
    <n v="9183.4800000000014"/>
    <n v="10154.370000000003"/>
  </r>
  <r>
    <n v="2018"/>
    <x v="0"/>
    <n v="6062"/>
    <s v="WTP 4 MAINTENANCE"/>
    <s v="5020220060625018"/>
    <s v="Operations"/>
    <s v="Treatment"/>
    <s v="Water Treatment"/>
    <s v="Personnel"/>
    <x v="5"/>
    <x v="5"/>
    <n v="4299.1600000000008"/>
    <n v="107.47900000000003"/>
    <n v="4406.639000000001"/>
    <n v="6828.2699999999995"/>
    <n v="4737.5300000000007"/>
  </r>
  <r>
    <n v="2018"/>
    <x v="0"/>
    <n v="6212"/>
    <s v="WATER RESPONSE SERVICES"/>
    <s v="5020220062125018"/>
    <s v="Operations"/>
    <s v="Pipeline Operations"/>
    <s v="Water Meter Operations"/>
    <s v="Personnel"/>
    <x v="5"/>
    <x v="5"/>
    <n v="4593.32"/>
    <n v="114.833"/>
    <n v="4708.1529999999993"/>
    <n v="4917.1699999999992"/>
    <n v="3777.1700000000005"/>
  </r>
  <r>
    <n v="2018"/>
    <x v="0"/>
    <n v="6214"/>
    <s v="WATER DISPATCH SERVICES"/>
    <s v="5020220062145018"/>
    <s v="Operations"/>
    <s v="Pipeline Operations"/>
    <s v="Pipeline Management Services"/>
    <s v="Personnel"/>
    <x v="5"/>
    <x v="5"/>
    <n v="3966.0399999999991"/>
    <n v="99.150999999999982"/>
    <n v="4065.1909999999989"/>
    <n v="4016.0200000000004"/>
    <n v="3817.6600000000008"/>
  </r>
  <r>
    <n v="2018"/>
    <x v="0"/>
    <n v="6218"/>
    <s v="WATER UTILITY LINE LOCATORS"/>
    <s v="5020220062185018"/>
    <s v="Operations"/>
    <s v="Pipeline Operations"/>
    <s v="Water Meter Operations"/>
    <s v="Personnel"/>
    <x v="5"/>
    <x v="5"/>
    <n v="154.76"/>
    <n v="3.8689999999999998"/>
    <n v="158.62899999999999"/>
    <n v="0"/>
    <n v="0"/>
  </r>
  <r>
    <n v="2018"/>
    <x v="0"/>
    <n v="6223"/>
    <s v="WATER VALVE EXERCISING"/>
    <s v="5020220062235018"/>
    <s v="Operations"/>
    <s v="Pipeline Operations"/>
    <s v="Distribution System Maintenance"/>
    <s v="Personnel"/>
    <x v="5"/>
    <x v="5"/>
    <n v="281.66000000000003"/>
    <n v="7.041500000000001"/>
    <n v="288.70150000000001"/>
    <n v="154.38"/>
    <n v="0"/>
  </r>
  <r>
    <n v="2018"/>
    <x v="0"/>
    <n v="6231"/>
    <s v="WATER DISTRIBUTION SYSTEM MAINTENANCE"/>
    <s v="5020220062315018"/>
    <s v="Operations"/>
    <s v="Pipeline Operations"/>
    <s v="Distribution System Maintenance"/>
    <s v="Personnel"/>
    <x v="5"/>
    <x v="5"/>
    <n v="800.22"/>
    <n v="20.005500000000001"/>
    <n v="820.22550000000001"/>
    <n v="1179"/>
    <n v="0"/>
  </r>
  <r>
    <n v="2018"/>
    <x v="0"/>
    <n v="6232"/>
    <s v="WATER DISTRIBUTION SYSTEM MAINTENANCE NIGHT"/>
    <s v="5020220062325018"/>
    <s v="Operations"/>
    <s v="Pipeline Operations"/>
    <s v="Distribution System Maintenance"/>
    <s v="Personnel"/>
    <x v="5"/>
    <x v="5"/>
    <n v="1630.6299999999999"/>
    <n v="40.765749999999997"/>
    <n v="1671.3957499999999"/>
    <n v="38.44"/>
    <n v="0"/>
  </r>
  <r>
    <n v="2018"/>
    <x v="0"/>
    <n v="6241"/>
    <s v="WATER METER MAINTENANCE"/>
    <s v="5020220062415018"/>
    <s v="Operations"/>
    <s v="Pipeline Operations"/>
    <s v="Water Meter Operations"/>
    <s v="Personnel"/>
    <x v="5"/>
    <x v="5"/>
    <n v="282.14"/>
    <n v="7.0534999999999997"/>
    <n v="289.19349999999997"/>
    <n v="0"/>
    <n v="1198.75"/>
  </r>
  <r>
    <n v="2017"/>
    <x v="0"/>
    <n v="6242"/>
    <s v="TAP SALES"/>
    <s v="5020220062425018"/>
    <s v="Support Services"/>
    <s v="Financial Services"/>
    <s v="Customer Services"/>
    <s v="Personnel"/>
    <x v="5"/>
    <x v="5"/>
    <n v="0"/>
    <m/>
    <n v="0"/>
    <n v="61.38"/>
    <n v="0"/>
  </r>
  <r>
    <n v="2017"/>
    <x v="0"/>
    <n v="6245"/>
    <s v="RETAIL CUSTOMER SERVICE"/>
    <s v="5020220062455018"/>
    <s v="Support Services"/>
    <s v="Financial Services"/>
    <s v="Customer Services"/>
    <s v="Personnel"/>
    <x v="5"/>
    <x v="5"/>
    <n v="0"/>
    <m/>
    <n v="0"/>
    <n v="55.32"/>
    <n v="0"/>
  </r>
  <r>
    <n v="2018"/>
    <x v="0"/>
    <n v="6416"/>
    <s v="WATER CONSTRUCTION SERVICES"/>
    <s v="5020220064165018"/>
    <s v="Operations"/>
    <s v="Pipeline Operations"/>
    <s v="Construction &amp; Rehabilitation Services "/>
    <s v="Personnel"/>
    <x v="5"/>
    <x v="5"/>
    <n v="697.3900000000001"/>
    <n v="17.434750000000005"/>
    <n v="714.82475000000011"/>
    <n v="0"/>
    <n v="0"/>
  </r>
  <r>
    <n v="2018"/>
    <x v="0"/>
    <n v="6417"/>
    <s v="IT GIS"/>
    <s v="5020220064175018"/>
    <s v="Support Services"/>
    <s v="Direct Reports"/>
    <s v="Information Technology"/>
    <s v="Personnel"/>
    <x v="5"/>
    <x v="5"/>
    <n v="89.75"/>
    <n v="2.2437499999999999"/>
    <n v="91.993750000000006"/>
    <n v="0"/>
    <n v="0"/>
  </r>
  <r>
    <n v="2018"/>
    <x v="0"/>
    <n v="6606"/>
    <s v="LAND MANAGEMENT CONSERV"/>
    <s v="5020220066065018"/>
    <s v="Environmental Affairs &amp; Conservation"/>
    <s v="Environmental Affairs &amp; Conservation"/>
    <s v="Wildland Conservation"/>
    <s v="Personnel"/>
    <x v="5"/>
    <x v="5"/>
    <n v="65.099999999999994"/>
    <n v="1.6274999999999999"/>
    <n v="66.727499999999992"/>
    <n v="642.04999999999995"/>
    <n v="0"/>
  </r>
  <r>
    <n v="2018"/>
    <x v="0"/>
    <n v="6607"/>
    <s v="BALCONES CANYONLAND PRESV MGMT"/>
    <s v="5020220066075018"/>
    <s v="Environmental Affairs &amp; Conservation"/>
    <s v="Environmental Affairs &amp; Conservation"/>
    <s v="Wildland Conservation"/>
    <s v="Personnel"/>
    <x v="5"/>
    <x v="5"/>
    <n v="65.099999999999994"/>
    <n v="1.6274999999999999"/>
    <n v="66.727499999999992"/>
    <n v="642.04999999999995"/>
    <n v="0"/>
  </r>
  <r>
    <n v="2017"/>
    <x v="0"/>
    <n v="6609"/>
    <s v="INTERNAL AUDIT"/>
    <s v="5020220066095018"/>
    <s v="Support Services"/>
    <s v="Direct Reports"/>
    <s v="Internal Audit"/>
    <s v="Personnel"/>
    <x v="5"/>
    <x v="5"/>
    <n v="0"/>
    <m/>
    <n v="0"/>
    <n v="75.489999999999995"/>
    <n v="0"/>
  </r>
  <r>
    <n v="2017"/>
    <x v="0"/>
    <n v="6611"/>
    <s v="PUBLIC AFFAIRS"/>
    <s v="5020220066115018"/>
    <s v="Environmental Affairs &amp; Conservation"/>
    <s v="Environmental Affairs &amp; Conservation"/>
    <s v="Public Affairs"/>
    <s v="Personnel"/>
    <x v="5"/>
    <x v="5"/>
    <n v="0"/>
    <m/>
    <n v="0"/>
    <n v="164.08"/>
    <n v="0"/>
  </r>
  <r>
    <n v="2018"/>
    <x v="0"/>
    <n v="6619"/>
    <s v="MANAGEMENT RESILIENCY"/>
    <s v="5020220066195018"/>
    <s v="Support Services"/>
    <s v="Direct Reports"/>
    <s v="Management Resiliency"/>
    <s v="Personnel"/>
    <x v="5"/>
    <x v="5"/>
    <n v="194.35"/>
    <n v="4.8587500000000006"/>
    <n v="199.20875000000001"/>
    <n v="0"/>
    <n v="0"/>
  </r>
  <r>
    <n v="2018"/>
    <x v="0"/>
    <n v="6715"/>
    <s v="FLEET MANAGEMENT"/>
    <s v="5020220067155018"/>
    <s v="Support Services"/>
    <s v="Financial Services"/>
    <s v="Supply Chain Management"/>
    <s v="Personnel"/>
    <x v="5"/>
    <x v="5"/>
    <n v="70.400000000000006"/>
    <n v="1.7600000000000002"/>
    <n v="72.160000000000011"/>
    <n v="45.79"/>
    <n v="0"/>
  </r>
  <r>
    <n v="2018"/>
    <x v="0"/>
    <n v="6722"/>
    <s v="HVAC SERVICES"/>
    <s v="5020220067225018"/>
    <s v="Support Services"/>
    <s v="Direct Reports"/>
    <s v="Facility Management"/>
    <s v="Personnel"/>
    <x v="5"/>
    <x v="5"/>
    <n v="76.66"/>
    <n v="1.9165000000000001"/>
    <n v="78.576499999999996"/>
    <n v="0"/>
    <n v="0"/>
  </r>
  <r>
    <n v="2018"/>
    <x v="0"/>
    <n v="6723"/>
    <s v="FACILITY PROGRAM MANAGEMENT"/>
    <s v="5020220067235018"/>
    <s v="Support Services"/>
    <s v="Direct Reports"/>
    <s v="Facility Management"/>
    <s v="Personnel"/>
    <x v="5"/>
    <x v="5"/>
    <n v="69.540000000000006"/>
    <n v="1.7385000000000002"/>
    <n v="71.278500000000008"/>
    <n v="0"/>
    <n v="0"/>
  </r>
  <r>
    <n v="2018"/>
    <x v="0"/>
    <n v="6731"/>
    <s v="IT INFRASTRUCTURE"/>
    <s v="5020220067315018"/>
    <s v="Support Services"/>
    <s v="Direct Reports"/>
    <s v="Information Technology"/>
    <s v="Personnel"/>
    <x v="5"/>
    <x v="5"/>
    <n v="297.91000000000003"/>
    <n v="7.447750000000001"/>
    <n v="305.35775000000001"/>
    <n v="185.44"/>
    <n v="352.15"/>
  </r>
  <r>
    <n v="2018"/>
    <x v="0"/>
    <n v="6805"/>
    <s v="WATER CONSERVATION"/>
    <s v="5020220068055018"/>
    <s v="Environmental Affairs &amp; Conservation"/>
    <s v="Environmental Affairs &amp; Conservation"/>
    <s v="Water Conservation"/>
    <s v="Personnel"/>
    <x v="5"/>
    <x v="5"/>
    <n v="94"/>
    <n v="2.35"/>
    <n v="96.35"/>
    <n v="0"/>
    <n v="0"/>
  </r>
  <r>
    <n v="2017"/>
    <x v="1"/>
    <n v="8002"/>
    <s v="WASTEWATER OPERATIONS SUPPORT"/>
    <s v="5030220080025018"/>
    <s v="Operations"/>
    <s v="Treatment"/>
    <s v="Treatment Support"/>
    <s v="Personnel"/>
    <x v="5"/>
    <x v="5"/>
    <n v="0"/>
    <m/>
    <n v="0"/>
    <n v="611.9"/>
    <n v="0"/>
  </r>
  <r>
    <n v="2018"/>
    <x v="1"/>
    <n v="8011"/>
    <s v="SOUTH AUSTIN REGIONAL OPERATIONS"/>
    <s v="5030220080115018"/>
    <s v="Operations"/>
    <s v="Treatment"/>
    <s v="Wastewater Treatment"/>
    <s v="Personnel"/>
    <x v="5"/>
    <x v="5"/>
    <n v="21332.850000000009"/>
    <n v="533.3212500000003"/>
    <n v="21866.17125000001"/>
    <n v="24469.270000000004"/>
    <n v="21577.000000000007"/>
  </r>
  <r>
    <n v="2018"/>
    <x v="1"/>
    <n v="8012"/>
    <s v="SOUTH AUSTIN REGIONAL MAINTENANCE"/>
    <s v="5030220080125018"/>
    <s v="Operations"/>
    <s v="Treatment"/>
    <s v="Wastewater Treatment"/>
    <s v="Personnel"/>
    <x v="5"/>
    <x v="5"/>
    <n v="1002.1700000000001"/>
    <n v="25.054250000000003"/>
    <n v="1027.22425"/>
    <n v="295.8"/>
    <n v="339.93"/>
  </r>
  <r>
    <n v="2018"/>
    <x v="1"/>
    <n v="8031"/>
    <s v="HORNSBY BEND WWTP OPERATIONS"/>
    <s v="5030220080315018"/>
    <s v="Operations"/>
    <s v="Treatment"/>
    <s v="Wastewater Treatment"/>
    <s v="Personnel"/>
    <x v="5"/>
    <x v="5"/>
    <n v="14757.020000000002"/>
    <n v="368.92550000000006"/>
    <n v="15125.945500000002"/>
    <n v="14678.919999999996"/>
    <n v="11944.890000000003"/>
  </r>
  <r>
    <n v="2018"/>
    <x v="1"/>
    <n v="8032"/>
    <s v="HORNSBY BEND WWTP MAINTENANCE"/>
    <s v="5030220080325018"/>
    <s v="Operations"/>
    <s v="Treatment"/>
    <s v="Wastewater Treatment"/>
    <s v="Personnel"/>
    <x v="5"/>
    <x v="5"/>
    <n v="261.20999999999998"/>
    <n v="6.5302499999999997"/>
    <n v="267.74025"/>
    <n v="345.92"/>
    <n v="783.73"/>
  </r>
  <r>
    <n v="2017"/>
    <x v="1"/>
    <n v="8043"/>
    <s v="WASTEWATER ELECTRICAL MAINTENANCE"/>
    <s v="5030220080435018"/>
    <s v="Operations"/>
    <s v="Treatment"/>
    <s v="AWU Electrical Services"/>
    <s v="Personnel"/>
    <x v="5"/>
    <x v="5"/>
    <n v="0"/>
    <m/>
    <n v="0"/>
    <n v="183.33"/>
    <n v="0"/>
  </r>
  <r>
    <n v="2018"/>
    <x v="1"/>
    <n v="8051"/>
    <s v="WALNUT CREEK WWTP OPERATIONS"/>
    <s v="5030220080515018"/>
    <s v="Operations"/>
    <s v="Treatment"/>
    <s v="Wastewater Treatment"/>
    <s v="Personnel"/>
    <x v="5"/>
    <x v="5"/>
    <n v="20695.640000000003"/>
    <n v="517.39100000000008"/>
    <n v="21213.031000000003"/>
    <n v="24706.17"/>
    <n v="22275.319999999992"/>
  </r>
  <r>
    <n v="2018"/>
    <x v="1"/>
    <n v="8052"/>
    <s v="WALNUT CREEK WWTP MAINTENANCE"/>
    <s v="5030220080525018"/>
    <s v="Operations"/>
    <s v="Treatment"/>
    <s v="Wastewater Treatment"/>
    <s v="Personnel"/>
    <x v="5"/>
    <x v="5"/>
    <n v="267.44"/>
    <n v="6.6859999999999999"/>
    <n v="274.12599999999998"/>
    <n v="1237.94"/>
    <n v="1400.56"/>
  </r>
  <r>
    <n v="2018"/>
    <x v="1"/>
    <n v="8053"/>
    <s v="LIFT STATIONS"/>
    <s v="5030220080535018"/>
    <s v="Operations"/>
    <s v="Treatment"/>
    <s v="Lift Stations and Remote Facilities"/>
    <s v="Personnel"/>
    <x v="5"/>
    <x v="5"/>
    <n v="12591.760000000002"/>
    <n v="314.7940000000001"/>
    <n v="12906.554000000002"/>
    <n v="13100.799999999992"/>
    <n v="12003.730000000003"/>
  </r>
  <r>
    <n v="2018"/>
    <x v="1"/>
    <n v="8061"/>
    <s v="WASTEWATER LAB WALNUT"/>
    <s v="5030220080615018"/>
    <s v="Operations"/>
    <s v="Treatment"/>
    <s v="Laboratory Services"/>
    <s v="Personnel"/>
    <x v="5"/>
    <x v="5"/>
    <n v="3182.68"/>
    <n v="79.567000000000007"/>
    <n v="3262.2469999999998"/>
    <n v="2747.18"/>
    <n v="2015.8400000000001"/>
  </r>
  <r>
    <n v="2018"/>
    <x v="1"/>
    <n v="8063"/>
    <s v="WASTEWATER LAB HORNSBY"/>
    <s v="5030220080635018"/>
    <s v="Operations"/>
    <s v="Treatment"/>
    <s v="Laboratory Services"/>
    <s v="Personnel"/>
    <x v="5"/>
    <x v="5"/>
    <n v="3494.0200000000004"/>
    <n v="87.350500000000011"/>
    <n v="3581.3705000000004"/>
    <n v="2551.92"/>
    <n v="2029.0600000000002"/>
  </r>
  <r>
    <n v="2018"/>
    <x v="1"/>
    <n v="8214"/>
    <s v="WASTEWATER DISPATCH SERVICES"/>
    <s v="5030220082145018"/>
    <s v="Operations"/>
    <s v="Pipeline Operations"/>
    <s v="Pipeline Management Services"/>
    <s v="Personnel"/>
    <x v="5"/>
    <x v="5"/>
    <n v="3802.0899999999997"/>
    <n v="95.052250000000001"/>
    <n v="3897.1422499999999"/>
    <n v="4012.6300000000015"/>
    <n v="3787.6600000000012"/>
  </r>
  <r>
    <n v="2018"/>
    <x v="1"/>
    <n v="8231"/>
    <s v="WASTEWATER COLLECTION SYSTEM MAINTENANCE"/>
    <s v="5030220082315018"/>
    <s v="Operations"/>
    <s v="Pipeline Operations"/>
    <s v="Construction &amp; Rehabilitation Services "/>
    <s v="Personnel"/>
    <x v="5"/>
    <x v="5"/>
    <n v="1402.06"/>
    <n v="35.051499999999997"/>
    <n v="1437.1115"/>
    <n v="0"/>
    <n v="0"/>
  </r>
  <r>
    <n v="2018"/>
    <x v="1"/>
    <n v="8410"/>
    <s v="WASTEWATER CONSTRUCTION SERVICES"/>
    <s v="5030220084105018"/>
    <s v="Operations"/>
    <s v="Pipeline Operations"/>
    <s v="Construction &amp; Rehabilitation Services "/>
    <s v="Personnel"/>
    <x v="5"/>
    <x v="5"/>
    <n v="45.39"/>
    <n v="1.1347500000000001"/>
    <n v="46.524749999999997"/>
    <n v="0"/>
    <n v="0"/>
  </r>
  <r>
    <n v="2018"/>
    <x v="1"/>
    <n v="8417"/>
    <s v="IT GIS"/>
    <s v="5030220084175018"/>
    <s v="Support Services"/>
    <s v="Direct Reports"/>
    <s v="Information Technology"/>
    <s v="Personnel"/>
    <x v="5"/>
    <x v="5"/>
    <n v="89.75"/>
    <n v="2.2437499999999999"/>
    <n v="91.993750000000006"/>
    <n v="0"/>
    <n v="0"/>
  </r>
  <r>
    <n v="2018"/>
    <x v="1"/>
    <n v="8442"/>
    <s v="WASTEWATER TV INSPECTION"/>
    <s v="5030220084425018"/>
    <s v="Operations"/>
    <s v="Pipeline Operations"/>
    <s v="Collection System Services"/>
    <s v="Personnel"/>
    <x v="5"/>
    <x v="5"/>
    <n v="2057.5999999999995"/>
    <n v="51.439999999999991"/>
    <n v="2109.0399999999995"/>
    <n v="3876.9799999999996"/>
    <n v="1853.98"/>
  </r>
  <r>
    <n v="2017"/>
    <x v="1"/>
    <n v="8443"/>
    <s v="WASTEWATER INFLOW &amp; INFILTRATION"/>
    <s v="5030220084435018"/>
    <s v="Operations"/>
    <s v="Pipeline Operations"/>
    <s v="Collection System Services"/>
    <s v="Personnel"/>
    <x v="5"/>
    <x v="5"/>
    <n v="0"/>
    <m/>
    <n v="0"/>
    <n v="398.03999999999996"/>
    <n v="0"/>
  </r>
  <r>
    <n v="2018"/>
    <x v="1"/>
    <n v="8447"/>
    <s v="WASTEWATER SANITARY SEWER OVERFLOW ABATEMENT"/>
    <s v="5030220084475018"/>
    <s v="Operations"/>
    <s v="Pipeline Operations"/>
    <s v="Collection System Services"/>
    <s v="Personnel"/>
    <x v="5"/>
    <x v="5"/>
    <n v="18710.419999999998"/>
    <n v="467.76049999999998"/>
    <n v="19178.180499999999"/>
    <n v="16851.229999999992"/>
    <n v="16318.670000000009"/>
  </r>
  <r>
    <n v="2016"/>
    <x v="1"/>
    <n v="8607"/>
    <s v="WASTEWATER REGULATORY SERVICES"/>
    <s v="5030220086075018"/>
    <s v="Environmental Affairs &amp; Conservation"/>
    <s v="Environmental Affairs &amp; Conservation"/>
    <s v="Environmental and Regulatory Services"/>
    <s v="Personnel"/>
    <x v="5"/>
    <x v="5"/>
    <n v="0"/>
    <m/>
    <n v="0"/>
    <n v="0"/>
    <n v="363.84"/>
  </r>
  <r>
    <n v="2017"/>
    <x v="1"/>
    <n v="8609"/>
    <s v="INTERNAL AUDIT"/>
    <s v="5030220086095018"/>
    <s v="Support Services"/>
    <s v="Direct Reports"/>
    <s v="Internal Audit"/>
    <s v="Personnel"/>
    <x v="5"/>
    <x v="5"/>
    <n v="0"/>
    <m/>
    <n v="0"/>
    <n v="75.489999999999995"/>
    <n v="0"/>
  </r>
  <r>
    <n v="2018"/>
    <x v="1"/>
    <n v="8619"/>
    <s v="MANAGEMENT RESILIENCY"/>
    <s v="5030220086195018"/>
    <s v="Support Services"/>
    <s v="Direct Reports"/>
    <s v="Management Resiliency"/>
    <s v="Personnel"/>
    <x v="5"/>
    <x v="5"/>
    <n v="194.36"/>
    <n v="4.8590000000000009"/>
    <n v="199.21900000000002"/>
    <n v="0"/>
    <n v="0"/>
  </r>
  <r>
    <n v="2018"/>
    <x v="1"/>
    <n v="8622"/>
    <s v="HVAC SERVICES"/>
    <s v="5030220086225018"/>
    <s v="Support Services"/>
    <s v="Direct Reports"/>
    <s v="Facility Management"/>
    <s v="Personnel"/>
    <x v="5"/>
    <x v="5"/>
    <n v="76.66"/>
    <n v="1.9165000000000001"/>
    <n v="78.576499999999996"/>
    <n v="0"/>
    <n v="0"/>
  </r>
  <r>
    <n v="2018"/>
    <x v="1"/>
    <n v="8623"/>
    <s v="FACILITY PROGRAM MANAGEMENT"/>
    <s v="5030220086235018"/>
    <s v="Support Services"/>
    <s v="Direct Reports"/>
    <s v="Facility Management"/>
    <s v="Personnel"/>
    <x v="5"/>
    <x v="5"/>
    <n v="69.540000000000006"/>
    <n v="1.7385000000000002"/>
    <n v="71.278500000000008"/>
    <n v="0"/>
    <n v="0"/>
  </r>
  <r>
    <n v="2018"/>
    <x v="1"/>
    <n v="8631"/>
    <s v="IT INFRASTRUCTURE"/>
    <s v="5030220086315018"/>
    <s v="Support Services"/>
    <s v="Direct Reports"/>
    <s v="Information Technology"/>
    <s v="Personnel"/>
    <x v="5"/>
    <x v="5"/>
    <n v="297.90999999999997"/>
    <n v="7.4477499999999992"/>
    <n v="305.35774999999995"/>
    <n v="185.44"/>
    <n v="352.15"/>
  </r>
  <r>
    <n v="2017"/>
    <x v="1"/>
    <n v="8642"/>
    <s v="TAP SALES"/>
    <s v="5030220086425018"/>
    <s v="Support Services"/>
    <s v="Financial Services"/>
    <s v="Customer Services"/>
    <s v="Personnel"/>
    <x v="5"/>
    <x v="5"/>
    <n v="0"/>
    <m/>
    <n v="0"/>
    <n v="308.79000000000002"/>
    <n v="0"/>
  </r>
  <r>
    <n v="2017"/>
    <x v="1"/>
    <n v="8645"/>
    <s v="RETAIL CUSTOMER SERVICE"/>
    <s v="5030220086455018"/>
    <s v="Support Services"/>
    <s v="Financial Services"/>
    <s v="Customer Services"/>
    <s v="Personnel"/>
    <x v="5"/>
    <x v="5"/>
    <n v="0"/>
    <m/>
    <n v="0"/>
    <n v="55.32"/>
    <n v="0"/>
  </r>
  <r>
    <n v="2017"/>
    <x v="1"/>
    <n v="8711"/>
    <s v="PUBLIC AFFAIRS"/>
    <s v="5030220087115018"/>
    <s v="Environmental Affairs &amp; Conservation"/>
    <s v="Environmental Affairs &amp; Conservation"/>
    <s v="Public Affairs"/>
    <s v="Personnel"/>
    <x v="5"/>
    <x v="5"/>
    <n v="0"/>
    <m/>
    <n v="0"/>
    <n v="164.08"/>
    <n v="0"/>
  </r>
  <r>
    <n v="2018"/>
    <x v="1"/>
    <n v="8715"/>
    <s v="FLEET MANAGEMENT"/>
    <s v="5030220087155018"/>
    <s v="Support Services"/>
    <s v="Financial Services"/>
    <s v="Supply Chain Management"/>
    <s v="Personnel"/>
    <x v="5"/>
    <x v="5"/>
    <n v="70.39"/>
    <n v="1.7597500000000001"/>
    <n v="72.149749999999997"/>
    <n v="45.79"/>
    <n v="0"/>
  </r>
  <r>
    <n v="2018"/>
    <x v="0"/>
    <n v="6002"/>
    <s v="WATER OPERATIONS SUPPORT"/>
    <s v="5020220060025020"/>
    <s v="Operations"/>
    <s v="Treatment"/>
    <s v="Treatment Support"/>
    <s v="Personnel"/>
    <x v="6"/>
    <x v="6"/>
    <n v="48588.549999999974"/>
    <n v="1214.7137499999994"/>
    <n v="49803.263749999976"/>
    <n v="31509.830000000005"/>
    <n v="28485.30999999999"/>
  </r>
  <r>
    <n v="2018"/>
    <x v="0"/>
    <n v="6003"/>
    <s v="WATER TRT ENTERPRISE ASST MGMT SYS"/>
    <s v="5020220060035020"/>
    <s v="Operations"/>
    <s v="Treatment"/>
    <s v="Treatment Enterprise Asset Management System"/>
    <s v="Personnel"/>
    <x v="6"/>
    <x v="6"/>
    <n v="17579.350000000006"/>
    <n v="439.48375000000016"/>
    <n v="18018.833750000005"/>
    <n v="12404.4"/>
    <n v="5908.470000000003"/>
  </r>
  <r>
    <n v="2018"/>
    <x v="0"/>
    <n v="6004"/>
    <s v="SECURITY MANAGEMENT"/>
    <s v="5020220060045020"/>
    <s v="Support Services"/>
    <s v="Direct Reports"/>
    <s v="Security Management"/>
    <s v="Personnel"/>
    <x v="6"/>
    <x v="6"/>
    <n v="9077.8699999999972"/>
    <n v="226.94674999999995"/>
    <n v="9304.8167499999963"/>
    <n v="7702.1600000000017"/>
    <n v="13588.880000000005"/>
  </r>
  <r>
    <n v="2018"/>
    <x v="0"/>
    <n v="6021"/>
    <s v="DAVIS WTP OPERATIONS"/>
    <s v="5020220060215020"/>
    <s v="Operations"/>
    <s v="Treatment"/>
    <s v="Water Treatment"/>
    <s v="Personnel"/>
    <x v="6"/>
    <x v="6"/>
    <n v="51005.769999999975"/>
    <n v="1275.1442499999994"/>
    <n v="52280.914249999973"/>
    <n v="53159.289999999986"/>
    <n v="58008.630000000019"/>
  </r>
  <r>
    <n v="2018"/>
    <x v="0"/>
    <n v="6022"/>
    <s v="DAVIS WTP MAINTENANCE"/>
    <s v="5020220060225020"/>
    <s v="Operations"/>
    <s v="Treatment"/>
    <s v="Water Treatment"/>
    <s v="Personnel"/>
    <x v="6"/>
    <x v="6"/>
    <n v="55516.38"/>
    <n v="1387.9095"/>
    <n v="56904.289499999999"/>
    <n v="40496.180000000015"/>
    <n v="37739.479999999974"/>
  </r>
  <r>
    <n v="2018"/>
    <x v="0"/>
    <n v="6031"/>
    <s v="ULLRICH WTP OPERATIONS"/>
    <s v="5020220060315020"/>
    <s v="Operations"/>
    <s v="Treatment"/>
    <s v="Water Treatment"/>
    <s v="Personnel"/>
    <x v="6"/>
    <x v="6"/>
    <n v="58137.839999999982"/>
    <n v="1453.4459999999997"/>
    <n v="59591.285999999978"/>
    <n v="61749.489999999991"/>
    <n v="61831.60000000002"/>
  </r>
  <r>
    <n v="2018"/>
    <x v="0"/>
    <n v="6032"/>
    <s v="ULLRICH WTP MAINTENANCE"/>
    <s v="5020220060325020"/>
    <s v="Operations"/>
    <s v="Treatment"/>
    <s v="Water Treatment"/>
    <s v="Personnel"/>
    <x v="6"/>
    <x v="6"/>
    <n v="59918.18"/>
    <n v="1497.9545000000001"/>
    <n v="61416.1345"/>
    <n v="56622.089999999967"/>
    <n v="63217.050000000025"/>
  </r>
  <r>
    <n v="2018"/>
    <x v="0"/>
    <n v="6042"/>
    <s v="PUMP STATION &amp; RESERVOIR MAINTENANCE"/>
    <s v="5020220060425020"/>
    <s v="Operations"/>
    <s v="Treatment"/>
    <s v="Pump Stations &amp; Reservoir Maintenance"/>
    <s v="Personnel"/>
    <x v="6"/>
    <x v="6"/>
    <n v="66048.450000000012"/>
    <n v="1651.2112500000003"/>
    <n v="67699.661250000005"/>
    <n v="61264.890000000036"/>
    <n v="52039.360000000008"/>
  </r>
  <r>
    <n v="2018"/>
    <x v="0"/>
    <n v="6043"/>
    <s v="WATER ELECTRICAL MAINTENANCE"/>
    <s v="5020220060435020"/>
    <s v="Operations"/>
    <s v="Treatment"/>
    <s v="AWU Electrical Services"/>
    <s v="Personnel"/>
    <x v="6"/>
    <x v="6"/>
    <n v="50479.260000000009"/>
    <n v="1261.9815000000003"/>
    <n v="51741.241500000011"/>
    <n v="57461.619999999988"/>
    <n v="56344.14000000005"/>
  </r>
  <r>
    <n v="2018"/>
    <x v="0"/>
    <n v="6044"/>
    <s v="WATER INSTRUMENTATION &amp; CONTROL"/>
    <s v="5020220060445020"/>
    <s v="Operations"/>
    <s v="Treatment"/>
    <s v="AWU Instrumentation &amp; Control"/>
    <s v="Personnel"/>
    <x v="6"/>
    <x v="6"/>
    <n v="54374.86"/>
    <n v="1359.3715000000002"/>
    <n v="55734.231500000002"/>
    <n v="36888.62999999999"/>
    <n v="43648.569999999992"/>
  </r>
  <r>
    <n v="2018"/>
    <x v="0"/>
    <n v="6045"/>
    <s v="PUMP STATION &amp; RESERVOIR OPERATIONS"/>
    <s v="5020220060455020"/>
    <s v="Operations"/>
    <s v="Treatment"/>
    <s v="Pump Stations &amp; Reservoir Maintenance"/>
    <s v="Personnel"/>
    <x v="6"/>
    <x v="6"/>
    <n v="49297.319999999978"/>
    <n v="1232.4329999999995"/>
    <n v="50529.752999999975"/>
    <n v="44161.67"/>
    <n v="43075.219999999979"/>
  </r>
  <r>
    <n v="2018"/>
    <x v="0"/>
    <n v="6046"/>
    <s v="LONGHORN DAM OPERATIONS"/>
    <s v="5020220060465020"/>
    <s v="Operations"/>
    <s v="Treatment"/>
    <s v="Pump Stations &amp; Reservoir Maintenance"/>
    <s v="Personnel"/>
    <x v="6"/>
    <x v="6"/>
    <n v="4517.63"/>
    <n v="112.94075000000001"/>
    <n v="4630.5707499999999"/>
    <n v="0"/>
    <n v="0"/>
  </r>
  <r>
    <n v="2018"/>
    <x v="0"/>
    <n v="6047"/>
    <s v="LONGHORN DAM MAINTENANCE"/>
    <s v="5020220060475020"/>
    <s v="Operations"/>
    <s v="Treatment"/>
    <s v="Pump Stations &amp; Reservoir Maintenance"/>
    <s v="Personnel"/>
    <x v="6"/>
    <x v="6"/>
    <n v="3988.8599999999997"/>
    <n v="99.721499999999992"/>
    <n v="4088.5814999999998"/>
    <n v="0"/>
    <n v="0"/>
  </r>
  <r>
    <n v="2018"/>
    <x v="0"/>
    <n v="6050"/>
    <s v="DRINKING WATER LAB"/>
    <s v="5020220060505020"/>
    <s v="Operations"/>
    <s v="Treatment"/>
    <s v="Laboratory Services"/>
    <s v="Personnel"/>
    <x v="6"/>
    <x v="6"/>
    <n v="52108.810000000034"/>
    <n v="1302.720250000001"/>
    <n v="53411.530250000033"/>
    <n v="68014.619999999981"/>
    <n v="46403.510000000046"/>
  </r>
  <r>
    <n v="2018"/>
    <x v="0"/>
    <n v="6061"/>
    <s v="WTP 4 OPERATIONS"/>
    <s v="5020220060615020"/>
    <s v="Operations"/>
    <s v="Treatment"/>
    <s v="Water Treatment"/>
    <s v="Personnel"/>
    <x v="6"/>
    <x v="6"/>
    <n v="42259.380000000005"/>
    <n v="1056.4845000000003"/>
    <n v="43315.864500000003"/>
    <n v="39767.300000000003"/>
    <n v="35178.670000000013"/>
  </r>
  <r>
    <n v="2018"/>
    <x v="0"/>
    <n v="6062"/>
    <s v="WTP 4 MAINTENANCE"/>
    <s v="5020220060625020"/>
    <s v="Operations"/>
    <s v="Treatment"/>
    <s v="Water Treatment"/>
    <s v="Personnel"/>
    <x v="6"/>
    <x v="6"/>
    <n v="32099.829999999994"/>
    <n v="802.49574999999993"/>
    <n v="32902.325749999996"/>
    <n v="29000.849999999984"/>
    <n v="25224.15"/>
  </r>
  <r>
    <n v="2018"/>
    <x v="0"/>
    <n v="6070"/>
    <s v="WATER PROCESS ENGINEERING"/>
    <s v="5020220060705020"/>
    <s v="Operations"/>
    <s v="Treatment"/>
    <s v="Process Engineering"/>
    <s v="Personnel"/>
    <x v="6"/>
    <x v="6"/>
    <n v="28559.600000000009"/>
    <n v="713.99000000000024"/>
    <n v="29273.590000000011"/>
    <n v="24683.450000000012"/>
    <n v="24526.490000000009"/>
  </r>
  <r>
    <n v="2018"/>
    <x v="0"/>
    <n v="6211"/>
    <s v="WATER MANAGEMENT SERVICES"/>
    <s v="5020220062115020"/>
    <s v="Operations"/>
    <s v="Pipeline Operations"/>
    <s v="Pipeline Management Services"/>
    <s v="Personnel"/>
    <x v="6"/>
    <x v="6"/>
    <n v="38668.36"/>
    <n v="966.70900000000006"/>
    <n v="39635.069000000003"/>
    <n v="43061.009999999973"/>
    <n v="45174.24000000002"/>
  </r>
  <r>
    <n v="2018"/>
    <x v="0"/>
    <n v="6212"/>
    <s v="WATER RESPONSE SERVICES"/>
    <s v="5020220062125020"/>
    <s v="Operations"/>
    <s v="Pipeline Operations"/>
    <s v="Water Meter Operations"/>
    <s v="Personnel"/>
    <x v="6"/>
    <x v="6"/>
    <n v="41639.67000000002"/>
    <n v="1040.9917500000006"/>
    <n v="42680.661750000021"/>
    <n v="40982.99000000002"/>
    <n v="37841.81"/>
  </r>
  <r>
    <n v="2018"/>
    <x v="0"/>
    <n v="6213"/>
    <s v="WATER ASSET MANAGEMENT"/>
    <s v="5020220062135020"/>
    <s v="Operations"/>
    <s v="Pipeline Operations"/>
    <s v="Construction &amp; Rehabilitation Services "/>
    <s v="Personnel"/>
    <x v="6"/>
    <x v="6"/>
    <n v="15133.059999999994"/>
    <n v="378.3264999999999"/>
    <n v="15511.386499999993"/>
    <n v="2094.19"/>
    <n v="2767.33"/>
  </r>
  <r>
    <n v="2018"/>
    <x v="0"/>
    <n v="6214"/>
    <s v="WATER DISPATCH SERVICES"/>
    <s v="5020220062145020"/>
    <s v="Operations"/>
    <s v="Pipeline Operations"/>
    <s v="Pipeline Management Services"/>
    <s v="Personnel"/>
    <x v="6"/>
    <x v="6"/>
    <n v="19227.699999999986"/>
    <n v="480.69249999999965"/>
    <n v="19708.392499999987"/>
    <n v="17698.330000000005"/>
    <n v="21384.020000000004"/>
  </r>
  <r>
    <n v="2018"/>
    <x v="0"/>
    <n v="6215"/>
    <s v="DISTRIBUTION ENGINEERING"/>
    <s v="5020220062155020"/>
    <s v="Engineering Services"/>
    <s v="Engineering Services"/>
    <s v="Distribution System Engineering"/>
    <s v="Personnel"/>
    <x v="6"/>
    <x v="6"/>
    <n v="35100.100000000006"/>
    <n v="877.50250000000017"/>
    <n v="35977.602500000008"/>
    <n v="74279.199999999968"/>
    <n v="67728.92"/>
  </r>
  <r>
    <n v="2018"/>
    <x v="0"/>
    <n v="6218"/>
    <s v="WATER UTILITY LINE LOCATORS"/>
    <s v="5020220062185020"/>
    <s v="Operations"/>
    <s v="Pipeline Operations"/>
    <s v="Water Meter Operations"/>
    <s v="Personnel"/>
    <x v="6"/>
    <x v="6"/>
    <n v="12810.080000000005"/>
    <n v="320.25200000000018"/>
    <n v="13130.332000000006"/>
    <n v="17880.580000000005"/>
    <n v="22018.239999999991"/>
  </r>
  <r>
    <n v="2018"/>
    <x v="0"/>
    <n v="6221"/>
    <s v="VALVES"/>
    <s v="5020220062215020"/>
    <s v="Operations"/>
    <s v="Pipeline Operations"/>
    <s v="Distribution System Maintenance"/>
    <s v="Personnel"/>
    <x v="6"/>
    <x v="6"/>
    <n v="4200.880000000001"/>
    <n v="105.02200000000003"/>
    <n v="4305.902000000001"/>
    <n v="3583.4500000000003"/>
    <n v="4451.55"/>
  </r>
  <r>
    <n v="2018"/>
    <x v="0"/>
    <n v="6222"/>
    <s v="WATER PROTECTION/INSPECTION"/>
    <s v="5020220062225020"/>
    <s v="Environmental Affairs &amp; Conservation"/>
    <s v="Environmental Affairs &amp; Conservation"/>
    <s v="Special Services"/>
    <s v="Personnel"/>
    <x v="6"/>
    <x v="6"/>
    <n v="45535.000000000015"/>
    <n v="1138.3750000000005"/>
    <n v="46673.375000000015"/>
    <n v="40546.560000000005"/>
    <n v="44497.640000000021"/>
  </r>
  <r>
    <n v="2018"/>
    <x v="0"/>
    <n v="6223"/>
    <s v="WATER VALVE EXERCISING"/>
    <s v="5020220062235020"/>
    <s v="Operations"/>
    <s v="Pipeline Operations"/>
    <s v="Distribution System Maintenance"/>
    <s v="Personnel"/>
    <x v="6"/>
    <x v="6"/>
    <n v="41761.069999999992"/>
    <n v="1044.0267499999998"/>
    <n v="42805.09674999999"/>
    <n v="25939.860000000004"/>
    <n v="14848.679999999997"/>
  </r>
  <r>
    <n v="2018"/>
    <x v="0"/>
    <n v="6225"/>
    <s v="WATER VALVE &amp; HYDRANT MAINTENANCE"/>
    <s v="5020220062255020"/>
    <s v="Operations"/>
    <s v="Pipeline Operations"/>
    <s v="Distribution System Maintenance"/>
    <s v="Personnel"/>
    <x v="6"/>
    <x v="6"/>
    <n v="45487.840000000026"/>
    <n v="1137.1960000000006"/>
    <n v="46625.036000000029"/>
    <n v="40287.109999999986"/>
    <n v="54985.549999999988"/>
  </r>
  <r>
    <n v="2018"/>
    <x v="0"/>
    <n v="6227"/>
    <s v="ENVIRONMENTAL MANAGEMENT"/>
    <s v="5020220062275020"/>
    <s v="Environmental Affairs &amp; Conservation"/>
    <s v="Environmental Affairs &amp; Conservation"/>
    <s v="Special Services"/>
    <s v="Personnel"/>
    <x v="6"/>
    <x v="6"/>
    <n v="3722.64"/>
    <n v="93.066000000000003"/>
    <n v="3815.7059999999997"/>
    <n v="3664.2400000000002"/>
    <n v="3788.8600000000006"/>
  </r>
  <r>
    <n v="2018"/>
    <x v="0"/>
    <n v="6231"/>
    <s v="WATER DISTRIBUTION SYSTEM MAINTENANCE"/>
    <s v="5020220062315020"/>
    <s v="Operations"/>
    <s v="Pipeline Operations"/>
    <s v="Distribution System Maintenance"/>
    <s v="Personnel"/>
    <x v="6"/>
    <x v="6"/>
    <n v="104640.32000000005"/>
    <n v="2616.0080000000016"/>
    <n v="107256.32800000005"/>
    <n v="113603.31999999993"/>
    <n v="98720.060000000041"/>
  </r>
  <r>
    <n v="2018"/>
    <x v="0"/>
    <n v="6232"/>
    <s v="WATER DISTRIBUTION SYSTEM MAINTENANCE NIGHT"/>
    <s v="5020220062325020"/>
    <s v="Operations"/>
    <s v="Pipeline Operations"/>
    <s v="Distribution System Maintenance"/>
    <s v="Personnel"/>
    <x v="6"/>
    <x v="6"/>
    <n v="29876.000000000011"/>
    <n v="746.90000000000032"/>
    <n v="30622.900000000012"/>
    <n v="26064.38"/>
    <n v="32931.569999999992"/>
  </r>
  <r>
    <n v="2018"/>
    <x v="0"/>
    <n v="6241"/>
    <s v="WATER METER MAINTENANCE"/>
    <s v="5020220062415020"/>
    <s v="Operations"/>
    <s v="Pipeline Operations"/>
    <s v="Water Meter Operations"/>
    <s v="Personnel"/>
    <x v="6"/>
    <x v="6"/>
    <n v="96074.330000000162"/>
    <n v="2401.8582500000043"/>
    <n v="98476.188250000167"/>
    <n v="101802.82000000017"/>
    <n v="95733.770000000033"/>
  </r>
  <r>
    <n v="2018"/>
    <x v="0"/>
    <n v="6242"/>
    <s v="TAP SALES"/>
    <s v="5020220062425020"/>
    <s v="Support Services"/>
    <s v="Financial Services"/>
    <s v="Customer Services"/>
    <s v="Personnel"/>
    <x v="6"/>
    <x v="6"/>
    <n v="22215.69000000001"/>
    <n v="555.39225000000022"/>
    <n v="22771.08225000001"/>
    <n v="13051.599999999999"/>
    <n v="14302.06"/>
  </r>
  <r>
    <n v="2016"/>
    <x v="0"/>
    <n v="6243"/>
    <s v="SERVICE CONNECTION DIST NORTH"/>
    <s v="5020220062435020"/>
    <s v="Operations"/>
    <s v="Pipeline Operations"/>
    <s v="Construction &amp; Rehabilitation Services "/>
    <s v="Personnel"/>
    <x v="6"/>
    <x v="6"/>
    <n v="0"/>
    <m/>
    <n v="0"/>
    <n v="966.74"/>
    <n v="194.36"/>
  </r>
  <r>
    <n v="2018"/>
    <x v="0"/>
    <n v="6245"/>
    <s v="RETAIL CUSTOMER SERVICE"/>
    <s v="5020220062455020"/>
    <s v="Support Services"/>
    <s v="Financial Services"/>
    <s v="Customer Services"/>
    <s v="Personnel"/>
    <x v="6"/>
    <x v="6"/>
    <n v="30653.109999999997"/>
    <n v="766.32774999999992"/>
    <n v="31419.437749999997"/>
    <n v="35801.010000000024"/>
    <n v="27975.539999999979"/>
  </r>
  <r>
    <n v="2018"/>
    <x v="0"/>
    <n v="6248"/>
    <s v="FACILITY SERVICES"/>
    <s v="5020220062485020"/>
    <s v="Support Services"/>
    <s v="Direct Reports"/>
    <s v="Facility Management"/>
    <s v="Personnel"/>
    <x v="6"/>
    <x v="6"/>
    <n v="10753.540000000003"/>
    <n v="268.83850000000007"/>
    <n v="11022.378500000003"/>
    <n v="10540.320000000003"/>
    <n v="11755.540000000008"/>
  </r>
  <r>
    <n v="2018"/>
    <x v="0"/>
    <n v="6411"/>
    <s v="SYSTEM PLANNING"/>
    <s v="5020220064115020"/>
    <s v="Water Resources Management"/>
    <s v="Water Resources Management"/>
    <s v="Systems Planning"/>
    <s v="Personnel"/>
    <x v="6"/>
    <x v="6"/>
    <n v="43623.860000000037"/>
    <n v="1090.596500000001"/>
    <n v="44714.456500000037"/>
    <n v="32044.990000000013"/>
    <n v="53118.310000000019"/>
  </r>
  <r>
    <n v="2018"/>
    <x v="0"/>
    <n v="6412"/>
    <s v="UTILITY DEVELOPMENT SERVICES"/>
    <s v="5020220064125020"/>
    <s v="Water Resources Management"/>
    <s v="Water Resources Management"/>
    <s v="Utility Development Svcs"/>
    <s v="Personnel"/>
    <x v="6"/>
    <x v="6"/>
    <n v="63224.579999999965"/>
    <n v="1580.6144999999992"/>
    <n v="64805.194499999961"/>
    <n v="53948.249999999978"/>
    <n v="48173.819999999985"/>
  </r>
  <r>
    <n v="2018"/>
    <x v="0"/>
    <n v="6414"/>
    <s v="INFRASTRUCTURE MANAGEMENT"/>
    <s v="5020220064145020"/>
    <s v="Water Resources Management"/>
    <s v="Water Resources Management"/>
    <s v="Infrastructure Management "/>
    <s v="Personnel"/>
    <x v="6"/>
    <x v="6"/>
    <n v="37249.869999999974"/>
    <n v="931.24674999999934"/>
    <n v="38181.116749999972"/>
    <n v="36469.889999999985"/>
    <n v="38059.979999999989"/>
  </r>
  <r>
    <n v="2018"/>
    <x v="0"/>
    <n v="6416"/>
    <s v="WATER CONSTRUCTION SERVICES"/>
    <s v="5020220064165020"/>
    <s v="Operations"/>
    <s v="Pipeline Operations"/>
    <s v="Construction &amp; Rehabilitation Services "/>
    <s v="Personnel"/>
    <x v="6"/>
    <x v="6"/>
    <n v="33724.680000000015"/>
    <n v="843.11700000000042"/>
    <n v="34567.797000000013"/>
    <n v="14884.54"/>
    <n v="14851.140000000003"/>
  </r>
  <r>
    <n v="2018"/>
    <x v="0"/>
    <n v="6417"/>
    <s v="IT GIS"/>
    <s v="5020220064175020"/>
    <s v="Support Services"/>
    <s v="Direct Reports"/>
    <s v="Information Technology"/>
    <s v="Personnel"/>
    <x v="6"/>
    <x v="6"/>
    <n v="39301.260000000009"/>
    <n v="982.53150000000028"/>
    <n v="40283.791500000007"/>
    <n v="33421.78"/>
    <n v="39584.44999999999"/>
  </r>
  <r>
    <n v="2018"/>
    <x v="0"/>
    <n v="6420"/>
    <s v="FACILITY ENGINEERING WATER"/>
    <s v="5020220064205020"/>
    <s v="Engineering Services"/>
    <s v="Engineering Services"/>
    <s v="Facility Engineering"/>
    <s v="Personnel"/>
    <x v="6"/>
    <x v="6"/>
    <n v="95374.350000000064"/>
    <n v="2384.3587500000017"/>
    <n v="97758.708750000063"/>
    <n v="61134.589999999989"/>
    <n v="56373.720000000008"/>
  </r>
  <r>
    <n v="2016"/>
    <x v="0"/>
    <n v="6422"/>
    <s v="FACILITY ENGINEERING-TRT SUP"/>
    <s v="5020220064225020"/>
    <s v="Engineering Services"/>
    <s v="Engineering Services"/>
    <s v="Facility Engineering"/>
    <s v="Personnel"/>
    <x v="6"/>
    <x v="6"/>
    <n v="0"/>
    <m/>
    <n v="0"/>
    <n v="27174.599999999995"/>
    <n v="31335.379999999997"/>
  </r>
  <r>
    <n v="2018"/>
    <x v="0"/>
    <n v="6431"/>
    <s v="ENGINEERING SUPPORT AND SURVEY"/>
    <s v="5020220064315020"/>
    <s v="Engineering Services"/>
    <s v="Engineering Services"/>
    <s v="Distribution System Engineering"/>
    <s v="Personnel"/>
    <x v="6"/>
    <x v="6"/>
    <n v="32703.229999999996"/>
    <n v="817.58074999999997"/>
    <n v="33520.810749999997"/>
    <n v="20981.710000000006"/>
    <n v="20341.069999999996"/>
  </r>
  <r>
    <n v="2018"/>
    <x v="0"/>
    <n v="6440"/>
    <s v="ENGINEERING WATER"/>
    <s v="5020220064405020"/>
    <s v="Engineering Services"/>
    <s v="Engineering Services"/>
    <s v="Collection System Engineering"/>
    <s v="Personnel"/>
    <x v="6"/>
    <x v="6"/>
    <n v="27128.780000000002"/>
    <n v="678.21950000000015"/>
    <n v="27806.999500000002"/>
    <n v="26838.459999999995"/>
    <n v="25142.670000000002"/>
  </r>
  <r>
    <n v="2018"/>
    <x v="0"/>
    <n v="6606"/>
    <s v="LAND MANAGEMENT CONSERV"/>
    <s v="5020220066065020"/>
    <s v="Environmental Affairs &amp; Conservation"/>
    <s v="Environmental Affairs &amp; Conservation"/>
    <s v="Wildland Conservation"/>
    <s v="Personnel"/>
    <x v="6"/>
    <x v="6"/>
    <n v="37741.149999999972"/>
    <n v="943.52874999999938"/>
    <n v="38684.67874999997"/>
    <n v="35963.299999999981"/>
    <n v="34354.089999999982"/>
  </r>
  <r>
    <n v="2018"/>
    <x v="0"/>
    <n v="6607"/>
    <s v="BALCONES CANYONLAND PRESV MGMT"/>
    <s v="5020220066075020"/>
    <s v="Environmental Affairs &amp; Conservation"/>
    <s v="Environmental Affairs &amp; Conservation"/>
    <s v="Wildland Conservation"/>
    <s v="Personnel"/>
    <x v="6"/>
    <x v="6"/>
    <n v="41311.659999999982"/>
    <n v="1032.7914999999996"/>
    <n v="42344.451499999981"/>
    <n v="41046.36"/>
    <n v="34354.079999999994"/>
  </r>
  <r>
    <n v="2018"/>
    <x v="0"/>
    <n v="6608"/>
    <s v="DRINKING WATER REGULATORY SERVICES"/>
    <s v="5020220066085020"/>
    <s v="Environmental Affairs &amp; Conservation"/>
    <s v="Environmental Affairs &amp; Conservation"/>
    <s v="Environmental and Regulatory Services"/>
    <s v="Personnel"/>
    <x v="6"/>
    <x v="6"/>
    <n v="29580.709999999992"/>
    <n v="739.51774999999986"/>
    <n v="30320.227749999991"/>
    <n v="26525.900000000005"/>
    <n v="34404.980000000018"/>
  </r>
  <r>
    <n v="2018"/>
    <x v="0"/>
    <n v="6609"/>
    <s v="INTERNAL AUDIT"/>
    <s v="5020220066095020"/>
    <s v="Support Services"/>
    <s v="Direct Reports"/>
    <s v="Internal Audit"/>
    <s v="Personnel"/>
    <x v="6"/>
    <x v="6"/>
    <n v="6783.39"/>
    <n v="169.58475000000001"/>
    <n v="6952.9747500000003"/>
    <n v="12639.000000000002"/>
    <n v="14868.3"/>
  </r>
  <r>
    <n v="2018"/>
    <x v="0"/>
    <n v="6610"/>
    <s v="BUSINESS SUPPORT"/>
    <s v="5020220066105020"/>
    <s v="Support Services"/>
    <s v="Direct Reports"/>
    <s v="Office of Director"/>
    <s v="Personnel"/>
    <x v="6"/>
    <x v="6"/>
    <n v="15617.880000000006"/>
    <n v="390.44700000000017"/>
    <n v="16008.327000000007"/>
    <n v="16787.529999999995"/>
    <n v="32768.74"/>
  </r>
  <r>
    <n v="2018"/>
    <x v="0"/>
    <n v="6611"/>
    <s v="PUBLIC AFFAIRS"/>
    <s v="5020220066115020"/>
    <s v="Environmental Affairs &amp; Conservation"/>
    <s v="Environmental Affairs &amp; Conservation"/>
    <s v="Public Affairs"/>
    <s v="Personnel"/>
    <x v="6"/>
    <x v="6"/>
    <n v="15593.119999999997"/>
    <n v="389.82799999999997"/>
    <n v="15982.947999999997"/>
    <n v="21233.32"/>
    <n v="22338.390000000003"/>
  </r>
  <r>
    <n v="2018"/>
    <x v="0"/>
    <n v="6613"/>
    <s v="PURCHASING/CONTRACT ADMIN"/>
    <s v="5020220066135020"/>
    <s v="Support Services"/>
    <s v="Financial Services"/>
    <s v="Supply Chain Management"/>
    <s v="Personnel"/>
    <x v="6"/>
    <x v="6"/>
    <n v="19013.529999999995"/>
    <n v="475.3382499999999"/>
    <n v="19488.868249999996"/>
    <n v="17373.600000000006"/>
    <n v="11289.930000000006"/>
  </r>
  <r>
    <n v="2018"/>
    <x v="0"/>
    <n v="6615"/>
    <s v="ACCOUNTS PAYABLE"/>
    <s v="5020220066155020"/>
    <s v="Support Services"/>
    <s v="Financial Services"/>
    <s v="Budget &amp; Accounting"/>
    <s v="Personnel"/>
    <x v="6"/>
    <x v="6"/>
    <n v="13986.439999999999"/>
    <n v="349.661"/>
    <n v="14336.100999999999"/>
    <n v="8680.6899999999951"/>
    <n v="11131.049999999997"/>
  </r>
  <r>
    <n v="2018"/>
    <x v="0"/>
    <n v="6619"/>
    <s v="MANAGEMENT RESILIENCY"/>
    <s v="5020220066195020"/>
    <s v="Support Services"/>
    <s v="Direct Reports"/>
    <s v="Management Resiliency"/>
    <s v="Personnel"/>
    <x v="6"/>
    <x v="6"/>
    <n v="11012.470000000001"/>
    <n v="275.31175000000002"/>
    <n v="11287.781750000002"/>
    <n v="0"/>
    <n v="0"/>
  </r>
  <r>
    <n v="2018"/>
    <x v="0"/>
    <n v="6620"/>
    <s v="RECORDS &amp; INFORMATION MGMT SERVICES"/>
    <s v="5020220066205020"/>
    <s v="Support Services"/>
    <s v="Direct Reports"/>
    <s v="Office of Director"/>
    <s v="Personnel"/>
    <x v="6"/>
    <x v="6"/>
    <n v="2025.6299999999997"/>
    <n v="50.640749999999997"/>
    <n v="2076.2707499999997"/>
    <n v="1635.0199999999998"/>
    <n v="0"/>
  </r>
  <r>
    <n v="2018"/>
    <x v="0"/>
    <n v="6621"/>
    <s v="ORGANIZATIONAL DEVELOPMENT"/>
    <s v="5020220066215020"/>
    <s v="Support Services"/>
    <s v="Direct Reports"/>
    <s v="Human Resource Services"/>
    <s v="Personnel"/>
    <x v="6"/>
    <x v="6"/>
    <n v="4339.1200000000008"/>
    <n v="108.47800000000002"/>
    <n v="4447.5980000000009"/>
    <n v="1741.6999999999998"/>
    <n v="2021.34"/>
  </r>
  <r>
    <n v="2018"/>
    <x v="0"/>
    <n v="6622"/>
    <s v="EMPLOYMENT &amp; COMPENSATION"/>
    <s v="5020220066225020"/>
    <s v="Support Services"/>
    <s v="Direct Reports"/>
    <s v="Human Resource Services"/>
    <s v="Personnel"/>
    <x v="6"/>
    <x v="6"/>
    <n v="10347.450000000003"/>
    <n v="258.68625000000009"/>
    <n v="10606.136250000003"/>
    <n v="13462.070000000002"/>
    <n v="9415.8799999999974"/>
  </r>
  <r>
    <n v="2018"/>
    <x v="0"/>
    <n v="6623"/>
    <s v="EMPLOYEE RELATIONS &amp; WORKERS COMPENSATION"/>
    <s v="5020220066235020"/>
    <s v="Support Services"/>
    <s v="Direct Reports"/>
    <s v="Human Resource Services"/>
    <s v="Personnel"/>
    <x v="6"/>
    <x v="6"/>
    <n v="10516.700000000003"/>
    <n v="262.91750000000008"/>
    <n v="10779.617500000002"/>
    <n v="7937.3399999999992"/>
    <n v="10989.44"/>
  </r>
  <r>
    <n v="2018"/>
    <x v="0"/>
    <n v="6640"/>
    <s v="SAFETY"/>
    <s v="5020220066405020"/>
    <s v="Support Services"/>
    <s v="Direct Reports"/>
    <s v="Safety and Tech Training"/>
    <s v="Personnel"/>
    <x v="6"/>
    <x v="6"/>
    <n v="18601.189999999988"/>
    <n v="465.02974999999969"/>
    <n v="19066.219749999989"/>
    <n v="30033.630000000005"/>
    <n v="28585.350000000002"/>
  </r>
  <r>
    <n v="2018"/>
    <x v="0"/>
    <n v="6641"/>
    <s v="CERTIFICATION TRAINING"/>
    <s v="5020220066415020"/>
    <s v="Support Services"/>
    <s v="Direct Reports"/>
    <s v="Safety and Tech Training"/>
    <s v="Personnel"/>
    <x v="6"/>
    <x v="6"/>
    <n v="6994.4200000000019"/>
    <n v="174.86050000000006"/>
    <n v="7169.2805000000017"/>
    <n v="0"/>
    <n v="0"/>
  </r>
  <r>
    <n v="2018"/>
    <x v="0"/>
    <n v="6711"/>
    <s v="FINANCIAL PLANNING &amp; ANALYSIS"/>
    <s v="5020220067115020"/>
    <s v="Support Services"/>
    <s v="Financial Services"/>
    <s v="Financial Management"/>
    <s v="Personnel"/>
    <x v="6"/>
    <x v="6"/>
    <n v="23250.300000000003"/>
    <n v="581.25750000000005"/>
    <n v="23831.557500000003"/>
    <n v="18545.37"/>
    <n v="17335.039999999994"/>
  </r>
  <r>
    <n v="2018"/>
    <x v="0"/>
    <n v="6712"/>
    <s v="RATES AND CHARGES"/>
    <s v="5020220067125020"/>
    <s v="Support Services"/>
    <s v="Financial Services"/>
    <s v="Financial Management"/>
    <s v="Personnel"/>
    <x v="6"/>
    <x v="6"/>
    <n v="17286.899999999994"/>
    <n v="432.1724999999999"/>
    <n v="17719.072499999995"/>
    <n v="16033.399999999994"/>
    <n v="25276.699999999997"/>
  </r>
  <r>
    <n v="2018"/>
    <x v="0"/>
    <n v="6714"/>
    <s v="WAREHOUSE/STORES"/>
    <s v="5020220067145020"/>
    <s v="Support Services"/>
    <s v="Financial Services"/>
    <s v="Supply Chain Management"/>
    <s v="Personnel"/>
    <x v="6"/>
    <x v="6"/>
    <n v="12573.03000000001"/>
    <n v="314.32575000000026"/>
    <n v="12887.35575000001"/>
    <n v="9739.9299999999967"/>
    <n v="10125.589999999995"/>
  </r>
  <r>
    <n v="2018"/>
    <x v="0"/>
    <n v="6715"/>
    <s v="FLEET MANAGEMENT"/>
    <s v="5020220067155020"/>
    <s v="Support Services"/>
    <s v="Financial Services"/>
    <s v="Supply Chain Management"/>
    <s v="Personnel"/>
    <x v="6"/>
    <x v="6"/>
    <n v="4057.0299999999997"/>
    <n v="101.42574999999999"/>
    <n v="4158.4557500000001"/>
    <n v="4063.0699999999993"/>
    <n v="0"/>
  </r>
  <r>
    <n v="2018"/>
    <x v="0"/>
    <n v="6721"/>
    <s v="BUDGET &amp; ACCOUNTING"/>
    <s v="5020220067215020"/>
    <s v="Support Services"/>
    <s v="Financial Services"/>
    <s v="Budget &amp; Accounting"/>
    <s v="Personnel"/>
    <x v="6"/>
    <x v="6"/>
    <n v="29672.880000000026"/>
    <n v="741.82200000000068"/>
    <n v="30414.702000000027"/>
    <n v="29299.89"/>
    <n v="34731.370000000003"/>
  </r>
  <r>
    <n v="2018"/>
    <x v="0"/>
    <n v="6722"/>
    <s v="HVAC SERVICES"/>
    <s v="5020220067225020"/>
    <s v="Support Services"/>
    <s v="Direct Reports"/>
    <s v="Facility Management"/>
    <s v="Personnel"/>
    <x v="6"/>
    <x v="6"/>
    <n v="7482.1300000000028"/>
    <n v="187.05325000000008"/>
    <n v="7669.1832500000028"/>
    <n v="9522.3799999999974"/>
    <n v="6167.5000000000009"/>
  </r>
  <r>
    <n v="2018"/>
    <x v="0"/>
    <n v="6723"/>
    <s v="FACILITY PROGRAM MANAGEMENT"/>
    <s v="5020220067235020"/>
    <s v="Support Services"/>
    <s v="Direct Reports"/>
    <s v="Facility Management"/>
    <s v="Personnel"/>
    <x v="6"/>
    <x v="6"/>
    <n v="14593.050000000001"/>
    <n v="364.82625000000007"/>
    <n v="14957.876250000001"/>
    <n v="13798.280000000002"/>
    <n v="14587.699999999992"/>
  </r>
  <r>
    <n v="2018"/>
    <x v="0"/>
    <n v="6731"/>
    <s v="IT INFRASTRUCTURE"/>
    <s v="5020220067315020"/>
    <s v="Support Services"/>
    <s v="Direct Reports"/>
    <s v="Information Technology"/>
    <s v="Personnel"/>
    <x v="6"/>
    <x v="6"/>
    <n v="34914.58"/>
    <n v="872.86450000000013"/>
    <n v="35787.444500000005"/>
    <n v="59741.09"/>
    <n v="83481.849999999991"/>
  </r>
  <r>
    <n v="2018"/>
    <x v="0"/>
    <n v="6732"/>
    <s v="IT APPLICATIONS"/>
    <s v="5020220067325020"/>
    <s v="Support Services"/>
    <s v="Direct Reports"/>
    <s v="Information Technology"/>
    <s v="Personnel"/>
    <x v="6"/>
    <x v="6"/>
    <n v="43206.44"/>
    <n v="1080.1610000000001"/>
    <n v="44286.601000000002"/>
    <n v="0"/>
    <n v="0"/>
  </r>
  <r>
    <n v="2018"/>
    <x v="0"/>
    <n v="6805"/>
    <s v="WATER CONSERVATION"/>
    <s v="5020220068055020"/>
    <s v="Environmental Affairs &amp; Conservation"/>
    <s v="Environmental Affairs &amp; Conservation"/>
    <s v="Water Conservation"/>
    <s v="Personnel"/>
    <x v="6"/>
    <x v="6"/>
    <n v="76034.010000000038"/>
    <n v="1900.8502500000011"/>
    <n v="77934.860250000042"/>
    <n v="64967"/>
    <n v="63749.020000000011"/>
  </r>
  <r>
    <n v="2018"/>
    <x v="0"/>
    <n v="7733"/>
    <s v="LAND USE REVIEW TEAM"/>
    <s v="5020220077335020"/>
    <s v="Water Resources Management"/>
    <s v="Water Resources Management"/>
    <s v="Utility Development Svcs"/>
    <s v="Personnel"/>
    <x v="6"/>
    <x v="6"/>
    <n v="4871.5200000000004"/>
    <n v="121.78800000000001"/>
    <n v="4993.3080000000009"/>
    <n v="5329.8299999999981"/>
    <n v="6534.82"/>
  </r>
  <r>
    <n v="2018"/>
    <x v="1"/>
    <n v="7733"/>
    <s v="LAND USE REVIEW TEAM"/>
    <s v="5030220077335020"/>
    <s v="Water Resources Management"/>
    <s v="Water Resources Management"/>
    <s v="Utility Development Svcs"/>
    <s v="Personnel"/>
    <x v="6"/>
    <x v="6"/>
    <n v="13232.430000000002"/>
    <n v="330.8107500000001"/>
    <n v="13563.240750000003"/>
    <n v="9087.7699999999986"/>
    <n v="10388.9"/>
  </r>
  <r>
    <n v="2018"/>
    <x v="1"/>
    <n v="7748"/>
    <s v="BUILDING PLAN REVIEW - INDUSTRIAL WASTE"/>
    <s v="5030220077485020"/>
    <s v="Environmental Affairs &amp; Conservation"/>
    <s v="Environmental Affairs &amp; Conservation"/>
    <s v="Special Services"/>
    <s v="Personnel"/>
    <x v="6"/>
    <x v="6"/>
    <n v="6905.0599999999986"/>
    <n v="172.62649999999996"/>
    <n v="7077.6864999999989"/>
    <n v="1726.34"/>
    <n v="0"/>
  </r>
  <r>
    <n v="2018"/>
    <x v="0"/>
    <n v="7749"/>
    <s v="BUILDING PLAN REVIEW - WATER PROTECTION"/>
    <s v="5020220077495020"/>
    <s v="Environmental Affairs &amp; Conservation"/>
    <s v="Environmental Affairs &amp; Conservation"/>
    <s v="Special Services"/>
    <s v="Personnel"/>
    <x v="6"/>
    <x v="6"/>
    <n v="435.41999999999996"/>
    <n v="10.8855"/>
    <n v="446.30549999999994"/>
    <n v="1936.2"/>
    <n v="0"/>
  </r>
  <r>
    <n v="2018"/>
    <x v="0"/>
    <n v="7763"/>
    <s v="PERMIT AND LICENSE CENTER"/>
    <s v="5020220077635020"/>
    <s v="Support Services"/>
    <s v="Financial Services"/>
    <s v="Customer Services"/>
    <s v="Personnel"/>
    <x v="6"/>
    <x v="6"/>
    <n v="6945.0400000000009"/>
    <n v="173.62600000000003"/>
    <n v="7118.6660000000011"/>
    <n v="3519.95"/>
    <n v="2918.13"/>
  </r>
  <r>
    <n v="2018"/>
    <x v="1"/>
    <n v="7763"/>
    <s v="PERMIT AND LICENSE CENTER"/>
    <s v="5030220077635020"/>
    <s v="Support Services"/>
    <s v="Financial Services"/>
    <s v="Customer Services"/>
    <s v="Personnel"/>
    <x v="6"/>
    <x v="6"/>
    <n v="7348.5200000000013"/>
    <n v="183.71300000000005"/>
    <n v="7532.2330000000011"/>
    <n v="4587.8"/>
    <n v="3052.3699999999994"/>
  </r>
  <r>
    <n v="2018"/>
    <x v="1"/>
    <n v="8002"/>
    <s v="WASTEWATER OPERATIONS SUPPORT"/>
    <s v="5030220080025020"/>
    <s v="Operations"/>
    <s v="Treatment"/>
    <s v="Treatment Support"/>
    <s v="Personnel"/>
    <x v="6"/>
    <x v="6"/>
    <n v="34907.58"/>
    <n v="872.68950000000007"/>
    <n v="35780.269500000002"/>
    <n v="22072.619999999995"/>
    <n v="23978.689999999991"/>
  </r>
  <r>
    <n v="2018"/>
    <x v="1"/>
    <n v="8003"/>
    <s v="WASTEWATER TRT ENTERPRISE ASST MGMT SYS"/>
    <s v="5030220080035020"/>
    <s v="Operations"/>
    <s v="Treatment"/>
    <s v="Treatment Enterprise Asset Management System"/>
    <s v="Personnel"/>
    <x v="6"/>
    <x v="6"/>
    <n v="12312.849999999999"/>
    <n v="307.82124999999996"/>
    <n v="12620.671249999999"/>
    <n v="10570.82"/>
    <n v="7951.36"/>
  </r>
  <r>
    <n v="2018"/>
    <x v="1"/>
    <n v="8004"/>
    <s v="SECURITY MANAGEMENT"/>
    <s v="5030220080045020"/>
    <s v="Support Services"/>
    <s v="Direct Reports"/>
    <s v="Security Management"/>
    <s v="Personnel"/>
    <x v="6"/>
    <x v="6"/>
    <n v="9160.1999999999971"/>
    <n v="229.00499999999994"/>
    <n v="9389.2049999999963"/>
    <n v="7690.3400000000029"/>
    <n v="15351.080000000005"/>
  </r>
  <r>
    <n v="2018"/>
    <x v="1"/>
    <n v="8011"/>
    <s v="SOUTH AUSTIN REGIONAL OPERATIONS"/>
    <s v="5030220080115020"/>
    <s v="Operations"/>
    <s v="Treatment"/>
    <s v="Wastewater Treatment"/>
    <s v="Personnel"/>
    <x v="6"/>
    <x v="6"/>
    <n v="56707.630000000012"/>
    <n v="1417.6907500000004"/>
    <n v="58125.320750000014"/>
    <n v="57125.500000000015"/>
    <n v="59997.340000000026"/>
  </r>
  <r>
    <n v="2018"/>
    <x v="1"/>
    <n v="8012"/>
    <s v="SOUTH AUSTIN REGIONAL MAINTENANCE"/>
    <s v="5030220080125020"/>
    <s v="Operations"/>
    <s v="Treatment"/>
    <s v="Wastewater Treatment"/>
    <s v="Personnel"/>
    <x v="6"/>
    <x v="6"/>
    <n v="56518.280000000013"/>
    <n v="1412.9570000000003"/>
    <n v="57931.237000000016"/>
    <n v="71468.219999999958"/>
    <n v="61229.689999999995"/>
  </r>
  <r>
    <n v="2018"/>
    <x v="1"/>
    <n v="8021"/>
    <s v="REMOTE FACILITIES"/>
    <s v="5030220080215020"/>
    <s v="Operations"/>
    <s v="Treatment"/>
    <s v="Lift Stations and Remote Facilities"/>
    <s v="Personnel"/>
    <x v="6"/>
    <x v="6"/>
    <n v="10018.290000000001"/>
    <n v="250.45725000000004"/>
    <n v="10268.74725"/>
    <n v="5746.5199999999995"/>
    <n v="10428.800000000005"/>
  </r>
  <r>
    <n v="2018"/>
    <x v="1"/>
    <n v="8031"/>
    <s v="HORNSBY BEND WWTP OPERATIONS"/>
    <s v="5030220080315020"/>
    <s v="Operations"/>
    <s v="Treatment"/>
    <s v="Wastewater Treatment"/>
    <s v="Personnel"/>
    <x v="6"/>
    <x v="6"/>
    <n v="48251.939999999981"/>
    <n v="1206.2984999999996"/>
    <n v="49458.238499999978"/>
    <n v="46105.209999999977"/>
    <n v="39369.33"/>
  </r>
  <r>
    <n v="2018"/>
    <x v="1"/>
    <n v="8032"/>
    <s v="HORNSBY BEND WWTP MAINTENANCE"/>
    <s v="5030220080325020"/>
    <s v="Operations"/>
    <s v="Treatment"/>
    <s v="Wastewater Treatment"/>
    <s v="Personnel"/>
    <x v="6"/>
    <x v="6"/>
    <n v="23716.020000000019"/>
    <n v="592.90050000000053"/>
    <n v="24308.920500000018"/>
    <n v="37901.989999999991"/>
    <n v="41697.789999999994"/>
  </r>
  <r>
    <n v="2018"/>
    <x v="1"/>
    <n v="8033"/>
    <s v="HORNSBY BEND EQUIPMENT MAINTENANCE"/>
    <s v="5030220080335020"/>
    <s v="Operations"/>
    <s v="Treatment"/>
    <s v="Wastewater Treatment"/>
    <s v="Personnel"/>
    <x v="6"/>
    <x v="6"/>
    <n v="14355.57"/>
    <n v="358.88925"/>
    <n v="14714.45925"/>
    <n v="12821.14"/>
    <n v="10883.12"/>
  </r>
  <r>
    <n v="2018"/>
    <x v="1"/>
    <n v="8043"/>
    <s v="WASTEWATER ELECTRICAL MAINTENANCE"/>
    <s v="5030220080435020"/>
    <s v="Operations"/>
    <s v="Treatment"/>
    <s v="AWU Electrical Services"/>
    <s v="Personnel"/>
    <x v="6"/>
    <x v="6"/>
    <n v="47445.7"/>
    <n v="1186.1424999999999"/>
    <n v="48631.842499999999"/>
    <n v="62488.950000000041"/>
    <n v="55024.859999999993"/>
  </r>
  <r>
    <n v="2018"/>
    <x v="1"/>
    <n v="8044"/>
    <s v="WASTEWATER INSTRUMENTATION &amp; CONTROL"/>
    <s v="5030220080445020"/>
    <s v="Operations"/>
    <s v="Treatment"/>
    <s v="AWU Instrumentation &amp; Control"/>
    <s v="Personnel"/>
    <x v="6"/>
    <x v="6"/>
    <n v="42190.030000000006"/>
    <n v="1054.7507500000002"/>
    <n v="43244.780750000005"/>
    <n v="56654.539999999928"/>
    <n v="50840.819999999992"/>
  </r>
  <r>
    <n v="2018"/>
    <x v="1"/>
    <n v="8051"/>
    <s v="WALNUT CREEK WWTP OPERATIONS"/>
    <s v="5030220080515020"/>
    <s v="Operations"/>
    <s v="Treatment"/>
    <s v="Wastewater Treatment"/>
    <s v="Personnel"/>
    <x v="6"/>
    <x v="6"/>
    <n v="61695.57"/>
    <n v="1542.3892500000002"/>
    <n v="63237.95925"/>
    <n v="75455.290000000023"/>
    <n v="65839.709999999992"/>
  </r>
  <r>
    <n v="2018"/>
    <x v="1"/>
    <n v="8052"/>
    <s v="WALNUT CREEK WWTP MAINTENANCE"/>
    <s v="5030220080525020"/>
    <s v="Operations"/>
    <s v="Treatment"/>
    <s v="Wastewater Treatment"/>
    <s v="Personnel"/>
    <x v="6"/>
    <x v="6"/>
    <n v="58559.390000000014"/>
    <n v="1463.9847500000005"/>
    <n v="60023.374750000017"/>
    <n v="50735.260000000009"/>
    <n v="61684.369999999959"/>
  </r>
  <r>
    <n v="2018"/>
    <x v="1"/>
    <n v="8053"/>
    <s v="LIFT STATIONS"/>
    <s v="5030220080535020"/>
    <s v="Operations"/>
    <s v="Treatment"/>
    <s v="Lift Stations and Remote Facilities"/>
    <s v="Personnel"/>
    <x v="6"/>
    <x v="6"/>
    <n v="96149.76999999996"/>
    <n v="2403.7442499999993"/>
    <n v="98553.514249999964"/>
    <n v="100335.82999999996"/>
    <n v="74922.469999999943"/>
  </r>
  <r>
    <n v="2018"/>
    <x v="1"/>
    <n v="8061"/>
    <s v="WASTEWATER LAB WALNUT"/>
    <s v="5030220080615020"/>
    <s v="Operations"/>
    <s v="Treatment"/>
    <s v="Laboratory Services"/>
    <s v="Personnel"/>
    <x v="6"/>
    <x v="6"/>
    <n v="62765.530000000006"/>
    <n v="1569.1382500000002"/>
    <n v="64334.66825000001"/>
    <n v="57575.619999999988"/>
    <n v="46081.559999999983"/>
  </r>
  <r>
    <n v="2018"/>
    <x v="1"/>
    <n v="8063"/>
    <s v="WASTEWATER LAB HORNSBY"/>
    <s v="5030220080635020"/>
    <s v="Operations"/>
    <s v="Treatment"/>
    <s v="Laboratory Services"/>
    <s v="Personnel"/>
    <x v="6"/>
    <x v="6"/>
    <n v="44829.969999999979"/>
    <n v="1120.7492499999996"/>
    <n v="45950.71924999998"/>
    <n v="49315.8"/>
    <n v="42844.37999999999"/>
  </r>
  <r>
    <n v="2018"/>
    <x v="1"/>
    <n v="8070"/>
    <s v="WASTEWATER PROCESS ENGINEERING"/>
    <s v="5030220080705020"/>
    <s v="Operations"/>
    <s v="Treatment"/>
    <s v="Process Engineering"/>
    <s v="Personnel"/>
    <x v="6"/>
    <x v="6"/>
    <n v="24111.34"/>
    <n v="602.7835"/>
    <n v="24714.123500000002"/>
    <n v="15664.829999999998"/>
    <n v="15241.86"/>
  </r>
  <r>
    <n v="2018"/>
    <x v="1"/>
    <n v="8212"/>
    <s v="WASTEWATER UTILITY LINE LOCATORS"/>
    <s v="5030220082125020"/>
    <s v="Operations"/>
    <s v="Pipeline Operations"/>
    <s v="Water Meter Operations"/>
    <s v="Personnel"/>
    <x v="6"/>
    <x v="6"/>
    <n v="12560.990000000007"/>
    <n v="314.02475000000021"/>
    <n v="12875.014750000008"/>
    <n v="12770.88"/>
    <n v="5650.6699999999973"/>
  </r>
  <r>
    <n v="2018"/>
    <x v="1"/>
    <n v="8214"/>
    <s v="WASTEWATER DISPATCH SERVICES"/>
    <s v="5030220082145020"/>
    <s v="Operations"/>
    <s v="Pipeline Operations"/>
    <s v="Pipeline Management Services"/>
    <s v="Personnel"/>
    <x v="6"/>
    <x v="6"/>
    <n v="19310.979999999974"/>
    <n v="482.77449999999936"/>
    <n v="19793.754499999974"/>
    <n v="17078.840000000007"/>
    <n v="21079.190000000013"/>
  </r>
  <r>
    <n v="2018"/>
    <x v="1"/>
    <n v="8217"/>
    <s v="WASTEWATER MANAGEMENT SERVICES"/>
    <s v="5030220082175020"/>
    <s v="Operations"/>
    <s v="Pipeline Operations"/>
    <s v="Pipeline Management Services"/>
    <s v="Personnel"/>
    <x v="6"/>
    <x v="6"/>
    <n v="37227.05000000001"/>
    <n v="930.67625000000032"/>
    <n v="38157.726250000007"/>
    <n v="41195.289999999986"/>
    <n v="45101.029999999984"/>
  </r>
  <r>
    <n v="2018"/>
    <x v="1"/>
    <n v="8218"/>
    <s v="WASTEWATER ASSET MANAGEMENT"/>
    <s v="5030220082185020"/>
    <s v="Operations"/>
    <s v="Pipeline Operations"/>
    <s v="Construction &amp; Rehabilitation Services "/>
    <s v="Personnel"/>
    <x v="6"/>
    <x v="6"/>
    <n v="25715.010000000002"/>
    <n v="642.87525000000005"/>
    <n v="26357.885250000003"/>
    <n v="3080.65"/>
    <n v="2661.83"/>
  </r>
  <r>
    <n v="2018"/>
    <x v="1"/>
    <n v="8221"/>
    <s v="INDUSTRIAL WASTE CONTROL"/>
    <s v="5030220082215020"/>
    <s v="Environmental Affairs &amp; Conservation"/>
    <s v="Environmental Affairs &amp; Conservation"/>
    <s v="Special Services"/>
    <s v="Personnel"/>
    <x v="6"/>
    <x v="6"/>
    <n v="51209.52"/>
    <n v="1280.2380000000001"/>
    <n v="52489.757999999994"/>
    <n v="76391.270000000019"/>
    <n v="78576.359999999899"/>
  </r>
  <r>
    <n v="2018"/>
    <x v="1"/>
    <n v="8227"/>
    <s v="ENVIRONMENTAL MANAGEMENT"/>
    <s v="5030220082275020"/>
    <s v="Environmental Affairs &amp; Conservation"/>
    <s v="Environmental Affairs &amp; Conservation"/>
    <s v="Special Services"/>
    <s v="Personnel"/>
    <x v="6"/>
    <x v="6"/>
    <n v="3722.64"/>
    <n v="93.066000000000003"/>
    <n v="3815.7059999999997"/>
    <n v="3664.2400000000002"/>
    <n v="3788.86"/>
  </r>
  <r>
    <n v="2018"/>
    <x v="1"/>
    <n v="8231"/>
    <s v="WASTEWATER COLLECTION SYSTEM MAINTENANCE"/>
    <s v="5030220082315020"/>
    <s v="Operations"/>
    <s v="Pipeline Operations"/>
    <s v="Construction &amp; Rehabilitation Services "/>
    <s v="Personnel"/>
    <x v="6"/>
    <x v="6"/>
    <n v="115852.39999999986"/>
    <n v="2896.3099999999968"/>
    <n v="118748.70999999986"/>
    <n v="122149.18999999996"/>
    <n v="92223.450000000041"/>
  </r>
  <r>
    <n v="2016"/>
    <x v="1"/>
    <n v="8243"/>
    <s v="SERVICE CONNECTION NORTH COLLC"/>
    <s v="5030220082435020"/>
    <s v="Operations"/>
    <s v="Pipeline Operations"/>
    <s v="Construction &amp; Rehabilitation Services "/>
    <s v="Personnel"/>
    <x v="6"/>
    <x v="6"/>
    <n v="0"/>
    <m/>
    <n v="0"/>
    <n v="12944.700000000003"/>
    <n v="15795.190000000002"/>
  </r>
  <r>
    <n v="2018"/>
    <x v="1"/>
    <n v="8248"/>
    <s v="FACILITY SERVICES"/>
    <s v="5030220082485020"/>
    <s v="Support Services"/>
    <s v="Direct Reports"/>
    <s v="Facility Management"/>
    <s v="Personnel"/>
    <x v="6"/>
    <x v="6"/>
    <n v="10753.550000000003"/>
    <n v="268.83875000000006"/>
    <n v="11022.388750000004"/>
    <n v="10540.320000000005"/>
    <n v="11523.550000000005"/>
  </r>
  <r>
    <n v="2018"/>
    <x v="1"/>
    <n v="8410"/>
    <s v="WASTEWATER CONSTRUCTION SERVICES"/>
    <s v="5030220084105020"/>
    <s v="Operations"/>
    <s v="Pipeline Operations"/>
    <s v="Construction &amp; Rehabilitation Services "/>
    <s v="Personnel"/>
    <x v="6"/>
    <x v="6"/>
    <n v="69929.819999999992"/>
    <n v="1748.2455"/>
    <n v="71678.065499999997"/>
    <n v="74091.620000000054"/>
    <n v="61084.399999999987"/>
  </r>
  <r>
    <n v="2018"/>
    <x v="1"/>
    <n v="8411"/>
    <s v="SYSTEM PLANNING"/>
    <s v="5030220084115020"/>
    <s v="Water Resources Management"/>
    <s v="Water Resources Management"/>
    <s v="Systems Planning"/>
    <s v="Personnel"/>
    <x v="6"/>
    <x v="6"/>
    <n v="37566.400000000001"/>
    <n v="939.16000000000008"/>
    <n v="38505.560000000005"/>
    <n v="45243.850000000006"/>
    <n v="22758.37"/>
  </r>
  <r>
    <n v="2018"/>
    <x v="1"/>
    <n v="8412"/>
    <s v="UTILITY DEVELOPMENT SERVICES"/>
    <s v="5030220084125020"/>
    <s v="Water Resources Management"/>
    <s v="Water Resources Management"/>
    <s v="Utility Development Svcs"/>
    <s v="Personnel"/>
    <x v="6"/>
    <x v="6"/>
    <n v="95450.41"/>
    <n v="2386.2602500000003"/>
    <n v="97836.67025000001"/>
    <n v="79371.620000000054"/>
    <n v="66423.289999999994"/>
  </r>
  <r>
    <n v="2018"/>
    <x v="1"/>
    <n v="8414"/>
    <s v="INFRASTRUCTURE MANAGEMENT"/>
    <s v="5030220084145020"/>
    <s v="Water Resources Management"/>
    <s v="Water Resources Management"/>
    <s v="Infrastructure Management "/>
    <s v="Personnel"/>
    <x v="6"/>
    <x v="6"/>
    <n v="38278.789999999979"/>
    <n v="956.96974999999952"/>
    <n v="39235.759749999976"/>
    <n v="38194.429999999986"/>
    <n v="38673.329999999987"/>
  </r>
  <r>
    <n v="2018"/>
    <x v="1"/>
    <n v="8415"/>
    <s v="ON-SITE SEWAGE FACILITIES"/>
    <s v="5030220084155020"/>
    <s v="Water Resources Management"/>
    <s v="Water Resources Management"/>
    <s v="Utility Development Svcs"/>
    <s v="Personnel"/>
    <x v="6"/>
    <x v="6"/>
    <n v="8459.3299999999981"/>
    <n v="211.48324999999997"/>
    <n v="8670.8132499999974"/>
    <n v="8851.7999999999993"/>
    <n v="11155.809999999998"/>
  </r>
  <r>
    <n v="2018"/>
    <x v="1"/>
    <n v="8417"/>
    <s v="IT GIS"/>
    <s v="5030220084175020"/>
    <s v="Support Services"/>
    <s v="Direct Reports"/>
    <s v="Information Technology"/>
    <s v="Personnel"/>
    <x v="6"/>
    <x v="6"/>
    <n v="39132.74"/>
    <n v="978.31849999999997"/>
    <n v="40111.058499999999"/>
    <n v="33609.539999999994"/>
    <n v="39584.529999999992"/>
  </r>
  <r>
    <n v="2018"/>
    <x v="1"/>
    <n v="8420"/>
    <s v="FACILITY ENGINEERING WASTEWATER"/>
    <s v="5030220084205020"/>
    <s v="Engineering Services"/>
    <s v="Engineering Services"/>
    <s v="Facility Engineering"/>
    <s v="Personnel"/>
    <x v="6"/>
    <x v="6"/>
    <n v="90572.930000000066"/>
    <n v="2264.3232500000017"/>
    <n v="92837.253250000067"/>
    <n v="41939.939999999959"/>
    <n v="20846.730000000003"/>
  </r>
  <r>
    <n v="2016"/>
    <x v="1"/>
    <n v="8422"/>
    <s v="FACILITY ENGINEERING TRT SUPPR"/>
    <s v="5030220084225020"/>
    <s v="Engineering Services"/>
    <s v="Engineering Services"/>
    <s v="Facility Engineering"/>
    <s v="Personnel"/>
    <x v="6"/>
    <x v="6"/>
    <n v="0"/>
    <m/>
    <n v="0"/>
    <n v="38262.349999999984"/>
    <n v="27725.65"/>
  </r>
  <r>
    <n v="2018"/>
    <x v="1"/>
    <n v="8431"/>
    <s v="ENGINEERING SUPPORT AND SURVEY"/>
    <s v="5030220084315020"/>
    <s v="Engineering Services"/>
    <s v="Engineering Services"/>
    <s v="Distribution System Engineering"/>
    <s v="Personnel"/>
    <x v="6"/>
    <x v="6"/>
    <n v="13523.320000000002"/>
    <n v="338.08300000000008"/>
    <n v="13861.403000000002"/>
    <n v="16881.899999999994"/>
    <n v="20478.05"/>
  </r>
  <r>
    <n v="2018"/>
    <x v="1"/>
    <n v="8440"/>
    <s v="COLLECTION ENGINEERING WASTEWATER"/>
    <s v="5030220084405020"/>
    <s v="Engineering Services"/>
    <s v="Engineering Services"/>
    <s v="Collection System Engineering"/>
    <s v="Personnel"/>
    <x v="6"/>
    <x v="6"/>
    <n v="100837.60999999999"/>
    <n v="2520.9402499999997"/>
    <n v="103358.55024999999"/>
    <n v="106284.91999999998"/>
    <n v="94587.92"/>
  </r>
  <r>
    <n v="2018"/>
    <x v="1"/>
    <n v="8442"/>
    <s v="WASTEWATER TV INSPECTION"/>
    <s v="5030220084425020"/>
    <s v="Operations"/>
    <s v="Pipeline Operations"/>
    <s v="Collection System Services"/>
    <s v="Personnel"/>
    <x v="6"/>
    <x v="6"/>
    <n v="107250.29000000012"/>
    <n v="2681.2572500000033"/>
    <n v="109931.54725000013"/>
    <n v="102461.37999999995"/>
    <n v="93774.459999999977"/>
  </r>
  <r>
    <n v="2018"/>
    <x v="1"/>
    <n v="8443"/>
    <s v="WASTEWATER INFLOW &amp; INFILTRATION"/>
    <s v="5030220084435020"/>
    <s v="Operations"/>
    <s v="Pipeline Operations"/>
    <s v="Collection System Services"/>
    <s v="Personnel"/>
    <x v="6"/>
    <x v="6"/>
    <n v="22018.740000000005"/>
    <n v="550.46850000000018"/>
    <n v="22569.208500000004"/>
    <n v="15054.810000000005"/>
    <n v="15543.439999999999"/>
  </r>
  <r>
    <n v="2018"/>
    <x v="1"/>
    <n v="8447"/>
    <s v="WASTEWATER SANITARY SEWER OVERFLOW ABATEMENT"/>
    <s v="5030220084475020"/>
    <s v="Operations"/>
    <s v="Pipeline Operations"/>
    <s v="Collection System Services"/>
    <s v="Personnel"/>
    <x v="6"/>
    <x v="6"/>
    <n v="41108.700000000033"/>
    <n v="1027.7175000000009"/>
    <n v="42136.417500000032"/>
    <n v="45645.999999999964"/>
    <n v="39279.190000000017"/>
  </r>
  <r>
    <n v="2018"/>
    <x v="1"/>
    <n v="8607"/>
    <s v="WASTEWATER REGULATORY SERVICES"/>
    <s v="5030220086075020"/>
    <s v="Environmental Affairs &amp; Conservation"/>
    <s v="Environmental Affairs &amp; Conservation"/>
    <s v="Environmental and Regulatory Services"/>
    <s v="Personnel"/>
    <x v="6"/>
    <x v="6"/>
    <n v="21528.369999999988"/>
    <n v="538.20924999999977"/>
    <n v="22066.579249999988"/>
    <n v="33623.150000000016"/>
    <n v="33296.43"/>
  </r>
  <r>
    <n v="2018"/>
    <x v="1"/>
    <n v="8609"/>
    <s v="INTERNAL AUDIT"/>
    <s v="5030220086095020"/>
    <s v="Support Services"/>
    <s v="Direct Reports"/>
    <s v="Internal Audit"/>
    <s v="Personnel"/>
    <x v="6"/>
    <x v="6"/>
    <n v="7016.26"/>
    <n v="175.40650000000002"/>
    <n v="7191.6665000000003"/>
    <n v="12527.710000000005"/>
    <n v="15087.719999999996"/>
  </r>
  <r>
    <n v="2018"/>
    <x v="1"/>
    <n v="8610"/>
    <s v="BUSINESS SUPPORT"/>
    <s v="5030220086105020"/>
    <s v="Support Services"/>
    <s v="Direct Reports"/>
    <s v="Office of Director"/>
    <s v="Personnel"/>
    <x v="6"/>
    <x v="6"/>
    <n v="14873.209999999997"/>
    <n v="371.83024999999998"/>
    <n v="15245.040249999998"/>
    <n v="16447.850000000006"/>
    <n v="23718.19"/>
  </r>
  <r>
    <n v="2018"/>
    <x v="1"/>
    <n v="8611"/>
    <s v="FINANCIAL PLANNING &amp; ANALYSIS"/>
    <s v="5030220086115020"/>
    <s v="Support Services"/>
    <s v="Financial Services"/>
    <s v="Financial Management"/>
    <s v="Personnel"/>
    <x v="6"/>
    <x v="6"/>
    <n v="23295.859999999986"/>
    <n v="582.39649999999972"/>
    <n v="23878.256499999985"/>
    <n v="18571.519999999993"/>
    <n v="17352.719999999998"/>
  </r>
  <r>
    <n v="2018"/>
    <x v="1"/>
    <n v="8612"/>
    <s v="RATES AND CHARGES"/>
    <s v="5030220086125020"/>
    <s v="Support Services"/>
    <s v="Financial Services"/>
    <s v="Financial Management"/>
    <s v="Personnel"/>
    <x v="6"/>
    <x v="6"/>
    <n v="17312.619999999995"/>
    <n v="432.81549999999993"/>
    <n v="17745.435499999996"/>
    <n v="16029.19999999999"/>
    <n v="25188.459999999995"/>
  </r>
  <r>
    <n v="2018"/>
    <x v="1"/>
    <n v="8613"/>
    <s v="PURCHASING/CONTRACT ADMIN"/>
    <s v="5030220086135020"/>
    <s v="Support Services"/>
    <s v="Financial Services"/>
    <s v="Supply Chain Management"/>
    <s v="Personnel"/>
    <x v="6"/>
    <x v="6"/>
    <n v="18404.169999999995"/>
    <n v="460.10424999999987"/>
    <n v="18864.274249999995"/>
    <n v="17129.750000000004"/>
    <n v="11290.320000000009"/>
  </r>
  <r>
    <n v="2018"/>
    <x v="1"/>
    <n v="8614"/>
    <s v="WAREHOUSE/STORES"/>
    <s v="5030220086145020"/>
    <s v="Support Services"/>
    <s v="Financial Services"/>
    <s v="Supply Chain Management"/>
    <s v="Personnel"/>
    <x v="6"/>
    <x v="6"/>
    <n v="12573.010000000006"/>
    <n v="314.32525000000015"/>
    <n v="12887.335250000006"/>
    <n v="9739.93"/>
    <n v="10125.609999999991"/>
  </r>
  <r>
    <n v="2018"/>
    <x v="1"/>
    <n v="8615"/>
    <s v="ACCOUNTS PAYABLE"/>
    <s v="5030220086155020"/>
    <s v="Support Services"/>
    <s v="Financial Services"/>
    <s v="Budget &amp; Accounting"/>
    <s v="Personnel"/>
    <x v="6"/>
    <x v="6"/>
    <n v="13936.300000000007"/>
    <n v="348.4075000000002"/>
    <n v="14284.707500000006"/>
    <n v="8612.4999999999945"/>
    <n v="11124.590000000002"/>
  </r>
  <r>
    <n v="2018"/>
    <x v="1"/>
    <n v="8618"/>
    <s v="CENTER FOR ENVIRONMENTAL RESEARCH"/>
    <s v="5030220086185020"/>
    <s v="Environmental Affairs &amp; Conservation"/>
    <s v="Environmental Affairs &amp; Conservation"/>
    <s v="Environmental and Regulatory Services"/>
    <s v="Personnel"/>
    <x v="6"/>
    <x v="6"/>
    <n v="342.32"/>
    <n v="8.5579999999999998"/>
    <n v="350.87799999999999"/>
    <n v="2004"/>
    <n v="2926.08"/>
  </r>
  <r>
    <n v="2018"/>
    <x v="1"/>
    <n v="8619"/>
    <s v="MANAGEMENT RESILIENCY"/>
    <s v="5030220086195020"/>
    <s v="Support Services"/>
    <s v="Direct Reports"/>
    <s v="Management Resiliency"/>
    <s v="Personnel"/>
    <x v="6"/>
    <x v="6"/>
    <n v="11135.700000000003"/>
    <n v="278.3925000000001"/>
    <n v="11414.092500000002"/>
    <n v="0"/>
    <n v="0"/>
  </r>
  <r>
    <n v="2018"/>
    <x v="1"/>
    <n v="8620"/>
    <s v="RECORDS &amp; INFORMATION MGMT SERVICES"/>
    <s v="5030220086205020"/>
    <s v="Support Services"/>
    <s v="Direct Reports"/>
    <s v="Office of Director"/>
    <s v="Personnel"/>
    <x v="6"/>
    <x v="6"/>
    <n v="2589.6299999999997"/>
    <n v="64.740749999999991"/>
    <n v="2654.3707499999996"/>
    <n v="1635.0199999999998"/>
    <n v="0"/>
  </r>
  <r>
    <n v="2018"/>
    <x v="1"/>
    <n v="8621"/>
    <s v="BUDGET &amp; ACCOUNTING"/>
    <s v="5030220086215020"/>
    <s v="Support Services"/>
    <s v="Financial Services"/>
    <s v="Budget &amp; Accounting"/>
    <s v="Personnel"/>
    <x v="6"/>
    <x v="6"/>
    <n v="29839.360000000019"/>
    <n v="745.98400000000049"/>
    <n v="30585.344000000019"/>
    <n v="29126.200000000004"/>
    <n v="34695.479999999996"/>
  </r>
  <r>
    <n v="2018"/>
    <x v="1"/>
    <n v="8622"/>
    <s v="HVAC SERVICES"/>
    <s v="5030220086225020"/>
    <s v="Support Services"/>
    <s v="Direct Reports"/>
    <s v="Facility Management"/>
    <s v="Personnel"/>
    <x v="6"/>
    <x v="6"/>
    <n v="7286.6600000000008"/>
    <n v="182.16650000000004"/>
    <n v="7468.826500000001"/>
    <n v="9522.39"/>
    <n v="6434.9499999999989"/>
  </r>
  <r>
    <n v="2018"/>
    <x v="1"/>
    <n v="8623"/>
    <s v="FACILITY PROGRAM MANAGEMENT"/>
    <s v="5030220086235020"/>
    <s v="Support Services"/>
    <s v="Direct Reports"/>
    <s v="Facility Management"/>
    <s v="Personnel"/>
    <x v="6"/>
    <x v="6"/>
    <n v="14592.979999999996"/>
    <n v="364.82449999999994"/>
    <n v="14957.804499999997"/>
    <n v="13793.220000000007"/>
    <n v="14587.719999999992"/>
  </r>
  <r>
    <n v="2018"/>
    <x v="1"/>
    <n v="8631"/>
    <s v="IT INFRASTRUCTURE"/>
    <s v="5030220086315020"/>
    <s v="Support Services"/>
    <s v="Direct Reports"/>
    <s v="Information Technology"/>
    <s v="Personnel"/>
    <x v="6"/>
    <x v="6"/>
    <n v="34914.829999999994"/>
    <n v="872.87074999999993"/>
    <n v="35787.700749999996"/>
    <n v="56666.139999999963"/>
    <n v="73072.840000000011"/>
  </r>
  <r>
    <n v="2018"/>
    <x v="1"/>
    <n v="8632"/>
    <s v="IT APPLICATIONS"/>
    <s v="5030220086325020"/>
    <s v="Support Services"/>
    <s v="Direct Reports"/>
    <s v="Information Technology"/>
    <s v="Personnel"/>
    <x v="6"/>
    <x v="6"/>
    <n v="43181.959999999985"/>
    <n v="1079.5489999999998"/>
    <n v="44261.508999999984"/>
    <n v="0"/>
    <n v="0"/>
  </r>
  <r>
    <n v="2018"/>
    <x v="1"/>
    <n v="8642"/>
    <s v="TAP SALES"/>
    <s v="5030220086425020"/>
    <s v="Support Services"/>
    <s v="Financial Services"/>
    <s v="Customer Services"/>
    <s v="Personnel"/>
    <x v="6"/>
    <x v="6"/>
    <n v="19977.32"/>
    <n v="499.43299999999999"/>
    <n v="20476.753000000001"/>
    <n v="11255.919999999995"/>
    <n v="11499.339999999997"/>
  </r>
  <r>
    <n v="2018"/>
    <x v="1"/>
    <n v="8645"/>
    <s v="RETAIL CUSTOMER SERVICE"/>
    <s v="5030220086455020"/>
    <s v="Support Services"/>
    <s v="Financial Services"/>
    <s v="Customer Services"/>
    <s v="Personnel"/>
    <x v="6"/>
    <x v="6"/>
    <n v="30557.019999999982"/>
    <n v="763.9254999999996"/>
    <n v="31320.945499999983"/>
    <n v="36106.070000000014"/>
    <n v="26548.810000000009"/>
  </r>
  <r>
    <n v="2018"/>
    <x v="1"/>
    <n v="8711"/>
    <s v="PUBLIC AFFAIRS"/>
    <s v="5030220087115020"/>
    <s v="Environmental Affairs &amp; Conservation"/>
    <s v="Environmental Affairs &amp; Conservation"/>
    <s v="Public Affairs"/>
    <s v="Personnel"/>
    <x v="6"/>
    <x v="6"/>
    <n v="15593.149999999996"/>
    <n v="389.8287499999999"/>
    <n v="15982.978749999997"/>
    <n v="21212.48"/>
    <n v="21876.569999999996"/>
  </r>
  <r>
    <n v="2018"/>
    <x v="1"/>
    <n v="8715"/>
    <s v="FLEET MANAGEMENT"/>
    <s v="5030220087155020"/>
    <s v="Support Services"/>
    <s v="Financial Services"/>
    <s v="Supply Chain Management"/>
    <s v="Personnel"/>
    <x v="6"/>
    <x v="6"/>
    <n v="4057.0099999999993"/>
    <n v="101.42524999999999"/>
    <n v="4158.4352499999995"/>
    <n v="4063.0199999999995"/>
    <n v="0"/>
  </r>
  <r>
    <n v="2018"/>
    <x v="1"/>
    <n v="8721"/>
    <s v="ORGANIZATIONAL DEVELOPMENT"/>
    <s v="5030220087215020"/>
    <s v="Support Services"/>
    <s v="Direct Reports"/>
    <s v="Human Resource Services"/>
    <s v="Personnel"/>
    <x v="6"/>
    <x v="6"/>
    <n v="4274.1000000000004"/>
    <n v="106.85250000000002"/>
    <n v="4380.9525000000003"/>
    <n v="1741.6899999999998"/>
    <n v="2021.3399999999997"/>
  </r>
  <r>
    <n v="2018"/>
    <x v="1"/>
    <n v="8722"/>
    <s v="EMPLOYMENT &amp; COMPENSATION"/>
    <s v="5030220087225020"/>
    <s v="Support Services"/>
    <s v="Direct Reports"/>
    <s v="Human Resource Services"/>
    <s v="Personnel"/>
    <x v="6"/>
    <x v="6"/>
    <n v="10388.110000000002"/>
    <n v="259.70275000000009"/>
    <n v="10647.812750000003"/>
    <n v="13087.729999999998"/>
    <n v="14812.539999999994"/>
  </r>
  <r>
    <n v="2018"/>
    <x v="1"/>
    <n v="8723"/>
    <s v="EMPLOYEE RELATIONS &amp; WORKERS COMPENSATION"/>
    <s v="5030220087235020"/>
    <s v="Support Services"/>
    <s v="Direct Reports"/>
    <s v="Human Resource Services"/>
    <s v="Personnel"/>
    <x v="6"/>
    <x v="6"/>
    <n v="9585.2800000000025"/>
    <n v="239.63200000000006"/>
    <n v="9824.9120000000021"/>
    <n v="8002.6599999999989"/>
    <n v="10532.480000000001"/>
  </r>
  <r>
    <n v="2018"/>
    <x v="1"/>
    <n v="8740"/>
    <s v="SAFETY"/>
    <s v="5030220087405020"/>
    <s v="Support Services"/>
    <s v="Direct Reports"/>
    <s v="Safety and Tech Training"/>
    <s v="Personnel"/>
    <x v="6"/>
    <x v="6"/>
    <n v="18591.28"/>
    <n v="464.78199999999998"/>
    <n v="19056.061999999998"/>
    <n v="30043.420000000013"/>
    <n v="28575.98"/>
  </r>
  <r>
    <n v="2018"/>
    <x v="1"/>
    <n v="8741"/>
    <s v="CERTIFICATION TRAINING"/>
    <s v="5030220087415020"/>
    <s v="Support Services"/>
    <s v="Direct Reports"/>
    <s v="Safety and Tech Training"/>
    <s v="Personnel"/>
    <x v="6"/>
    <x v="6"/>
    <n v="6994.4300000000012"/>
    <n v="174.86075000000005"/>
    <n v="7169.290750000001"/>
    <n v="0"/>
    <n v="0"/>
  </r>
  <r>
    <n v="2018"/>
    <x v="0"/>
    <n v="6002"/>
    <s v="WATER OPERATIONS SUPPORT"/>
    <s v="5020220060025021"/>
    <s v="Operations"/>
    <s v="Treatment"/>
    <s v="Treatment Support"/>
    <s v="Personnel"/>
    <x v="7"/>
    <x v="7"/>
    <n v="20553.48"/>
    <n v="513.83699999999999"/>
    <n v="21067.316999999999"/>
    <n v="14028.56"/>
    <n v="16116.920000000007"/>
  </r>
  <r>
    <n v="2018"/>
    <x v="0"/>
    <n v="6003"/>
    <s v="WATER TRT ENTERPRISE ASST MGMT SYS"/>
    <s v="5020220060035021"/>
    <s v="Operations"/>
    <s v="Treatment"/>
    <s v="Treatment Enterprise Asset Management System"/>
    <s v="Personnel"/>
    <x v="7"/>
    <x v="7"/>
    <n v="9846.3200000000052"/>
    <n v="246.15800000000013"/>
    <n v="10092.478000000005"/>
    <n v="9463.9999999999964"/>
    <n v="7222.08"/>
  </r>
  <r>
    <n v="2018"/>
    <x v="0"/>
    <n v="6004"/>
    <s v="SECURITY MANAGEMENT"/>
    <s v="5020220060045021"/>
    <s v="Support Services"/>
    <s v="Direct Reports"/>
    <s v="Security Management"/>
    <s v="Personnel"/>
    <x v="7"/>
    <x v="7"/>
    <n v="9997.2799999999952"/>
    <n v="249.9319999999999"/>
    <n v="10247.211999999996"/>
    <n v="8981.32"/>
    <n v="8337.9199999999964"/>
  </r>
  <r>
    <n v="2018"/>
    <x v="0"/>
    <n v="6021"/>
    <s v="DAVIS WTP OPERATIONS"/>
    <s v="5020220060215021"/>
    <s v="Operations"/>
    <s v="Treatment"/>
    <s v="Water Treatment"/>
    <s v="Personnel"/>
    <x v="7"/>
    <x v="7"/>
    <n v="32920.880000000005"/>
    <n v="823.02200000000016"/>
    <n v="33743.902000000002"/>
    <n v="32071.25"/>
    <n v="31136.48"/>
  </r>
  <r>
    <n v="2018"/>
    <x v="0"/>
    <n v="6022"/>
    <s v="DAVIS WTP MAINTENANCE"/>
    <s v="5020220060225021"/>
    <s v="Operations"/>
    <s v="Treatment"/>
    <s v="Water Treatment"/>
    <s v="Personnel"/>
    <x v="7"/>
    <x v="7"/>
    <n v="39462.310000000005"/>
    <n v="986.55775000000017"/>
    <n v="40448.867750000005"/>
    <n v="34001.779999999992"/>
    <n v="31437.999999999985"/>
  </r>
  <r>
    <n v="2018"/>
    <x v="0"/>
    <n v="6031"/>
    <s v="ULLRICH WTP OPERATIONS"/>
    <s v="5020220060315021"/>
    <s v="Operations"/>
    <s v="Treatment"/>
    <s v="Water Treatment"/>
    <s v="Personnel"/>
    <x v="7"/>
    <x v="7"/>
    <n v="33137.769999999997"/>
    <n v="828.44425000000001"/>
    <n v="33966.214249999997"/>
    <n v="31187.449999999997"/>
    <n v="31980.519999999997"/>
  </r>
  <r>
    <n v="2018"/>
    <x v="0"/>
    <n v="6032"/>
    <s v="ULLRICH WTP MAINTENANCE"/>
    <s v="5020220060325021"/>
    <s v="Operations"/>
    <s v="Treatment"/>
    <s v="Water Treatment"/>
    <s v="Personnel"/>
    <x v="7"/>
    <x v="7"/>
    <n v="41129.749999999985"/>
    <n v="1028.2437499999996"/>
    <n v="42157.993749999987"/>
    <n v="40086.719999999987"/>
    <n v="34004.920000000013"/>
  </r>
  <r>
    <n v="2018"/>
    <x v="0"/>
    <n v="6042"/>
    <s v="PUMP STATION &amp; RESERVOIR MAINTENANCE"/>
    <s v="5020220060425021"/>
    <s v="Operations"/>
    <s v="Treatment"/>
    <s v="Pump Stations &amp; Reservoir Maintenance"/>
    <s v="Personnel"/>
    <x v="7"/>
    <x v="7"/>
    <n v="44142.840000000011"/>
    <n v="1103.5710000000004"/>
    <n v="45246.411000000015"/>
    <n v="40886.640000000007"/>
    <n v="32748.009999999987"/>
  </r>
  <r>
    <n v="2018"/>
    <x v="0"/>
    <n v="6043"/>
    <s v="WATER ELECTRICAL MAINTENANCE"/>
    <s v="5020220060435021"/>
    <s v="Operations"/>
    <s v="Treatment"/>
    <s v="AWU Electrical Services"/>
    <s v="Personnel"/>
    <x v="7"/>
    <x v="7"/>
    <n v="34544.290000000008"/>
    <n v="863.60725000000025"/>
    <n v="35407.897250000009"/>
    <n v="38010.46"/>
    <n v="37504.129999999968"/>
  </r>
  <r>
    <n v="2018"/>
    <x v="0"/>
    <n v="6044"/>
    <s v="WATER INSTRUMENTATION &amp; CONTROL"/>
    <s v="5020220060445021"/>
    <s v="Operations"/>
    <s v="Treatment"/>
    <s v="AWU Instrumentation &amp; Control"/>
    <s v="Personnel"/>
    <x v="7"/>
    <x v="7"/>
    <n v="36960.71"/>
    <n v="924.01774999999998"/>
    <n v="37884.727749999998"/>
    <n v="31056.329999999973"/>
    <n v="28857.129999999976"/>
  </r>
  <r>
    <n v="2018"/>
    <x v="0"/>
    <n v="6045"/>
    <s v="PUMP STATION &amp; RESERVOIR OPERATIONS"/>
    <s v="5020220060455021"/>
    <s v="Operations"/>
    <s v="Treatment"/>
    <s v="Pump Stations &amp; Reservoir Maintenance"/>
    <s v="Personnel"/>
    <x v="7"/>
    <x v="7"/>
    <n v="28570.139999999978"/>
    <n v="714.25349999999946"/>
    <n v="29284.393499999976"/>
    <n v="27191.369999999992"/>
    <n v="30629.159999999978"/>
  </r>
  <r>
    <n v="2018"/>
    <x v="0"/>
    <n v="6046"/>
    <s v="LONGHORN DAM OPERATIONS"/>
    <s v="5020220060465021"/>
    <s v="Operations"/>
    <s v="Treatment"/>
    <s v="Pump Stations &amp; Reservoir Maintenance"/>
    <s v="Personnel"/>
    <x v="7"/>
    <x v="7"/>
    <n v="4002.5"/>
    <n v="100.0625"/>
    <n v="4102.5625"/>
    <n v="0"/>
    <n v="0"/>
  </r>
  <r>
    <n v="2018"/>
    <x v="0"/>
    <n v="6047"/>
    <s v="LONGHORN DAM MAINTENANCE"/>
    <s v="5020220060475021"/>
    <s v="Operations"/>
    <s v="Treatment"/>
    <s v="Pump Stations &amp; Reservoir Maintenance"/>
    <s v="Personnel"/>
    <x v="7"/>
    <x v="7"/>
    <n v="1086.8500000000001"/>
    <n v="27.171250000000004"/>
    <n v="1114.0212500000002"/>
    <n v="0"/>
    <n v="0"/>
  </r>
  <r>
    <n v="2018"/>
    <x v="0"/>
    <n v="6050"/>
    <s v="DRINKING WATER LAB"/>
    <s v="5020220060505021"/>
    <s v="Operations"/>
    <s v="Treatment"/>
    <s v="Laboratory Services"/>
    <s v="Personnel"/>
    <x v="7"/>
    <x v="7"/>
    <n v="40907.61"/>
    <n v="1022.6902500000001"/>
    <n v="41930.30025"/>
    <n v="39271.349999999991"/>
    <n v="36558.86"/>
  </r>
  <r>
    <n v="2018"/>
    <x v="0"/>
    <n v="6061"/>
    <s v="WTP 4 OPERATIONS"/>
    <s v="5020220060615021"/>
    <s v="Operations"/>
    <s v="Treatment"/>
    <s v="Water Treatment"/>
    <s v="Personnel"/>
    <x v="7"/>
    <x v="7"/>
    <n v="25399.31"/>
    <n v="634.98275000000012"/>
    <n v="26034.292750000001"/>
    <n v="23219.729999999992"/>
    <n v="23242.230000000007"/>
  </r>
  <r>
    <n v="2018"/>
    <x v="0"/>
    <n v="6062"/>
    <s v="WTP 4 MAINTENANCE"/>
    <s v="5020220060625021"/>
    <s v="Operations"/>
    <s v="Treatment"/>
    <s v="Water Treatment"/>
    <s v="Personnel"/>
    <x v="7"/>
    <x v="7"/>
    <n v="21858.430000000004"/>
    <n v="546.46075000000008"/>
    <n v="22404.890750000002"/>
    <n v="19562.330000000002"/>
    <n v="18966.209999999988"/>
  </r>
  <r>
    <n v="2018"/>
    <x v="0"/>
    <n v="6070"/>
    <s v="WATER PROCESS ENGINEERING"/>
    <s v="5020220060705021"/>
    <s v="Operations"/>
    <s v="Treatment"/>
    <s v="Process Engineering"/>
    <s v="Personnel"/>
    <x v="7"/>
    <x v="7"/>
    <n v="16818.079999999994"/>
    <n v="420.45199999999988"/>
    <n v="17238.531999999996"/>
    <n v="13845.439999999999"/>
    <n v="13898.279999999997"/>
  </r>
  <r>
    <n v="2018"/>
    <x v="0"/>
    <n v="6211"/>
    <s v="WATER MANAGEMENT SERVICES"/>
    <s v="5020220062115021"/>
    <s v="Operations"/>
    <s v="Pipeline Operations"/>
    <s v="Pipeline Management Services"/>
    <s v="Personnel"/>
    <x v="7"/>
    <x v="7"/>
    <n v="21819.110000000004"/>
    <n v="545.47775000000013"/>
    <n v="22364.587750000006"/>
    <n v="28709.059999999998"/>
    <n v="28716.419999999995"/>
  </r>
  <r>
    <n v="2018"/>
    <x v="0"/>
    <n v="6212"/>
    <s v="WATER RESPONSE SERVICES"/>
    <s v="5020220062125021"/>
    <s v="Operations"/>
    <s v="Pipeline Operations"/>
    <s v="Water Meter Operations"/>
    <s v="Personnel"/>
    <x v="7"/>
    <x v="7"/>
    <n v="25386.950000000004"/>
    <n v="634.67375000000015"/>
    <n v="26021.623750000006"/>
    <n v="26580.510000000002"/>
    <n v="23169.999999999996"/>
  </r>
  <r>
    <n v="2018"/>
    <x v="0"/>
    <n v="6213"/>
    <s v="WATER ASSET MANAGEMENT"/>
    <s v="5020220062135021"/>
    <s v="Operations"/>
    <s v="Pipeline Operations"/>
    <s v="Construction &amp; Rehabilitation Services "/>
    <s v="Personnel"/>
    <x v="7"/>
    <x v="7"/>
    <n v="11090.199999999997"/>
    <n v="277.25499999999994"/>
    <n v="11367.454999999996"/>
    <n v="1108.92"/>
    <n v="2438.38"/>
  </r>
  <r>
    <n v="2018"/>
    <x v="0"/>
    <n v="6214"/>
    <s v="WATER DISPATCH SERVICES"/>
    <s v="5020220062145021"/>
    <s v="Operations"/>
    <s v="Pipeline Operations"/>
    <s v="Pipeline Management Services"/>
    <s v="Personnel"/>
    <x v="7"/>
    <x v="7"/>
    <n v="16612.359999999993"/>
    <n v="415.30899999999986"/>
    <n v="17027.668999999994"/>
    <n v="14397.720000000003"/>
    <n v="15181.550000000007"/>
  </r>
  <r>
    <n v="2018"/>
    <x v="0"/>
    <n v="6215"/>
    <s v="DISTRIBUTION ENGINEERING"/>
    <s v="5020220062155021"/>
    <s v="Engineering Services"/>
    <s v="Engineering Services"/>
    <s v="Distribution System Engineering"/>
    <s v="Personnel"/>
    <x v="7"/>
    <x v="7"/>
    <n v="23968.430000000004"/>
    <n v="599.21075000000008"/>
    <n v="24567.640750000002"/>
    <n v="32712.889999999985"/>
    <n v="36349.809999999983"/>
  </r>
  <r>
    <n v="2018"/>
    <x v="0"/>
    <n v="6218"/>
    <s v="WATER UTILITY LINE LOCATORS"/>
    <s v="5020220062185021"/>
    <s v="Operations"/>
    <s v="Pipeline Operations"/>
    <s v="Water Meter Operations"/>
    <s v="Personnel"/>
    <x v="7"/>
    <x v="7"/>
    <n v="7428.2899999999991"/>
    <n v="185.70724999999999"/>
    <n v="7613.9972499999994"/>
    <n v="14903.830000000007"/>
    <n v="13050.720000000007"/>
  </r>
  <r>
    <n v="2018"/>
    <x v="0"/>
    <n v="6221"/>
    <s v="VALVES"/>
    <s v="5020220062215021"/>
    <s v="Operations"/>
    <s v="Pipeline Operations"/>
    <s v="Distribution System Maintenance"/>
    <s v="Personnel"/>
    <x v="7"/>
    <x v="7"/>
    <n v="2126.8799999999997"/>
    <n v="53.171999999999997"/>
    <n v="2180.0519999999997"/>
    <n v="3999.2099999999996"/>
    <n v="813.26"/>
  </r>
  <r>
    <n v="2018"/>
    <x v="0"/>
    <n v="6222"/>
    <s v="WATER PROTECTION/INSPECTION"/>
    <s v="5020220062225021"/>
    <s v="Environmental Affairs &amp; Conservation"/>
    <s v="Environmental Affairs &amp; Conservation"/>
    <s v="Special Services"/>
    <s v="Personnel"/>
    <x v="7"/>
    <x v="7"/>
    <n v="32337.66999999998"/>
    <n v="808.4417499999995"/>
    <n v="33146.111749999982"/>
    <n v="32346.300000000025"/>
    <n v="30356.479999999992"/>
  </r>
  <r>
    <n v="2018"/>
    <x v="0"/>
    <n v="6223"/>
    <s v="WATER VALVE EXERCISING"/>
    <s v="5020220062235021"/>
    <s v="Operations"/>
    <s v="Pipeline Operations"/>
    <s v="Distribution System Maintenance"/>
    <s v="Personnel"/>
    <x v="7"/>
    <x v="7"/>
    <n v="29366.580000000005"/>
    <n v="734.1645000000002"/>
    <n v="30100.744500000004"/>
    <n v="20606.689999999991"/>
    <n v="16451.54"/>
  </r>
  <r>
    <n v="2018"/>
    <x v="0"/>
    <n v="6225"/>
    <s v="WATER VALVE &amp; HYDRANT MAINTENANCE"/>
    <s v="5020220062255021"/>
    <s v="Operations"/>
    <s v="Pipeline Operations"/>
    <s v="Distribution System Maintenance"/>
    <s v="Personnel"/>
    <x v="7"/>
    <x v="7"/>
    <n v="36911.310000000019"/>
    <n v="922.78275000000053"/>
    <n v="37834.092750000018"/>
    <n v="36489.179999999986"/>
    <n v="36261.080000000024"/>
  </r>
  <r>
    <n v="2018"/>
    <x v="0"/>
    <n v="6227"/>
    <s v="ENVIRONMENTAL MANAGEMENT"/>
    <s v="5020220062275021"/>
    <s v="Environmental Affairs &amp; Conservation"/>
    <s v="Environmental Affairs &amp; Conservation"/>
    <s v="Special Services"/>
    <s v="Personnel"/>
    <x v="7"/>
    <x v="7"/>
    <n v="3612.1499999999996"/>
    <n v="90.303749999999994"/>
    <n v="3702.4537499999997"/>
    <n v="3553.2799999999997"/>
    <n v="3428.4800000000005"/>
  </r>
  <r>
    <n v="2018"/>
    <x v="0"/>
    <n v="6231"/>
    <s v="WATER DISTRIBUTION SYSTEM MAINTENANCE"/>
    <s v="5020220062315021"/>
    <s v="Operations"/>
    <s v="Pipeline Operations"/>
    <s v="Distribution System Maintenance"/>
    <s v="Personnel"/>
    <x v="7"/>
    <x v="7"/>
    <n v="73015.850000000035"/>
    <n v="1825.3962500000009"/>
    <n v="74841.24625000004"/>
    <n v="77969.270000000091"/>
    <n v="71332.98"/>
  </r>
  <r>
    <n v="2018"/>
    <x v="0"/>
    <n v="6232"/>
    <s v="WATER DISTRIBUTION SYSTEM MAINTENANCE NIGHT"/>
    <s v="5020220062325021"/>
    <s v="Operations"/>
    <s v="Pipeline Operations"/>
    <s v="Distribution System Maintenance"/>
    <s v="Personnel"/>
    <x v="7"/>
    <x v="7"/>
    <n v="23980.230000000007"/>
    <n v="599.50575000000015"/>
    <n v="24579.735750000007"/>
    <n v="26038.510000000006"/>
    <n v="22571.930000000008"/>
  </r>
  <r>
    <n v="2018"/>
    <x v="0"/>
    <n v="6241"/>
    <s v="WATER METER MAINTENANCE"/>
    <s v="5020220062415021"/>
    <s v="Operations"/>
    <s v="Pipeline Operations"/>
    <s v="Water Meter Operations"/>
    <s v="Personnel"/>
    <x v="7"/>
    <x v="7"/>
    <n v="65398.680000000037"/>
    <n v="1634.967000000001"/>
    <n v="67033.647000000041"/>
    <n v="60081.16000000004"/>
    <n v="56280.390000000007"/>
  </r>
  <r>
    <n v="2018"/>
    <x v="0"/>
    <n v="6242"/>
    <s v="TAP SALES"/>
    <s v="5020220062425021"/>
    <s v="Support Services"/>
    <s v="Financial Services"/>
    <s v="Customer Services"/>
    <s v="Personnel"/>
    <x v="7"/>
    <x v="7"/>
    <n v="15337.779999999999"/>
    <n v="383.44450000000001"/>
    <n v="15721.224499999998"/>
    <n v="8411.9299999999985"/>
    <n v="10181.060000000001"/>
  </r>
  <r>
    <n v="2016"/>
    <x v="0"/>
    <n v="6243"/>
    <s v="SERVICE CONNECTION DIST NORTH"/>
    <s v="5020220062435021"/>
    <s v="Operations"/>
    <s v="Pipeline Operations"/>
    <s v="Construction &amp; Rehabilitation Services "/>
    <s v="Personnel"/>
    <x v="7"/>
    <x v="7"/>
    <n v="0"/>
    <m/>
    <n v="0"/>
    <n v="1059.26"/>
    <n v="343.78"/>
  </r>
  <r>
    <n v="2018"/>
    <x v="0"/>
    <n v="6245"/>
    <s v="RETAIL CUSTOMER SERVICE"/>
    <s v="5020220062455021"/>
    <s v="Support Services"/>
    <s v="Financial Services"/>
    <s v="Customer Services"/>
    <s v="Personnel"/>
    <x v="7"/>
    <x v="7"/>
    <n v="19177.839999999997"/>
    <n v="479.44599999999991"/>
    <n v="19657.285999999996"/>
    <n v="20749.119999999995"/>
    <n v="20653.959999999992"/>
  </r>
  <r>
    <n v="2018"/>
    <x v="0"/>
    <n v="6248"/>
    <s v="FACILITY SERVICES"/>
    <s v="5020220062485021"/>
    <s v="Support Services"/>
    <s v="Direct Reports"/>
    <s v="Facility Management"/>
    <s v="Personnel"/>
    <x v="7"/>
    <x v="7"/>
    <n v="6139.89"/>
    <n v="153.49725000000001"/>
    <n v="6293.3872500000007"/>
    <n v="6173.3900000000021"/>
    <n v="6444.2099999999973"/>
  </r>
  <r>
    <n v="2018"/>
    <x v="0"/>
    <n v="6411"/>
    <s v="SYSTEM PLANNING"/>
    <s v="5020220064115021"/>
    <s v="Water Resources Management"/>
    <s v="Water Resources Management"/>
    <s v="Systems Planning"/>
    <s v="Personnel"/>
    <x v="7"/>
    <x v="7"/>
    <n v="37062.07"/>
    <n v="926.55175000000008"/>
    <n v="37988.621749999998"/>
    <n v="28247.13"/>
    <n v="28839.909999999985"/>
  </r>
  <r>
    <n v="2018"/>
    <x v="0"/>
    <n v="6412"/>
    <s v="UTILITY DEVELOPMENT SERVICES"/>
    <s v="5020220064125021"/>
    <s v="Water Resources Management"/>
    <s v="Water Resources Management"/>
    <s v="Utility Development Svcs"/>
    <s v="Personnel"/>
    <x v="7"/>
    <x v="7"/>
    <n v="33622.559999999983"/>
    <n v="840.56399999999962"/>
    <n v="34463.123999999982"/>
    <n v="34375.160000000003"/>
    <n v="31360.09999999998"/>
  </r>
  <r>
    <n v="2018"/>
    <x v="0"/>
    <n v="6414"/>
    <s v="INFRASTRUCTURE MANAGEMENT"/>
    <s v="5020220064145021"/>
    <s v="Water Resources Management"/>
    <s v="Water Resources Management"/>
    <s v="Infrastructure Management "/>
    <s v="Personnel"/>
    <x v="7"/>
    <x v="7"/>
    <n v="24326.209999999995"/>
    <n v="608.15524999999991"/>
    <n v="24934.365249999995"/>
    <n v="24736.510000000009"/>
    <n v="24690.269999999993"/>
  </r>
  <r>
    <n v="2018"/>
    <x v="0"/>
    <n v="6416"/>
    <s v="WATER CONSTRUCTION SERVICES"/>
    <s v="5020220064165021"/>
    <s v="Operations"/>
    <s v="Pipeline Operations"/>
    <s v="Construction &amp; Rehabilitation Services "/>
    <s v="Personnel"/>
    <x v="7"/>
    <x v="7"/>
    <n v="18919.870000000006"/>
    <n v="472.99675000000019"/>
    <n v="19392.866750000005"/>
    <n v="6829.800000000002"/>
    <n v="11003.739999999994"/>
  </r>
  <r>
    <n v="2018"/>
    <x v="0"/>
    <n v="6417"/>
    <s v="IT GIS"/>
    <s v="5020220064175021"/>
    <s v="Support Services"/>
    <s v="Direct Reports"/>
    <s v="Information Technology"/>
    <s v="Personnel"/>
    <x v="7"/>
    <x v="7"/>
    <n v="24810.440000000013"/>
    <n v="620.26100000000042"/>
    <n v="25430.701000000015"/>
    <n v="24176.640000000003"/>
    <n v="23922.719999999994"/>
  </r>
  <r>
    <n v="2018"/>
    <x v="0"/>
    <n v="6420"/>
    <s v="FACILITY ENGINEERING WATER"/>
    <s v="5020220064205021"/>
    <s v="Engineering Services"/>
    <s v="Engineering Services"/>
    <s v="Facility Engineering"/>
    <s v="Personnel"/>
    <x v="7"/>
    <x v="7"/>
    <n v="58011.930000000022"/>
    <n v="1450.2982500000007"/>
    <n v="59462.228250000022"/>
    <n v="46201.810000000012"/>
    <n v="43866.499999999971"/>
  </r>
  <r>
    <n v="2016"/>
    <x v="0"/>
    <n v="6422"/>
    <s v="FACILITY ENGINEERING-TRT SUP"/>
    <s v="5020220064225021"/>
    <s v="Engineering Services"/>
    <s v="Engineering Services"/>
    <s v="Facility Engineering"/>
    <s v="Personnel"/>
    <x v="7"/>
    <x v="7"/>
    <n v="0"/>
    <m/>
    <n v="0"/>
    <n v="16010.730000000003"/>
    <n v="18303.82"/>
  </r>
  <r>
    <n v="2018"/>
    <x v="0"/>
    <n v="6431"/>
    <s v="ENGINEERING SUPPORT AND SURVEY"/>
    <s v="5020220064315021"/>
    <s v="Engineering Services"/>
    <s v="Engineering Services"/>
    <s v="Distribution System Engineering"/>
    <s v="Personnel"/>
    <x v="7"/>
    <x v="7"/>
    <n v="20186.590000000004"/>
    <n v="504.66475000000014"/>
    <n v="20691.254750000004"/>
    <n v="14187.600000000008"/>
    <n v="12435.640000000003"/>
  </r>
  <r>
    <n v="2018"/>
    <x v="0"/>
    <n v="6440"/>
    <s v="ENGINEERING WATER"/>
    <s v="5020220064405021"/>
    <s v="Engineering Services"/>
    <s v="Engineering Services"/>
    <s v="Collection System Engineering"/>
    <s v="Personnel"/>
    <x v="7"/>
    <x v="7"/>
    <n v="20665.360000000008"/>
    <n v="516.63400000000024"/>
    <n v="21181.99400000001"/>
    <n v="19483.52"/>
    <n v="17271.919999999998"/>
  </r>
  <r>
    <n v="2018"/>
    <x v="0"/>
    <n v="6606"/>
    <s v="LAND MANAGEMENT CONSERV"/>
    <s v="5020220066065021"/>
    <s v="Environmental Affairs &amp; Conservation"/>
    <s v="Environmental Affairs &amp; Conservation"/>
    <s v="Wildland Conservation"/>
    <s v="Personnel"/>
    <x v="7"/>
    <x v="7"/>
    <n v="27886.22"/>
    <n v="697.15550000000007"/>
    <n v="28583.375500000002"/>
    <n v="25228.589999999997"/>
    <n v="24255.000000000004"/>
  </r>
  <r>
    <n v="2018"/>
    <x v="0"/>
    <n v="6607"/>
    <s v="BALCONES CANYONLAND PRESV MGMT"/>
    <s v="5020220066075021"/>
    <s v="Environmental Affairs &amp; Conservation"/>
    <s v="Environmental Affairs &amp; Conservation"/>
    <s v="Wildland Conservation"/>
    <s v="Personnel"/>
    <x v="7"/>
    <x v="7"/>
    <n v="31544.540000000005"/>
    <n v="788.61350000000016"/>
    <n v="32333.153500000004"/>
    <n v="28795.459999999985"/>
    <n v="24572.919999999991"/>
  </r>
  <r>
    <n v="2018"/>
    <x v="0"/>
    <n v="6608"/>
    <s v="DRINKING WATER REGULATORY SERVICES"/>
    <s v="5020220066085021"/>
    <s v="Environmental Affairs &amp; Conservation"/>
    <s v="Environmental Affairs &amp; Conservation"/>
    <s v="Environmental and Regulatory Services"/>
    <s v="Personnel"/>
    <x v="7"/>
    <x v="7"/>
    <n v="16253.840000000007"/>
    <n v="406.34600000000023"/>
    <n v="16660.186000000009"/>
    <n v="16036.2"/>
    <n v="17542.060000000001"/>
  </r>
  <r>
    <n v="2018"/>
    <x v="0"/>
    <n v="6609"/>
    <s v="INTERNAL AUDIT"/>
    <s v="5020220066095021"/>
    <s v="Support Services"/>
    <s v="Direct Reports"/>
    <s v="Internal Audit"/>
    <s v="Personnel"/>
    <x v="7"/>
    <x v="7"/>
    <n v="5710.5600000000013"/>
    <n v="142.76400000000004"/>
    <n v="5853.3240000000014"/>
    <n v="10071.530000000001"/>
    <n v="9882.5200000000023"/>
  </r>
  <r>
    <n v="2018"/>
    <x v="0"/>
    <n v="6610"/>
    <s v="BUSINESS SUPPORT"/>
    <s v="5020220066105021"/>
    <s v="Support Services"/>
    <s v="Direct Reports"/>
    <s v="Office of Director"/>
    <s v="Personnel"/>
    <x v="7"/>
    <x v="7"/>
    <n v="11164.469999999998"/>
    <n v="279.11174999999997"/>
    <n v="11443.581749999998"/>
    <n v="10314.52"/>
    <n v="14107.170000000004"/>
  </r>
  <r>
    <n v="2018"/>
    <x v="0"/>
    <n v="6611"/>
    <s v="PUBLIC AFFAIRS"/>
    <s v="5020220066115021"/>
    <s v="Environmental Affairs &amp; Conservation"/>
    <s v="Environmental Affairs &amp; Conservation"/>
    <s v="Public Affairs"/>
    <s v="Personnel"/>
    <x v="7"/>
    <x v="7"/>
    <n v="12281.730000000003"/>
    <n v="307.04325000000011"/>
    <n v="12588.773250000004"/>
    <n v="10820.339999999998"/>
    <n v="12794.519999999991"/>
  </r>
  <r>
    <n v="2018"/>
    <x v="0"/>
    <n v="6613"/>
    <s v="PURCHASING/CONTRACT ADMIN"/>
    <s v="5020220066135021"/>
    <s v="Support Services"/>
    <s v="Financial Services"/>
    <s v="Supply Chain Management"/>
    <s v="Personnel"/>
    <x v="7"/>
    <x v="7"/>
    <n v="11705.560000000001"/>
    <n v="292.63900000000007"/>
    <n v="11998.199000000001"/>
    <n v="11285.680000000004"/>
    <n v="6373.1200000000017"/>
  </r>
  <r>
    <n v="2018"/>
    <x v="0"/>
    <n v="6615"/>
    <s v="ACCOUNTS PAYABLE"/>
    <s v="5020220066155021"/>
    <s v="Support Services"/>
    <s v="Financial Services"/>
    <s v="Budget &amp; Accounting"/>
    <s v="Personnel"/>
    <x v="7"/>
    <x v="7"/>
    <n v="9064.5600000000013"/>
    <n v="226.61400000000003"/>
    <n v="9291.1740000000009"/>
    <n v="8090.6100000000024"/>
    <n v="9541.1199999999972"/>
  </r>
  <r>
    <n v="2018"/>
    <x v="0"/>
    <n v="6619"/>
    <s v="MANAGEMENT RESILIENCY"/>
    <s v="5020220066195021"/>
    <s v="Support Services"/>
    <s v="Direct Reports"/>
    <s v="Management Resiliency"/>
    <s v="Personnel"/>
    <x v="7"/>
    <x v="7"/>
    <n v="8339.239999999998"/>
    <n v="208.48099999999997"/>
    <n v="8547.7209999999977"/>
    <n v="0"/>
    <n v="0"/>
  </r>
  <r>
    <n v="2018"/>
    <x v="0"/>
    <n v="6620"/>
    <s v="RECORDS &amp; INFORMATION MGMT SERVICES"/>
    <s v="5020220066205021"/>
    <s v="Support Services"/>
    <s v="Direct Reports"/>
    <s v="Office of Director"/>
    <s v="Personnel"/>
    <x v="7"/>
    <x v="7"/>
    <n v="2882.5200000000004"/>
    <n v="72.063000000000017"/>
    <n v="2954.5830000000005"/>
    <n v="1200.48"/>
    <n v="0"/>
  </r>
  <r>
    <n v="2018"/>
    <x v="0"/>
    <n v="6621"/>
    <s v="ORGANIZATIONAL DEVELOPMENT"/>
    <s v="5020220066215021"/>
    <s v="Support Services"/>
    <s v="Direct Reports"/>
    <s v="Human Resource Services"/>
    <s v="Personnel"/>
    <x v="7"/>
    <x v="7"/>
    <n v="3003.93"/>
    <n v="75.098249999999993"/>
    <n v="3079.0282499999998"/>
    <n v="1149.96"/>
    <n v="997.42000000000007"/>
  </r>
  <r>
    <n v="2018"/>
    <x v="0"/>
    <n v="6622"/>
    <s v="EMPLOYMENT &amp; COMPENSATION"/>
    <s v="5020220066225021"/>
    <s v="Support Services"/>
    <s v="Direct Reports"/>
    <s v="Human Resource Services"/>
    <s v="Personnel"/>
    <x v="7"/>
    <x v="7"/>
    <n v="12077.530000000004"/>
    <n v="301.9382500000001"/>
    <n v="12379.468250000004"/>
    <n v="11633.189999999999"/>
    <n v="10709.629999999997"/>
  </r>
  <r>
    <n v="2018"/>
    <x v="0"/>
    <n v="6623"/>
    <s v="EMPLOYEE RELATIONS &amp; WORKERS COMPENSATION"/>
    <s v="5020220066235021"/>
    <s v="Support Services"/>
    <s v="Direct Reports"/>
    <s v="Human Resource Services"/>
    <s v="Personnel"/>
    <x v="7"/>
    <x v="7"/>
    <n v="8422.33"/>
    <n v="210.55825000000002"/>
    <n v="8632.88825"/>
    <n v="7497.0899999999956"/>
    <n v="7228.1399999999994"/>
  </r>
  <r>
    <n v="2018"/>
    <x v="0"/>
    <n v="6640"/>
    <s v="SAFETY"/>
    <s v="5020220066405021"/>
    <s v="Support Services"/>
    <s v="Direct Reports"/>
    <s v="Safety and Tech Training"/>
    <s v="Personnel"/>
    <x v="7"/>
    <x v="7"/>
    <n v="15676.22"/>
    <n v="391.90550000000002"/>
    <n v="16068.1255"/>
    <n v="18642.739999999972"/>
    <n v="18597.759999999991"/>
  </r>
  <r>
    <n v="2018"/>
    <x v="0"/>
    <n v="6641"/>
    <s v="CERTIFICATION TRAINING"/>
    <s v="5020220066415021"/>
    <s v="Support Services"/>
    <s v="Direct Reports"/>
    <s v="Safety and Tech Training"/>
    <s v="Personnel"/>
    <x v="7"/>
    <x v="7"/>
    <n v="4757.95"/>
    <n v="118.94875"/>
    <n v="4876.8987499999994"/>
    <n v="0"/>
    <n v="0"/>
  </r>
  <r>
    <n v="2018"/>
    <x v="0"/>
    <n v="6711"/>
    <s v="FINANCIAL PLANNING &amp; ANALYSIS"/>
    <s v="5020220067115021"/>
    <s v="Support Services"/>
    <s v="Financial Services"/>
    <s v="Financial Management"/>
    <s v="Personnel"/>
    <x v="7"/>
    <x v="7"/>
    <n v="14816.360000000002"/>
    <n v="370.40900000000011"/>
    <n v="15186.769000000002"/>
    <n v="15156.080000000004"/>
    <n v="14341.279999999999"/>
  </r>
  <r>
    <n v="2018"/>
    <x v="0"/>
    <n v="6712"/>
    <s v="RATES AND CHARGES"/>
    <s v="5020220067125021"/>
    <s v="Support Services"/>
    <s v="Financial Services"/>
    <s v="Financial Management"/>
    <s v="Personnel"/>
    <x v="7"/>
    <x v="7"/>
    <n v="10295.199999999999"/>
    <n v="257.38"/>
    <n v="10552.579999999998"/>
    <n v="10383.279999999999"/>
    <n v="12834.959999999988"/>
  </r>
  <r>
    <n v="2018"/>
    <x v="0"/>
    <n v="6714"/>
    <s v="WAREHOUSE/STORES"/>
    <s v="5020220067145021"/>
    <s v="Support Services"/>
    <s v="Financial Services"/>
    <s v="Supply Chain Management"/>
    <s v="Personnel"/>
    <x v="7"/>
    <x v="7"/>
    <n v="7029.4000000000042"/>
    <n v="175.73500000000013"/>
    <n v="7205.1350000000039"/>
    <n v="6018.5499999999993"/>
    <n v="6070.8999999999951"/>
  </r>
  <r>
    <n v="2018"/>
    <x v="0"/>
    <n v="6715"/>
    <s v="FLEET MANAGEMENT"/>
    <s v="5020220067155021"/>
    <s v="Support Services"/>
    <s v="Financial Services"/>
    <s v="Supply Chain Management"/>
    <s v="Personnel"/>
    <x v="7"/>
    <x v="7"/>
    <n v="3301.24"/>
    <n v="82.531000000000006"/>
    <n v="3383.7709999999997"/>
    <n v="3217.9999999999995"/>
    <n v="0"/>
  </r>
  <r>
    <n v="2018"/>
    <x v="0"/>
    <n v="6721"/>
    <s v="BUDGET &amp; ACCOUNTING"/>
    <s v="5020220067215021"/>
    <s v="Support Services"/>
    <s v="Financial Services"/>
    <s v="Budget &amp; Accounting"/>
    <s v="Personnel"/>
    <x v="7"/>
    <x v="7"/>
    <n v="18623.360000000008"/>
    <n v="465.58400000000023"/>
    <n v="19088.944000000007"/>
    <n v="16537.12"/>
    <n v="17504.879999999997"/>
  </r>
  <r>
    <n v="2018"/>
    <x v="0"/>
    <n v="6722"/>
    <s v="HVAC SERVICES"/>
    <s v="5020220067225021"/>
    <s v="Support Services"/>
    <s v="Direct Reports"/>
    <s v="Facility Management"/>
    <s v="Personnel"/>
    <x v="7"/>
    <x v="7"/>
    <n v="5896.3100000000013"/>
    <n v="147.40775000000005"/>
    <n v="6043.7177500000016"/>
    <n v="6825.8400000000011"/>
    <n v="4756.8499999999995"/>
  </r>
  <r>
    <n v="2018"/>
    <x v="0"/>
    <n v="6723"/>
    <s v="FACILITY PROGRAM MANAGEMENT"/>
    <s v="5020220067235021"/>
    <s v="Support Services"/>
    <s v="Direct Reports"/>
    <s v="Facility Management"/>
    <s v="Personnel"/>
    <x v="7"/>
    <x v="7"/>
    <n v="7644.9599999999991"/>
    <n v="191.124"/>
    <n v="7836.0839999999989"/>
    <n v="7045.45"/>
    <n v="6417.3399999999983"/>
  </r>
  <r>
    <n v="2018"/>
    <x v="0"/>
    <n v="6731"/>
    <s v="IT INFRASTRUCTURE"/>
    <s v="5020220067315021"/>
    <s v="Support Services"/>
    <s v="Direct Reports"/>
    <s v="Information Technology"/>
    <s v="Personnel"/>
    <x v="7"/>
    <x v="7"/>
    <n v="18737.62"/>
    <n v="468.44049999999999"/>
    <n v="19206.0605"/>
    <n v="42484.219999999965"/>
    <n v="45600.77"/>
  </r>
  <r>
    <n v="2018"/>
    <x v="0"/>
    <n v="6732"/>
    <s v="IT APPLICATIONS"/>
    <s v="5020220067325021"/>
    <s v="Support Services"/>
    <s v="Direct Reports"/>
    <s v="Information Technology"/>
    <s v="Personnel"/>
    <x v="7"/>
    <x v="7"/>
    <n v="25607.000000000018"/>
    <n v="640.17500000000052"/>
    <n v="26247.175000000017"/>
    <n v="0"/>
    <n v="0"/>
  </r>
  <r>
    <n v="2018"/>
    <x v="0"/>
    <n v="6805"/>
    <s v="WATER CONSERVATION"/>
    <s v="5020220068055021"/>
    <s v="Environmental Affairs &amp; Conservation"/>
    <s v="Environmental Affairs &amp; Conservation"/>
    <s v="Water Conservation"/>
    <s v="Personnel"/>
    <x v="7"/>
    <x v="7"/>
    <n v="48604.500000000007"/>
    <n v="1215.1125000000002"/>
    <n v="49819.61250000001"/>
    <n v="45789.120000000003"/>
    <n v="41340.400000000023"/>
  </r>
  <r>
    <n v="2018"/>
    <x v="0"/>
    <n v="7733"/>
    <s v="LAND USE REVIEW TEAM"/>
    <s v="5020220077335021"/>
    <s v="Water Resources Management"/>
    <s v="Water Resources Management"/>
    <s v="Utility Development Svcs"/>
    <s v="Personnel"/>
    <x v="7"/>
    <x v="7"/>
    <n v="6517.32"/>
    <n v="162.93299999999999"/>
    <n v="6680.2529999999997"/>
    <n v="4125.7999999999993"/>
    <n v="4470.3999999999978"/>
  </r>
  <r>
    <n v="2018"/>
    <x v="1"/>
    <n v="7733"/>
    <s v="LAND USE REVIEW TEAM"/>
    <s v="5030220077335021"/>
    <s v="Water Resources Management"/>
    <s v="Water Resources Management"/>
    <s v="Utility Development Svcs"/>
    <s v="Personnel"/>
    <x v="7"/>
    <x v="7"/>
    <n v="3063.4800000000005"/>
    <n v="76.587000000000018"/>
    <n v="3140.0670000000005"/>
    <n v="5076.1999999999989"/>
    <n v="4477.0399999999991"/>
  </r>
  <r>
    <n v="2018"/>
    <x v="1"/>
    <n v="7748"/>
    <s v="BUILDING PLAN REVIEW - INDUSTRIAL WASTE"/>
    <s v="5030220077485021"/>
    <s v="Environmental Affairs &amp; Conservation"/>
    <s v="Environmental Affairs &amp; Conservation"/>
    <s v="Special Services"/>
    <s v="Personnel"/>
    <x v="7"/>
    <x v="7"/>
    <n v="5103.68"/>
    <n v="127.59200000000001"/>
    <n v="5231.2719999999999"/>
    <n v="905.07999999999993"/>
    <n v="0"/>
  </r>
  <r>
    <n v="2018"/>
    <x v="0"/>
    <n v="7749"/>
    <s v="BUILDING PLAN REVIEW - WATER PROTECTION"/>
    <s v="5020220077495021"/>
    <s v="Environmental Affairs &amp; Conservation"/>
    <s v="Environmental Affairs &amp; Conservation"/>
    <s v="Special Services"/>
    <s v="Personnel"/>
    <x v="7"/>
    <x v="7"/>
    <n v="286.64"/>
    <n v="7.1660000000000004"/>
    <n v="293.80599999999998"/>
    <n v="808.8"/>
    <n v="0"/>
  </r>
  <r>
    <n v="2018"/>
    <x v="0"/>
    <n v="7763"/>
    <s v="PERMIT AND LICENSE CENTER"/>
    <s v="5020220077635021"/>
    <s v="Support Services"/>
    <s v="Financial Services"/>
    <s v="Customer Services"/>
    <s v="Personnel"/>
    <x v="7"/>
    <x v="7"/>
    <n v="3180.9999999999986"/>
    <n v="79.524999999999977"/>
    <n v="3260.5249999999987"/>
    <n v="1428"/>
    <n v="1867.1200000000001"/>
  </r>
  <r>
    <n v="2018"/>
    <x v="1"/>
    <n v="7763"/>
    <s v="PERMIT AND LICENSE CENTER"/>
    <s v="5030220077635021"/>
    <s v="Support Services"/>
    <s v="Financial Services"/>
    <s v="Customer Services"/>
    <s v="Personnel"/>
    <x v="7"/>
    <x v="7"/>
    <n v="3180.9999999999991"/>
    <n v="79.524999999999977"/>
    <n v="3260.5249999999992"/>
    <n v="1963.2"/>
    <n v="1867.1000000000001"/>
  </r>
  <r>
    <n v="2018"/>
    <x v="1"/>
    <n v="8002"/>
    <s v="WASTEWATER OPERATIONS SUPPORT"/>
    <s v="5030220080025021"/>
    <s v="Operations"/>
    <s v="Treatment"/>
    <s v="Treatment Support"/>
    <s v="Personnel"/>
    <x v="7"/>
    <x v="7"/>
    <n v="17300.360000000011"/>
    <n v="432.5090000000003"/>
    <n v="17732.869000000013"/>
    <n v="13471.360000000004"/>
    <n v="16062.36000000001"/>
  </r>
  <r>
    <n v="2018"/>
    <x v="1"/>
    <n v="8003"/>
    <s v="WASTEWATER TRT ENTERPRISE ASST MGMT SYS"/>
    <s v="5030220080035021"/>
    <s v="Operations"/>
    <s v="Treatment"/>
    <s v="Treatment Enterprise Asset Management System"/>
    <s v="Personnel"/>
    <x v="7"/>
    <x v="7"/>
    <n v="11611.28"/>
    <n v="290.28200000000004"/>
    <n v="11901.562"/>
    <n v="9124.6400000000031"/>
    <n v="7498.7199999999993"/>
  </r>
  <r>
    <n v="2018"/>
    <x v="1"/>
    <n v="8004"/>
    <s v="SECURITY MANAGEMENT"/>
    <s v="5030220080045021"/>
    <s v="Support Services"/>
    <s v="Direct Reports"/>
    <s v="Security Management"/>
    <s v="Personnel"/>
    <x v="7"/>
    <x v="7"/>
    <n v="9997.2799999999952"/>
    <n v="249.9319999999999"/>
    <n v="10247.211999999996"/>
    <n v="8981.32"/>
    <n v="7862.8799999999974"/>
  </r>
  <r>
    <n v="2018"/>
    <x v="1"/>
    <n v="8011"/>
    <s v="SOUTH AUSTIN REGIONAL OPERATIONS"/>
    <s v="5030220080115021"/>
    <s v="Operations"/>
    <s v="Treatment"/>
    <s v="Wastewater Treatment"/>
    <s v="Personnel"/>
    <x v="7"/>
    <x v="7"/>
    <n v="33516.010000000017"/>
    <n v="837.90025000000048"/>
    <n v="34353.910250000015"/>
    <n v="33698.730000000032"/>
    <n v="30157.230000000021"/>
  </r>
  <r>
    <n v="2018"/>
    <x v="1"/>
    <n v="8012"/>
    <s v="SOUTH AUSTIN REGIONAL MAINTENANCE"/>
    <s v="5030220080125021"/>
    <s v="Operations"/>
    <s v="Treatment"/>
    <s v="Wastewater Treatment"/>
    <s v="Personnel"/>
    <x v="7"/>
    <x v="7"/>
    <n v="42602.51"/>
    <n v="1065.0627500000001"/>
    <n v="43667.572749999999"/>
    <n v="45025.010000000009"/>
    <n v="42917.000000000015"/>
  </r>
  <r>
    <n v="2018"/>
    <x v="1"/>
    <n v="8021"/>
    <s v="REMOTE FACILITIES"/>
    <s v="5030220080215021"/>
    <s v="Operations"/>
    <s v="Treatment"/>
    <s v="Lift Stations and Remote Facilities"/>
    <s v="Personnel"/>
    <x v="7"/>
    <x v="7"/>
    <n v="3058.2400000000007"/>
    <n v="76.456000000000017"/>
    <n v="3134.6960000000008"/>
    <n v="4126.1000000000004"/>
    <n v="6426.9599999999964"/>
  </r>
  <r>
    <n v="2018"/>
    <x v="1"/>
    <n v="8031"/>
    <s v="HORNSBY BEND WWTP OPERATIONS"/>
    <s v="5030220080315021"/>
    <s v="Operations"/>
    <s v="Treatment"/>
    <s v="Wastewater Treatment"/>
    <s v="Personnel"/>
    <x v="7"/>
    <x v="7"/>
    <n v="32356.489999999991"/>
    <n v="808.91224999999986"/>
    <n v="33165.402249999992"/>
    <n v="30895.210000000006"/>
    <n v="29531.620000000028"/>
  </r>
  <r>
    <n v="2018"/>
    <x v="1"/>
    <n v="8032"/>
    <s v="HORNSBY BEND WWTP MAINTENANCE"/>
    <s v="5030220080325021"/>
    <s v="Operations"/>
    <s v="Treatment"/>
    <s v="Wastewater Treatment"/>
    <s v="Personnel"/>
    <x v="7"/>
    <x v="7"/>
    <n v="25198.81"/>
    <n v="629.97025000000008"/>
    <n v="25828.78025"/>
    <n v="24578.469999999972"/>
    <n v="29253.86"/>
  </r>
  <r>
    <n v="2018"/>
    <x v="1"/>
    <n v="8033"/>
    <s v="HORNSBY BEND EQUIPMENT MAINTENANCE"/>
    <s v="5030220080335021"/>
    <s v="Operations"/>
    <s v="Treatment"/>
    <s v="Wastewater Treatment"/>
    <s v="Personnel"/>
    <x v="7"/>
    <x v="7"/>
    <n v="10333.290000000003"/>
    <n v="258.3322500000001"/>
    <n v="10591.622250000002"/>
    <n v="8463.7199999999993"/>
    <n v="12844.040000000006"/>
  </r>
  <r>
    <n v="2018"/>
    <x v="1"/>
    <n v="8043"/>
    <s v="WASTEWATER ELECTRICAL MAINTENANCE"/>
    <s v="5030220080435021"/>
    <s v="Operations"/>
    <s v="Treatment"/>
    <s v="AWU Electrical Services"/>
    <s v="Personnel"/>
    <x v="7"/>
    <x v="7"/>
    <n v="35271.440000000002"/>
    <n v="881.78600000000006"/>
    <n v="36153.226000000002"/>
    <n v="39180.180000000008"/>
    <n v="39213.85"/>
  </r>
  <r>
    <n v="2018"/>
    <x v="1"/>
    <n v="8044"/>
    <s v="WASTEWATER INSTRUMENTATION &amp; CONTROL"/>
    <s v="5030220080445021"/>
    <s v="Operations"/>
    <s v="Treatment"/>
    <s v="AWU Instrumentation &amp; Control"/>
    <s v="Personnel"/>
    <x v="7"/>
    <x v="7"/>
    <n v="29964.149999999998"/>
    <n v="749.10374999999999"/>
    <n v="30713.253749999996"/>
    <n v="41408.169999999969"/>
    <n v="40195.05999999999"/>
  </r>
  <r>
    <n v="2018"/>
    <x v="1"/>
    <n v="8051"/>
    <s v="WALNUT CREEK WWTP OPERATIONS"/>
    <s v="5030220080515021"/>
    <s v="Operations"/>
    <s v="Treatment"/>
    <s v="Wastewater Treatment"/>
    <s v="Personnel"/>
    <x v="7"/>
    <x v="7"/>
    <n v="28542.2"/>
    <n v="713.55500000000006"/>
    <n v="29255.755000000001"/>
    <n v="31081.070000000011"/>
    <n v="33686.94000000001"/>
  </r>
  <r>
    <n v="2018"/>
    <x v="1"/>
    <n v="8052"/>
    <s v="WALNUT CREEK WWTP MAINTENANCE"/>
    <s v="5030220080525021"/>
    <s v="Operations"/>
    <s v="Treatment"/>
    <s v="Wastewater Treatment"/>
    <s v="Personnel"/>
    <x v="7"/>
    <x v="7"/>
    <n v="35307.31"/>
    <n v="882.68274999999994"/>
    <n v="36189.992749999998"/>
    <n v="32479.269999999986"/>
    <n v="34121.899999999972"/>
  </r>
  <r>
    <n v="2018"/>
    <x v="1"/>
    <n v="8053"/>
    <s v="LIFT STATIONS"/>
    <s v="5030220080535021"/>
    <s v="Operations"/>
    <s v="Treatment"/>
    <s v="Lift Stations and Remote Facilities"/>
    <s v="Personnel"/>
    <x v="7"/>
    <x v="7"/>
    <n v="68863.149999999965"/>
    <n v="1721.5787499999992"/>
    <n v="70584.728749999966"/>
    <n v="61860.789999999994"/>
    <n v="50506.639999999978"/>
  </r>
  <r>
    <n v="2018"/>
    <x v="1"/>
    <n v="8061"/>
    <s v="WASTEWATER LAB WALNUT"/>
    <s v="5030220080615021"/>
    <s v="Operations"/>
    <s v="Treatment"/>
    <s v="Laboratory Services"/>
    <s v="Personnel"/>
    <x v="7"/>
    <x v="7"/>
    <n v="34622.829999999987"/>
    <n v="865.57074999999975"/>
    <n v="35488.400749999986"/>
    <n v="32720.690000000021"/>
    <n v="32324.390000000014"/>
  </r>
  <r>
    <n v="2018"/>
    <x v="1"/>
    <n v="8063"/>
    <s v="WASTEWATER LAB HORNSBY"/>
    <s v="5030220080635021"/>
    <s v="Operations"/>
    <s v="Treatment"/>
    <s v="Laboratory Services"/>
    <s v="Personnel"/>
    <x v="7"/>
    <x v="7"/>
    <n v="29459.380000000005"/>
    <n v="736.48450000000014"/>
    <n v="30195.864500000003"/>
    <n v="33228.959999999999"/>
    <n v="29177.160000000018"/>
  </r>
  <r>
    <n v="2018"/>
    <x v="1"/>
    <n v="8070"/>
    <s v="WASTEWATER PROCESS ENGINEERING"/>
    <s v="5030220080705021"/>
    <s v="Operations"/>
    <s v="Treatment"/>
    <s v="Process Engineering"/>
    <s v="Personnel"/>
    <x v="7"/>
    <x v="7"/>
    <n v="18635.120000000003"/>
    <n v="465.8780000000001"/>
    <n v="19100.998000000003"/>
    <n v="14887.52"/>
    <n v="14387.559999999998"/>
  </r>
  <r>
    <n v="2018"/>
    <x v="1"/>
    <n v="8212"/>
    <s v="WASTEWATER UTILITY LINE LOCATORS"/>
    <s v="5030220082125021"/>
    <s v="Operations"/>
    <s v="Pipeline Operations"/>
    <s v="Water Meter Operations"/>
    <s v="Personnel"/>
    <x v="7"/>
    <x v="7"/>
    <n v="7349.7400000000016"/>
    <n v="183.74350000000004"/>
    <n v="7533.4835000000021"/>
    <n v="3314.67"/>
    <n v="4600.3999999999987"/>
  </r>
  <r>
    <n v="2018"/>
    <x v="1"/>
    <n v="8214"/>
    <s v="WASTEWATER DISPATCH SERVICES"/>
    <s v="5030220082145021"/>
    <s v="Operations"/>
    <s v="Pipeline Operations"/>
    <s v="Pipeline Management Services"/>
    <s v="Personnel"/>
    <x v="7"/>
    <x v="7"/>
    <n v="16612.89"/>
    <n v="415.32225"/>
    <n v="17028.21225"/>
    <n v="14128.050000000001"/>
    <n v="14916.400000000009"/>
  </r>
  <r>
    <n v="2018"/>
    <x v="1"/>
    <n v="8217"/>
    <s v="WASTEWATER MANAGEMENT SERVICES"/>
    <s v="5030220082175021"/>
    <s v="Operations"/>
    <s v="Pipeline Operations"/>
    <s v="Pipeline Management Services"/>
    <s v="Personnel"/>
    <x v="7"/>
    <x v="7"/>
    <n v="20931.090000000007"/>
    <n v="523.27725000000021"/>
    <n v="21454.367250000007"/>
    <n v="30318.839999999993"/>
    <n v="29526.180000000004"/>
  </r>
  <r>
    <n v="2018"/>
    <x v="1"/>
    <n v="8218"/>
    <s v="WASTEWATER ASSET MANAGEMENT"/>
    <s v="5030220082185021"/>
    <s v="Operations"/>
    <s v="Pipeline Operations"/>
    <s v="Construction &amp; Rehabilitation Services "/>
    <s v="Personnel"/>
    <x v="7"/>
    <x v="7"/>
    <n v="17791.059999999994"/>
    <n v="444.77649999999988"/>
    <n v="18235.836499999994"/>
    <n v="7424.9000000000005"/>
    <n v="2476.9200000000005"/>
  </r>
  <r>
    <n v="2018"/>
    <x v="1"/>
    <n v="8221"/>
    <s v="INDUSTRIAL WASTE CONTROL"/>
    <s v="5030220082215021"/>
    <s v="Environmental Affairs &amp; Conservation"/>
    <s v="Environmental Affairs &amp; Conservation"/>
    <s v="Special Services"/>
    <s v="Personnel"/>
    <x v="7"/>
    <x v="7"/>
    <n v="41156.750000000022"/>
    <n v="1028.9187500000005"/>
    <n v="42185.668750000019"/>
    <n v="45286.789999999935"/>
    <n v="45151.929999999978"/>
  </r>
  <r>
    <n v="2018"/>
    <x v="1"/>
    <n v="8227"/>
    <s v="ENVIRONMENTAL MANAGEMENT"/>
    <s v="5030220082275021"/>
    <s v="Environmental Affairs &amp; Conservation"/>
    <s v="Environmental Affairs &amp; Conservation"/>
    <s v="Special Services"/>
    <s v="Personnel"/>
    <x v="7"/>
    <x v="7"/>
    <n v="3612.1499999999996"/>
    <n v="90.303749999999994"/>
    <n v="3702.4537499999997"/>
    <n v="3553.2799999999993"/>
    <n v="3428.4800000000005"/>
  </r>
  <r>
    <n v="2018"/>
    <x v="1"/>
    <n v="8231"/>
    <s v="WASTEWATER COLLECTION SYSTEM MAINTENANCE"/>
    <s v="5030220082315021"/>
    <s v="Operations"/>
    <s v="Pipeline Operations"/>
    <s v="Construction &amp; Rehabilitation Services "/>
    <s v="Personnel"/>
    <x v="7"/>
    <x v="7"/>
    <n v="74192.36000000003"/>
    <n v="1854.8090000000009"/>
    <n v="76047.169000000024"/>
    <n v="72161.340000000098"/>
    <n v="68470.030000000086"/>
  </r>
  <r>
    <n v="2016"/>
    <x v="1"/>
    <n v="8243"/>
    <s v="SERVICE CONNECTION NORTH COLLC"/>
    <s v="5030220082435021"/>
    <s v="Operations"/>
    <s v="Pipeline Operations"/>
    <s v="Construction &amp; Rehabilitation Services "/>
    <s v="Personnel"/>
    <x v="7"/>
    <x v="7"/>
    <n v="0"/>
    <m/>
    <n v="0"/>
    <n v="10064.620000000004"/>
    <n v="10966.929999999993"/>
  </r>
  <r>
    <n v="2018"/>
    <x v="1"/>
    <n v="8248"/>
    <s v="FACILITY SERVICES"/>
    <s v="5030220082485021"/>
    <s v="Support Services"/>
    <s v="Direct Reports"/>
    <s v="Facility Management"/>
    <s v="Personnel"/>
    <x v="7"/>
    <x v="7"/>
    <n v="6301.2500000000009"/>
    <n v="157.53125000000003"/>
    <n v="6458.7812500000009"/>
    <n v="6173.3900000000012"/>
    <n v="6444.2099999999973"/>
  </r>
  <r>
    <n v="2018"/>
    <x v="1"/>
    <n v="8410"/>
    <s v="WASTEWATER CONSTRUCTION SERVICES"/>
    <s v="5030220084105021"/>
    <s v="Operations"/>
    <s v="Pipeline Operations"/>
    <s v="Construction &amp; Rehabilitation Services "/>
    <s v="Personnel"/>
    <x v="7"/>
    <x v="7"/>
    <n v="51588.049999999996"/>
    <n v="1289.7012500000001"/>
    <n v="52877.751249999994"/>
    <n v="53335.780000000042"/>
    <n v="45809.54000000003"/>
  </r>
  <r>
    <n v="2018"/>
    <x v="1"/>
    <n v="8411"/>
    <s v="SYSTEM PLANNING"/>
    <s v="5030220084115021"/>
    <s v="Water Resources Management"/>
    <s v="Water Resources Management"/>
    <s v="Systems Planning"/>
    <s v="Personnel"/>
    <x v="7"/>
    <x v="7"/>
    <n v="25067.190000000013"/>
    <n v="626.67975000000035"/>
    <n v="25693.869750000013"/>
    <n v="26812.81"/>
    <n v="21657.509999999984"/>
  </r>
  <r>
    <n v="2018"/>
    <x v="1"/>
    <n v="8412"/>
    <s v="UTILITY DEVELOPMENT SERVICES"/>
    <s v="5030220084125021"/>
    <s v="Water Resources Management"/>
    <s v="Water Resources Management"/>
    <s v="Utility Development Svcs"/>
    <s v="Personnel"/>
    <x v="7"/>
    <x v="7"/>
    <n v="53315.739999999962"/>
    <n v="1332.8934999999992"/>
    <n v="54648.63349999996"/>
    <n v="49154.319999999985"/>
    <n v="46399.879999999983"/>
  </r>
  <r>
    <n v="2018"/>
    <x v="1"/>
    <n v="8414"/>
    <s v="INFRASTRUCTURE MANAGEMENT"/>
    <s v="5030220084145021"/>
    <s v="Water Resources Management"/>
    <s v="Water Resources Management"/>
    <s v="Infrastructure Management "/>
    <s v="Personnel"/>
    <x v="7"/>
    <x v="7"/>
    <n v="24188.649999999994"/>
    <n v="604.71624999999983"/>
    <n v="24793.366249999995"/>
    <n v="25030.87"/>
    <n v="24374.729999999978"/>
  </r>
  <r>
    <n v="2018"/>
    <x v="1"/>
    <n v="8415"/>
    <s v="ON-SITE SEWAGE FACILITIES"/>
    <s v="5030220084155021"/>
    <s v="Water Resources Management"/>
    <s v="Water Resources Management"/>
    <s v="Utility Development Svcs"/>
    <s v="Personnel"/>
    <x v="7"/>
    <x v="7"/>
    <n v="9890.159999999998"/>
    <n v="247.25399999999996"/>
    <n v="10137.413999999999"/>
    <n v="11980.079999999998"/>
    <n v="10056.84"/>
  </r>
  <r>
    <n v="2018"/>
    <x v="1"/>
    <n v="8417"/>
    <s v="IT GIS"/>
    <s v="5030220084175021"/>
    <s v="Support Services"/>
    <s v="Direct Reports"/>
    <s v="Information Technology"/>
    <s v="Personnel"/>
    <x v="7"/>
    <x v="7"/>
    <n v="24482.760000000013"/>
    <n v="612.0690000000003"/>
    <n v="25094.829000000012"/>
    <n v="23641.759999999984"/>
    <n v="23445.839999999989"/>
  </r>
  <r>
    <n v="2018"/>
    <x v="1"/>
    <n v="8420"/>
    <s v="FACILITY ENGINEERING WASTEWATER"/>
    <s v="5030220084205021"/>
    <s v="Engineering Services"/>
    <s v="Engineering Services"/>
    <s v="Facility Engineering"/>
    <s v="Personnel"/>
    <x v="7"/>
    <x v="7"/>
    <n v="58865.27"/>
    <n v="1471.63175"/>
    <n v="60336.901749999997"/>
    <n v="30563.929999999971"/>
    <n v="22366.419999999995"/>
  </r>
  <r>
    <n v="2016"/>
    <x v="1"/>
    <n v="8422"/>
    <s v="FACILITY ENGINEERING TRT SUPPR"/>
    <s v="5030220084225021"/>
    <s v="Engineering Services"/>
    <s v="Engineering Services"/>
    <s v="Facility Engineering"/>
    <s v="Personnel"/>
    <x v="7"/>
    <x v="7"/>
    <n v="0"/>
    <m/>
    <n v="0"/>
    <n v="22217.649999999991"/>
    <n v="22783.979999999996"/>
  </r>
  <r>
    <n v="2018"/>
    <x v="1"/>
    <n v="8431"/>
    <s v="ENGINEERING SUPPORT AND SURVEY"/>
    <s v="5030220084315021"/>
    <s v="Engineering Services"/>
    <s v="Engineering Services"/>
    <s v="Distribution System Engineering"/>
    <s v="Personnel"/>
    <x v="7"/>
    <x v="7"/>
    <n v="8460.7799999999988"/>
    <n v="211.51949999999999"/>
    <n v="8672.2994999999992"/>
    <n v="8852.4800000000032"/>
    <n v="11983.320000000003"/>
  </r>
  <r>
    <n v="2018"/>
    <x v="1"/>
    <n v="8440"/>
    <s v="COLLECTION ENGINEERING WASTEWATER"/>
    <s v="5030220084405021"/>
    <s v="Engineering Services"/>
    <s v="Engineering Services"/>
    <s v="Collection System Engineering"/>
    <s v="Personnel"/>
    <x v="7"/>
    <x v="7"/>
    <n v="62088.599999999962"/>
    <n v="1552.2149999999992"/>
    <n v="63640.814999999959"/>
    <n v="65642.930000000008"/>
    <n v="64491.370000000024"/>
  </r>
  <r>
    <n v="2018"/>
    <x v="1"/>
    <n v="8442"/>
    <s v="WASTEWATER TV INSPECTION"/>
    <s v="5030220084425021"/>
    <s v="Operations"/>
    <s v="Pipeline Operations"/>
    <s v="Collection System Services"/>
    <s v="Personnel"/>
    <x v="7"/>
    <x v="7"/>
    <n v="55448.969999999987"/>
    <n v="1386.2242499999998"/>
    <n v="56835.194249999986"/>
    <n v="67303.720000000088"/>
    <n v="55358.67000000002"/>
  </r>
  <r>
    <n v="2018"/>
    <x v="1"/>
    <n v="8443"/>
    <s v="WASTEWATER INFLOW &amp; INFILTRATION"/>
    <s v="5030220084435021"/>
    <s v="Operations"/>
    <s v="Pipeline Operations"/>
    <s v="Collection System Services"/>
    <s v="Personnel"/>
    <x v="7"/>
    <x v="7"/>
    <n v="4959.57"/>
    <n v="123.98925"/>
    <n v="5083.5592499999993"/>
    <n v="6729.8200000000015"/>
    <n v="6139.4399999999969"/>
  </r>
  <r>
    <n v="2018"/>
    <x v="1"/>
    <n v="8447"/>
    <s v="WASTEWATER SANITARY SEWER OVERFLOW ABATEMENT"/>
    <s v="5030220084475021"/>
    <s v="Operations"/>
    <s v="Pipeline Operations"/>
    <s v="Collection System Services"/>
    <s v="Personnel"/>
    <x v="7"/>
    <x v="7"/>
    <n v="44059.430000000008"/>
    <n v="1101.4857500000003"/>
    <n v="45160.915750000007"/>
    <n v="35787.489999999991"/>
    <n v="38009.98000000001"/>
  </r>
  <r>
    <n v="2018"/>
    <x v="1"/>
    <n v="8607"/>
    <s v="WASTEWATER REGULATORY SERVICES"/>
    <s v="5030220086075021"/>
    <s v="Environmental Affairs &amp; Conservation"/>
    <s v="Environmental Affairs &amp; Conservation"/>
    <s v="Environmental and Regulatory Services"/>
    <s v="Personnel"/>
    <x v="7"/>
    <x v="7"/>
    <n v="15292.960000000012"/>
    <n v="382.3240000000003"/>
    <n v="15675.284000000012"/>
    <n v="15365.48"/>
    <n v="16608.330000000005"/>
  </r>
  <r>
    <n v="2018"/>
    <x v="1"/>
    <n v="8609"/>
    <s v="INTERNAL AUDIT"/>
    <s v="5030220086095021"/>
    <s v="Support Services"/>
    <s v="Direct Reports"/>
    <s v="Internal Audit"/>
    <s v="Personnel"/>
    <x v="7"/>
    <x v="7"/>
    <n v="5710.56"/>
    <n v="142.76400000000001"/>
    <n v="5853.3240000000005"/>
    <n v="9884.49"/>
    <n v="9769.2000000000044"/>
  </r>
  <r>
    <n v="2018"/>
    <x v="1"/>
    <n v="8610"/>
    <s v="BUSINESS SUPPORT"/>
    <s v="5030220086105021"/>
    <s v="Support Services"/>
    <s v="Direct Reports"/>
    <s v="Office of Director"/>
    <s v="Personnel"/>
    <x v="7"/>
    <x v="7"/>
    <n v="11164.469999999994"/>
    <n v="279.11174999999986"/>
    <n v="11443.581749999994"/>
    <n v="9866.9199999999983"/>
    <n v="11310.370000000006"/>
  </r>
  <r>
    <n v="2018"/>
    <x v="1"/>
    <n v="8611"/>
    <s v="FINANCIAL PLANNING &amp; ANALYSIS"/>
    <s v="5030220086115021"/>
    <s v="Support Services"/>
    <s v="Financial Services"/>
    <s v="Financial Management"/>
    <s v="Personnel"/>
    <x v="7"/>
    <x v="7"/>
    <n v="14816.360000000004"/>
    <n v="370.40900000000011"/>
    <n v="15186.769000000004"/>
    <n v="14819.28000000001"/>
    <n v="14341.28"/>
  </r>
  <r>
    <n v="2018"/>
    <x v="1"/>
    <n v="8612"/>
    <s v="RATES AND CHARGES"/>
    <s v="5030220086125021"/>
    <s v="Support Services"/>
    <s v="Financial Services"/>
    <s v="Financial Management"/>
    <s v="Personnel"/>
    <x v="7"/>
    <x v="7"/>
    <n v="10295.199999999997"/>
    <n v="257.37999999999994"/>
    <n v="10552.579999999996"/>
    <n v="10383.279999999999"/>
    <n v="12834.959999999986"/>
  </r>
  <r>
    <n v="2018"/>
    <x v="1"/>
    <n v="8613"/>
    <s v="PURCHASING/CONTRACT ADMIN"/>
    <s v="5030220086135021"/>
    <s v="Support Services"/>
    <s v="Financial Services"/>
    <s v="Supply Chain Management"/>
    <s v="Personnel"/>
    <x v="7"/>
    <x v="7"/>
    <n v="11477.160000000002"/>
    <n v="286.92900000000003"/>
    <n v="11764.089000000002"/>
    <n v="11002.399999999998"/>
    <n v="6373.119999999999"/>
  </r>
  <r>
    <n v="2018"/>
    <x v="1"/>
    <n v="8614"/>
    <s v="WAREHOUSE/STORES"/>
    <s v="5030220086145021"/>
    <s v="Support Services"/>
    <s v="Financial Services"/>
    <s v="Supply Chain Management"/>
    <s v="Personnel"/>
    <x v="7"/>
    <x v="7"/>
    <n v="7029.4000000000042"/>
    <n v="175.73500000000013"/>
    <n v="7205.1350000000039"/>
    <n v="6018.5499999999993"/>
    <n v="6070.8999999999951"/>
  </r>
  <r>
    <n v="2018"/>
    <x v="1"/>
    <n v="8615"/>
    <s v="ACCOUNTS PAYABLE"/>
    <s v="5030220086155021"/>
    <s v="Support Services"/>
    <s v="Financial Services"/>
    <s v="Budget &amp; Accounting"/>
    <s v="Personnel"/>
    <x v="7"/>
    <x v="7"/>
    <n v="9064.5599999999959"/>
    <n v="226.61399999999992"/>
    <n v="9291.1739999999954"/>
    <n v="8090.6100000000024"/>
    <n v="9541.1200000000008"/>
  </r>
  <r>
    <n v="2018"/>
    <x v="1"/>
    <n v="8618"/>
    <s v="CENTER FOR ENVIRONMENTAL RESEARCH"/>
    <s v="5030220086185021"/>
    <s v="Environmental Affairs &amp; Conservation"/>
    <s v="Environmental Affairs &amp; Conservation"/>
    <s v="Environmental and Regulatory Services"/>
    <s v="Personnel"/>
    <x v="7"/>
    <x v="7"/>
    <n v="3740.5600000000004"/>
    <n v="93.51400000000001"/>
    <n v="3834.0740000000005"/>
    <n v="3647.3599999999997"/>
    <n v="3576.3199999999997"/>
  </r>
  <r>
    <n v="2018"/>
    <x v="1"/>
    <n v="8619"/>
    <s v="MANAGEMENT RESILIENCY"/>
    <s v="5030220086195021"/>
    <s v="Support Services"/>
    <s v="Direct Reports"/>
    <s v="Management Resiliency"/>
    <s v="Personnel"/>
    <x v="7"/>
    <x v="7"/>
    <n v="8339.239999999998"/>
    <n v="208.48099999999997"/>
    <n v="8547.7209999999977"/>
    <n v="0"/>
    <n v="0"/>
  </r>
  <r>
    <n v="2018"/>
    <x v="1"/>
    <n v="8620"/>
    <s v="RECORDS &amp; INFORMATION MGMT SERVICES"/>
    <s v="5030220086205021"/>
    <s v="Support Services"/>
    <s v="Direct Reports"/>
    <s v="Office of Director"/>
    <s v="Personnel"/>
    <x v="7"/>
    <x v="7"/>
    <n v="2882.5199999999995"/>
    <n v="72.062999999999988"/>
    <n v="2954.5829999999996"/>
    <n v="1200.4799999999998"/>
    <n v="0"/>
  </r>
  <r>
    <n v="2018"/>
    <x v="1"/>
    <n v="8621"/>
    <s v="BUDGET &amp; ACCOUNTING"/>
    <s v="5030220086215021"/>
    <s v="Support Services"/>
    <s v="Financial Services"/>
    <s v="Budget &amp; Accounting"/>
    <s v="Personnel"/>
    <x v="7"/>
    <x v="7"/>
    <n v="17723.04"/>
    <n v="443.07600000000002"/>
    <n v="18166.116000000002"/>
    <n v="16537.119999999995"/>
    <n v="17504.88"/>
  </r>
  <r>
    <n v="2018"/>
    <x v="1"/>
    <n v="8622"/>
    <s v="HVAC SERVICES"/>
    <s v="5030220086225021"/>
    <s v="Support Services"/>
    <s v="Direct Reports"/>
    <s v="Facility Management"/>
    <s v="Personnel"/>
    <x v="7"/>
    <x v="7"/>
    <n v="5896.3099999999995"/>
    <n v="147.40774999999999"/>
    <n v="6043.7177499999998"/>
    <n v="6825.8400000000011"/>
    <n v="4756.8500000000013"/>
  </r>
  <r>
    <n v="2018"/>
    <x v="1"/>
    <n v="8623"/>
    <s v="FACILITY PROGRAM MANAGEMENT"/>
    <s v="5030220086235021"/>
    <s v="Support Services"/>
    <s v="Direct Reports"/>
    <s v="Facility Management"/>
    <s v="Personnel"/>
    <x v="7"/>
    <x v="7"/>
    <n v="7644.96"/>
    <n v="191.12400000000002"/>
    <n v="7836.0839999999998"/>
    <n v="7045.4500000000016"/>
    <n v="6983.8999999999987"/>
  </r>
  <r>
    <n v="2018"/>
    <x v="1"/>
    <n v="8631"/>
    <s v="IT INFRASTRUCTURE"/>
    <s v="5030220086315021"/>
    <s v="Support Services"/>
    <s v="Direct Reports"/>
    <s v="Information Technology"/>
    <s v="Personnel"/>
    <x v="7"/>
    <x v="7"/>
    <n v="18737.62000000001"/>
    <n v="468.44050000000027"/>
    <n v="19206.060500000011"/>
    <n v="41035.33999999996"/>
    <n v="46127.09"/>
  </r>
  <r>
    <n v="2018"/>
    <x v="1"/>
    <n v="8632"/>
    <s v="IT APPLICATIONS"/>
    <s v="5030220086325021"/>
    <s v="Support Services"/>
    <s v="Direct Reports"/>
    <s v="Information Technology"/>
    <s v="Personnel"/>
    <x v="7"/>
    <x v="7"/>
    <n v="25607.000000000007"/>
    <n v="640.17500000000018"/>
    <n v="26247.175000000007"/>
    <n v="0"/>
    <n v="0"/>
  </r>
  <r>
    <n v="2018"/>
    <x v="1"/>
    <n v="8642"/>
    <s v="TAP SALES"/>
    <s v="5030220086425021"/>
    <s v="Support Services"/>
    <s v="Financial Services"/>
    <s v="Customer Services"/>
    <s v="Personnel"/>
    <x v="7"/>
    <x v="7"/>
    <n v="9639.260000000002"/>
    <n v="240.98150000000007"/>
    <n v="9880.2415000000019"/>
    <n v="7810.7899999999991"/>
    <n v="6953.7599999999993"/>
  </r>
  <r>
    <n v="2018"/>
    <x v="1"/>
    <n v="8645"/>
    <s v="RETAIL CUSTOMER SERVICE"/>
    <s v="5030220086455021"/>
    <s v="Support Services"/>
    <s v="Financial Services"/>
    <s v="Customer Services"/>
    <s v="Personnel"/>
    <x v="7"/>
    <x v="7"/>
    <n v="16520.960000000006"/>
    <n v="413.02400000000017"/>
    <n v="16933.984000000008"/>
    <n v="20523.679999999989"/>
    <n v="19160.999999999982"/>
  </r>
  <r>
    <n v="2018"/>
    <x v="1"/>
    <n v="8711"/>
    <s v="PUBLIC AFFAIRS"/>
    <s v="5030220087115021"/>
    <s v="Environmental Affairs &amp; Conservation"/>
    <s v="Environmental Affairs &amp; Conservation"/>
    <s v="Public Affairs"/>
    <s v="Personnel"/>
    <x v="7"/>
    <x v="7"/>
    <n v="12281.730000000003"/>
    <n v="307.04325000000011"/>
    <n v="12588.773250000004"/>
    <n v="10820.340000000002"/>
    <n v="12794.519999999988"/>
  </r>
  <r>
    <n v="2018"/>
    <x v="1"/>
    <n v="8715"/>
    <s v="FLEET MANAGEMENT"/>
    <s v="5030220087155021"/>
    <s v="Support Services"/>
    <s v="Financial Services"/>
    <s v="Supply Chain Management"/>
    <s v="Personnel"/>
    <x v="7"/>
    <x v="7"/>
    <n v="3301.24"/>
    <n v="82.531000000000006"/>
    <n v="3383.7709999999997"/>
    <n v="3217.9999999999995"/>
    <n v="0"/>
  </r>
  <r>
    <n v="2018"/>
    <x v="1"/>
    <n v="8721"/>
    <s v="ORGANIZATIONAL DEVELOPMENT"/>
    <s v="5030220087215021"/>
    <s v="Support Services"/>
    <s v="Direct Reports"/>
    <s v="Human Resource Services"/>
    <s v="Personnel"/>
    <x v="7"/>
    <x v="7"/>
    <n v="3003.9299999999994"/>
    <n v="75.098249999999993"/>
    <n v="3079.0282499999994"/>
    <n v="1149.96"/>
    <n v="997.42000000000007"/>
  </r>
  <r>
    <n v="2018"/>
    <x v="1"/>
    <n v="8722"/>
    <s v="EMPLOYMENT &amp; COMPENSATION"/>
    <s v="5030220087225021"/>
    <s v="Support Services"/>
    <s v="Direct Reports"/>
    <s v="Human Resource Services"/>
    <s v="Personnel"/>
    <x v="7"/>
    <x v="7"/>
    <n v="12077.520000000008"/>
    <n v="301.93800000000022"/>
    <n v="12379.458000000008"/>
    <n v="11633.219999999998"/>
    <n v="14204.109999999997"/>
  </r>
  <r>
    <n v="2018"/>
    <x v="1"/>
    <n v="8723"/>
    <s v="EMPLOYEE RELATIONS &amp; WORKERS COMPENSATION"/>
    <s v="5030220087235021"/>
    <s v="Support Services"/>
    <s v="Direct Reports"/>
    <s v="Human Resource Services"/>
    <s v="Personnel"/>
    <x v="7"/>
    <x v="7"/>
    <n v="7846.329999999999"/>
    <n v="196.15824999999998"/>
    <n v="8042.4882499999994"/>
    <n v="7497.0899999999947"/>
    <n v="7228.1399999999994"/>
  </r>
  <r>
    <n v="2018"/>
    <x v="1"/>
    <n v="8740"/>
    <s v="SAFETY"/>
    <s v="5030220087405021"/>
    <s v="Support Services"/>
    <s v="Direct Reports"/>
    <s v="Safety and Tech Training"/>
    <s v="Personnel"/>
    <x v="7"/>
    <x v="7"/>
    <n v="15676.219999999996"/>
    <n v="391.9054999999999"/>
    <n v="16068.125499999996"/>
    <n v="18642.739999999987"/>
    <n v="18334.30999999999"/>
  </r>
  <r>
    <n v="2018"/>
    <x v="1"/>
    <n v="8741"/>
    <s v="CERTIFICATION TRAINING"/>
    <s v="5030220087415021"/>
    <s v="Support Services"/>
    <s v="Direct Reports"/>
    <s v="Safety and Tech Training"/>
    <s v="Personnel"/>
    <x v="7"/>
    <x v="7"/>
    <n v="4757.9500000000007"/>
    <n v="118.94875000000002"/>
    <n v="4876.8987500000003"/>
    <n v="0"/>
    <n v="0"/>
  </r>
  <r>
    <n v="2016"/>
    <x v="0"/>
    <n v="6021"/>
    <s v="DAVIS WTP OPERATIONS"/>
    <s v="5020220060215022"/>
    <s v="Operations"/>
    <s v="Treatment"/>
    <s v="Water Treatment"/>
    <s v="Personnel"/>
    <x v="8"/>
    <x v="8"/>
    <n v="0"/>
    <m/>
    <n v="0"/>
    <n v="2654.65"/>
    <n v="1446.0000000000002"/>
  </r>
  <r>
    <n v="2018"/>
    <x v="0"/>
    <n v="6022"/>
    <s v="DAVIS WTP MAINTENANCE"/>
    <s v="5020220060225022"/>
    <s v="Operations"/>
    <s v="Treatment"/>
    <s v="Water Treatment"/>
    <s v="Personnel"/>
    <x v="8"/>
    <x v="8"/>
    <n v="266.3"/>
    <n v="6.6575000000000006"/>
    <n v="272.95750000000004"/>
    <n v="2317.71"/>
    <n v="3563.8499999999995"/>
  </r>
  <r>
    <n v="2018"/>
    <x v="0"/>
    <n v="6031"/>
    <s v="ULLRICH WTP OPERATIONS"/>
    <s v="5020220060315022"/>
    <s v="Operations"/>
    <s v="Treatment"/>
    <s v="Water Treatment"/>
    <s v="Personnel"/>
    <x v="8"/>
    <x v="8"/>
    <n v="840.18000000000006"/>
    <n v="21.004500000000004"/>
    <n v="861.18450000000007"/>
    <n v="0"/>
    <n v="0"/>
  </r>
  <r>
    <n v="2018"/>
    <x v="0"/>
    <n v="6032"/>
    <s v="ULLRICH WTP MAINTENANCE"/>
    <s v="5020220060325022"/>
    <s v="Operations"/>
    <s v="Treatment"/>
    <s v="Water Treatment"/>
    <s v="Personnel"/>
    <x v="8"/>
    <x v="8"/>
    <n v="250.2"/>
    <n v="6.2549999999999999"/>
    <n v="256.45499999999998"/>
    <n v="243.17"/>
    <n v="12105.229999999998"/>
  </r>
  <r>
    <n v="2017"/>
    <x v="0"/>
    <n v="6042"/>
    <s v="PUMP STATION &amp; RESERVOIR MAINTENANCE"/>
    <s v="5020220060425022"/>
    <s v="Operations"/>
    <s v="Treatment"/>
    <s v="Pump Stations &amp; Reservoir Maintenance"/>
    <s v="Personnel"/>
    <x v="8"/>
    <x v="8"/>
    <n v="0"/>
    <m/>
    <n v="0"/>
    <n v="344.47"/>
    <n v="0"/>
  </r>
  <r>
    <n v="2016"/>
    <x v="0"/>
    <n v="6043"/>
    <s v="WATER ELECTRICAL MAINTENANCE"/>
    <s v="5020220060435022"/>
    <s v="Operations"/>
    <s v="Treatment"/>
    <s v="AWU Electrical Services"/>
    <s v="Personnel"/>
    <x v="8"/>
    <x v="8"/>
    <n v="0"/>
    <m/>
    <n v="0"/>
    <n v="6653.3099999999986"/>
    <n v="551.6"/>
  </r>
  <r>
    <n v="2018"/>
    <x v="0"/>
    <n v="6044"/>
    <s v="WATER INSTRUMENTATION &amp; CONTROL"/>
    <s v="5020220060445022"/>
    <s v="Operations"/>
    <s v="Treatment"/>
    <s v="AWU Instrumentation &amp; Control"/>
    <s v="Personnel"/>
    <x v="8"/>
    <x v="8"/>
    <n v="127.25999999999999"/>
    <n v="3.1814999999999998"/>
    <n v="130.44149999999999"/>
    <n v="0"/>
    <n v="397.91999999999996"/>
  </r>
  <r>
    <n v="2017"/>
    <x v="0"/>
    <n v="6061"/>
    <s v="WTP 4 OPERATIONS"/>
    <s v="5020220060615022"/>
    <s v="Operations"/>
    <s v="Treatment"/>
    <s v="Water Treatment"/>
    <s v="Personnel"/>
    <x v="8"/>
    <x v="8"/>
    <n v="0"/>
    <m/>
    <n v="0"/>
    <n v="33.700000000000003"/>
    <n v="0"/>
  </r>
  <r>
    <n v="2018"/>
    <x v="0"/>
    <n v="6062"/>
    <s v="WTP 4 MAINTENANCE"/>
    <s v="5020220060625022"/>
    <s v="Operations"/>
    <s v="Treatment"/>
    <s v="Water Treatment"/>
    <s v="Personnel"/>
    <x v="8"/>
    <x v="8"/>
    <n v="925.87"/>
    <n v="23.146750000000001"/>
    <n v="949.01675"/>
    <n v="52.74"/>
    <n v="0"/>
  </r>
  <r>
    <n v="2018"/>
    <x v="0"/>
    <n v="6212"/>
    <s v="WATER RESPONSE SERVICES"/>
    <s v="5020220062125022"/>
    <s v="Operations"/>
    <s v="Pipeline Operations"/>
    <s v="Water Meter Operations"/>
    <s v="Personnel"/>
    <x v="8"/>
    <x v="8"/>
    <n v="775.73"/>
    <n v="19.393250000000002"/>
    <n v="795.12324999999998"/>
    <n v="3259.4300000000003"/>
    <n v="5335.0700000000006"/>
  </r>
  <r>
    <n v="2018"/>
    <x v="0"/>
    <n v="6215"/>
    <s v="DISTRIBUTION ENGINEERING"/>
    <s v="5020220062155022"/>
    <s v="Engineering Services"/>
    <s v="Engineering Services"/>
    <s v="Distribution System Engineering"/>
    <s v="Personnel"/>
    <x v="8"/>
    <x v="8"/>
    <n v="-70.459999999999994"/>
    <n v="-1.7614999999999998"/>
    <n v="-72.221499999999992"/>
    <n v="11217.080000000002"/>
    <n v="33725.269999999997"/>
  </r>
  <r>
    <n v="2016"/>
    <x v="0"/>
    <n v="6218"/>
    <s v="WATER UTILITY LINE LOCATORS"/>
    <s v="5020220062185022"/>
    <s v="Operations"/>
    <s v="Pipeline Operations"/>
    <s v="Water Meter Operations"/>
    <s v="Personnel"/>
    <x v="8"/>
    <x v="8"/>
    <n v="0"/>
    <m/>
    <n v="0"/>
    <n v="0"/>
    <n v="5664.0999999999995"/>
  </r>
  <r>
    <n v="2016"/>
    <x v="0"/>
    <n v="6221"/>
    <s v="VALVES"/>
    <s v="5020220062215022"/>
    <s v="Operations"/>
    <s v="Pipeline Operations"/>
    <s v="Distribution System Maintenance"/>
    <s v="Personnel"/>
    <x v="8"/>
    <x v="8"/>
    <n v="0"/>
    <m/>
    <n v="0"/>
    <n v="28.84"/>
    <n v="2365.4299999999998"/>
  </r>
  <r>
    <n v="2017"/>
    <x v="0"/>
    <n v="6222"/>
    <s v="WATER PROTECTION/INSPECTION"/>
    <s v="5020220062225022"/>
    <s v="Environmental Affairs &amp; Conservation"/>
    <s v="Environmental Affairs &amp; Conservation"/>
    <s v="Special Services"/>
    <s v="Personnel"/>
    <x v="8"/>
    <x v="8"/>
    <n v="0"/>
    <m/>
    <n v="0"/>
    <n v="68.040000000000006"/>
    <n v="0"/>
  </r>
  <r>
    <n v="2018"/>
    <x v="0"/>
    <n v="6223"/>
    <s v="WATER VALVE EXERCISING"/>
    <s v="5020220062235022"/>
    <s v="Operations"/>
    <s v="Pipeline Operations"/>
    <s v="Distribution System Maintenance"/>
    <s v="Personnel"/>
    <x v="8"/>
    <x v="8"/>
    <n v="6908.7699999999995"/>
    <n v="172.71924999999999"/>
    <n v="7081.4892499999996"/>
    <n v="5098.7199999999993"/>
    <n v="0"/>
  </r>
  <r>
    <n v="2018"/>
    <x v="0"/>
    <n v="6225"/>
    <s v="WATER VALVE &amp; HYDRANT MAINTENANCE"/>
    <s v="5020220062255022"/>
    <s v="Operations"/>
    <s v="Pipeline Operations"/>
    <s v="Distribution System Maintenance"/>
    <s v="Personnel"/>
    <x v="8"/>
    <x v="8"/>
    <n v="4061.9199999999992"/>
    <n v="101.54799999999999"/>
    <n v="4163.4679999999989"/>
    <n v="2060.52"/>
    <n v="730.05"/>
  </r>
  <r>
    <n v="2018"/>
    <x v="0"/>
    <n v="6231"/>
    <s v="WATER DISTRIBUTION SYSTEM MAINTENANCE"/>
    <s v="5020220062315022"/>
    <s v="Operations"/>
    <s v="Pipeline Operations"/>
    <s v="Distribution System Maintenance"/>
    <s v="Personnel"/>
    <x v="8"/>
    <x v="8"/>
    <n v="1798.56"/>
    <n v="44.963999999999999"/>
    <n v="1843.5239999999999"/>
    <n v="2708.4600000000005"/>
    <n v="10286.400000000003"/>
  </r>
  <r>
    <n v="2018"/>
    <x v="0"/>
    <n v="6232"/>
    <s v="WATER DISTRIBUTION SYSTEM MAINTENANCE NIGHT"/>
    <s v="5020220062325022"/>
    <s v="Operations"/>
    <s v="Pipeline Operations"/>
    <s v="Distribution System Maintenance"/>
    <s v="Personnel"/>
    <x v="8"/>
    <x v="8"/>
    <n v="16574.290000000005"/>
    <n v="414.35725000000014"/>
    <n v="16988.647250000005"/>
    <n v="8151.54"/>
    <n v="18973.320000000003"/>
  </r>
  <r>
    <n v="2018"/>
    <x v="0"/>
    <n v="6241"/>
    <s v="WATER METER MAINTENANCE"/>
    <s v="5020220062415022"/>
    <s v="Operations"/>
    <s v="Pipeline Operations"/>
    <s v="Water Meter Operations"/>
    <s v="Personnel"/>
    <x v="8"/>
    <x v="8"/>
    <n v="6712.5899999999983"/>
    <n v="167.81474999999998"/>
    <n v="6880.4047499999979"/>
    <n v="15754.509999999998"/>
    <n v="22489.260000000006"/>
  </r>
  <r>
    <n v="2018"/>
    <x v="0"/>
    <n v="6242"/>
    <s v="TAP SALES"/>
    <s v="5020220062425022"/>
    <s v="Support Services"/>
    <s v="Financial Services"/>
    <s v="Customer Services"/>
    <s v="Personnel"/>
    <x v="8"/>
    <x v="8"/>
    <n v="1584.4900000000002"/>
    <n v="39.61225000000001"/>
    <n v="1624.1022500000001"/>
    <n v="0"/>
    <n v="0"/>
  </r>
  <r>
    <n v="2017"/>
    <x v="0"/>
    <n v="6245"/>
    <s v="RETAIL CUSTOMER SERVICE"/>
    <s v="5020220062455022"/>
    <s v="Support Services"/>
    <s v="Financial Services"/>
    <s v="Customer Services"/>
    <s v="Personnel"/>
    <x v="8"/>
    <x v="8"/>
    <n v="0"/>
    <m/>
    <n v="0"/>
    <n v="707.53"/>
    <n v="0"/>
  </r>
  <r>
    <n v="2018"/>
    <x v="0"/>
    <n v="6416"/>
    <s v="WATER CONSTRUCTION SERVICES"/>
    <s v="5020220064165022"/>
    <s v="Operations"/>
    <s v="Pipeline Operations"/>
    <s v="Construction &amp; Rehabilitation Services "/>
    <s v="Personnel"/>
    <x v="8"/>
    <x v="8"/>
    <n v="507.24"/>
    <n v="12.681000000000001"/>
    <n v="519.92100000000005"/>
    <n v="1194.21"/>
    <n v="115.36"/>
  </r>
  <r>
    <n v="2016"/>
    <x v="0"/>
    <n v="6606"/>
    <s v="LAND MANAGEMENT CONSERV"/>
    <s v="5020220066065022"/>
    <s v="Environmental Affairs &amp; Conservation"/>
    <s v="Environmental Affairs &amp; Conservation"/>
    <s v="Wildland Conservation"/>
    <s v="Personnel"/>
    <x v="8"/>
    <x v="8"/>
    <n v="0"/>
    <m/>
    <n v="0"/>
    <n v="423.42999999999995"/>
    <n v="-1.45"/>
  </r>
  <r>
    <n v="2018"/>
    <x v="0"/>
    <n v="6607"/>
    <s v="BALCONES CANYONLAND PRESV MGMT"/>
    <s v="5020220066075022"/>
    <s v="Environmental Affairs &amp; Conservation"/>
    <s v="Environmental Affairs &amp; Conservation"/>
    <s v="Wildland Conservation"/>
    <s v="Personnel"/>
    <x v="8"/>
    <x v="8"/>
    <n v="-36.76"/>
    <n v="-0.91900000000000004"/>
    <n v="-37.678999999999995"/>
    <n v="1698.5900000000001"/>
    <n v="0"/>
  </r>
  <r>
    <n v="2016"/>
    <x v="0"/>
    <n v="6608"/>
    <s v="DRINKING WATER REGULATORY SERVICES"/>
    <s v="5020220066085022"/>
    <s v="Environmental Affairs &amp; Conservation"/>
    <s v="Environmental Affairs &amp; Conservation"/>
    <s v="Environmental and Regulatory Services"/>
    <s v="Personnel"/>
    <x v="8"/>
    <x v="8"/>
    <n v="0"/>
    <m/>
    <n v="0"/>
    <n v="0"/>
    <n v="258.43"/>
  </r>
  <r>
    <n v="2016"/>
    <x v="0"/>
    <n v="6611"/>
    <s v="PUBLIC AFFAIRS"/>
    <s v="5020220066115022"/>
    <s v="Environmental Affairs &amp; Conservation"/>
    <s v="Environmental Affairs &amp; Conservation"/>
    <s v="Public Affairs"/>
    <s v="Personnel"/>
    <x v="8"/>
    <x v="8"/>
    <n v="0"/>
    <m/>
    <n v="0"/>
    <n v="0"/>
    <n v="114.91"/>
  </r>
  <r>
    <n v="2016"/>
    <x v="0"/>
    <n v="6714"/>
    <s v="WAREHOUSE/STORES"/>
    <s v="5020220067145022"/>
    <s v="Support Services"/>
    <s v="Financial Services"/>
    <s v="Supply Chain Management"/>
    <s v="Personnel"/>
    <x v="8"/>
    <x v="8"/>
    <n v="0"/>
    <m/>
    <n v="0"/>
    <n v="0"/>
    <n v="974.15999999999963"/>
  </r>
  <r>
    <n v="2017"/>
    <x v="0"/>
    <n v="6722"/>
    <s v="HVAC SERVICES"/>
    <s v="5020220067225022"/>
    <s v="Support Services"/>
    <s v="Direct Reports"/>
    <s v="Facility Management"/>
    <s v="Personnel"/>
    <x v="8"/>
    <x v="8"/>
    <n v="0"/>
    <m/>
    <n v="0"/>
    <n v="4527.24"/>
    <n v="0"/>
  </r>
  <r>
    <n v="2016"/>
    <x v="0"/>
    <n v="6731"/>
    <s v="IT INFRASTRUCTURE"/>
    <s v="5020220067315022"/>
    <s v="Support Services"/>
    <s v="Direct Reports"/>
    <s v="Information Technology"/>
    <s v="Personnel"/>
    <x v="8"/>
    <x v="8"/>
    <n v="0"/>
    <m/>
    <n v="0"/>
    <n v="0"/>
    <n v="98.87"/>
  </r>
  <r>
    <n v="2016"/>
    <x v="0"/>
    <n v="6805"/>
    <s v="WATER CONSERVATION"/>
    <s v="5020220068055022"/>
    <s v="Environmental Affairs &amp; Conservation"/>
    <s v="Environmental Affairs &amp; Conservation"/>
    <s v="Water Conservation"/>
    <s v="Personnel"/>
    <x v="8"/>
    <x v="8"/>
    <n v="0"/>
    <m/>
    <n v="0"/>
    <n v="0"/>
    <n v="6209.24"/>
  </r>
  <r>
    <n v="2018"/>
    <x v="1"/>
    <n v="8002"/>
    <s v="WASTEWATER OPERATIONS SUPPORT"/>
    <s v="5030220080025022"/>
    <s v="Operations"/>
    <s v="Treatment"/>
    <s v="Treatment Support"/>
    <s v="Personnel"/>
    <x v="8"/>
    <x v="8"/>
    <n v="250.88"/>
    <n v="6.2720000000000002"/>
    <n v="257.15199999999999"/>
    <n v="0"/>
    <n v="0"/>
  </r>
  <r>
    <n v="2018"/>
    <x v="1"/>
    <n v="8011"/>
    <s v="SOUTH AUSTIN REGIONAL OPERATIONS"/>
    <s v="5030220080115022"/>
    <s v="Operations"/>
    <s v="Treatment"/>
    <s v="Wastewater Treatment"/>
    <s v="Personnel"/>
    <x v="8"/>
    <x v="8"/>
    <n v="681.36"/>
    <n v="17.034000000000002"/>
    <n v="698.39400000000001"/>
    <n v="1922.27"/>
    <n v="13957.310000000001"/>
  </r>
  <r>
    <n v="2018"/>
    <x v="1"/>
    <n v="8012"/>
    <s v="SOUTH AUSTIN REGIONAL MAINTENANCE"/>
    <s v="5030220080125022"/>
    <s v="Operations"/>
    <s v="Treatment"/>
    <s v="Wastewater Treatment"/>
    <s v="Personnel"/>
    <x v="8"/>
    <x v="8"/>
    <n v="15884.739999999998"/>
    <n v="397.11849999999998"/>
    <n v="16281.858499999998"/>
    <n v="9096.2199999999975"/>
    <n v="19.850000000000001"/>
  </r>
  <r>
    <n v="2016"/>
    <x v="1"/>
    <n v="8021"/>
    <s v="REMOTE FACILITIES"/>
    <s v="5030220080215022"/>
    <s v="Operations"/>
    <s v="Treatment"/>
    <s v="Lift Stations and Remote Facilities"/>
    <s v="Personnel"/>
    <x v="8"/>
    <x v="8"/>
    <n v="0"/>
    <m/>
    <n v="0"/>
    <n v="0"/>
    <n v="55.6"/>
  </r>
  <r>
    <n v="2018"/>
    <x v="1"/>
    <n v="8031"/>
    <s v="HORNSBY BEND WWTP OPERATIONS"/>
    <s v="5030220080315022"/>
    <s v="Operations"/>
    <s v="Treatment"/>
    <s v="Wastewater Treatment"/>
    <s v="Personnel"/>
    <x v="8"/>
    <x v="8"/>
    <n v="61.36"/>
    <n v="1.534"/>
    <n v="62.893999999999998"/>
    <n v="51.58"/>
    <n v="3710.4500000000003"/>
  </r>
  <r>
    <n v="2016"/>
    <x v="1"/>
    <n v="8032"/>
    <s v="HORNSBY BEND WWTP MAINTENANCE"/>
    <s v="5030220080325022"/>
    <s v="Operations"/>
    <s v="Treatment"/>
    <s v="Wastewater Treatment"/>
    <s v="Personnel"/>
    <x v="8"/>
    <x v="8"/>
    <n v="0"/>
    <m/>
    <n v="0"/>
    <n v="71.72"/>
    <n v="796.31000000000006"/>
  </r>
  <r>
    <n v="2018"/>
    <x v="1"/>
    <n v="8033"/>
    <s v="HORNSBY BEND EQUIPMENT MAINTENANCE"/>
    <s v="5030220080335022"/>
    <s v="Operations"/>
    <s v="Treatment"/>
    <s v="Wastewater Treatment"/>
    <s v="Personnel"/>
    <x v="8"/>
    <x v="8"/>
    <n v="3662.26"/>
    <n v="91.556500000000014"/>
    <n v="3753.8165000000004"/>
    <n v="0"/>
    <n v="0"/>
  </r>
  <r>
    <n v="2018"/>
    <x v="1"/>
    <n v="8043"/>
    <s v="WASTEWATER ELECTRICAL MAINTENANCE"/>
    <s v="5030220080435022"/>
    <s v="Operations"/>
    <s v="Treatment"/>
    <s v="AWU Electrical Services"/>
    <s v="Personnel"/>
    <x v="8"/>
    <x v="8"/>
    <n v="5255.6399999999994"/>
    <n v="131.39099999999999"/>
    <n v="5387.030999999999"/>
    <n v="13729.070000000003"/>
    <n v="1147.8800000000001"/>
  </r>
  <r>
    <n v="2018"/>
    <x v="1"/>
    <n v="8044"/>
    <s v="WASTEWATER INSTRUMENTATION &amp; CONTROL"/>
    <s v="5030220080445022"/>
    <s v="Operations"/>
    <s v="Treatment"/>
    <s v="AWU Instrumentation &amp; Control"/>
    <s v="Personnel"/>
    <x v="8"/>
    <x v="8"/>
    <n v="1734.2600000000002"/>
    <n v="43.356500000000011"/>
    <n v="1777.6165000000003"/>
    <n v="23595.949999999997"/>
    <n v="436.52"/>
  </r>
  <r>
    <n v="2018"/>
    <x v="1"/>
    <n v="8051"/>
    <s v="WALNUT CREEK WWTP OPERATIONS"/>
    <s v="5030220080515022"/>
    <s v="Operations"/>
    <s v="Treatment"/>
    <s v="Wastewater Treatment"/>
    <s v="Personnel"/>
    <x v="8"/>
    <x v="8"/>
    <n v="1513.97"/>
    <n v="37.849250000000005"/>
    <n v="1551.81925"/>
    <n v="0"/>
    <n v="0"/>
  </r>
  <r>
    <n v="2018"/>
    <x v="1"/>
    <n v="8052"/>
    <s v="WALNUT CREEK WWTP MAINTENANCE"/>
    <s v="5030220080525022"/>
    <s v="Operations"/>
    <s v="Treatment"/>
    <s v="Wastewater Treatment"/>
    <s v="Personnel"/>
    <x v="8"/>
    <x v="8"/>
    <n v="996.81"/>
    <n v="24.920249999999999"/>
    <n v="1021.73025"/>
    <n v="10170.32"/>
    <n v="12706.49"/>
  </r>
  <r>
    <n v="2018"/>
    <x v="1"/>
    <n v="8053"/>
    <s v="LIFT STATIONS"/>
    <s v="5030220080535022"/>
    <s v="Operations"/>
    <s v="Treatment"/>
    <s v="Lift Stations and Remote Facilities"/>
    <s v="Personnel"/>
    <x v="8"/>
    <x v="8"/>
    <n v="5400.52"/>
    <n v="135.01300000000001"/>
    <n v="5535.5330000000004"/>
    <n v="246.54"/>
    <n v="819.53000000000009"/>
  </r>
  <r>
    <n v="2016"/>
    <x v="1"/>
    <n v="8061"/>
    <s v="WASTEWATER LAB WALNUT"/>
    <s v="5030220080615022"/>
    <s v="Operations"/>
    <s v="Treatment"/>
    <s v="Laboratory Services"/>
    <s v="Personnel"/>
    <x v="8"/>
    <x v="8"/>
    <n v="0"/>
    <m/>
    <n v="0"/>
    <n v="46.56"/>
    <n v="16778.990000000002"/>
  </r>
  <r>
    <n v="2016"/>
    <x v="1"/>
    <n v="8212"/>
    <s v="WASTEWATER UTILITY LINE LOCATORS"/>
    <s v="5030220082125022"/>
    <s v="Operations"/>
    <s v="Pipeline Operations"/>
    <s v="Water Meter Operations"/>
    <s v="Personnel"/>
    <x v="8"/>
    <x v="8"/>
    <n v="0"/>
    <m/>
    <n v="0"/>
    <n v="0"/>
    <n v="112.97999999999999"/>
  </r>
  <r>
    <n v="2018"/>
    <x v="1"/>
    <n v="8214"/>
    <s v="WASTEWATER DISPATCH SERVICES"/>
    <s v="5030220082145022"/>
    <s v="Operations"/>
    <s v="Pipeline Operations"/>
    <s v="Pipeline Management Services"/>
    <s v="Personnel"/>
    <x v="8"/>
    <x v="8"/>
    <n v="385.06"/>
    <n v="9.6265000000000001"/>
    <n v="394.68650000000002"/>
    <n v="0"/>
    <n v="0"/>
  </r>
  <r>
    <n v="2017"/>
    <x v="1"/>
    <n v="8218"/>
    <s v="WASTEWATER ASSET MANAGEMENT"/>
    <s v="5030220082185022"/>
    <s v="Operations"/>
    <s v="Pipeline Operations"/>
    <s v="Construction &amp; Rehabilitation Services "/>
    <s v="Personnel"/>
    <x v="8"/>
    <x v="8"/>
    <n v="0"/>
    <m/>
    <n v="0"/>
    <n v="171.94"/>
    <n v="0"/>
  </r>
  <r>
    <n v="2018"/>
    <x v="1"/>
    <n v="8221"/>
    <s v="INDUSTRIAL WASTE CONTROL"/>
    <s v="5030220082215022"/>
    <s v="Environmental Affairs &amp; Conservation"/>
    <s v="Environmental Affairs &amp; Conservation"/>
    <s v="Special Services"/>
    <s v="Personnel"/>
    <x v="8"/>
    <x v="8"/>
    <n v="249.55"/>
    <n v="6.2387500000000005"/>
    <n v="255.78875000000002"/>
    <n v="749.4799999999999"/>
    <n v="209.90000000000003"/>
  </r>
  <r>
    <n v="2018"/>
    <x v="1"/>
    <n v="8231"/>
    <s v="WASTEWATER COLLECTION SYSTEM MAINTENANCE"/>
    <s v="5030220082315022"/>
    <s v="Operations"/>
    <s v="Pipeline Operations"/>
    <s v="Construction &amp; Rehabilitation Services "/>
    <s v="Personnel"/>
    <x v="8"/>
    <x v="8"/>
    <n v="748.40000000000009"/>
    <n v="18.710000000000004"/>
    <n v="767.11000000000013"/>
    <n v="1457.25"/>
    <n v="2004.6499999999996"/>
  </r>
  <r>
    <n v="2016"/>
    <x v="1"/>
    <n v="8243"/>
    <s v="SERVICE CONNECTION NORTH COLLC"/>
    <s v="5030220082435022"/>
    <s v="Operations"/>
    <s v="Pipeline Operations"/>
    <s v="Construction &amp; Rehabilitation Services "/>
    <s v="Personnel"/>
    <x v="8"/>
    <x v="8"/>
    <n v="0"/>
    <m/>
    <n v="0"/>
    <n v="29.26"/>
    <n v="140.63999999999999"/>
  </r>
  <r>
    <n v="2018"/>
    <x v="1"/>
    <n v="8410"/>
    <s v="WASTEWATER CONSTRUCTION SERVICES"/>
    <s v="5030220084105022"/>
    <s v="Operations"/>
    <s v="Pipeline Operations"/>
    <s v="Construction &amp; Rehabilitation Services "/>
    <s v="Personnel"/>
    <x v="8"/>
    <x v="8"/>
    <n v="221.76"/>
    <n v="5.5440000000000005"/>
    <n v="227.304"/>
    <n v="4465.6499999999996"/>
    <n v="619.20000000000005"/>
  </r>
  <r>
    <n v="2018"/>
    <x v="1"/>
    <n v="8440"/>
    <s v="COLLECTION ENGINEERING WASTEWATER"/>
    <s v="5030220084405022"/>
    <s v="Engineering Services"/>
    <s v="Engineering Services"/>
    <s v="Collection System Engineering"/>
    <s v="Personnel"/>
    <x v="8"/>
    <x v="8"/>
    <n v="20276.919999999995"/>
    <n v="506.92299999999989"/>
    <n v="20783.842999999993"/>
    <n v="0"/>
    <n v="0"/>
  </r>
  <r>
    <n v="2018"/>
    <x v="1"/>
    <n v="8442"/>
    <s v="WASTEWATER TV INSPECTION"/>
    <s v="5030220084425022"/>
    <s v="Operations"/>
    <s v="Pipeline Operations"/>
    <s v="Collection System Services"/>
    <s v="Personnel"/>
    <x v="8"/>
    <x v="8"/>
    <n v="21761.39"/>
    <n v="544.03475000000003"/>
    <n v="22305.424749999998"/>
    <n v="3510.89"/>
    <n v="1135.3100000000002"/>
  </r>
  <r>
    <n v="2018"/>
    <x v="1"/>
    <n v="8443"/>
    <s v="WASTEWATER INFLOW &amp; INFILTRATION"/>
    <s v="5030220084435022"/>
    <s v="Operations"/>
    <s v="Pipeline Operations"/>
    <s v="Collection System Services"/>
    <s v="Personnel"/>
    <x v="8"/>
    <x v="8"/>
    <n v="121.2"/>
    <n v="3.0300000000000002"/>
    <n v="124.23"/>
    <n v="0"/>
    <n v="592.32000000000005"/>
  </r>
  <r>
    <n v="2018"/>
    <x v="1"/>
    <n v="8447"/>
    <s v="WASTEWATER SANITARY SEWER OVERFLOW ABATEMENT"/>
    <s v="5030220084475022"/>
    <s v="Operations"/>
    <s v="Pipeline Operations"/>
    <s v="Collection System Services"/>
    <s v="Personnel"/>
    <x v="8"/>
    <x v="8"/>
    <n v="622.83999999999992"/>
    <n v="15.570999999999998"/>
    <n v="638.41099999999994"/>
    <n v="11183.71"/>
    <n v="2220.66"/>
  </r>
  <r>
    <n v="2016"/>
    <x v="1"/>
    <n v="8607"/>
    <s v="WASTEWATER REGULATORY SERVICES"/>
    <s v="5030220086075022"/>
    <s v="Environmental Affairs &amp; Conservation"/>
    <s v="Environmental Affairs &amp; Conservation"/>
    <s v="Environmental and Regulatory Services"/>
    <s v="Personnel"/>
    <x v="8"/>
    <x v="8"/>
    <n v="0"/>
    <m/>
    <n v="0"/>
    <n v="0"/>
    <n v="258.45"/>
  </r>
  <r>
    <n v="2016"/>
    <x v="1"/>
    <n v="8614"/>
    <s v="WAREHOUSE/STORES"/>
    <s v="5030220086145022"/>
    <s v="Support Services"/>
    <s v="Financial Services"/>
    <s v="Supply Chain Management"/>
    <s v="Personnel"/>
    <x v="8"/>
    <x v="8"/>
    <n v="0"/>
    <m/>
    <n v="0"/>
    <n v="0"/>
    <n v="974.15999999999963"/>
  </r>
  <r>
    <n v="2016"/>
    <x v="1"/>
    <n v="8631"/>
    <s v="IT INFRASTRUCTURE"/>
    <s v="5030220086315022"/>
    <s v="Support Services"/>
    <s v="Direct Reports"/>
    <s v="Information Technology"/>
    <s v="Personnel"/>
    <x v="8"/>
    <x v="8"/>
    <n v="0"/>
    <m/>
    <n v="0"/>
    <n v="0"/>
    <n v="98.88"/>
  </r>
  <r>
    <n v="2018"/>
    <x v="1"/>
    <n v="8642"/>
    <s v="TAP SALES"/>
    <s v="5030220086425022"/>
    <s v="Support Services"/>
    <s v="Financial Services"/>
    <s v="Customer Services"/>
    <s v="Personnel"/>
    <x v="8"/>
    <x v="8"/>
    <n v="1717.89"/>
    <n v="42.947250000000004"/>
    <n v="1760.83725"/>
    <n v="0"/>
    <n v="0"/>
  </r>
  <r>
    <n v="2017"/>
    <x v="1"/>
    <n v="8645"/>
    <s v="RETAIL CUSTOMER SERVICE"/>
    <s v="5030220086455022"/>
    <s v="Support Services"/>
    <s v="Financial Services"/>
    <s v="Customer Services"/>
    <s v="Personnel"/>
    <x v="8"/>
    <x v="8"/>
    <n v="0"/>
    <m/>
    <n v="0"/>
    <n v="570.96999999999991"/>
    <n v="0"/>
  </r>
  <r>
    <n v="2016"/>
    <x v="1"/>
    <n v="8711"/>
    <s v="PUBLIC AFFAIRS"/>
    <s v="5030220087115022"/>
    <s v="Environmental Affairs &amp; Conservation"/>
    <s v="Environmental Affairs &amp; Conservation"/>
    <s v="Public Affairs"/>
    <s v="Personnel"/>
    <x v="8"/>
    <x v="8"/>
    <n v="0"/>
    <m/>
    <n v="0"/>
    <n v="0"/>
    <n v="114.9"/>
  </r>
  <r>
    <n v="2018"/>
    <x v="0"/>
    <n v="6002"/>
    <s v="WATER OPERATIONS SUPPORT"/>
    <s v="5020220060025023"/>
    <s v="Operations"/>
    <s v="Treatment"/>
    <s v="Treatment Support"/>
    <s v="Personnel"/>
    <x v="9"/>
    <x v="9"/>
    <n v="11658.46"/>
    <n v="291.4615"/>
    <n v="11949.921499999999"/>
    <n v="8770.0299999999988"/>
    <n v="2641.13"/>
  </r>
  <r>
    <n v="2018"/>
    <x v="0"/>
    <n v="6003"/>
    <s v="WATER TRT ENTERPRISE ASST MGMT SYS"/>
    <s v="5020220060035023"/>
    <s v="Operations"/>
    <s v="Treatment"/>
    <s v="Treatment Enterprise Asset Management System"/>
    <s v="Personnel"/>
    <x v="9"/>
    <x v="9"/>
    <n v="15365.510000000002"/>
    <n v="384.1377500000001"/>
    <n v="15749.647750000002"/>
    <n v="4123.33"/>
    <n v="3017.1899999999996"/>
  </r>
  <r>
    <n v="2018"/>
    <x v="0"/>
    <n v="6004"/>
    <s v="SECURITY MANAGEMENT"/>
    <s v="5020220060045023"/>
    <s v="Support Services"/>
    <s v="Direct Reports"/>
    <s v="Security Management"/>
    <s v="Personnel"/>
    <x v="9"/>
    <x v="9"/>
    <n v="8795.0999999999985"/>
    <n v="219.87749999999997"/>
    <n v="9014.9774999999991"/>
    <n v="6938.5400000000009"/>
    <n v="7126.0600000000022"/>
  </r>
  <r>
    <n v="2018"/>
    <x v="0"/>
    <n v="6021"/>
    <s v="DAVIS WTP OPERATIONS"/>
    <s v="5020220060215023"/>
    <s v="Operations"/>
    <s v="Treatment"/>
    <s v="Water Treatment"/>
    <s v="Personnel"/>
    <x v="9"/>
    <x v="9"/>
    <n v="30689.940000000006"/>
    <n v="767.24850000000015"/>
    <n v="31457.188500000007"/>
    <n v="32969.919999999998"/>
    <n v="41805.970000000008"/>
  </r>
  <r>
    <n v="2018"/>
    <x v="0"/>
    <n v="6022"/>
    <s v="DAVIS WTP MAINTENANCE"/>
    <s v="5020220060225023"/>
    <s v="Operations"/>
    <s v="Treatment"/>
    <s v="Water Treatment"/>
    <s v="Personnel"/>
    <x v="9"/>
    <x v="9"/>
    <n v="29672.890000000003"/>
    <n v="741.82225000000017"/>
    <n v="30414.712250000004"/>
    <n v="35235.699999999983"/>
    <n v="30183.770000000019"/>
  </r>
  <r>
    <n v="2018"/>
    <x v="0"/>
    <n v="6031"/>
    <s v="ULLRICH WTP OPERATIONS"/>
    <s v="5020220060315023"/>
    <s v="Operations"/>
    <s v="Treatment"/>
    <s v="Water Treatment"/>
    <s v="Personnel"/>
    <x v="9"/>
    <x v="9"/>
    <n v="42926.889999999985"/>
    <n v="1073.1722499999996"/>
    <n v="44000.062249999988"/>
    <n v="34025.270000000004"/>
    <n v="41870.10999999995"/>
  </r>
  <r>
    <n v="2018"/>
    <x v="0"/>
    <n v="6032"/>
    <s v="ULLRICH WTP MAINTENANCE"/>
    <s v="5020220060325023"/>
    <s v="Operations"/>
    <s v="Treatment"/>
    <s v="Water Treatment"/>
    <s v="Personnel"/>
    <x v="9"/>
    <x v="9"/>
    <n v="36375.010000000017"/>
    <n v="909.37525000000051"/>
    <n v="37284.385250000014"/>
    <n v="32971.350000000006"/>
    <n v="59100.080000000031"/>
  </r>
  <r>
    <n v="2018"/>
    <x v="0"/>
    <n v="6042"/>
    <s v="PUMP STATION &amp; RESERVOIR MAINTENANCE"/>
    <s v="5020220060425023"/>
    <s v="Operations"/>
    <s v="Treatment"/>
    <s v="Pump Stations &amp; Reservoir Maintenance"/>
    <s v="Personnel"/>
    <x v="9"/>
    <x v="9"/>
    <n v="42380.709999999992"/>
    <n v="1059.5177499999998"/>
    <n v="43440.227749999991"/>
    <n v="37218.779999999992"/>
    <n v="30743.789999999972"/>
  </r>
  <r>
    <n v="2018"/>
    <x v="0"/>
    <n v="6043"/>
    <s v="WATER ELECTRICAL MAINTENANCE"/>
    <s v="5020220060435023"/>
    <s v="Operations"/>
    <s v="Treatment"/>
    <s v="AWU Electrical Services"/>
    <s v="Personnel"/>
    <x v="9"/>
    <x v="9"/>
    <n v="25314.049999999996"/>
    <n v="632.85124999999994"/>
    <n v="25946.901249999995"/>
    <n v="47976.46"/>
    <n v="31968.129999999986"/>
  </r>
  <r>
    <n v="2018"/>
    <x v="0"/>
    <n v="6044"/>
    <s v="WATER INSTRUMENTATION &amp; CONTROL"/>
    <s v="5020220060445023"/>
    <s v="Operations"/>
    <s v="Treatment"/>
    <s v="AWU Instrumentation &amp; Control"/>
    <s v="Personnel"/>
    <x v="9"/>
    <x v="9"/>
    <n v="36418.299999999988"/>
    <n v="910.45749999999975"/>
    <n v="37328.757499999985"/>
    <n v="51797.7"/>
    <n v="32444.409999999982"/>
  </r>
  <r>
    <n v="2018"/>
    <x v="0"/>
    <n v="6045"/>
    <s v="PUMP STATION &amp; RESERVOIR OPERATIONS"/>
    <s v="5020220060455023"/>
    <s v="Operations"/>
    <s v="Treatment"/>
    <s v="Pump Stations &amp; Reservoir Maintenance"/>
    <s v="Personnel"/>
    <x v="9"/>
    <x v="9"/>
    <n v="31905.000000000004"/>
    <n v="797.62500000000011"/>
    <n v="32702.625000000004"/>
    <n v="37242.929999999978"/>
    <n v="23456.459999999992"/>
  </r>
  <r>
    <n v="2018"/>
    <x v="0"/>
    <n v="6046"/>
    <s v="LONGHORN DAM OPERATIONS"/>
    <s v="5020220060465023"/>
    <s v="Operations"/>
    <s v="Treatment"/>
    <s v="Pump Stations &amp; Reservoir Maintenance"/>
    <s v="Personnel"/>
    <x v="9"/>
    <x v="9"/>
    <n v="3301.13"/>
    <n v="82.528250000000014"/>
    <n v="3383.65825"/>
    <n v="0"/>
    <n v="0"/>
  </r>
  <r>
    <n v="2018"/>
    <x v="0"/>
    <n v="6047"/>
    <s v="LONGHORN DAM MAINTENANCE"/>
    <s v="5020220060475023"/>
    <s v="Operations"/>
    <s v="Treatment"/>
    <s v="Pump Stations &amp; Reservoir Maintenance"/>
    <s v="Personnel"/>
    <x v="9"/>
    <x v="9"/>
    <n v="3216.2999999999993"/>
    <n v="80.407499999999985"/>
    <n v="3296.7074999999991"/>
    <n v="0"/>
    <n v="0"/>
  </r>
  <r>
    <n v="2018"/>
    <x v="0"/>
    <n v="6050"/>
    <s v="DRINKING WATER LAB"/>
    <s v="5020220060505023"/>
    <s v="Operations"/>
    <s v="Treatment"/>
    <s v="Laboratory Services"/>
    <s v="Personnel"/>
    <x v="9"/>
    <x v="9"/>
    <n v="33086.81"/>
    <n v="827.17025000000001"/>
    <n v="33913.980250000001"/>
    <n v="32780.31"/>
    <n v="37514.29"/>
  </r>
  <r>
    <n v="2018"/>
    <x v="0"/>
    <n v="6061"/>
    <s v="WTP 4 OPERATIONS"/>
    <s v="5020220060615023"/>
    <s v="Operations"/>
    <s v="Treatment"/>
    <s v="Water Treatment"/>
    <s v="Personnel"/>
    <x v="9"/>
    <x v="9"/>
    <n v="31149.530000000006"/>
    <n v="778.73825000000022"/>
    <n v="31928.268250000005"/>
    <n v="18582.169999999995"/>
    <n v="20130.94000000001"/>
  </r>
  <r>
    <n v="2018"/>
    <x v="0"/>
    <n v="6062"/>
    <s v="WTP 4 MAINTENANCE"/>
    <s v="5020220060625023"/>
    <s v="Operations"/>
    <s v="Treatment"/>
    <s v="Water Treatment"/>
    <s v="Personnel"/>
    <x v="9"/>
    <x v="9"/>
    <n v="22014.779999999992"/>
    <n v="550.36949999999979"/>
    <n v="22565.149499999992"/>
    <n v="14368.510000000004"/>
    <n v="15720.209999999994"/>
  </r>
  <r>
    <n v="2018"/>
    <x v="0"/>
    <n v="6070"/>
    <s v="WATER PROCESS ENGINEERING"/>
    <s v="5020220060705023"/>
    <s v="Operations"/>
    <s v="Treatment"/>
    <s v="Process Engineering"/>
    <s v="Personnel"/>
    <x v="9"/>
    <x v="9"/>
    <n v="9953.9499999999989"/>
    <n v="248.84875"/>
    <n v="10202.798749999998"/>
    <n v="5128.5999999999995"/>
    <n v="5891.2900000000009"/>
  </r>
  <r>
    <n v="2018"/>
    <x v="0"/>
    <n v="6211"/>
    <s v="WATER MANAGEMENT SERVICES"/>
    <s v="5020220062115023"/>
    <s v="Operations"/>
    <s v="Pipeline Operations"/>
    <s v="Pipeline Management Services"/>
    <s v="Personnel"/>
    <x v="9"/>
    <x v="9"/>
    <n v="21097.450000000012"/>
    <n v="527.43625000000031"/>
    <n v="21624.88625000001"/>
    <n v="22053.369999999992"/>
    <n v="17323.53000000001"/>
  </r>
  <r>
    <n v="2018"/>
    <x v="0"/>
    <n v="6212"/>
    <s v="WATER RESPONSE SERVICES"/>
    <s v="5020220062125023"/>
    <s v="Operations"/>
    <s v="Pipeline Operations"/>
    <s v="Water Meter Operations"/>
    <s v="Personnel"/>
    <x v="9"/>
    <x v="9"/>
    <n v="24030.079999999998"/>
    <n v="600.75199999999995"/>
    <n v="24630.831999999999"/>
    <n v="24724.029999999992"/>
    <n v="18912.599999999991"/>
  </r>
  <r>
    <n v="2018"/>
    <x v="0"/>
    <n v="6213"/>
    <s v="WATER ASSET MANAGEMENT"/>
    <s v="5020220062135023"/>
    <s v="Operations"/>
    <s v="Pipeline Operations"/>
    <s v="Construction &amp; Rehabilitation Services "/>
    <s v="Personnel"/>
    <x v="9"/>
    <x v="9"/>
    <n v="11816.039999999992"/>
    <n v="295.40099999999978"/>
    <n v="12111.440999999992"/>
    <n v="778.87999999999988"/>
    <n v="1846.5400000000002"/>
  </r>
  <r>
    <n v="2018"/>
    <x v="0"/>
    <n v="6214"/>
    <s v="WATER DISPATCH SERVICES"/>
    <s v="5020220062145023"/>
    <s v="Operations"/>
    <s v="Pipeline Operations"/>
    <s v="Pipeline Management Services"/>
    <s v="Personnel"/>
    <x v="9"/>
    <x v="9"/>
    <n v="17466.729999999996"/>
    <n v="436.66824999999994"/>
    <n v="17903.398249999995"/>
    <n v="12937.449999999997"/>
    <n v="18144.339999999989"/>
  </r>
  <r>
    <n v="2018"/>
    <x v="0"/>
    <n v="6215"/>
    <s v="DISTRIBUTION ENGINEERING"/>
    <s v="5020220062155023"/>
    <s v="Engineering Services"/>
    <s v="Engineering Services"/>
    <s v="Distribution System Engineering"/>
    <s v="Personnel"/>
    <x v="9"/>
    <x v="9"/>
    <n v="23485.829999999994"/>
    <n v="587.14574999999991"/>
    <n v="24072.975749999994"/>
    <n v="29559.949999999993"/>
    <n v="26398.920000000006"/>
  </r>
  <r>
    <n v="2018"/>
    <x v="0"/>
    <n v="6218"/>
    <s v="WATER UTILITY LINE LOCATORS"/>
    <s v="5020220062185023"/>
    <s v="Operations"/>
    <s v="Pipeline Operations"/>
    <s v="Water Meter Operations"/>
    <s v="Personnel"/>
    <x v="9"/>
    <x v="9"/>
    <n v="5597.2500000000009"/>
    <n v="139.93125000000003"/>
    <n v="5737.1812500000005"/>
    <n v="12047.080000000011"/>
    <n v="7738.9599999999982"/>
  </r>
  <r>
    <n v="2018"/>
    <x v="0"/>
    <n v="6221"/>
    <s v="VALVES"/>
    <s v="5020220062215023"/>
    <s v="Operations"/>
    <s v="Pipeline Operations"/>
    <s v="Distribution System Maintenance"/>
    <s v="Personnel"/>
    <x v="9"/>
    <x v="9"/>
    <n v="4005.5899999999997"/>
    <n v="100.13974999999999"/>
    <n v="4105.7297499999995"/>
    <n v="3750.4100000000003"/>
    <n v="3074.2500000000005"/>
  </r>
  <r>
    <n v="2018"/>
    <x v="0"/>
    <n v="6222"/>
    <s v="WATER PROTECTION/INSPECTION"/>
    <s v="5020220062225023"/>
    <s v="Environmental Affairs &amp; Conservation"/>
    <s v="Environmental Affairs &amp; Conservation"/>
    <s v="Special Services"/>
    <s v="Personnel"/>
    <x v="9"/>
    <x v="9"/>
    <n v="34827.519999999997"/>
    <n v="870.68799999999999"/>
    <n v="35698.207999999999"/>
    <n v="22552.849999999991"/>
    <n v="23269.800000000007"/>
  </r>
  <r>
    <n v="2018"/>
    <x v="0"/>
    <n v="6223"/>
    <s v="WATER VALVE EXERCISING"/>
    <s v="5020220062235023"/>
    <s v="Operations"/>
    <s v="Pipeline Operations"/>
    <s v="Distribution System Maintenance"/>
    <s v="Personnel"/>
    <x v="9"/>
    <x v="9"/>
    <n v="18305.600000000006"/>
    <n v="457.64000000000016"/>
    <n v="18763.240000000005"/>
    <n v="19368.120000000006"/>
    <n v="13002.530000000002"/>
  </r>
  <r>
    <n v="2018"/>
    <x v="0"/>
    <n v="6225"/>
    <s v="WATER VALVE &amp; HYDRANT MAINTENANCE"/>
    <s v="5020220062255023"/>
    <s v="Operations"/>
    <s v="Pipeline Operations"/>
    <s v="Distribution System Maintenance"/>
    <s v="Personnel"/>
    <x v="9"/>
    <x v="9"/>
    <n v="24850.69000000001"/>
    <n v="621.26725000000033"/>
    <n v="25471.95725000001"/>
    <n v="41644.839999999967"/>
    <n v="28492.790000000019"/>
  </r>
  <r>
    <n v="2018"/>
    <x v="0"/>
    <n v="6227"/>
    <s v="ENVIRONMENTAL MANAGEMENT"/>
    <s v="5020220062275023"/>
    <s v="Environmental Affairs &amp; Conservation"/>
    <s v="Environmental Affairs &amp; Conservation"/>
    <s v="Special Services"/>
    <s v="Personnel"/>
    <x v="9"/>
    <x v="9"/>
    <n v="5300.25"/>
    <n v="132.50624999999999"/>
    <n v="5432.7562500000004"/>
    <n v="2265.5700000000006"/>
    <n v="2902.5200000000009"/>
  </r>
  <r>
    <n v="2018"/>
    <x v="0"/>
    <n v="6231"/>
    <s v="WATER DISTRIBUTION SYSTEM MAINTENANCE"/>
    <s v="5020220062315023"/>
    <s v="Operations"/>
    <s v="Pipeline Operations"/>
    <s v="Distribution System Maintenance"/>
    <s v="Personnel"/>
    <x v="9"/>
    <x v="9"/>
    <n v="66359.110000000015"/>
    <n v="1658.9777500000005"/>
    <n v="68018.087750000021"/>
    <n v="61870.130000000026"/>
    <n v="65877.419999999969"/>
  </r>
  <r>
    <n v="2018"/>
    <x v="0"/>
    <n v="6232"/>
    <s v="WATER DISTRIBUTION SYSTEM MAINTENANCE NIGHT"/>
    <s v="5020220062325023"/>
    <s v="Operations"/>
    <s v="Pipeline Operations"/>
    <s v="Distribution System Maintenance"/>
    <s v="Personnel"/>
    <x v="9"/>
    <x v="9"/>
    <n v="11548.040000000005"/>
    <n v="288.70100000000014"/>
    <n v="11836.741000000005"/>
    <n v="17678.099999999995"/>
    <n v="31628.429999999982"/>
  </r>
  <r>
    <n v="2018"/>
    <x v="0"/>
    <n v="6241"/>
    <s v="WATER METER MAINTENANCE"/>
    <s v="5020220062415023"/>
    <s v="Operations"/>
    <s v="Pipeline Operations"/>
    <s v="Water Meter Operations"/>
    <s v="Personnel"/>
    <x v="9"/>
    <x v="9"/>
    <n v="77828.220000000059"/>
    <n v="1945.7055000000016"/>
    <n v="79773.925500000056"/>
    <n v="64839.140000000043"/>
    <n v="61196.02"/>
  </r>
  <r>
    <n v="2018"/>
    <x v="0"/>
    <n v="6242"/>
    <s v="TAP SALES"/>
    <s v="5020220062425023"/>
    <s v="Support Services"/>
    <s v="Financial Services"/>
    <s v="Customer Services"/>
    <s v="Personnel"/>
    <x v="9"/>
    <x v="9"/>
    <n v="13516.619999999995"/>
    <n v="337.91549999999989"/>
    <n v="13854.535499999994"/>
    <n v="7677.3599999999988"/>
    <n v="12114.589999999997"/>
  </r>
  <r>
    <n v="2016"/>
    <x v="0"/>
    <n v="6243"/>
    <s v="SERVICE CONNECTION DIST NORTH"/>
    <s v="5020220062435023"/>
    <s v="Operations"/>
    <s v="Pipeline Operations"/>
    <s v="Construction &amp; Rehabilitation Services "/>
    <s v="Personnel"/>
    <x v="9"/>
    <x v="9"/>
    <n v="0"/>
    <m/>
    <n v="0"/>
    <n v="203.04"/>
    <n v="43.95"/>
  </r>
  <r>
    <n v="2018"/>
    <x v="0"/>
    <n v="6245"/>
    <s v="RETAIL CUSTOMER SERVICE"/>
    <s v="5020220062455023"/>
    <s v="Support Services"/>
    <s v="Financial Services"/>
    <s v="Customer Services"/>
    <s v="Personnel"/>
    <x v="9"/>
    <x v="9"/>
    <n v="19026.949999999993"/>
    <n v="475.67374999999987"/>
    <n v="19502.623749999992"/>
    <n v="19192.489999999994"/>
    <n v="14719.149999999996"/>
  </r>
  <r>
    <n v="2018"/>
    <x v="0"/>
    <n v="6248"/>
    <s v="FACILITY SERVICES"/>
    <s v="5020220062485023"/>
    <s v="Support Services"/>
    <s v="Direct Reports"/>
    <s v="Facility Management"/>
    <s v="Personnel"/>
    <x v="9"/>
    <x v="9"/>
    <n v="7965.4300000000021"/>
    <n v="199.13575000000006"/>
    <n v="8164.5657500000025"/>
    <n v="11742.380000000005"/>
    <n v="6203.9500000000007"/>
  </r>
  <r>
    <n v="2018"/>
    <x v="0"/>
    <n v="6411"/>
    <s v="SYSTEM PLANNING"/>
    <s v="5020220064115023"/>
    <s v="Water Resources Management"/>
    <s v="Water Resources Management"/>
    <s v="Systems Planning"/>
    <s v="Personnel"/>
    <x v="9"/>
    <x v="9"/>
    <n v="25925.110000000004"/>
    <n v="648.12775000000011"/>
    <n v="26573.237750000004"/>
    <n v="17038.189999999999"/>
    <n v="21695.01"/>
  </r>
  <r>
    <n v="2018"/>
    <x v="0"/>
    <n v="6412"/>
    <s v="UTILITY DEVELOPMENT SERVICES"/>
    <s v="5020220064125023"/>
    <s v="Water Resources Management"/>
    <s v="Water Resources Management"/>
    <s v="Utility Development Svcs"/>
    <s v="Personnel"/>
    <x v="9"/>
    <x v="9"/>
    <n v="24288.429999999993"/>
    <n v="607.21074999999985"/>
    <n v="24895.640749999991"/>
    <n v="27845.969999999979"/>
    <n v="33731.42"/>
  </r>
  <r>
    <n v="2018"/>
    <x v="0"/>
    <n v="6414"/>
    <s v="INFRASTRUCTURE MANAGEMENT"/>
    <s v="5020220064145023"/>
    <s v="Water Resources Management"/>
    <s v="Water Resources Management"/>
    <s v="Infrastructure Management "/>
    <s v="Personnel"/>
    <x v="9"/>
    <x v="9"/>
    <n v="27169.629999999972"/>
    <n v="679.24074999999937"/>
    <n v="27848.870749999973"/>
    <n v="23068.389999999985"/>
    <n v="28874.879999999979"/>
  </r>
  <r>
    <n v="2018"/>
    <x v="0"/>
    <n v="6416"/>
    <s v="WATER CONSTRUCTION SERVICES"/>
    <s v="5020220064165023"/>
    <s v="Operations"/>
    <s v="Pipeline Operations"/>
    <s v="Construction &amp; Rehabilitation Services "/>
    <s v="Personnel"/>
    <x v="9"/>
    <x v="9"/>
    <n v="20581.320000000011"/>
    <n v="514.53300000000024"/>
    <n v="21095.85300000001"/>
    <n v="6727.4299999999994"/>
    <n v="7934.4399999999987"/>
  </r>
  <r>
    <n v="2018"/>
    <x v="0"/>
    <n v="6417"/>
    <s v="IT GIS"/>
    <s v="5020220064175023"/>
    <s v="Support Services"/>
    <s v="Direct Reports"/>
    <s v="Information Technology"/>
    <s v="Personnel"/>
    <x v="9"/>
    <x v="9"/>
    <n v="18589.600000000002"/>
    <n v="464.74000000000007"/>
    <n v="19054.340000000004"/>
    <n v="14981.329999999993"/>
    <n v="22080.969999999976"/>
  </r>
  <r>
    <n v="2018"/>
    <x v="0"/>
    <n v="6420"/>
    <s v="FACILITY ENGINEERING WATER"/>
    <s v="5020220064205023"/>
    <s v="Engineering Services"/>
    <s v="Engineering Services"/>
    <s v="Facility Engineering"/>
    <s v="Personnel"/>
    <x v="9"/>
    <x v="9"/>
    <n v="30815.94999999999"/>
    <n v="770.39874999999984"/>
    <n v="31586.34874999999"/>
    <n v="37813.349999999991"/>
    <n v="22347.569999999992"/>
  </r>
  <r>
    <n v="2016"/>
    <x v="0"/>
    <n v="6422"/>
    <s v="FACILITY ENGINEERING-TRT SUP"/>
    <s v="5020220064225023"/>
    <s v="Engineering Services"/>
    <s v="Engineering Services"/>
    <s v="Facility Engineering"/>
    <s v="Personnel"/>
    <x v="9"/>
    <x v="9"/>
    <n v="0"/>
    <m/>
    <n v="0"/>
    <n v="18180.740000000005"/>
    <n v="8689.0299999999988"/>
  </r>
  <r>
    <n v="2018"/>
    <x v="0"/>
    <n v="6431"/>
    <s v="ENGINEERING SUPPORT AND SURVEY"/>
    <s v="5020220064315023"/>
    <s v="Engineering Services"/>
    <s v="Engineering Services"/>
    <s v="Distribution System Engineering"/>
    <s v="Personnel"/>
    <x v="9"/>
    <x v="9"/>
    <n v="16537.21"/>
    <n v="413.43025"/>
    <n v="16950.64025"/>
    <n v="10034.589999999998"/>
    <n v="14524.450000000006"/>
  </r>
  <r>
    <n v="2018"/>
    <x v="0"/>
    <n v="6440"/>
    <s v="ENGINEERING WATER"/>
    <s v="5020220064405023"/>
    <s v="Engineering Services"/>
    <s v="Engineering Services"/>
    <s v="Collection System Engineering"/>
    <s v="Personnel"/>
    <x v="9"/>
    <x v="9"/>
    <n v="21277.419999999995"/>
    <n v="531.93549999999993"/>
    <n v="21809.355499999994"/>
    <n v="15228.619999999999"/>
    <n v="15532.599999999999"/>
  </r>
  <r>
    <n v="2018"/>
    <x v="0"/>
    <n v="6606"/>
    <s v="LAND MANAGEMENT CONSERV"/>
    <s v="5020220066065023"/>
    <s v="Environmental Affairs &amp; Conservation"/>
    <s v="Environmental Affairs &amp; Conservation"/>
    <s v="Wildland Conservation"/>
    <s v="Personnel"/>
    <x v="9"/>
    <x v="9"/>
    <n v="17515.129999999997"/>
    <n v="437.87824999999998"/>
    <n v="17953.008249999999"/>
    <n v="13440.490000000003"/>
    <n v="15202.259999999998"/>
  </r>
  <r>
    <n v="2018"/>
    <x v="0"/>
    <n v="6607"/>
    <s v="BALCONES CANYONLAND PRESV MGMT"/>
    <s v="5020220066075023"/>
    <s v="Environmental Affairs &amp; Conservation"/>
    <s v="Environmental Affairs &amp; Conservation"/>
    <s v="Wildland Conservation"/>
    <s v="Personnel"/>
    <x v="9"/>
    <x v="9"/>
    <n v="20059.87000000001"/>
    <n v="501.49675000000025"/>
    <n v="20561.366750000008"/>
    <n v="15761.430000000002"/>
    <n v="15679.160000000003"/>
  </r>
  <r>
    <n v="2018"/>
    <x v="0"/>
    <n v="6608"/>
    <s v="DRINKING WATER REGULATORY SERVICES"/>
    <s v="5020220066085023"/>
    <s v="Environmental Affairs &amp; Conservation"/>
    <s v="Environmental Affairs &amp; Conservation"/>
    <s v="Environmental and Regulatory Services"/>
    <s v="Personnel"/>
    <x v="9"/>
    <x v="9"/>
    <n v="15232.370000000008"/>
    <n v="380.80925000000025"/>
    <n v="15613.179250000008"/>
    <n v="9463.7100000000009"/>
    <n v="11057.17"/>
  </r>
  <r>
    <n v="2018"/>
    <x v="0"/>
    <n v="6609"/>
    <s v="INTERNAL AUDIT"/>
    <s v="5020220066095023"/>
    <s v="Support Services"/>
    <s v="Direct Reports"/>
    <s v="Internal Audit"/>
    <s v="Personnel"/>
    <x v="9"/>
    <x v="9"/>
    <n v="5773.8299999999981"/>
    <n v="144.34574999999995"/>
    <n v="5918.1757499999985"/>
    <n v="5258.56"/>
    <n v="8447.4299999999985"/>
  </r>
  <r>
    <n v="2018"/>
    <x v="0"/>
    <n v="6610"/>
    <s v="BUSINESS SUPPORT"/>
    <s v="5020220066105023"/>
    <s v="Support Services"/>
    <s v="Direct Reports"/>
    <s v="Office of Director"/>
    <s v="Personnel"/>
    <x v="9"/>
    <x v="9"/>
    <n v="9248.1"/>
    <n v="231.20250000000001"/>
    <n v="9479.3024999999998"/>
    <n v="9728.7599999999966"/>
    <n v="7459.6900000000005"/>
  </r>
  <r>
    <n v="2018"/>
    <x v="0"/>
    <n v="6611"/>
    <s v="PUBLIC AFFAIRS"/>
    <s v="5020220066115023"/>
    <s v="Environmental Affairs &amp; Conservation"/>
    <s v="Environmental Affairs &amp; Conservation"/>
    <s v="Public Affairs"/>
    <s v="Personnel"/>
    <x v="9"/>
    <x v="9"/>
    <n v="10460.660000000002"/>
    <n v="261.51650000000006"/>
    <n v="10722.176500000001"/>
    <n v="10804.659999999996"/>
    <n v="11083.899999999996"/>
  </r>
  <r>
    <n v="2018"/>
    <x v="0"/>
    <n v="6613"/>
    <s v="PURCHASING/CONTRACT ADMIN"/>
    <s v="5020220066135023"/>
    <s v="Support Services"/>
    <s v="Financial Services"/>
    <s v="Supply Chain Management"/>
    <s v="Personnel"/>
    <x v="9"/>
    <x v="9"/>
    <n v="10447.020000000004"/>
    <n v="261.17550000000011"/>
    <n v="10708.195500000003"/>
    <n v="9569.8600000000042"/>
    <n v="8686.4000000000015"/>
  </r>
  <r>
    <n v="2018"/>
    <x v="0"/>
    <n v="6615"/>
    <s v="ACCOUNTS PAYABLE"/>
    <s v="5020220066155023"/>
    <s v="Support Services"/>
    <s v="Financial Services"/>
    <s v="Budget &amp; Accounting"/>
    <s v="Personnel"/>
    <x v="9"/>
    <x v="9"/>
    <n v="10246.83"/>
    <n v="256.17075"/>
    <n v="10503.000749999999"/>
    <n v="7252.329999999999"/>
    <n v="5407.67"/>
  </r>
  <r>
    <n v="2018"/>
    <x v="0"/>
    <n v="6619"/>
    <s v="MANAGEMENT RESILIENCY"/>
    <s v="5020220066195023"/>
    <s v="Support Services"/>
    <s v="Direct Reports"/>
    <s v="Management Resiliency"/>
    <s v="Personnel"/>
    <x v="9"/>
    <x v="9"/>
    <n v="7573.3999999999978"/>
    <n v="189.33499999999995"/>
    <n v="7762.7349999999979"/>
    <n v="0"/>
    <n v="0"/>
  </r>
  <r>
    <n v="2018"/>
    <x v="0"/>
    <n v="6620"/>
    <s v="RECORDS &amp; INFORMATION MGMT SERVICES"/>
    <s v="5020220066205023"/>
    <s v="Support Services"/>
    <s v="Direct Reports"/>
    <s v="Office of Director"/>
    <s v="Personnel"/>
    <x v="9"/>
    <x v="9"/>
    <n v="1498.0299999999997"/>
    <n v="37.450749999999992"/>
    <n v="1535.4807499999997"/>
    <n v="1637.56"/>
    <n v="0"/>
  </r>
  <r>
    <n v="2018"/>
    <x v="0"/>
    <n v="6621"/>
    <s v="ORGANIZATIONAL DEVELOPMENT"/>
    <s v="5020220066215023"/>
    <s v="Support Services"/>
    <s v="Direct Reports"/>
    <s v="Human Resource Services"/>
    <s v="Personnel"/>
    <x v="9"/>
    <x v="9"/>
    <n v="1520.3100000000002"/>
    <n v="38.007750000000009"/>
    <n v="1558.3177500000002"/>
    <n v="1057.8599999999999"/>
    <n v="850.79"/>
  </r>
  <r>
    <n v="2018"/>
    <x v="0"/>
    <n v="6622"/>
    <s v="EMPLOYMENT &amp; COMPENSATION"/>
    <s v="5020220066225023"/>
    <s v="Support Services"/>
    <s v="Direct Reports"/>
    <s v="Human Resource Services"/>
    <s v="Personnel"/>
    <x v="9"/>
    <x v="9"/>
    <n v="9178.0500000000011"/>
    <n v="229.45125000000004"/>
    <n v="9407.5012500000012"/>
    <n v="9837.2699999999986"/>
    <n v="5462.119999999999"/>
  </r>
  <r>
    <n v="2018"/>
    <x v="0"/>
    <n v="6623"/>
    <s v="EMPLOYEE RELATIONS &amp; WORKERS COMPENSATION"/>
    <s v="5020220066235023"/>
    <s v="Support Services"/>
    <s v="Direct Reports"/>
    <s v="Human Resource Services"/>
    <s v="Personnel"/>
    <x v="9"/>
    <x v="9"/>
    <n v="9907.6699999999964"/>
    <n v="247.69174999999993"/>
    <n v="10155.361749999996"/>
    <n v="8328.4699999999957"/>
    <n v="6997.7699999999986"/>
  </r>
  <r>
    <n v="2018"/>
    <x v="0"/>
    <n v="6640"/>
    <s v="SAFETY"/>
    <s v="5020220066405023"/>
    <s v="Support Services"/>
    <s v="Direct Reports"/>
    <s v="Safety and Tech Training"/>
    <s v="Personnel"/>
    <x v="9"/>
    <x v="9"/>
    <n v="7450.9199999999992"/>
    <n v="186.273"/>
    <n v="7637.1929999999993"/>
    <n v="26425.270000000004"/>
    <n v="13596.599999999993"/>
  </r>
  <r>
    <n v="2018"/>
    <x v="0"/>
    <n v="6641"/>
    <s v="CERTIFICATION TRAINING"/>
    <s v="5020220066415023"/>
    <s v="Support Services"/>
    <s v="Direct Reports"/>
    <s v="Safety and Tech Training"/>
    <s v="Personnel"/>
    <x v="9"/>
    <x v="9"/>
    <n v="852.28000000000009"/>
    <n v="21.307000000000002"/>
    <n v="873.5870000000001"/>
    <n v="0"/>
    <n v="0"/>
  </r>
  <r>
    <n v="2018"/>
    <x v="0"/>
    <n v="6711"/>
    <s v="FINANCIAL PLANNING &amp; ANALYSIS"/>
    <s v="5020220067115023"/>
    <s v="Support Services"/>
    <s v="Financial Services"/>
    <s v="Financial Management"/>
    <s v="Personnel"/>
    <x v="9"/>
    <x v="9"/>
    <n v="11979.839999999997"/>
    <n v="299.49599999999992"/>
    <n v="12279.335999999996"/>
    <n v="8341.02"/>
    <n v="9289.1699999999983"/>
  </r>
  <r>
    <n v="2018"/>
    <x v="0"/>
    <n v="6712"/>
    <s v="RATES AND CHARGES"/>
    <s v="5020220067125023"/>
    <s v="Support Services"/>
    <s v="Financial Services"/>
    <s v="Financial Management"/>
    <s v="Personnel"/>
    <x v="9"/>
    <x v="9"/>
    <n v="10314.150000000001"/>
    <n v="257.85375000000005"/>
    <n v="10572.003750000002"/>
    <n v="11771.739999999996"/>
    <n v="15069.469999999996"/>
  </r>
  <r>
    <n v="2018"/>
    <x v="0"/>
    <n v="6714"/>
    <s v="WAREHOUSE/STORES"/>
    <s v="5020220067145023"/>
    <s v="Support Services"/>
    <s v="Financial Services"/>
    <s v="Supply Chain Management"/>
    <s v="Personnel"/>
    <x v="9"/>
    <x v="9"/>
    <n v="6252.2600000000057"/>
    <n v="156.30650000000014"/>
    <n v="6408.5665000000063"/>
    <n v="4482.6200000000026"/>
    <n v="4370.1299999999983"/>
  </r>
  <r>
    <n v="2018"/>
    <x v="0"/>
    <n v="6715"/>
    <s v="FLEET MANAGEMENT"/>
    <s v="5020220067155023"/>
    <s v="Support Services"/>
    <s v="Financial Services"/>
    <s v="Supply Chain Management"/>
    <s v="Personnel"/>
    <x v="9"/>
    <x v="9"/>
    <n v="3792.0299999999984"/>
    <n v="94.800749999999965"/>
    <n v="3886.8307499999983"/>
    <n v="3521.59"/>
    <n v="0"/>
  </r>
  <r>
    <n v="2018"/>
    <x v="0"/>
    <n v="6721"/>
    <s v="BUDGET &amp; ACCOUNTING"/>
    <s v="5020220067215023"/>
    <s v="Support Services"/>
    <s v="Financial Services"/>
    <s v="Budget &amp; Accounting"/>
    <s v="Personnel"/>
    <x v="9"/>
    <x v="9"/>
    <n v="8913.61"/>
    <n v="222.84025000000003"/>
    <n v="9136.4502499999999"/>
    <n v="10823.810000000001"/>
    <n v="16781.170000000006"/>
  </r>
  <r>
    <n v="2018"/>
    <x v="0"/>
    <n v="6722"/>
    <s v="HVAC SERVICES"/>
    <s v="5020220067225023"/>
    <s v="Support Services"/>
    <s v="Direct Reports"/>
    <s v="Facility Management"/>
    <s v="Personnel"/>
    <x v="9"/>
    <x v="9"/>
    <n v="6838.1399999999985"/>
    <n v="170.95349999999996"/>
    <n v="7009.0934999999981"/>
    <n v="7943.0600000000031"/>
    <n v="5336.7700000000013"/>
  </r>
  <r>
    <n v="2018"/>
    <x v="0"/>
    <n v="6723"/>
    <s v="FACILITY PROGRAM MANAGEMENT"/>
    <s v="5020220067235023"/>
    <s v="Support Services"/>
    <s v="Direct Reports"/>
    <s v="Facility Management"/>
    <s v="Personnel"/>
    <x v="9"/>
    <x v="9"/>
    <n v="9161.7400000000016"/>
    <n v="229.04350000000005"/>
    <n v="9390.7835000000014"/>
    <n v="9360.2099999999991"/>
    <n v="5712.3300000000008"/>
  </r>
  <r>
    <n v="2018"/>
    <x v="0"/>
    <n v="6731"/>
    <s v="IT INFRASTRUCTURE"/>
    <s v="5020220067315023"/>
    <s v="Support Services"/>
    <s v="Direct Reports"/>
    <s v="Information Technology"/>
    <s v="Personnel"/>
    <x v="9"/>
    <x v="9"/>
    <n v="15877.260000000002"/>
    <n v="396.93150000000009"/>
    <n v="16274.191500000003"/>
    <n v="51013.799999999981"/>
    <n v="49649.220000000045"/>
  </r>
  <r>
    <n v="2018"/>
    <x v="0"/>
    <n v="6732"/>
    <s v="IT APPLICATIONS"/>
    <s v="5020220067325023"/>
    <s v="Support Services"/>
    <s v="Direct Reports"/>
    <s v="Information Technology"/>
    <s v="Personnel"/>
    <x v="9"/>
    <x v="9"/>
    <n v="18197.830000000002"/>
    <n v="454.94575000000009"/>
    <n v="18652.775750000001"/>
    <n v="0"/>
    <n v="0"/>
  </r>
  <r>
    <n v="2018"/>
    <x v="0"/>
    <n v="6805"/>
    <s v="WATER CONSERVATION"/>
    <s v="5020220068055023"/>
    <s v="Environmental Affairs &amp; Conservation"/>
    <s v="Environmental Affairs &amp; Conservation"/>
    <s v="Water Conservation"/>
    <s v="Personnel"/>
    <x v="9"/>
    <x v="9"/>
    <n v="68099.590000000026"/>
    <n v="1702.4897500000006"/>
    <n v="69802.079750000034"/>
    <n v="54317.179999999993"/>
    <n v="40725.380000000012"/>
  </r>
  <r>
    <n v="2018"/>
    <x v="0"/>
    <n v="7733"/>
    <s v="LAND USE REVIEW TEAM"/>
    <s v="5020220077335023"/>
    <s v="Water Resources Management"/>
    <s v="Water Resources Management"/>
    <s v="Utility Development Svcs"/>
    <s v="Personnel"/>
    <x v="9"/>
    <x v="9"/>
    <n v="9130.08"/>
    <n v="228.25200000000001"/>
    <n v="9358.3320000000003"/>
    <n v="6517.7800000000016"/>
    <n v="7421.3100000000013"/>
  </r>
  <r>
    <n v="2018"/>
    <x v="1"/>
    <n v="7733"/>
    <s v="LAND USE REVIEW TEAM"/>
    <s v="5030220077335023"/>
    <s v="Water Resources Management"/>
    <s v="Water Resources Management"/>
    <s v="Utility Development Svcs"/>
    <s v="Personnel"/>
    <x v="9"/>
    <x v="9"/>
    <n v="3589.3600000000006"/>
    <n v="89.734000000000023"/>
    <n v="3679.0940000000005"/>
    <n v="2500.4399999999996"/>
    <n v="3820.1699999999987"/>
  </r>
  <r>
    <n v="2018"/>
    <x v="1"/>
    <n v="7748"/>
    <s v="BUILDING PLAN REVIEW - INDUSTRIAL WASTE"/>
    <s v="5030220077485023"/>
    <s v="Environmental Affairs &amp; Conservation"/>
    <s v="Environmental Affairs &amp; Conservation"/>
    <s v="Special Services"/>
    <s v="Personnel"/>
    <x v="9"/>
    <x v="9"/>
    <n v="3190.76"/>
    <n v="79.769000000000005"/>
    <n v="3270.5290000000005"/>
    <n v="1778.5300000000002"/>
    <n v="0"/>
  </r>
  <r>
    <n v="2018"/>
    <x v="0"/>
    <n v="7749"/>
    <s v="BUILDING PLAN REVIEW - WATER PROTECTION"/>
    <s v="5020220077495023"/>
    <s v="Environmental Affairs &amp; Conservation"/>
    <s v="Environmental Affairs &amp; Conservation"/>
    <s v="Special Services"/>
    <s v="Personnel"/>
    <x v="9"/>
    <x v="9"/>
    <n v="141"/>
    <n v="3.5250000000000004"/>
    <n v="144.52500000000001"/>
    <n v="1079.99"/>
    <n v="0"/>
  </r>
  <r>
    <n v="2018"/>
    <x v="0"/>
    <n v="7763"/>
    <s v="PERMIT AND LICENSE CENTER"/>
    <s v="5020220077635023"/>
    <s v="Support Services"/>
    <s v="Financial Services"/>
    <s v="Customer Services"/>
    <s v="Personnel"/>
    <x v="9"/>
    <x v="9"/>
    <n v="5888.2999999999993"/>
    <n v="147.20749999999998"/>
    <n v="6035.5074999999997"/>
    <n v="1203.6000000000001"/>
    <n v="671.03"/>
  </r>
  <r>
    <n v="2018"/>
    <x v="1"/>
    <n v="7763"/>
    <s v="PERMIT AND LICENSE CENTER"/>
    <s v="5030220077635023"/>
    <s v="Support Services"/>
    <s v="Financial Services"/>
    <s v="Customer Services"/>
    <s v="Personnel"/>
    <x v="9"/>
    <x v="9"/>
    <n v="5649.1399999999994"/>
    <n v="141.2285"/>
    <n v="5790.3684999999996"/>
    <n v="1541.9099999999999"/>
    <n v="653.55000000000007"/>
  </r>
  <r>
    <n v="2018"/>
    <x v="1"/>
    <n v="8002"/>
    <s v="WASTEWATER OPERATIONS SUPPORT"/>
    <s v="5030220080025023"/>
    <s v="Operations"/>
    <s v="Treatment"/>
    <s v="Treatment Support"/>
    <s v="Personnel"/>
    <x v="9"/>
    <x v="9"/>
    <n v="9241.4"/>
    <n v="231.035"/>
    <n v="9472.4349999999995"/>
    <n v="15075.699999999997"/>
    <n v="7950.0099999999993"/>
  </r>
  <r>
    <n v="2018"/>
    <x v="1"/>
    <n v="8003"/>
    <s v="WASTEWATER TRT ENTERPRISE ASST MGMT SYS"/>
    <s v="5030220080035023"/>
    <s v="Operations"/>
    <s v="Treatment"/>
    <s v="Treatment Enterprise Asset Management System"/>
    <s v="Personnel"/>
    <x v="9"/>
    <x v="9"/>
    <n v="4233.5700000000006"/>
    <n v="105.83925000000002"/>
    <n v="4339.4092500000006"/>
    <n v="1449.56"/>
    <n v="1267.6499999999999"/>
  </r>
  <r>
    <n v="2018"/>
    <x v="1"/>
    <n v="8004"/>
    <s v="SECURITY MANAGEMENT"/>
    <s v="5030220080045023"/>
    <s v="Support Services"/>
    <s v="Direct Reports"/>
    <s v="Security Management"/>
    <s v="Personnel"/>
    <x v="9"/>
    <x v="9"/>
    <n v="8696.6299999999992"/>
    <n v="217.41575"/>
    <n v="8914.0457499999993"/>
    <n v="6938.5199999999986"/>
    <n v="8576.5800000000017"/>
  </r>
  <r>
    <n v="2018"/>
    <x v="1"/>
    <n v="8011"/>
    <s v="SOUTH AUSTIN REGIONAL OPERATIONS"/>
    <s v="5030220080115023"/>
    <s v="Operations"/>
    <s v="Treatment"/>
    <s v="Wastewater Treatment"/>
    <s v="Personnel"/>
    <x v="9"/>
    <x v="9"/>
    <n v="29744.600000000002"/>
    <n v="743.61500000000012"/>
    <n v="30488.215000000004"/>
    <n v="29462.060000000005"/>
    <n v="25755.59"/>
  </r>
  <r>
    <n v="2018"/>
    <x v="1"/>
    <n v="8012"/>
    <s v="SOUTH AUSTIN REGIONAL MAINTENANCE"/>
    <s v="5030220080125023"/>
    <s v="Operations"/>
    <s v="Treatment"/>
    <s v="Wastewater Treatment"/>
    <s v="Personnel"/>
    <x v="9"/>
    <x v="9"/>
    <n v="50454.709999999992"/>
    <n v="1261.3677499999999"/>
    <n v="51716.077749999989"/>
    <n v="50163.519999999968"/>
    <n v="38490.620000000024"/>
  </r>
  <r>
    <n v="2018"/>
    <x v="1"/>
    <n v="8021"/>
    <s v="REMOTE FACILITIES"/>
    <s v="5030220080215023"/>
    <s v="Operations"/>
    <s v="Treatment"/>
    <s v="Lift Stations and Remote Facilities"/>
    <s v="Personnel"/>
    <x v="9"/>
    <x v="9"/>
    <n v="5075.3599999999997"/>
    <n v="126.884"/>
    <n v="5202.2439999999997"/>
    <n v="1037.75"/>
    <n v="2229.85"/>
  </r>
  <r>
    <n v="2018"/>
    <x v="1"/>
    <n v="8031"/>
    <s v="HORNSBY BEND WWTP OPERATIONS"/>
    <s v="5030220080315023"/>
    <s v="Operations"/>
    <s v="Treatment"/>
    <s v="Wastewater Treatment"/>
    <s v="Personnel"/>
    <x v="9"/>
    <x v="9"/>
    <n v="28981.159999999996"/>
    <n v="724.529"/>
    <n v="29705.688999999995"/>
    <n v="35564.889999999992"/>
    <n v="25911.969999999998"/>
  </r>
  <r>
    <n v="2018"/>
    <x v="1"/>
    <n v="8032"/>
    <s v="HORNSBY BEND WWTP MAINTENANCE"/>
    <s v="5030220080325023"/>
    <s v="Operations"/>
    <s v="Treatment"/>
    <s v="Wastewater Treatment"/>
    <s v="Personnel"/>
    <x v="9"/>
    <x v="9"/>
    <n v="20643.250000000004"/>
    <n v="516.08125000000007"/>
    <n v="21159.331250000003"/>
    <n v="26787.319999999992"/>
    <n v="20020.350000000002"/>
  </r>
  <r>
    <n v="2018"/>
    <x v="1"/>
    <n v="8033"/>
    <s v="HORNSBY BEND EQUIPMENT MAINTENANCE"/>
    <s v="5030220080335023"/>
    <s v="Operations"/>
    <s v="Treatment"/>
    <s v="Wastewater Treatment"/>
    <s v="Personnel"/>
    <x v="9"/>
    <x v="9"/>
    <n v="9273.9500000000025"/>
    <n v="231.84875000000008"/>
    <n v="9505.7987500000017"/>
    <n v="8831.5800000000017"/>
    <n v="7609.6499999999987"/>
  </r>
  <r>
    <n v="2018"/>
    <x v="1"/>
    <n v="8043"/>
    <s v="WASTEWATER ELECTRICAL MAINTENANCE"/>
    <s v="5030220080435023"/>
    <s v="Operations"/>
    <s v="Treatment"/>
    <s v="AWU Electrical Services"/>
    <s v="Personnel"/>
    <x v="9"/>
    <x v="9"/>
    <n v="32096.5"/>
    <n v="802.41250000000002"/>
    <n v="32898.912499999999"/>
    <n v="38670.400000000045"/>
    <n v="43317.950000000055"/>
  </r>
  <r>
    <n v="2018"/>
    <x v="1"/>
    <n v="8044"/>
    <s v="WASTEWATER INSTRUMENTATION &amp; CONTROL"/>
    <s v="5030220080445023"/>
    <s v="Operations"/>
    <s v="Treatment"/>
    <s v="AWU Instrumentation &amp; Control"/>
    <s v="Personnel"/>
    <x v="9"/>
    <x v="9"/>
    <n v="25878.899999999994"/>
    <n v="646.97249999999985"/>
    <n v="26525.872499999994"/>
    <n v="34713.399999999965"/>
    <n v="30472.870000000003"/>
  </r>
  <r>
    <n v="2018"/>
    <x v="1"/>
    <n v="8051"/>
    <s v="WALNUT CREEK WWTP OPERATIONS"/>
    <s v="5030220080515023"/>
    <s v="Operations"/>
    <s v="Treatment"/>
    <s v="Wastewater Treatment"/>
    <s v="Personnel"/>
    <x v="9"/>
    <x v="9"/>
    <n v="23094.53"/>
    <n v="577.36324999999999"/>
    <n v="23671.893249999997"/>
    <n v="38865.390000000007"/>
    <n v="38276.560000000005"/>
  </r>
  <r>
    <n v="2018"/>
    <x v="1"/>
    <n v="8052"/>
    <s v="WALNUT CREEK WWTP MAINTENANCE"/>
    <s v="5030220080525023"/>
    <s v="Operations"/>
    <s v="Treatment"/>
    <s v="Wastewater Treatment"/>
    <s v="Personnel"/>
    <x v="9"/>
    <x v="9"/>
    <n v="39512.709999999985"/>
    <n v="987.81774999999971"/>
    <n v="40500.527749999987"/>
    <n v="35058.630000000012"/>
    <n v="39408.94999999999"/>
  </r>
  <r>
    <n v="2018"/>
    <x v="1"/>
    <n v="8053"/>
    <s v="LIFT STATIONS"/>
    <s v="5030220080535023"/>
    <s v="Operations"/>
    <s v="Treatment"/>
    <s v="Lift Stations and Remote Facilities"/>
    <s v="Personnel"/>
    <x v="9"/>
    <x v="9"/>
    <n v="78978.540000000023"/>
    <n v="1974.4635000000007"/>
    <n v="80953.003500000021"/>
    <n v="45476.900000000023"/>
    <n v="45895.589999999975"/>
  </r>
  <r>
    <n v="2018"/>
    <x v="1"/>
    <n v="8061"/>
    <s v="WASTEWATER LAB WALNUT"/>
    <s v="5030220080615023"/>
    <s v="Operations"/>
    <s v="Treatment"/>
    <s v="Laboratory Services"/>
    <s v="Personnel"/>
    <x v="9"/>
    <x v="9"/>
    <n v="37558.799999999996"/>
    <n v="938.96999999999991"/>
    <n v="38497.769999999997"/>
    <n v="31487.800000000007"/>
    <n v="24628.079999999994"/>
  </r>
  <r>
    <n v="2018"/>
    <x v="1"/>
    <n v="8063"/>
    <s v="WASTEWATER LAB HORNSBY"/>
    <s v="5030220080635023"/>
    <s v="Operations"/>
    <s v="Treatment"/>
    <s v="Laboratory Services"/>
    <s v="Personnel"/>
    <x v="9"/>
    <x v="9"/>
    <n v="27739.799999999992"/>
    <n v="693.49499999999989"/>
    <n v="28433.294999999991"/>
    <n v="27847.399999999983"/>
    <n v="24864.130000000012"/>
  </r>
  <r>
    <n v="2018"/>
    <x v="1"/>
    <n v="8070"/>
    <s v="WASTEWATER PROCESS ENGINEERING"/>
    <s v="5030220080705023"/>
    <s v="Operations"/>
    <s v="Treatment"/>
    <s v="Process Engineering"/>
    <s v="Personnel"/>
    <x v="9"/>
    <x v="9"/>
    <n v="8145.319999999997"/>
    <n v="203.63299999999992"/>
    <n v="8348.9529999999977"/>
    <n v="9466.4600000000009"/>
    <n v="4259.4799999999987"/>
  </r>
  <r>
    <n v="2018"/>
    <x v="1"/>
    <n v="8212"/>
    <s v="WASTEWATER UTILITY LINE LOCATORS"/>
    <s v="5030220082125023"/>
    <s v="Operations"/>
    <s v="Pipeline Operations"/>
    <s v="Water Meter Operations"/>
    <s v="Personnel"/>
    <x v="9"/>
    <x v="9"/>
    <n v="6085.58"/>
    <n v="152.1395"/>
    <n v="6237.7195000000002"/>
    <n v="6084.4600000000019"/>
    <n v="3676.2200000000003"/>
  </r>
  <r>
    <n v="2018"/>
    <x v="1"/>
    <n v="8214"/>
    <s v="WASTEWATER DISPATCH SERVICES"/>
    <s v="5030220082145023"/>
    <s v="Operations"/>
    <s v="Pipeline Operations"/>
    <s v="Pipeline Management Services"/>
    <s v="Personnel"/>
    <x v="9"/>
    <x v="9"/>
    <n v="17657.080000000002"/>
    <n v="441.42700000000008"/>
    <n v="18098.507000000001"/>
    <n v="12692.919999999989"/>
    <n v="17816.299999999996"/>
  </r>
  <r>
    <n v="2018"/>
    <x v="1"/>
    <n v="8217"/>
    <s v="WASTEWATER MANAGEMENT SERVICES"/>
    <s v="5030220082175023"/>
    <s v="Operations"/>
    <s v="Pipeline Operations"/>
    <s v="Pipeline Management Services"/>
    <s v="Personnel"/>
    <x v="9"/>
    <x v="9"/>
    <n v="19262.680000000004"/>
    <n v="481.56700000000012"/>
    <n v="19744.247000000003"/>
    <n v="18444.05999999999"/>
    <n v="20208.280000000002"/>
  </r>
  <r>
    <n v="2018"/>
    <x v="1"/>
    <n v="8218"/>
    <s v="WASTEWATER ASSET MANAGEMENT"/>
    <s v="5030220082185023"/>
    <s v="Operations"/>
    <s v="Pipeline Operations"/>
    <s v="Construction &amp; Rehabilitation Services "/>
    <s v="Personnel"/>
    <x v="9"/>
    <x v="9"/>
    <n v="16844.019999999997"/>
    <n v="421.10049999999995"/>
    <n v="17265.120499999997"/>
    <n v="2746.1200000000008"/>
    <n v="1895.2699999999998"/>
  </r>
  <r>
    <n v="2018"/>
    <x v="1"/>
    <n v="8221"/>
    <s v="INDUSTRIAL WASTE CONTROL"/>
    <s v="5030220082215023"/>
    <s v="Environmental Affairs &amp; Conservation"/>
    <s v="Environmental Affairs &amp; Conservation"/>
    <s v="Special Services"/>
    <s v="Personnel"/>
    <x v="9"/>
    <x v="9"/>
    <n v="31143.250000000015"/>
    <n v="778.58125000000041"/>
    <n v="31921.831250000014"/>
    <n v="44550.870000000024"/>
    <n v="43587.739999999969"/>
  </r>
  <r>
    <n v="2018"/>
    <x v="1"/>
    <n v="8227"/>
    <s v="ENVIRONMENTAL MANAGEMENT"/>
    <s v="5030220082275023"/>
    <s v="Environmental Affairs &amp; Conservation"/>
    <s v="Environmental Affairs &amp; Conservation"/>
    <s v="Special Services"/>
    <s v="Personnel"/>
    <x v="9"/>
    <x v="9"/>
    <n v="5330.2599999999993"/>
    <n v="133.25649999999999"/>
    <n v="5463.5164999999997"/>
    <n v="2265.58"/>
    <n v="2902.5200000000013"/>
  </r>
  <r>
    <n v="2018"/>
    <x v="1"/>
    <n v="8231"/>
    <s v="WASTEWATER COLLECTION SYSTEM MAINTENANCE"/>
    <s v="5030220082315023"/>
    <s v="Operations"/>
    <s v="Pipeline Operations"/>
    <s v="Construction &amp; Rehabilitation Services "/>
    <s v="Personnel"/>
    <x v="9"/>
    <x v="9"/>
    <n v="66514.49000000002"/>
    <n v="1662.8622500000006"/>
    <n v="68177.352250000025"/>
    <n v="48893.910000000011"/>
    <n v="46218.450000000012"/>
  </r>
  <r>
    <n v="2016"/>
    <x v="1"/>
    <n v="8243"/>
    <s v="SERVICE CONNECTION NORTH COLLC"/>
    <s v="5030220082435023"/>
    <s v="Operations"/>
    <s v="Pipeline Operations"/>
    <s v="Construction &amp; Rehabilitation Services "/>
    <s v="Personnel"/>
    <x v="9"/>
    <x v="9"/>
    <n v="0"/>
    <m/>
    <n v="0"/>
    <n v="10649.629999999997"/>
    <n v="12133.070000000002"/>
  </r>
  <r>
    <n v="2018"/>
    <x v="1"/>
    <n v="8248"/>
    <s v="FACILITY SERVICES"/>
    <s v="5030220082485023"/>
    <s v="Support Services"/>
    <s v="Direct Reports"/>
    <s v="Facility Management"/>
    <s v="Personnel"/>
    <x v="9"/>
    <x v="9"/>
    <n v="7965.4"/>
    <n v="199.13499999999999"/>
    <n v="8164.5349999999999"/>
    <n v="11742.360000000004"/>
    <n v="6087.9499999999989"/>
  </r>
  <r>
    <n v="2018"/>
    <x v="1"/>
    <n v="8410"/>
    <s v="WASTEWATER CONSTRUCTION SERVICES"/>
    <s v="5030220084105023"/>
    <s v="Operations"/>
    <s v="Pipeline Operations"/>
    <s v="Construction &amp; Rehabilitation Services "/>
    <s v="Personnel"/>
    <x v="9"/>
    <x v="9"/>
    <n v="48186.750000000015"/>
    <n v="1204.6687500000005"/>
    <n v="49391.418750000012"/>
    <n v="49369.300000000017"/>
    <n v="39956.680000000044"/>
  </r>
  <r>
    <n v="2018"/>
    <x v="1"/>
    <n v="8411"/>
    <s v="SYSTEM PLANNING"/>
    <s v="5030220084115023"/>
    <s v="Water Resources Management"/>
    <s v="Water Resources Management"/>
    <s v="Systems Planning"/>
    <s v="Personnel"/>
    <x v="9"/>
    <x v="9"/>
    <n v="16625.810000000001"/>
    <n v="415.64525000000003"/>
    <n v="17041.455250000003"/>
    <n v="13084.580000000002"/>
    <n v="15400.970000000001"/>
  </r>
  <r>
    <n v="2018"/>
    <x v="1"/>
    <n v="8412"/>
    <s v="UTILITY DEVELOPMENT SERVICES"/>
    <s v="5030220084125023"/>
    <s v="Water Resources Management"/>
    <s v="Water Resources Management"/>
    <s v="Utility Development Svcs"/>
    <s v="Personnel"/>
    <x v="9"/>
    <x v="9"/>
    <n v="48792.760000000009"/>
    <n v="1219.8190000000002"/>
    <n v="50012.579000000012"/>
    <n v="43250.709999999985"/>
    <n v="48423.690000000017"/>
  </r>
  <r>
    <n v="2018"/>
    <x v="1"/>
    <n v="8414"/>
    <s v="INFRASTRUCTURE MANAGEMENT"/>
    <s v="5030220084145023"/>
    <s v="Water Resources Management"/>
    <s v="Water Resources Management"/>
    <s v="Infrastructure Management "/>
    <s v="Personnel"/>
    <x v="9"/>
    <x v="9"/>
    <n v="26734.179999999964"/>
    <n v="668.35449999999912"/>
    <n v="27402.534499999962"/>
    <n v="22663.229999999989"/>
    <n v="26682.84"/>
  </r>
  <r>
    <n v="2018"/>
    <x v="1"/>
    <n v="8415"/>
    <s v="ON-SITE SEWAGE FACILITIES"/>
    <s v="5030220084155023"/>
    <s v="Water Resources Management"/>
    <s v="Water Resources Management"/>
    <s v="Utility Development Svcs"/>
    <s v="Personnel"/>
    <x v="9"/>
    <x v="9"/>
    <n v="8636.14"/>
    <n v="215.90350000000001"/>
    <n v="8852.0434999999998"/>
    <n v="15772.440000000002"/>
    <n v="9911.2799999999988"/>
  </r>
  <r>
    <n v="2018"/>
    <x v="1"/>
    <n v="8417"/>
    <s v="IT GIS"/>
    <s v="5030220084175023"/>
    <s v="Support Services"/>
    <s v="Direct Reports"/>
    <s v="Information Technology"/>
    <s v="Personnel"/>
    <x v="9"/>
    <x v="9"/>
    <n v="17608.650000000001"/>
    <n v="440.21625000000006"/>
    <n v="18048.866250000003"/>
    <n v="14810.549999999994"/>
    <n v="24677.289999999979"/>
  </r>
  <r>
    <n v="2018"/>
    <x v="1"/>
    <n v="8420"/>
    <s v="FACILITY ENGINEERING WASTEWATER"/>
    <s v="5030220084205023"/>
    <s v="Engineering Services"/>
    <s v="Engineering Services"/>
    <s v="Facility Engineering"/>
    <s v="Personnel"/>
    <x v="9"/>
    <x v="9"/>
    <n v="35120.580000000009"/>
    <n v="878.01450000000023"/>
    <n v="35998.594500000007"/>
    <n v="17963.150000000001"/>
    <n v="16993.46"/>
  </r>
  <r>
    <n v="2016"/>
    <x v="1"/>
    <n v="8422"/>
    <s v="FACILITY ENGINEERING TRT SUPPR"/>
    <s v="5030220084225023"/>
    <s v="Engineering Services"/>
    <s v="Engineering Services"/>
    <s v="Facility Engineering"/>
    <s v="Personnel"/>
    <x v="9"/>
    <x v="9"/>
    <n v="0"/>
    <m/>
    <n v="0"/>
    <n v="13009.4"/>
    <n v="12962.8"/>
  </r>
  <r>
    <n v="2018"/>
    <x v="1"/>
    <n v="8431"/>
    <s v="ENGINEERING SUPPORT AND SURVEY"/>
    <s v="5030220084315023"/>
    <s v="Engineering Services"/>
    <s v="Engineering Services"/>
    <s v="Distribution System Engineering"/>
    <s v="Personnel"/>
    <x v="9"/>
    <x v="9"/>
    <n v="6968.32"/>
    <n v="174.208"/>
    <n v="7142.5279999999993"/>
    <n v="8770.9600000000009"/>
    <n v="14135.080000000002"/>
  </r>
  <r>
    <n v="2018"/>
    <x v="1"/>
    <n v="8440"/>
    <s v="COLLECTION ENGINEERING WASTEWATER"/>
    <s v="5030220084405023"/>
    <s v="Engineering Services"/>
    <s v="Engineering Services"/>
    <s v="Collection System Engineering"/>
    <s v="Personnel"/>
    <x v="9"/>
    <x v="9"/>
    <n v="71763.39999999998"/>
    <n v="1794.0849999999996"/>
    <n v="73557.484999999986"/>
    <n v="67466.320000000022"/>
    <n v="55917.150000000009"/>
  </r>
  <r>
    <n v="2018"/>
    <x v="1"/>
    <n v="8442"/>
    <s v="WASTEWATER TV INSPECTION"/>
    <s v="5030220084425023"/>
    <s v="Operations"/>
    <s v="Pipeline Operations"/>
    <s v="Collection System Services"/>
    <s v="Personnel"/>
    <x v="9"/>
    <x v="9"/>
    <n v="70871.440000000031"/>
    <n v="1771.786000000001"/>
    <n v="72643.226000000039"/>
    <n v="76793.98000000004"/>
    <n v="53539.959999999992"/>
  </r>
  <r>
    <n v="2018"/>
    <x v="1"/>
    <n v="8443"/>
    <s v="WASTEWATER INFLOW &amp; INFILTRATION"/>
    <s v="5030220084435023"/>
    <s v="Operations"/>
    <s v="Pipeline Operations"/>
    <s v="Collection System Services"/>
    <s v="Personnel"/>
    <x v="9"/>
    <x v="9"/>
    <n v="5992.819999999997"/>
    <n v="149.82049999999992"/>
    <n v="6142.6404999999968"/>
    <n v="4402.1000000000004"/>
    <n v="12142.62"/>
  </r>
  <r>
    <n v="2018"/>
    <x v="1"/>
    <n v="8447"/>
    <s v="WASTEWATER SANITARY SEWER OVERFLOW ABATEMENT"/>
    <s v="5030220084475023"/>
    <s v="Operations"/>
    <s v="Pipeline Operations"/>
    <s v="Collection System Services"/>
    <s v="Personnel"/>
    <x v="9"/>
    <x v="9"/>
    <n v="33318.199999999983"/>
    <n v="832.95499999999959"/>
    <n v="34151.154999999984"/>
    <n v="34172.050000000025"/>
    <n v="32638.230000000032"/>
  </r>
  <r>
    <n v="2018"/>
    <x v="1"/>
    <n v="8607"/>
    <s v="WASTEWATER REGULATORY SERVICES"/>
    <s v="5030220086075023"/>
    <s v="Environmental Affairs &amp; Conservation"/>
    <s v="Environmental Affairs &amp; Conservation"/>
    <s v="Environmental and Regulatory Services"/>
    <s v="Personnel"/>
    <x v="9"/>
    <x v="9"/>
    <n v="14361.34"/>
    <n v="359.0335"/>
    <n v="14720.3735"/>
    <n v="7893.4400000000014"/>
    <n v="10369.120000000004"/>
  </r>
  <r>
    <n v="2018"/>
    <x v="1"/>
    <n v="8609"/>
    <s v="INTERNAL AUDIT"/>
    <s v="5030220086095023"/>
    <s v="Support Services"/>
    <s v="Direct Reports"/>
    <s v="Internal Audit"/>
    <s v="Personnel"/>
    <x v="9"/>
    <x v="9"/>
    <n v="5768.62"/>
    <n v="144.21549999999999"/>
    <n v="5912.8355000000001"/>
    <n v="5191.6000000000013"/>
    <n v="8147.4400000000014"/>
  </r>
  <r>
    <n v="2018"/>
    <x v="1"/>
    <n v="8610"/>
    <s v="BUSINESS SUPPORT"/>
    <s v="5030220086105023"/>
    <s v="Support Services"/>
    <s v="Direct Reports"/>
    <s v="Office of Director"/>
    <s v="Personnel"/>
    <x v="9"/>
    <x v="9"/>
    <n v="8543.7999999999956"/>
    <n v="213.59499999999991"/>
    <n v="8757.394999999995"/>
    <n v="9030.9699999999993"/>
    <n v="7207.8"/>
  </r>
  <r>
    <n v="2018"/>
    <x v="1"/>
    <n v="8611"/>
    <s v="FINANCIAL PLANNING &amp; ANALYSIS"/>
    <s v="5030220086115023"/>
    <s v="Support Services"/>
    <s v="Financial Services"/>
    <s v="Financial Management"/>
    <s v="Personnel"/>
    <x v="9"/>
    <x v="9"/>
    <n v="11981.250000000004"/>
    <n v="299.53125000000011"/>
    <n v="12280.781250000004"/>
    <n v="8307.58"/>
    <n v="8725.3300000000036"/>
  </r>
  <r>
    <n v="2018"/>
    <x v="1"/>
    <n v="8612"/>
    <s v="RATES AND CHARGES"/>
    <s v="5030220086125023"/>
    <s v="Support Services"/>
    <s v="Financial Services"/>
    <s v="Financial Management"/>
    <s v="Personnel"/>
    <x v="9"/>
    <x v="9"/>
    <n v="9867.2999999999975"/>
    <n v="246.68249999999995"/>
    <n v="10113.982499999998"/>
    <n v="11775.929999999991"/>
    <n v="15068.949999999995"/>
  </r>
  <r>
    <n v="2018"/>
    <x v="1"/>
    <n v="8613"/>
    <s v="PURCHASING/CONTRACT ADMIN"/>
    <s v="5030220086135023"/>
    <s v="Support Services"/>
    <s v="Financial Services"/>
    <s v="Supply Chain Management"/>
    <s v="Personnel"/>
    <x v="9"/>
    <x v="9"/>
    <n v="10496.289999999997"/>
    <n v="262.40724999999992"/>
    <n v="10758.697249999997"/>
    <n v="9423.1600000000035"/>
    <n v="8686.3700000000008"/>
  </r>
  <r>
    <n v="2018"/>
    <x v="1"/>
    <n v="8614"/>
    <s v="WAREHOUSE/STORES"/>
    <s v="5030220086145023"/>
    <s v="Support Services"/>
    <s v="Financial Services"/>
    <s v="Supply Chain Management"/>
    <s v="Personnel"/>
    <x v="9"/>
    <x v="9"/>
    <n v="5956.8600000000024"/>
    <n v="148.92150000000007"/>
    <n v="6105.7815000000028"/>
    <n v="4482.6100000000006"/>
    <n v="4376.2899999999991"/>
  </r>
  <r>
    <n v="2018"/>
    <x v="1"/>
    <n v="8615"/>
    <s v="ACCOUNTS PAYABLE"/>
    <s v="5030220086155023"/>
    <s v="Support Services"/>
    <s v="Financial Services"/>
    <s v="Budget &amp; Accounting"/>
    <s v="Personnel"/>
    <x v="9"/>
    <x v="9"/>
    <n v="10157.590000000004"/>
    <n v="253.93975000000012"/>
    <n v="10411.529750000003"/>
    <n v="7267.9799999999987"/>
    <n v="5403.42"/>
  </r>
  <r>
    <n v="2018"/>
    <x v="1"/>
    <n v="8619"/>
    <s v="MANAGEMENT RESILIENCY"/>
    <s v="5030220086195023"/>
    <s v="Support Services"/>
    <s v="Direct Reports"/>
    <s v="Management Resiliency"/>
    <s v="Personnel"/>
    <x v="9"/>
    <x v="9"/>
    <n v="6955.4699999999984"/>
    <n v="173.88674999999998"/>
    <n v="7129.3567499999981"/>
    <n v="0"/>
    <n v="0"/>
  </r>
  <r>
    <n v="2018"/>
    <x v="1"/>
    <n v="8620"/>
    <s v="RECORDS &amp; INFORMATION MGMT SERVICES"/>
    <s v="5030220086205023"/>
    <s v="Support Services"/>
    <s v="Direct Reports"/>
    <s v="Office of Director"/>
    <s v="Personnel"/>
    <x v="9"/>
    <x v="9"/>
    <n v="1498.03"/>
    <n v="37.450749999999999"/>
    <n v="1535.4807499999999"/>
    <n v="1637.56"/>
    <n v="0"/>
  </r>
  <r>
    <n v="2018"/>
    <x v="1"/>
    <n v="8621"/>
    <s v="BUDGET &amp; ACCOUNTING"/>
    <s v="5030220086215023"/>
    <s v="Support Services"/>
    <s v="Financial Services"/>
    <s v="Budget &amp; Accounting"/>
    <s v="Personnel"/>
    <x v="9"/>
    <x v="9"/>
    <n v="8883.0799999999981"/>
    <n v="222.07699999999997"/>
    <n v="9105.1569999999974"/>
    <n v="10248.780000000001"/>
    <n v="16606.5"/>
  </r>
  <r>
    <n v="2018"/>
    <x v="1"/>
    <n v="8622"/>
    <s v="HVAC SERVICES"/>
    <s v="5030220086225023"/>
    <s v="Support Services"/>
    <s v="Direct Reports"/>
    <s v="Facility Management"/>
    <s v="Personnel"/>
    <x v="9"/>
    <x v="9"/>
    <n v="6811.6900000000005"/>
    <n v="170.29225000000002"/>
    <n v="6981.9822500000009"/>
    <n v="7943.0600000000013"/>
    <n v="5336.78"/>
  </r>
  <r>
    <n v="2018"/>
    <x v="1"/>
    <n v="8623"/>
    <s v="FACILITY PROGRAM MANAGEMENT"/>
    <s v="5030220086235023"/>
    <s v="Support Services"/>
    <s v="Direct Reports"/>
    <s v="Facility Management"/>
    <s v="Personnel"/>
    <x v="9"/>
    <x v="9"/>
    <n v="9161.7000000000007"/>
    <n v="229.04250000000002"/>
    <n v="9390.7425000000003"/>
    <n v="9365.2300000000014"/>
    <n v="5716.9299999999976"/>
  </r>
  <r>
    <n v="2018"/>
    <x v="1"/>
    <n v="8631"/>
    <s v="IT INFRASTRUCTURE"/>
    <s v="5030220086315023"/>
    <s v="Support Services"/>
    <s v="Direct Reports"/>
    <s v="Information Technology"/>
    <s v="Personnel"/>
    <x v="9"/>
    <x v="9"/>
    <n v="15877.539999999997"/>
    <n v="396.93849999999998"/>
    <n v="16274.478499999997"/>
    <n v="48467.659999999967"/>
    <n v="49150.220000000045"/>
  </r>
  <r>
    <n v="2018"/>
    <x v="1"/>
    <n v="8632"/>
    <s v="IT APPLICATIONS"/>
    <s v="5030220086325023"/>
    <s v="Support Services"/>
    <s v="Direct Reports"/>
    <s v="Information Technology"/>
    <s v="Personnel"/>
    <x v="9"/>
    <x v="9"/>
    <n v="18679.230000000007"/>
    <n v="466.98075000000017"/>
    <n v="19146.210750000006"/>
    <n v="0"/>
    <n v="0"/>
  </r>
  <r>
    <n v="2018"/>
    <x v="1"/>
    <n v="8642"/>
    <s v="TAP SALES"/>
    <s v="5030220086425023"/>
    <s v="Support Services"/>
    <s v="Financial Services"/>
    <s v="Customer Services"/>
    <s v="Personnel"/>
    <x v="9"/>
    <x v="9"/>
    <n v="8816.9299999999985"/>
    <n v="220.42324999999997"/>
    <n v="9037.3532499999983"/>
    <n v="4678.9700000000021"/>
    <n v="7670.7700000000059"/>
  </r>
  <r>
    <n v="2018"/>
    <x v="1"/>
    <n v="8645"/>
    <s v="RETAIL CUSTOMER SERVICE"/>
    <s v="5030220086455023"/>
    <s v="Support Services"/>
    <s v="Financial Services"/>
    <s v="Customer Services"/>
    <s v="Personnel"/>
    <x v="9"/>
    <x v="9"/>
    <n v="17549.71"/>
    <n v="438.74275"/>
    <n v="17988.45275"/>
    <n v="22029.9"/>
    <n v="17930.73000000001"/>
  </r>
  <r>
    <n v="2018"/>
    <x v="1"/>
    <n v="8711"/>
    <s v="PUBLIC AFFAIRS"/>
    <s v="5030220087115023"/>
    <s v="Environmental Affairs &amp; Conservation"/>
    <s v="Environmental Affairs &amp; Conservation"/>
    <s v="Public Affairs"/>
    <s v="Personnel"/>
    <x v="9"/>
    <x v="9"/>
    <n v="10460.649999999996"/>
    <n v="261.5162499999999"/>
    <n v="10722.166249999997"/>
    <n v="10804.66"/>
    <n v="10817.449999999995"/>
  </r>
  <r>
    <n v="2018"/>
    <x v="1"/>
    <n v="8715"/>
    <s v="FLEET MANAGEMENT"/>
    <s v="5030220087155023"/>
    <s v="Support Services"/>
    <s v="Financial Services"/>
    <s v="Supply Chain Management"/>
    <s v="Personnel"/>
    <x v="9"/>
    <x v="9"/>
    <n v="3792.01"/>
    <n v="94.800250000000005"/>
    <n v="3886.8102500000005"/>
    <n v="3254"/>
    <n v="0"/>
  </r>
  <r>
    <n v="2018"/>
    <x v="1"/>
    <n v="8721"/>
    <s v="ORGANIZATIONAL DEVELOPMENT"/>
    <s v="5030220087215023"/>
    <s v="Support Services"/>
    <s v="Direct Reports"/>
    <s v="Human Resource Services"/>
    <s v="Personnel"/>
    <x v="9"/>
    <x v="9"/>
    <n v="1528.2299999999998"/>
    <n v="38.205749999999995"/>
    <n v="1566.4357499999999"/>
    <n v="1057.8700000000001"/>
    <n v="850.79000000000008"/>
  </r>
  <r>
    <n v="2018"/>
    <x v="1"/>
    <n v="8722"/>
    <s v="EMPLOYMENT &amp; COMPENSATION"/>
    <s v="5030220087225023"/>
    <s v="Support Services"/>
    <s v="Direct Reports"/>
    <s v="Human Resource Services"/>
    <s v="Personnel"/>
    <x v="9"/>
    <x v="9"/>
    <n v="9103.81"/>
    <n v="227.59524999999999"/>
    <n v="9331.4052499999998"/>
    <n v="10204.139999999992"/>
    <n v="10593.519999999997"/>
  </r>
  <r>
    <n v="2018"/>
    <x v="1"/>
    <n v="8723"/>
    <s v="EMPLOYEE RELATIONS &amp; WORKERS COMPENSATION"/>
    <s v="5030220087235023"/>
    <s v="Support Services"/>
    <s v="Direct Reports"/>
    <s v="Human Resource Services"/>
    <s v="Personnel"/>
    <x v="9"/>
    <x v="9"/>
    <n v="8945.3299999999963"/>
    <n v="223.63324999999992"/>
    <n v="9168.9632499999971"/>
    <n v="8402.6799999999967"/>
    <n v="6833.5699999999988"/>
  </r>
  <r>
    <n v="2018"/>
    <x v="1"/>
    <n v="8740"/>
    <s v="SAFETY"/>
    <s v="5030220087405023"/>
    <s v="Support Services"/>
    <s v="Direct Reports"/>
    <s v="Safety and Tech Training"/>
    <s v="Personnel"/>
    <x v="9"/>
    <x v="9"/>
    <n v="7168.9199999999992"/>
    <n v="179.22299999999998"/>
    <n v="7348.1429999999991"/>
    <n v="26454.190000000002"/>
    <n v="13606.079999999989"/>
  </r>
  <r>
    <n v="2018"/>
    <x v="1"/>
    <n v="8741"/>
    <s v="CERTIFICATION TRAINING"/>
    <s v="5030220087415023"/>
    <s v="Support Services"/>
    <s v="Direct Reports"/>
    <s v="Safety and Tech Training"/>
    <s v="Personnel"/>
    <x v="9"/>
    <x v="9"/>
    <n v="852.2800000000002"/>
    <n v="21.307000000000006"/>
    <n v="873.58700000000022"/>
    <n v="0"/>
    <n v="0"/>
  </r>
  <r>
    <n v="2016"/>
    <x v="0"/>
    <n v="6021"/>
    <s v="DAVIS WTP OPERATIONS"/>
    <s v="5020220060215024"/>
    <s v="Operations"/>
    <s v="Treatment"/>
    <s v="Water Treatment"/>
    <s v="Personnel"/>
    <x v="10"/>
    <x v="10"/>
    <n v="0"/>
    <m/>
    <n v="0"/>
    <n v="10669.839999999998"/>
    <n v="7478.4000000000005"/>
  </r>
  <r>
    <n v="2017"/>
    <x v="0"/>
    <n v="6022"/>
    <s v="DAVIS WTP MAINTENANCE"/>
    <s v="5020220060225024"/>
    <s v="Operations"/>
    <s v="Treatment"/>
    <s v="Water Treatment"/>
    <s v="Personnel"/>
    <x v="10"/>
    <x v="10"/>
    <n v="0"/>
    <m/>
    <n v="0"/>
    <n v="5031.76"/>
    <n v="0"/>
  </r>
  <r>
    <n v="2018"/>
    <x v="0"/>
    <n v="6031"/>
    <s v="ULLRICH WTP OPERATIONS"/>
    <s v="5020220060315024"/>
    <s v="Operations"/>
    <s v="Treatment"/>
    <s v="Water Treatment"/>
    <s v="Personnel"/>
    <x v="10"/>
    <x v="10"/>
    <n v="11213.119999999999"/>
    <n v="280.32799999999997"/>
    <n v="11493.447999999999"/>
    <n v="5499.9999999999991"/>
    <n v="6189.6"/>
  </r>
  <r>
    <n v="2016"/>
    <x v="0"/>
    <n v="6032"/>
    <s v="ULLRICH WTP MAINTENANCE"/>
    <s v="5020220060325024"/>
    <s v="Operations"/>
    <s v="Treatment"/>
    <s v="Water Treatment"/>
    <s v="Personnel"/>
    <x v="10"/>
    <x v="10"/>
    <n v="0"/>
    <m/>
    <n v="0"/>
    <n v="0"/>
    <n v="6906.3999999999987"/>
  </r>
  <r>
    <n v="2018"/>
    <x v="0"/>
    <n v="6042"/>
    <s v="PUMP STATION &amp; RESERVOIR MAINTENANCE"/>
    <s v="5020220060425024"/>
    <s v="Operations"/>
    <s v="Treatment"/>
    <s v="Pump Stations &amp; Reservoir Maintenance"/>
    <s v="Personnel"/>
    <x v="10"/>
    <x v="10"/>
    <n v="8898.8799999999992"/>
    <n v="222.47199999999998"/>
    <n v="9121.351999999999"/>
    <n v="3370.5"/>
    <n v="2379.1999999999998"/>
  </r>
  <r>
    <n v="2016"/>
    <x v="0"/>
    <n v="6044"/>
    <s v="WATER INSTRUMENTATION &amp; CONTROL"/>
    <s v="5020220060445024"/>
    <s v="Operations"/>
    <s v="Treatment"/>
    <s v="AWU Instrumentation &amp; Control"/>
    <s v="Personnel"/>
    <x v="10"/>
    <x v="10"/>
    <n v="0"/>
    <m/>
    <n v="0"/>
    <n v="0"/>
    <n v="6723.760000000002"/>
  </r>
  <r>
    <n v="2018"/>
    <x v="0"/>
    <n v="6045"/>
    <s v="PUMP STATION &amp; RESERVOIR OPERATIONS"/>
    <s v="5020220060455024"/>
    <s v="Operations"/>
    <s v="Treatment"/>
    <s v="Pump Stations &amp; Reservoir Maintenance"/>
    <s v="Personnel"/>
    <x v="10"/>
    <x v="10"/>
    <n v="4432.8"/>
    <n v="110.82000000000001"/>
    <n v="4543.62"/>
    <n v="1772.8000000000002"/>
    <n v="6070.5300000000007"/>
  </r>
  <r>
    <n v="2017"/>
    <x v="0"/>
    <n v="6050"/>
    <s v="DRINKING WATER LAB"/>
    <s v="5020220060505024"/>
    <s v="Operations"/>
    <s v="Treatment"/>
    <s v="Laboratory Services"/>
    <s v="Personnel"/>
    <x v="10"/>
    <x v="10"/>
    <n v="0"/>
    <m/>
    <n v="0"/>
    <n v="6386.4"/>
    <n v="0"/>
  </r>
  <r>
    <n v="2017"/>
    <x v="0"/>
    <n v="6062"/>
    <s v="WTP 4 MAINTENANCE"/>
    <s v="5020220060625024"/>
    <s v="Operations"/>
    <s v="Treatment"/>
    <s v="Water Treatment"/>
    <s v="Personnel"/>
    <x v="10"/>
    <x v="10"/>
    <n v="0"/>
    <m/>
    <n v="0"/>
    <n v="5975.12"/>
    <n v="0"/>
  </r>
  <r>
    <n v="2017"/>
    <x v="0"/>
    <n v="6211"/>
    <s v="WATER MANAGEMENT SERVICES"/>
    <s v="5020220062115024"/>
    <s v="Operations"/>
    <s v="Pipeline Operations"/>
    <s v="Pipeline Management Services"/>
    <s v="Personnel"/>
    <x v="10"/>
    <x v="10"/>
    <n v="0"/>
    <m/>
    <n v="0"/>
    <n v="2160.1"/>
    <n v="0"/>
  </r>
  <r>
    <n v="2016"/>
    <x v="0"/>
    <n v="6212"/>
    <s v="WATER RESPONSE SERVICES"/>
    <s v="5020220062125024"/>
    <s v="Operations"/>
    <s v="Pipeline Operations"/>
    <s v="Water Meter Operations"/>
    <s v="Personnel"/>
    <x v="10"/>
    <x v="10"/>
    <n v="0"/>
    <m/>
    <n v="0"/>
    <n v="0"/>
    <n v="4994.3999999999996"/>
  </r>
  <r>
    <n v="2018"/>
    <x v="0"/>
    <n v="6213"/>
    <s v="WATER ASSET MANAGEMENT"/>
    <s v="5020220062135024"/>
    <s v="Operations"/>
    <s v="Pipeline Operations"/>
    <s v="Construction &amp; Rehabilitation Services "/>
    <s v="Personnel"/>
    <x v="10"/>
    <x v="10"/>
    <n v="3654.2300000000005"/>
    <n v="91.355750000000015"/>
    <n v="3745.5857500000006"/>
    <n v="0"/>
    <n v="725.2"/>
  </r>
  <r>
    <n v="2016"/>
    <x v="0"/>
    <n v="6214"/>
    <s v="WATER DISPATCH SERVICES"/>
    <s v="5020220062145024"/>
    <s v="Operations"/>
    <s v="Pipeline Operations"/>
    <s v="Pipeline Management Services"/>
    <s v="Personnel"/>
    <x v="10"/>
    <x v="10"/>
    <n v="0"/>
    <m/>
    <n v="0"/>
    <n v="0"/>
    <n v="2558.4"/>
  </r>
  <r>
    <n v="2017"/>
    <x v="0"/>
    <n v="6218"/>
    <s v="WATER UTILITY LINE LOCATORS"/>
    <s v="5020220062185024"/>
    <s v="Operations"/>
    <s v="Pipeline Operations"/>
    <s v="Water Meter Operations"/>
    <s v="Personnel"/>
    <x v="10"/>
    <x v="10"/>
    <n v="0"/>
    <m/>
    <n v="0"/>
    <n v="4996.1200000000008"/>
    <n v="0"/>
  </r>
  <r>
    <n v="2016"/>
    <x v="0"/>
    <n v="6221"/>
    <s v="VALVES"/>
    <s v="5020220062215024"/>
    <s v="Operations"/>
    <s v="Pipeline Operations"/>
    <s v="Distribution System Maintenance"/>
    <s v="Personnel"/>
    <x v="10"/>
    <x v="10"/>
    <n v="0"/>
    <m/>
    <n v="0"/>
    <n v="0"/>
    <n v="576.79999999999995"/>
  </r>
  <r>
    <n v="2018"/>
    <x v="0"/>
    <n v="6223"/>
    <s v="WATER VALVE EXERCISING"/>
    <s v="5020220062235024"/>
    <s v="Operations"/>
    <s v="Pipeline Operations"/>
    <s v="Distribution System Maintenance"/>
    <s v="Personnel"/>
    <x v="10"/>
    <x v="10"/>
    <n v="5975.52"/>
    <n v="149.38800000000001"/>
    <n v="6124.9080000000004"/>
    <n v="2088.4"/>
    <n v="5116.4799999999996"/>
  </r>
  <r>
    <n v="2018"/>
    <x v="0"/>
    <n v="6225"/>
    <s v="WATER VALVE &amp; HYDRANT MAINTENANCE"/>
    <s v="5020220062255024"/>
    <s v="Operations"/>
    <s v="Pipeline Operations"/>
    <s v="Distribution System Maintenance"/>
    <s v="Personnel"/>
    <x v="10"/>
    <x v="10"/>
    <n v="5338.4"/>
    <n v="133.46"/>
    <n v="5471.86"/>
    <n v="14743.760000000002"/>
    <n v="7294.7199999999984"/>
  </r>
  <r>
    <n v="2018"/>
    <x v="0"/>
    <n v="6231"/>
    <s v="WATER DISTRIBUTION SYSTEM MAINTENANCE"/>
    <s v="5020220062315024"/>
    <s v="Operations"/>
    <s v="Pipeline Operations"/>
    <s v="Distribution System Maintenance"/>
    <s v="Personnel"/>
    <x v="10"/>
    <x v="10"/>
    <n v="4152"/>
    <n v="103.80000000000001"/>
    <n v="4255.8"/>
    <n v="6005.71"/>
    <n v="15082.159999999998"/>
  </r>
  <r>
    <n v="2018"/>
    <x v="0"/>
    <n v="6232"/>
    <s v="WATER DISTRIBUTION SYSTEM MAINTENANCE NIGHT"/>
    <s v="5020220062325024"/>
    <s v="Operations"/>
    <s v="Pipeline Operations"/>
    <s v="Distribution System Maintenance"/>
    <s v="Personnel"/>
    <x v="10"/>
    <x v="10"/>
    <n v="4346.0800000000008"/>
    <n v="108.65200000000003"/>
    <n v="4454.7320000000009"/>
    <n v="2884"/>
    <n v="6626.6399999999994"/>
  </r>
  <r>
    <n v="2016"/>
    <x v="0"/>
    <n v="6241"/>
    <s v="WATER METER MAINTENANCE"/>
    <s v="5020220062415024"/>
    <s v="Operations"/>
    <s v="Pipeline Operations"/>
    <s v="Water Meter Operations"/>
    <s v="Personnel"/>
    <x v="10"/>
    <x v="10"/>
    <n v="0"/>
    <m/>
    <n v="0"/>
    <n v="4193.2800000000007"/>
    <n v="7291.68"/>
  </r>
  <r>
    <n v="2016"/>
    <x v="0"/>
    <n v="6411"/>
    <s v="SYSTEM PLANNING"/>
    <s v="5020220064115024"/>
    <s v="Water Resources Management"/>
    <s v="Water Resources Management"/>
    <s v="Systems Planning"/>
    <s v="Personnel"/>
    <x v="10"/>
    <x v="10"/>
    <n v="0"/>
    <m/>
    <n v="0"/>
    <n v="0"/>
    <n v="1813.9199999999998"/>
  </r>
  <r>
    <n v="2018"/>
    <x v="0"/>
    <n v="6414"/>
    <s v="INFRASTRUCTURE MANAGEMENT"/>
    <s v="5020220064145024"/>
    <s v="Water Resources Management"/>
    <s v="Water Resources Management"/>
    <s v="Infrastructure Management "/>
    <s v="Personnel"/>
    <x v="10"/>
    <x v="10"/>
    <n v="5016"/>
    <n v="125.4"/>
    <n v="5141.3999999999996"/>
    <n v="4156.8"/>
    <n v="0"/>
  </r>
  <r>
    <n v="2018"/>
    <x v="0"/>
    <n v="6416"/>
    <s v="WATER CONSTRUCTION SERVICES"/>
    <s v="5020220064165024"/>
    <s v="Operations"/>
    <s v="Pipeline Operations"/>
    <s v="Construction &amp; Rehabilitation Services "/>
    <s v="Personnel"/>
    <x v="10"/>
    <x v="10"/>
    <n v="3314.0199999999995"/>
    <n v="82.850499999999997"/>
    <n v="3396.8704999999995"/>
    <n v="0"/>
    <n v="5867.1100000000006"/>
  </r>
  <r>
    <n v="2017"/>
    <x v="0"/>
    <n v="6417"/>
    <s v="IT GIS"/>
    <s v="5020220064175024"/>
    <s v="Support Services"/>
    <s v="Direct Reports"/>
    <s v="Information Technology"/>
    <s v="Personnel"/>
    <x v="10"/>
    <x v="10"/>
    <n v="0"/>
    <m/>
    <n v="0"/>
    <n v="5875.2"/>
    <n v="0"/>
  </r>
  <r>
    <n v="2018"/>
    <x v="0"/>
    <n v="6606"/>
    <s v="LAND MANAGEMENT CONSERV"/>
    <s v="5020220066065024"/>
    <s v="Environmental Affairs &amp; Conservation"/>
    <s v="Environmental Affairs &amp; Conservation"/>
    <s v="Wildland Conservation"/>
    <s v="Personnel"/>
    <x v="10"/>
    <x v="10"/>
    <n v="3092.4"/>
    <n v="77.31"/>
    <n v="3169.71"/>
    <n v="0"/>
    <n v="0"/>
  </r>
  <r>
    <n v="2018"/>
    <x v="0"/>
    <n v="6607"/>
    <s v="BALCONES CANYONLAND PRESV MGMT"/>
    <s v="5020220066075024"/>
    <s v="Environmental Affairs &amp; Conservation"/>
    <s v="Environmental Affairs &amp; Conservation"/>
    <s v="Wildland Conservation"/>
    <s v="Personnel"/>
    <x v="10"/>
    <x v="10"/>
    <n v="3092.4000000000005"/>
    <n v="77.310000000000016"/>
    <n v="3169.7100000000005"/>
    <n v="0"/>
    <n v="0"/>
  </r>
  <r>
    <n v="2016"/>
    <x v="0"/>
    <n v="6610"/>
    <s v="BUSINESS SUPPORT"/>
    <s v="5020220066105024"/>
    <s v="Support Services"/>
    <s v="Direct Reports"/>
    <s v="Office of Director"/>
    <s v="Personnel"/>
    <x v="10"/>
    <x v="10"/>
    <n v="0"/>
    <m/>
    <n v="0"/>
    <n v="1480.1599999999999"/>
    <n v="538.24"/>
  </r>
  <r>
    <n v="2017"/>
    <x v="0"/>
    <n v="6640"/>
    <s v="SAFETY"/>
    <s v="5020220066405024"/>
    <s v="Support Services"/>
    <s v="Direct Reports"/>
    <s v="Safety and Tech Training"/>
    <s v="Personnel"/>
    <x v="10"/>
    <x v="10"/>
    <n v="0"/>
    <m/>
    <n v="0"/>
    <n v="2403.6"/>
    <n v="0"/>
  </r>
  <r>
    <n v="2017"/>
    <x v="0"/>
    <n v="6721"/>
    <s v="BUDGET &amp; ACCOUNTING"/>
    <s v="5020220067215024"/>
    <s v="Support Services"/>
    <s v="Financial Services"/>
    <s v="Budget &amp; Accounting"/>
    <s v="Personnel"/>
    <x v="10"/>
    <x v="10"/>
    <n v="0"/>
    <m/>
    <n v="0"/>
    <n v="2658.84"/>
    <n v="0"/>
  </r>
  <r>
    <n v="2018"/>
    <x v="0"/>
    <n v="6722"/>
    <s v="HVAC SERVICES"/>
    <s v="5020220067225024"/>
    <s v="Support Services"/>
    <s v="Direct Reports"/>
    <s v="Facility Management"/>
    <s v="Personnel"/>
    <x v="10"/>
    <x v="10"/>
    <n v="1749.52"/>
    <n v="43.738"/>
    <n v="1793.258"/>
    <n v="0"/>
    <n v="0"/>
  </r>
  <r>
    <n v="2016"/>
    <x v="0"/>
    <n v="6731"/>
    <s v="IT INFRASTRUCTURE"/>
    <s v="5020220067315024"/>
    <s v="Support Services"/>
    <s v="Direct Reports"/>
    <s v="Information Technology"/>
    <s v="Personnel"/>
    <x v="10"/>
    <x v="10"/>
    <n v="0"/>
    <m/>
    <n v="0"/>
    <n v="5188.8"/>
    <n v="10107.199999999999"/>
  </r>
  <r>
    <n v="2018"/>
    <x v="0"/>
    <n v="6805"/>
    <s v="WATER CONSERVATION"/>
    <s v="5020220068055024"/>
    <s v="Environmental Affairs &amp; Conservation"/>
    <s v="Environmental Affairs &amp; Conservation"/>
    <s v="Water Conservation"/>
    <s v="Personnel"/>
    <x v="10"/>
    <x v="10"/>
    <n v="4444.8"/>
    <n v="111.12"/>
    <n v="4555.92"/>
    <n v="6552"/>
    <n v="6345.6"/>
  </r>
  <r>
    <n v="2016"/>
    <x v="0"/>
    <n v="7733"/>
    <s v="LAND USE REVIEW TEAM"/>
    <s v="5020220077335024"/>
    <s v="Water Resources Management"/>
    <s v="Water Resources Management"/>
    <s v="Utility Development Svcs"/>
    <s v="Personnel"/>
    <x v="10"/>
    <x v="10"/>
    <n v="0"/>
    <m/>
    <n v="0"/>
    <n v="0"/>
    <n v="118.08"/>
  </r>
  <r>
    <n v="2016"/>
    <x v="1"/>
    <n v="7733"/>
    <s v="LAND USE REVIEW TEAM"/>
    <s v="5030220077335024"/>
    <s v="Water Resources Management"/>
    <s v="Water Resources Management"/>
    <s v="Utility Development Svcs"/>
    <s v="Personnel"/>
    <x v="10"/>
    <x v="10"/>
    <n v="0"/>
    <m/>
    <n v="0"/>
    <n v="0"/>
    <n v="118.08"/>
  </r>
  <r>
    <n v="2018"/>
    <x v="1"/>
    <n v="8012"/>
    <s v="SOUTH AUSTIN REGIONAL MAINTENANCE"/>
    <s v="5030220080125024"/>
    <s v="Operations"/>
    <s v="Treatment"/>
    <s v="Wastewater Treatment"/>
    <s v="Personnel"/>
    <x v="10"/>
    <x v="10"/>
    <n v="5052"/>
    <n v="126.30000000000001"/>
    <n v="5178.3"/>
    <n v="6254.4"/>
    <n v="4178.3999999999996"/>
  </r>
  <r>
    <n v="2016"/>
    <x v="1"/>
    <n v="8032"/>
    <s v="HORNSBY BEND WWTP MAINTENANCE"/>
    <s v="5030220080325024"/>
    <s v="Operations"/>
    <s v="Treatment"/>
    <s v="Wastewater Treatment"/>
    <s v="Personnel"/>
    <x v="10"/>
    <x v="10"/>
    <n v="0"/>
    <m/>
    <n v="0"/>
    <n v="371.28"/>
    <n v="3148.88"/>
  </r>
  <r>
    <n v="2016"/>
    <x v="1"/>
    <n v="8043"/>
    <s v="WASTEWATER ELECTRICAL MAINTENANCE"/>
    <s v="5030220080435024"/>
    <s v="Operations"/>
    <s v="Treatment"/>
    <s v="AWU Electrical Services"/>
    <s v="Personnel"/>
    <x v="10"/>
    <x v="10"/>
    <n v="0"/>
    <m/>
    <n v="0"/>
    <n v="1337.2"/>
    <n v="6686"/>
  </r>
  <r>
    <n v="2016"/>
    <x v="1"/>
    <n v="8044"/>
    <s v="WASTEWATER INSTRUMENTATION &amp; CONTROL"/>
    <s v="5030220080445024"/>
    <s v="Operations"/>
    <s v="Treatment"/>
    <s v="AWU Instrumentation &amp; Control"/>
    <s v="Personnel"/>
    <x v="10"/>
    <x v="10"/>
    <n v="0"/>
    <m/>
    <n v="0"/>
    <n v="0"/>
    <n v="8374.6400000000012"/>
  </r>
  <r>
    <n v="2018"/>
    <x v="1"/>
    <n v="8052"/>
    <s v="WALNUT CREEK WWTP MAINTENANCE"/>
    <s v="5030220080525024"/>
    <s v="Operations"/>
    <s v="Treatment"/>
    <s v="Wastewater Treatment"/>
    <s v="Personnel"/>
    <x v="10"/>
    <x v="10"/>
    <n v="8788.8000000000011"/>
    <n v="219.72000000000003"/>
    <n v="9008.52"/>
    <n v="0"/>
    <n v="0"/>
  </r>
  <r>
    <n v="2016"/>
    <x v="1"/>
    <n v="8053"/>
    <s v="LIFT STATIONS"/>
    <s v="5030220080535024"/>
    <s v="Operations"/>
    <s v="Treatment"/>
    <s v="Lift Stations and Remote Facilities"/>
    <s v="Personnel"/>
    <x v="10"/>
    <x v="10"/>
    <n v="0"/>
    <m/>
    <n v="0"/>
    <n v="1130.8800000000001"/>
    <n v="2997.28"/>
  </r>
  <r>
    <n v="2018"/>
    <x v="1"/>
    <n v="8063"/>
    <s v="WASTEWATER LAB HORNSBY"/>
    <s v="5030220080635024"/>
    <s v="Operations"/>
    <s v="Treatment"/>
    <s v="Laboratory Services"/>
    <s v="Personnel"/>
    <x v="10"/>
    <x v="10"/>
    <n v="8125.13"/>
    <n v="203.12825000000001"/>
    <n v="8328.2582500000008"/>
    <n v="0"/>
    <n v="5384.67"/>
  </r>
  <r>
    <n v="2017"/>
    <x v="1"/>
    <n v="8212"/>
    <s v="WASTEWATER UTILITY LINE LOCATORS"/>
    <s v="5030220082125024"/>
    <s v="Operations"/>
    <s v="Pipeline Operations"/>
    <s v="Water Meter Operations"/>
    <s v="Personnel"/>
    <x v="10"/>
    <x v="10"/>
    <n v="0"/>
    <m/>
    <n v="0"/>
    <n v="84.68"/>
    <n v="0"/>
  </r>
  <r>
    <n v="2016"/>
    <x v="1"/>
    <n v="8214"/>
    <s v="WASTEWATER DISPATCH SERVICES"/>
    <s v="5030220082145024"/>
    <s v="Operations"/>
    <s v="Pipeline Operations"/>
    <s v="Pipeline Management Services"/>
    <s v="Personnel"/>
    <x v="10"/>
    <x v="10"/>
    <n v="0"/>
    <m/>
    <n v="0"/>
    <n v="0"/>
    <n v="2558.3999999999996"/>
  </r>
  <r>
    <n v="2017"/>
    <x v="1"/>
    <n v="8217"/>
    <s v="WASTEWATER MANAGEMENT SERVICES"/>
    <s v="5030220082175024"/>
    <s v="Operations"/>
    <s v="Pipeline Operations"/>
    <s v="Pipeline Management Services"/>
    <s v="Personnel"/>
    <x v="10"/>
    <x v="10"/>
    <n v="0"/>
    <m/>
    <n v="0"/>
    <n v="1958.0700000000002"/>
    <n v="0"/>
  </r>
  <r>
    <n v="2018"/>
    <x v="1"/>
    <n v="8218"/>
    <s v="WASTEWATER ASSET MANAGEMENT"/>
    <s v="5030220082185024"/>
    <s v="Operations"/>
    <s v="Pipeline Operations"/>
    <s v="Construction &amp; Rehabilitation Services "/>
    <s v="Personnel"/>
    <x v="10"/>
    <x v="10"/>
    <n v="3418.57"/>
    <n v="85.464250000000007"/>
    <n v="3504.0342500000002"/>
    <n v="0"/>
    <n v="0"/>
  </r>
  <r>
    <n v="2018"/>
    <x v="1"/>
    <n v="8231"/>
    <s v="WASTEWATER COLLECTION SYSTEM MAINTENANCE"/>
    <s v="5030220082315024"/>
    <s v="Operations"/>
    <s v="Pipeline Operations"/>
    <s v="Construction &amp; Rehabilitation Services "/>
    <s v="Personnel"/>
    <x v="10"/>
    <x v="10"/>
    <n v="2418"/>
    <n v="60.45"/>
    <n v="2478.4499999999998"/>
    <n v="0"/>
    <n v="0"/>
  </r>
  <r>
    <n v="2016"/>
    <x v="1"/>
    <n v="8243"/>
    <s v="SERVICE CONNECTION NORTH COLLC"/>
    <s v="5030220082435024"/>
    <s v="Operations"/>
    <s v="Pipeline Operations"/>
    <s v="Construction &amp; Rehabilitation Services "/>
    <s v="Personnel"/>
    <x v="10"/>
    <x v="10"/>
    <n v="0"/>
    <m/>
    <n v="0"/>
    <n v="0"/>
    <n v="3643.2000000000007"/>
  </r>
  <r>
    <n v="2018"/>
    <x v="1"/>
    <n v="8410"/>
    <s v="WASTEWATER CONSTRUCTION SERVICES"/>
    <s v="5030220084105024"/>
    <s v="Operations"/>
    <s v="Pipeline Operations"/>
    <s v="Construction &amp; Rehabilitation Services "/>
    <s v="Personnel"/>
    <x v="10"/>
    <x v="10"/>
    <n v="3344.1799999999994"/>
    <n v="83.604499999999987"/>
    <n v="3427.7844999999993"/>
    <n v="0"/>
    <n v="13571.689999999999"/>
  </r>
  <r>
    <n v="2018"/>
    <x v="1"/>
    <n v="8411"/>
    <s v="SYSTEM PLANNING"/>
    <s v="5030220084115024"/>
    <s v="Water Resources Management"/>
    <s v="Water Resources Management"/>
    <s v="Systems Planning"/>
    <s v="Personnel"/>
    <x v="10"/>
    <x v="10"/>
    <n v="10032.000000000002"/>
    <n v="250.80000000000007"/>
    <n v="10282.800000000001"/>
    <n v="0"/>
    <n v="18743.84"/>
  </r>
  <r>
    <n v="2018"/>
    <x v="1"/>
    <n v="8414"/>
    <s v="INFRASTRUCTURE MANAGEMENT"/>
    <s v="5030220084145024"/>
    <s v="Water Resources Management"/>
    <s v="Water Resources Management"/>
    <s v="Infrastructure Management "/>
    <s v="Personnel"/>
    <x v="10"/>
    <x v="10"/>
    <n v="5016"/>
    <n v="125.4"/>
    <n v="5141.3999999999996"/>
    <n v="4156.8"/>
    <n v="0"/>
  </r>
  <r>
    <n v="2018"/>
    <x v="1"/>
    <n v="8415"/>
    <s v="ON-SITE SEWAGE FACILITIES"/>
    <s v="5030220084155024"/>
    <s v="Water Resources Management"/>
    <s v="Water Resources Management"/>
    <s v="Utility Development Svcs"/>
    <s v="Personnel"/>
    <x v="10"/>
    <x v="10"/>
    <n v="6019.2"/>
    <n v="150.47999999999999"/>
    <n v="6169.6799999999994"/>
    <n v="17820"/>
    <n v="0"/>
  </r>
  <r>
    <n v="2017"/>
    <x v="1"/>
    <n v="8417"/>
    <s v="IT GIS"/>
    <s v="5030220084175024"/>
    <s v="Support Services"/>
    <s v="Direct Reports"/>
    <s v="Information Technology"/>
    <s v="Personnel"/>
    <x v="10"/>
    <x v="10"/>
    <n v="0"/>
    <m/>
    <n v="0"/>
    <n v="5875.2"/>
    <n v="0"/>
  </r>
  <r>
    <n v="2018"/>
    <x v="1"/>
    <n v="8420"/>
    <s v="FACILITY ENGINEERING WASTEWATER"/>
    <s v="5030220084205024"/>
    <s v="Engineering Services"/>
    <s v="Engineering Services"/>
    <s v="Facility Engineering"/>
    <s v="Personnel"/>
    <x v="10"/>
    <x v="10"/>
    <n v="10803.519999999999"/>
    <n v="270.08799999999997"/>
    <n v="11073.607999999998"/>
    <n v="0"/>
    <n v="5576.8799999999992"/>
  </r>
  <r>
    <n v="2016"/>
    <x v="1"/>
    <n v="8422"/>
    <s v="FACILITY ENGINEERING TRT SUPPR"/>
    <s v="5030220084225024"/>
    <s v="Engineering Services"/>
    <s v="Engineering Services"/>
    <s v="Facility Engineering"/>
    <s v="Personnel"/>
    <x v="10"/>
    <x v="10"/>
    <n v="0"/>
    <m/>
    <n v="0"/>
    <n v="8995.84"/>
    <n v="7794.7199999999993"/>
  </r>
  <r>
    <n v="2018"/>
    <x v="1"/>
    <n v="8442"/>
    <s v="WASTEWATER TV INSPECTION"/>
    <s v="5030220084425024"/>
    <s v="Operations"/>
    <s v="Pipeline Operations"/>
    <s v="Collection System Services"/>
    <s v="Personnel"/>
    <x v="10"/>
    <x v="10"/>
    <n v="5128.8"/>
    <n v="128.22"/>
    <n v="5257.02"/>
    <n v="3553.6"/>
    <n v="0"/>
  </r>
  <r>
    <n v="2018"/>
    <x v="1"/>
    <n v="8443"/>
    <s v="WASTEWATER INFLOW &amp; INFILTRATION"/>
    <s v="5030220084435024"/>
    <s v="Operations"/>
    <s v="Pipeline Operations"/>
    <s v="Collection System Services"/>
    <s v="Personnel"/>
    <x v="10"/>
    <x v="10"/>
    <n v="1401.12"/>
    <n v="35.027999999999999"/>
    <n v="1436.1479999999999"/>
    <n v="1200"/>
    <n v="2061.6"/>
  </r>
  <r>
    <n v="2016"/>
    <x v="1"/>
    <n v="8447"/>
    <s v="WASTEWATER SANITARY SEWER OVERFLOW ABATEMENT"/>
    <s v="5030220084475024"/>
    <s v="Operations"/>
    <s v="Pipeline Operations"/>
    <s v="Collection System Services"/>
    <s v="Personnel"/>
    <x v="10"/>
    <x v="10"/>
    <n v="0"/>
    <m/>
    <n v="0"/>
    <n v="3453.5899999999997"/>
    <n v="2307.1999999999998"/>
  </r>
  <r>
    <n v="2016"/>
    <x v="1"/>
    <n v="8610"/>
    <s v="BUSINESS SUPPORT"/>
    <s v="5030220086105024"/>
    <s v="Support Services"/>
    <s v="Direct Reports"/>
    <s v="Office of Director"/>
    <s v="Personnel"/>
    <x v="10"/>
    <x v="10"/>
    <n v="0"/>
    <m/>
    <n v="0"/>
    <n v="1480.1599999999999"/>
    <n v="538.24"/>
  </r>
  <r>
    <n v="2017"/>
    <x v="1"/>
    <n v="8621"/>
    <s v="BUDGET &amp; ACCOUNTING"/>
    <s v="5030220086215024"/>
    <s v="Support Services"/>
    <s v="Financial Services"/>
    <s v="Budget &amp; Accounting"/>
    <s v="Personnel"/>
    <x v="10"/>
    <x v="10"/>
    <n v="0"/>
    <m/>
    <n v="0"/>
    <n v="2658.84"/>
    <n v="0"/>
  </r>
  <r>
    <n v="2018"/>
    <x v="1"/>
    <n v="8622"/>
    <s v="HVAC SERVICES"/>
    <s v="5030220086225024"/>
    <s v="Support Services"/>
    <s v="Direct Reports"/>
    <s v="Facility Management"/>
    <s v="Personnel"/>
    <x v="10"/>
    <x v="10"/>
    <n v="1749.52"/>
    <n v="43.738"/>
    <n v="1793.258"/>
    <n v="0"/>
    <n v="0"/>
  </r>
  <r>
    <n v="2016"/>
    <x v="1"/>
    <n v="8631"/>
    <s v="IT INFRASTRUCTURE"/>
    <s v="5030220086315024"/>
    <s v="Support Services"/>
    <s v="Direct Reports"/>
    <s v="Information Technology"/>
    <s v="Personnel"/>
    <x v="10"/>
    <x v="10"/>
    <n v="0"/>
    <m/>
    <n v="0"/>
    <n v="5188.8"/>
    <n v="10107.199999999999"/>
  </r>
  <r>
    <n v="2017"/>
    <x v="1"/>
    <n v="8740"/>
    <s v="SAFETY"/>
    <s v="5030220087405024"/>
    <s v="Support Services"/>
    <s v="Direct Reports"/>
    <s v="Safety and Tech Training"/>
    <s v="Personnel"/>
    <x v="10"/>
    <x v="10"/>
    <n v="0"/>
    <m/>
    <n v="0"/>
    <n v="2403.6000000000004"/>
    <n v="0"/>
  </r>
  <r>
    <n v="2018"/>
    <x v="0"/>
    <n v="6042"/>
    <s v="PUMP STATION &amp; RESERVOIR MAINTENANCE"/>
    <s v="5020220060425025"/>
    <s v="Operations"/>
    <s v="Treatment"/>
    <s v="Pump Stations &amp; Reservoir Maintenance"/>
    <s v="Personnel"/>
    <x v="11"/>
    <x v="11"/>
    <n v="113.10000000000001"/>
    <m/>
    <n v="113.10000000000001"/>
    <n v="0"/>
    <n v="0"/>
  </r>
  <r>
    <n v="2018"/>
    <x v="0"/>
    <n v="6043"/>
    <s v="WATER ELECTRICAL MAINTENANCE"/>
    <s v="5020220060435025"/>
    <s v="Operations"/>
    <s v="Treatment"/>
    <s v="AWU Electrical Services"/>
    <s v="Personnel"/>
    <x v="11"/>
    <x v="11"/>
    <n v="1776.0700000000002"/>
    <m/>
    <n v="1776.0700000000002"/>
    <n v="773.78"/>
    <n v="643.26"/>
  </r>
  <r>
    <n v="2018"/>
    <x v="0"/>
    <n v="6044"/>
    <s v="WATER INSTRUMENTATION &amp; CONTROL"/>
    <s v="5020220060445025"/>
    <s v="Operations"/>
    <s v="Treatment"/>
    <s v="AWU Instrumentation &amp; Control"/>
    <s v="Personnel"/>
    <x v="11"/>
    <x v="11"/>
    <n v="4482.87"/>
    <m/>
    <n v="4482.87"/>
    <n v="2337.2599999999998"/>
    <n v="0"/>
  </r>
  <r>
    <n v="2018"/>
    <x v="0"/>
    <n v="6045"/>
    <s v="PUMP STATION &amp; RESERVOIR OPERATIONS"/>
    <s v="5020220060455025"/>
    <s v="Operations"/>
    <s v="Treatment"/>
    <s v="Pump Stations &amp; Reservoir Maintenance"/>
    <s v="Personnel"/>
    <x v="11"/>
    <x v="11"/>
    <n v="642.95000000000005"/>
    <m/>
    <n v="642.95000000000005"/>
    <n v="0"/>
    <n v="0"/>
  </r>
  <r>
    <n v="2018"/>
    <x v="0"/>
    <n v="6046"/>
    <s v="LONGHORN DAM OPERATIONS"/>
    <s v="5020220060465025"/>
    <s v="Operations"/>
    <s v="Treatment"/>
    <s v="Pump Stations &amp; Reservoir Maintenance"/>
    <s v="Personnel"/>
    <x v="11"/>
    <x v="11"/>
    <n v="39.479999999999997"/>
    <m/>
    <n v="39.479999999999997"/>
    <n v="0"/>
    <n v="0"/>
  </r>
  <r>
    <n v="2018"/>
    <x v="0"/>
    <n v="6047"/>
    <s v="LONGHORN DAM MAINTENANCE"/>
    <s v="5020220060475025"/>
    <s v="Operations"/>
    <s v="Treatment"/>
    <s v="Pump Stations &amp; Reservoir Maintenance"/>
    <s v="Personnel"/>
    <x v="11"/>
    <x v="11"/>
    <n v="77.040000000000006"/>
    <m/>
    <n v="77.040000000000006"/>
    <n v="0"/>
    <n v="0"/>
  </r>
  <r>
    <n v="2018"/>
    <x v="0"/>
    <n v="6212"/>
    <s v="WATER RESPONSE SERVICES"/>
    <s v="5020220062125025"/>
    <s v="Operations"/>
    <s v="Pipeline Operations"/>
    <s v="Water Meter Operations"/>
    <s v="Personnel"/>
    <x v="11"/>
    <x v="11"/>
    <n v="9569.3399999999983"/>
    <m/>
    <n v="9569.3399999999983"/>
    <n v="1992.7500000000002"/>
    <n v="206.07999999999998"/>
  </r>
  <r>
    <n v="2018"/>
    <x v="0"/>
    <n v="6213"/>
    <s v="WATER ASSET MANAGEMENT"/>
    <s v="5020220062135025"/>
    <s v="Operations"/>
    <s v="Pipeline Operations"/>
    <s v="Construction &amp; Rehabilitation Services "/>
    <s v="Personnel"/>
    <x v="11"/>
    <x v="11"/>
    <n v="49.07"/>
    <m/>
    <n v="49.07"/>
    <n v="0"/>
    <n v="0"/>
  </r>
  <r>
    <n v="2018"/>
    <x v="0"/>
    <n v="6214"/>
    <s v="WATER DISPATCH SERVICES"/>
    <s v="5020220062145025"/>
    <s v="Operations"/>
    <s v="Pipeline Operations"/>
    <s v="Pipeline Management Services"/>
    <s v="Personnel"/>
    <x v="11"/>
    <x v="11"/>
    <n v="22.59"/>
    <m/>
    <n v="22.59"/>
    <n v="4.2300000000000004"/>
    <n v="114.08000000000001"/>
  </r>
  <r>
    <n v="2018"/>
    <x v="0"/>
    <n v="6215"/>
    <s v="DISTRIBUTION ENGINEERING"/>
    <s v="5020220062155025"/>
    <s v="Engineering Services"/>
    <s v="Engineering Services"/>
    <s v="Distribution System Engineering"/>
    <s v="Personnel"/>
    <x v="11"/>
    <x v="11"/>
    <n v="1973.26"/>
    <m/>
    <n v="1973.26"/>
    <n v="1692.0600000000002"/>
    <n v="648.5"/>
  </r>
  <r>
    <n v="2018"/>
    <x v="0"/>
    <n v="6218"/>
    <s v="WATER UTILITY LINE LOCATORS"/>
    <s v="5020220062185025"/>
    <s v="Operations"/>
    <s v="Pipeline Operations"/>
    <s v="Water Meter Operations"/>
    <s v="Personnel"/>
    <x v="11"/>
    <x v="11"/>
    <n v="557"/>
    <m/>
    <n v="557"/>
    <n v="599.07999999999993"/>
    <n v="565.36"/>
  </r>
  <r>
    <n v="2018"/>
    <x v="0"/>
    <n v="6221"/>
    <s v="VALVES"/>
    <s v="5020220062215025"/>
    <s v="Operations"/>
    <s v="Pipeline Operations"/>
    <s v="Distribution System Maintenance"/>
    <s v="Personnel"/>
    <x v="11"/>
    <x v="11"/>
    <n v="2284.29"/>
    <m/>
    <n v="2284.29"/>
    <n v="445.98"/>
    <n v="1107.0899999999999"/>
  </r>
  <r>
    <n v="2018"/>
    <x v="0"/>
    <n v="6223"/>
    <s v="WATER VALVE EXERCISING"/>
    <s v="5020220062235025"/>
    <s v="Operations"/>
    <s v="Pipeline Operations"/>
    <s v="Distribution System Maintenance"/>
    <s v="Personnel"/>
    <x v="11"/>
    <x v="11"/>
    <n v="21948.280000000002"/>
    <m/>
    <n v="21948.280000000002"/>
    <n v="11006.160000000002"/>
    <n v="11253.750000000005"/>
  </r>
  <r>
    <n v="2018"/>
    <x v="0"/>
    <n v="6225"/>
    <s v="WATER VALVE &amp; HYDRANT MAINTENANCE"/>
    <s v="5020220062255025"/>
    <s v="Operations"/>
    <s v="Pipeline Operations"/>
    <s v="Distribution System Maintenance"/>
    <s v="Personnel"/>
    <x v="11"/>
    <x v="11"/>
    <n v="13675.940000000002"/>
    <m/>
    <n v="13675.940000000002"/>
    <n v="9030.0500000000011"/>
    <n v="10747.52"/>
  </r>
  <r>
    <n v="2018"/>
    <x v="0"/>
    <n v="6231"/>
    <s v="WATER DISTRIBUTION SYSTEM MAINTENANCE"/>
    <s v="5020220062315025"/>
    <s v="Operations"/>
    <s v="Pipeline Operations"/>
    <s v="Distribution System Maintenance"/>
    <s v="Personnel"/>
    <x v="11"/>
    <x v="11"/>
    <n v="23588.3"/>
    <m/>
    <n v="23588.3"/>
    <n v="20482.900000000009"/>
    <n v="19000.400000000001"/>
  </r>
  <r>
    <n v="2018"/>
    <x v="0"/>
    <n v="6232"/>
    <s v="WATER DISTRIBUTION SYSTEM MAINTENANCE NIGHT"/>
    <s v="5020220062325025"/>
    <s v="Operations"/>
    <s v="Pipeline Operations"/>
    <s v="Distribution System Maintenance"/>
    <s v="Personnel"/>
    <x v="11"/>
    <x v="11"/>
    <n v="6680.6100000000015"/>
    <m/>
    <n v="6680.6100000000015"/>
    <n v="3430.8500000000013"/>
    <n v="4090.4700000000007"/>
  </r>
  <r>
    <n v="2018"/>
    <x v="0"/>
    <n v="6241"/>
    <s v="WATER METER MAINTENANCE"/>
    <s v="5020220062415025"/>
    <s v="Operations"/>
    <s v="Pipeline Operations"/>
    <s v="Water Meter Operations"/>
    <s v="Personnel"/>
    <x v="11"/>
    <x v="11"/>
    <n v="7177.5499999999984"/>
    <m/>
    <n v="7177.5499999999984"/>
    <n v="2057.88"/>
    <n v="365.78"/>
  </r>
  <r>
    <n v="2017"/>
    <x v="0"/>
    <n v="6243"/>
    <s v="SERVICE CONNECTION DIST NORTH"/>
    <s v="5020220062435025"/>
    <s v="Operations"/>
    <s v="Pipeline Operations"/>
    <s v="Construction &amp; Rehabilitation Services "/>
    <s v="Personnel"/>
    <x v="11"/>
    <x v="11"/>
    <n v="0"/>
    <m/>
    <n v="0"/>
    <n v="83.03"/>
    <n v="0"/>
  </r>
  <r>
    <n v="2016"/>
    <x v="0"/>
    <n v="6246"/>
    <s v="WATER VALVE PREVENTATIVE MAINTENANCE"/>
    <s v="5020220062465025"/>
    <s v="Operations"/>
    <s v="Pipeline Operations"/>
    <s v="Distribution System Maintenance"/>
    <s v="Personnel"/>
    <x v="11"/>
    <x v="11"/>
    <n v="0"/>
    <m/>
    <n v="0"/>
    <n v="0"/>
    <n v="300.04000000000002"/>
  </r>
  <r>
    <n v="2018"/>
    <x v="0"/>
    <n v="6416"/>
    <s v="WATER CONSTRUCTION SERVICES"/>
    <s v="5020220064165025"/>
    <s v="Operations"/>
    <s v="Pipeline Operations"/>
    <s v="Construction &amp; Rehabilitation Services "/>
    <s v="Personnel"/>
    <x v="11"/>
    <x v="11"/>
    <n v="6690.4299999999976"/>
    <m/>
    <n v="6690.4299999999976"/>
    <n v="0"/>
    <n v="0"/>
  </r>
  <r>
    <n v="2018"/>
    <x v="0"/>
    <n v="6431"/>
    <s v="ENGINEERING SUPPORT AND SURVEY"/>
    <s v="5020220064315025"/>
    <s v="Engineering Services"/>
    <s v="Engineering Services"/>
    <s v="Distribution System Engineering"/>
    <s v="Personnel"/>
    <x v="11"/>
    <x v="11"/>
    <n v="534.30999999999995"/>
    <m/>
    <n v="534.30999999999995"/>
    <n v="0"/>
    <n v="0"/>
  </r>
  <r>
    <n v="2018"/>
    <x v="1"/>
    <n v="8011"/>
    <s v="SOUTH AUSTIN REGIONAL OPERATIONS"/>
    <s v="5030220080115025"/>
    <s v="Operations"/>
    <s v="Treatment"/>
    <s v="Wastewater Treatment"/>
    <s v="Personnel"/>
    <x v="11"/>
    <x v="11"/>
    <n v="50.64"/>
    <m/>
    <n v="50.64"/>
    <n v="0"/>
    <n v="100.99"/>
  </r>
  <r>
    <n v="2017"/>
    <x v="1"/>
    <n v="8012"/>
    <s v="SOUTH AUSTIN REGIONAL MAINTENANCE"/>
    <s v="5030220080125025"/>
    <s v="Operations"/>
    <s v="Treatment"/>
    <s v="Wastewater Treatment"/>
    <s v="Personnel"/>
    <x v="11"/>
    <x v="11"/>
    <n v="0"/>
    <m/>
    <n v="0"/>
    <n v="199.73000000000002"/>
    <n v="0"/>
  </r>
  <r>
    <n v="2018"/>
    <x v="1"/>
    <n v="8021"/>
    <s v="REMOTE FACILITIES"/>
    <s v="5030220080215025"/>
    <s v="Operations"/>
    <s v="Treatment"/>
    <s v="Lift Stations and Remote Facilities"/>
    <s v="Personnel"/>
    <x v="11"/>
    <x v="11"/>
    <n v="590.22"/>
    <m/>
    <n v="590.22"/>
    <n v="0"/>
    <n v="0"/>
  </r>
  <r>
    <n v="2018"/>
    <x v="1"/>
    <n v="8031"/>
    <s v="HORNSBY BEND WWTP OPERATIONS"/>
    <s v="5030220080315025"/>
    <s v="Operations"/>
    <s v="Treatment"/>
    <s v="Wastewater Treatment"/>
    <s v="Personnel"/>
    <x v="11"/>
    <x v="11"/>
    <n v="29.07"/>
    <m/>
    <n v="29.07"/>
    <n v="0"/>
    <n v="0"/>
  </r>
  <r>
    <n v="2018"/>
    <x v="1"/>
    <n v="8043"/>
    <s v="WASTEWATER ELECTRICAL MAINTENANCE"/>
    <s v="5030220080435025"/>
    <s v="Operations"/>
    <s v="Treatment"/>
    <s v="AWU Electrical Services"/>
    <s v="Personnel"/>
    <x v="11"/>
    <x v="11"/>
    <n v="3052.53"/>
    <m/>
    <n v="3052.53"/>
    <n v="2337.0300000000002"/>
    <n v="1544.33"/>
  </r>
  <r>
    <n v="2018"/>
    <x v="1"/>
    <n v="8044"/>
    <s v="WASTEWATER INSTRUMENTATION &amp; CONTROL"/>
    <s v="5030220080445025"/>
    <s v="Operations"/>
    <s v="Treatment"/>
    <s v="AWU Instrumentation &amp; Control"/>
    <s v="Personnel"/>
    <x v="11"/>
    <x v="11"/>
    <n v="2048.2399999999998"/>
    <m/>
    <n v="2048.2399999999998"/>
    <n v="3508.8300000000004"/>
    <n v="0"/>
  </r>
  <r>
    <n v="2018"/>
    <x v="1"/>
    <n v="8052"/>
    <s v="WALNUT CREEK WWTP MAINTENANCE"/>
    <s v="5030220080525025"/>
    <s v="Operations"/>
    <s v="Treatment"/>
    <s v="Wastewater Treatment"/>
    <s v="Personnel"/>
    <x v="11"/>
    <x v="11"/>
    <n v="149.03"/>
    <m/>
    <n v="149.03"/>
    <n v="0"/>
    <n v="0"/>
  </r>
  <r>
    <n v="2018"/>
    <x v="1"/>
    <n v="8053"/>
    <s v="LIFT STATIONS"/>
    <s v="5030220080535025"/>
    <s v="Operations"/>
    <s v="Treatment"/>
    <s v="Lift Stations and Remote Facilities"/>
    <s v="Personnel"/>
    <x v="11"/>
    <x v="11"/>
    <n v="21766.29"/>
    <m/>
    <n v="21766.29"/>
    <n v="9650.3799999999992"/>
    <n v="13701.389999999998"/>
  </r>
  <r>
    <n v="2018"/>
    <x v="1"/>
    <n v="8212"/>
    <s v="WASTEWATER UTILITY LINE LOCATORS"/>
    <s v="5030220082125025"/>
    <s v="Operations"/>
    <s v="Pipeline Operations"/>
    <s v="Water Meter Operations"/>
    <s v="Personnel"/>
    <x v="11"/>
    <x v="11"/>
    <n v="361.47"/>
    <m/>
    <n v="361.47"/>
    <n v="387.29999999999995"/>
    <n v="0"/>
  </r>
  <r>
    <n v="2018"/>
    <x v="1"/>
    <n v="8214"/>
    <s v="WASTEWATER DISPATCH SERVICES"/>
    <s v="5030220082145025"/>
    <s v="Operations"/>
    <s v="Pipeline Operations"/>
    <s v="Pipeline Management Services"/>
    <s v="Personnel"/>
    <x v="11"/>
    <x v="11"/>
    <n v="22.59"/>
    <m/>
    <n v="22.59"/>
    <n v="4.2300000000000004"/>
    <n v="123.62"/>
  </r>
  <r>
    <n v="2018"/>
    <x v="1"/>
    <n v="8231"/>
    <s v="WASTEWATER COLLECTION SYSTEM MAINTENANCE"/>
    <s v="5030220082315025"/>
    <s v="Operations"/>
    <s v="Pipeline Operations"/>
    <s v="Construction &amp; Rehabilitation Services "/>
    <s v="Personnel"/>
    <x v="11"/>
    <x v="11"/>
    <n v="9190.7199999999957"/>
    <m/>
    <n v="9190.7199999999957"/>
    <n v="5417.920000000001"/>
    <n v="5132.680000000003"/>
  </r>
  <r>
    <n v="2017"/>
    <x v="1"/>
    <n v="8243"/>
    <s v="SERVICE CONNECTION NORTH COLLC"/>
    <s v="5030220082435025"/>
    <s v="Operations"/>
    <s v="Pipeline Operations"/>
    <s v="Construction &amp; Rehabilitation Services "/>
    <s v="Personnel"/>
    <x v="11"/>
    <x v="11"/>
    <n v="0"/>
    <m/>
    <n v="0"/>
    <n v="15.34"/>
    <n v="0"/>
  </r>
  <r>
    <n v="2018"/>
    <x v="1"/>
    <n v="8410"/>
    <s v="WASTEWATER CONSTRUCTION SERVICES"/>
    <s v="5030220084105025"/>
    <s v="Operations"/>
    <s v="Pipeline Operations"/>
    <s v="Construction &amp; Rehabilitation Services "/>
    <s v="Personnel"/>
    <x v="11"/>
    <x v="11"/>
    <n v="6222"/>
    <m/>
    <n v="6222"/>
    <n v="277.27"/>
    <n v="0"/>
  </r>
  <r>
    <n v="2018"/>
    <x v="1"/>
    <n v="8440"/>
    <s v="COLLECTION ENGINEERING WASTEWATER"/>
    <s v="5030220084405025"/>
    <s v="Engineering Services"/>
    <s v="Engineering Services"/>
    <s v="Collection System Engineering"/>
    <s v="Personnel"/>
    <x v="11"/>
    <x v="11"/>
    <n v="566.03"/>
    <m/>
    <n v="566.03"/>
    <n v="497.62"/>
    <n v="0"/>
  </r>
  <r>
    <n v="2018"/>
    <x v="1"/>
    <n v="8442"/>
    <s v="WASTEWATER TV INSPECTION"/>
    <s v="5030220084425025"/>
    <s v="Operations"/>
    <s v="Pipeline Operations"/>
    <s v="Collection System Services"/>
    <s v="Personnel"/>
    <x v="11"/>
    <x v="11"/>
    <n v="2896.06"/>
    <m/>
    <n v="2896.06"/>
    <n v="1055.8699999999999"/>
    <n v="687.41"/>
  </r>
  <r>
    <n v="2018"/>
    <x v="1"/>
    <n v="8443"/>
    <s v="WASTEWATER INFLOW &amp; INFILTRATION"/>
    <s v="5030220084435025"/>
    <s v="Operations"/>
    <s v="Pipeline Operations"/>
    <s v="Collection System Services"/>
    <s v="Personnel"/>
    <x v="11"/>
    <x v="11"/>
    <n v="51.76"/>
    <m/>
    <n v="51.76"/>
    <n v="17.13"/>
    <n v="0"/>
  </r>
  <r>
    <n v="2018"/>
    <x v="1"/>
    <n v="8447"/>
    <s v="WASTEWATER SANITARY SEWER OVERFLOW ABATEMENT"/>
    <s v="5030220084475025"/>
    <s v="Operations"/>
    <s v="Pipeline Operations"/>
    <s v="Collection System Services"/>
    <s v="Personnel"/>
    <x v="11"/>
    <x v="11"/>
    <n v="2243.48"/>
    <m/>
    <n v="2243.48"/>
    <n v="1127.3599999999997"/>
    <n v="254.47"/>
  </r>
  <r>
    <n v="2018"/>
    <x v="0"/>
    <n v="6002"/>
    <s v="WATER OPERATIONS SUPPORT"/>
    <s v="5020220060025026"/>
    <s v="Operations"/>
    <s v="Treatment"/>
    <s v="Treatment Support"/>
    <s v="Personnel"/>
    <x v="12"/>
    <x v="12"/>
    <n v="5750"/>
    <m/>
    <n v="5750"/>
    <n v="2750"/>
    <n v="3500"/>
  </r>
  <r>
    <n v="2018"/>
    <x v="0"/>
    <n v="6003"/>
    <s v="WATER TRT ENTERPRISE ASST MGMT SYS"/>
    <s v="5020220060035026"/>
    <s v="Operations"/>
    <s v="Treatment"/>
    <s v="Treatment Enterprise Asset Management System"/>
    <s v="Personnel"/>
    <x v="12"/>
    <x v="12"/>
    <n v="2250"/>
    <m/>
    <n v="2250"/>
    <n v="1750"/>
    <n v="2137.48"/>
  </r>
  <r>
    <n v="2018"/>
    <x v="0"/>
    <n v="6004"/>
    <s v="SECURITY MANAGEMENT"/>
    <s v="5020220060045026"/>
    <s v="Support Services"/>
    <s v="Direct Reports"/>
    <s v="Security Management"/>
    <s v="Personnel"/>
    <x v="12"/>
    <x v="12"/>
    <n v="1000"/>
    <m/>
    <n v="1000"/>
    <n v="750"/>
    <n v="750"/>
  </r>
  <r>
    <n v="2018"/>
    <x v="0"/>
    <n v="6021"/>
    <s v="DAVIS WTP OPERATIONS"/>
    <s v="5020220060215026"/>
    <s v="Operations"/>
    <s v="Treatment"/>
    <s v="Water Treatment"/>
    <s v="Personnel"/>
    <x v="12"/>
    <x v="12"/>
    <n v="10000"/>
    <m/>
    <n v="10000"/>
    <n v="10839.36"/>
    <n v="11021.69"/>
  </r>
  <r>
    <n v="2018"/>
    <x v="0"/>
    <n v="6022"/>
    <s v="DAVIS WTP MAINTENANCE"/>
    <s v="5020220060225026"/>
    <s v="Operations"/>
    <s v="Treatment"/>
    <s v="Water Treatment"/>
    <s v="Personnel"/>
    <x v="12"/>
    <x v="12"/>
    <n v="7270.42"/>
    <m/>
    <n v="7270.42"/>
    <n v="7222.2199999999993"/>
    <n v="6190.3"/>
  </r>
  <r>
    <n v="2018"/>
    <x v="0"/>
    <n v="6031"/>
    <s v="ULLRICH WTP OPERATIONS"/>
    <s v="5020220060315026"/>
    <s v="Operations"/>
    <s v="Treatment"/>
    <s v="Water Treatment"/>
    <s v="Personnel"/>
    <x v="12"/>
    <x v="12"/>
    <n v="12285.15"/>
    <m/>
    <n v="12285.15"/>
    <n v="13928.51"/>
    <n v="14981.44"/>
  </r>
  <r>
    <n v="2018"/>
    <x v="0"/>
    <n v="6032"/>
    <s v="ULLRICH WTP MAINTENANCE"/>
    <s v="5020220060325026"/>
    <s v="Operations"/>
    <s v="Treatment"/>
    <s v="Water Treatment"/>
    <s v="Personnel"/>
    <x v="12"/>
    <x v="12"/>
    <n v="12500"/>
    <m/>
    <n v="12500"/>
    <n v="10895.26"/>
    <n v="9487.25"/>
  </r>
  <r>
    <n v="2018"/>
    <x v="0"/>
    <n v="6042"/>
    <s v="PUMP STATION &amp; RESERVOIR MAINTENANCE"/>
    <s v="5020220060425026"/>
    <s v="Operations"/>
    <s v="Treatment"/>
    <s v="Pump Stations &amp; Reservoir Maintenance"/>
    <s v="Personnel"/>
    <x v="12"/>
    <x v="12"/>
    <n v="14373.6"/>
    <m/>
    <n v="14373.6"/>
    <n v="13450.98"/>
    <n v="13345.31"/>
  </r>
  <r>
    <n v="2018"/>
    <x v="0"/>
    <n v="6043"/>
    <s v="WATER ELECTRICAL MAINTENANCE"/>
    <s v="5020220060435026"/>
    <s v="Operations"/>
    <s v="Treatment"/>
    <s v="AWU Electrical Services"/>
    <s v="Personnel"/>
    <x v="12"/>
    <x v="12"/>
    <n v="8500"/>
    <m/>
    <n v="8500"/>
    <n v="8750"/>
    <n v="8250"/>
  </r>
  <r>
    <n v="2018"/>
    <x v="0"/>
    <n v="6044"/>
    <s v="WATER INSTRUMENTATION &amp; CONTROL"/>
    <s v="5020220060445026"/>
    <s v="Operations"/>
    <s v="Treatment"/>
    <s v="AWU Instrumentation &amp; Control"/>
    <s v="Personnel"/>
    <x v="12"/>
    <x v="12"/>
    <n v="5250"/>
    <m/>
    <n v="5250"/>
    <n v="5750"/>
    <n v="5000"/>
  </r>
  <r>
    <n v="2018"/>
    <x v="0"/>
    <n v="6045"/>
    <s v="PUMP STATION &amp; RESERVOIR OPERATIONS"/>
    <s v="5020220060455026"/>
    <s v="Operations"/>
    <s v="Treatment"/>
    <s v="Pump Stations &amp; Reservoir Maintenance"/>
    <s v="Personnel"/>
    <x v="12"/>
    <x v="12"/>
    <n v="10000"/>
    <m/>
    <n v="10000"/>
    <n v="9438.76"/>
    <n v="10465.540000000001"/>
  </r>
  <r>
    <n v="2018"/>
    <x v="0"/>
    <n v="6050"/>
    <s v="DRINKING WATER LAB"/>
    <s v="5020220060505026"/>
    <s v="Operations"/>
    <s v="Treatment"/>
    <s v="Laboratory Services"/>
    <s v="Personnel"/>
    <x v="12"/>
    <x v="12"/>
    <n v="12370"/>
    <m/>
    <n v="12370"/>
    <n v="14082.810000000001"/>
    <n v="12979.51"/>
  </r>
  <r>
    <n v="2018"/>
    <x v="0"/>
    <n v="6061"/>
    <s v="WTP 4 OPERATIONS"/>
    <s v="5020220060615026"/>
    <s v="Operations"/>
    <s v="Treatment"/>
    <s v="Water Treatment"/>
    <s v="Personnel"/>
    <x v="12"/>
    <x v="12"/>
    <n v="4834.1900000000005"/>
    <m/>
    <n v="4834.1900000000005"/>
    <n v="4000"/>
    <n v="3863.93"/>
  </r>
  <r>
    <n v="2018"/>
    <x v="0"/>
    <n v="6062"/>
    <s v="WTP 4 MAINTENANCE"/>
    <s v="5020220060625026"/>
    <s v="Operations"/>
    <s v="Treatment"/>
    <s v="Water Treatment"/>
    <s v="Personnel"/>
    <x v="12"/>
    <x v="12"/>
    <n v="4000"/>
    <m/>
    <n v="4000"/>
    <n v="2500"/>
    <n v="3496.37"/>
  </r>
  <r>
    <n v="2018"/>
    <x v="0"/>
    <n v="6070"/>
    <s v="WATER PROCESS ENGINEERING"/>
    <s v="5020220060705026"/>
    <s v="Operations"/>
    <s v="Treatment"/>
    <s v="Process Engineering"/>
    <s v="Personnel"/>
    <x v="12"/>
    <x v="12"/>
    <n v="3500"/>
    <m/>
    <n v="3500"/>
    <n v="2750"/>
    <n v="2750"/>
  </r>
  <r>
    <n v="2018"/>
    <x v="0"/>
    <n v="6211"/>
    <s v="WATER MANAGEMENT SERVICES"/>
    <s v="5020220062115026"/>
    <s v="Operations"/>
    <s v="Pipeline Operations"/>
    <s v="Pipeline Management Services"/>
    <s v="Personnel"/>
    <x v="12"/>
    <x v="12"/>
    <n v="3908.7799999999997"/>
    <m/>
    <n v="3908.7799999999997"/>
    <n v="6000"/>
    <n v="7750"/>
  </r>
  <r>
    <n v="2018"/>
    <x v="0"/>
    <n v="6212"/>
    <s v="WATER RESPONSE SERVICES"/>
    <s v="5020220062125026"/>
    <s v="Operations"/>
    <s v="Pipeline Operations"/>
    <s v="Water Meter Operations"/>
    <s v="Personnel"/>
    <x v="12"/>
    <x v="12"/>
    <n v="8210.7200000000012"/>
    <m/>
    <n v="8210.7200000000012"/>
    <n v="8678.51"/>
    <n v="9070.92"/>
  </r>
  <r>
    <n v="2018"/>
    <x v="0"/>
    <n v="6213"/>
    <s v="WATER ASSET MANAGEMENT"/>
    <s v="5020220062135026"/>
    <s v="Operations"/>
    <s v="Pipeline Operations"/>
    <s v="Construction &amp; Rehabilitation Services "/>
    <s v="Personnel"/>
    <x v="12"/>
    <x v="12"/>
    <n v="1500"/>
    <m/>
    <n v="1500"/>
    <n v="250"/>
    <n v="500"/>
  </r>
  <r>
    <n v="2018"/>
    <x v="0"/>
    <n v="6214"/>
    <s v="WATER DISPATCH SERVICES"/>
    <s v="5020220062145026"/>
    <s v="Operations"/>
    <s v="Pipeline Operations"/>
    <s v="Pipeline Management Services"/>
    <s v="Personnel"/>
    <x v="12"/>
    <x v="12"/>
    <n v="1000"/>
    <m/>
    <n v="1000"/>
    <n v="3667.9800000000005"/>
    <n v="4119.07"/>
  </r>
  <r>
    <n v="2018"/>
    <x v="0"/>
    <n v="6215"/>
    <s v="DISTRIBUTION ENGINEERING"/>
    <s v="5020220062155026"/>
    <s v="Engineering Services"/>
    <s v="Engineering Services"/>
    <s v="Distribution System Engineering"/>
    <s v="Personnel"/>
    <x v="12"/>
    <x v="12"/>
    <n v="8000"/>
    <m/>
    <n v="8000"/>
    <n v="12500"/>
    <n v="13000"/>
  </r>
  <r>
    <n v="2018"/>
    <x v="0"/>
    <n v="6218"/>
    <s v="WATER UTILITY LINE LOCATORS"/>
    <s v="5020220062185026"/>
    <s v="Operations"/>
    <s v="Pipeline Operations"/>
    <s v="Water Meter Operations"/>
    <s v="Personnel"/>
    <x v="12"/>
    <x v="12"/>
    <n v="5478.66"/>
    <m/>
    <n v="5478.66"/>
    <n v="4675.57"/>
    <n v="3611.95"/>
  </r>
  <r>
    <n v="2018"/>
    <x v="0"/>
    <n v="6221"/>
    <s v="VALVES"/>
    <s v="5020220062215026"/>
    <s v="Operations"/>
    <s v="Pipeline Operations"/>
    <s v="Distribution System Maintenance"/>
    <s v="Personnel"/>
    <x v="12"/>
    <x v="12"/>
    <n v="5532.2400000000007"/>
    <m/>
    <n v="5532.2400000000007"/>
    <n v="4036.02"/>
    <n v="979.16"/>
  </r>
  <r>
    <n v="2018"/>
    <x v="0"/>
    <n v="6222"/>
    <s v="WATER PROTECTION/INSPECTION"/>
    <s v="5020220062225026"/>
    <s v="Environmental Affairs &amp; Conservation"/>
    <s v="Environmental Affairs &amp; Conservation"/>
    <s v="Special Services"/>
    <s v="Personnel"/>
    <x v="12"/>
    <x v="12"/>
    <n v="7000"/>
    <m/>
    <n v="7000"/>
    <n v="6275"/>
    <n v="6575"/>
  </r>
  <r>
    <n v="2018"/>
    <x v="0"/>
    <n v="6223"/>
    <s v="WATER VALVE EXERCISING"/>
    <s v="5020220062235026"/>
    <s v="Operations"/>
    <s v="Pipeline Operations"/>
    <s v="Distribution System Maintenance"/>
    <s v="Personnel"/>
    <x v="12"/>
    <x v="12"/>
    <n v="3500"/>
    <m/>
    <n v="3500"/>
    <n v="6730.94"/>
    <n v="4165.76"/>
  </r>
  <r>
    <n v="2018"/>
    <x v="0"/>
    <n v="6225"/>
    <s v="WATER VALVE &amp; HYDRANT MAINTENANCE"/>
    <s v="5020220062255026"/>
    <s v="Operations"/>
    <s v="Pipeline Operations"/>
    <s v="Distribution System Maintenance"/>
    <s v="Personnel"/>
    <x v="12"/>
    <x v="12"/>
    <n v="7932.24"/>
    <m/>
    <n v="7932.24"/>
    <n v="7803.3899999999994"/>
    <n v="10749.129999999997"/>
  </r>
  <r>
    <n v="2016"/>
    <x v="0"/>
    <n v="6227"/>
    <s v="ENVIRONMENTAL MANAGEMENT"/>
    <s v="5020220062275026"/>
    <s v="Environmental Affairs &amp; Conservation"/>
    <s v="Environmental Affairs &amp; Conservation"/>
    <s v="Special Services"/>
    <s v="Personnel"/>
    <x v="12"/>
    <x v="12"/>
    <n v="0"/>
    <m/>
    <n v="0"/>
    <n v="225"/>
    <n v="175"/>
  </r>
  <r>
    <n v="2018"/>
    <x v="0"/>
    <n v="6231"/>
    <s v="WATER DISTRIBUTION SYSTEM MAINTENANCE"/>
    <s v="5020220062315026"/>
    <s v="Operations"/>
    <s v="Pipeline Operations"/>
    <s v="Distribution System Maintenance"/>
    <s v="Personnel"/>
    <x v="12"/>
    <x v="12"/>
    <n v="34953.42"/>
    <m/>
    <n v="34953.42"/>
    <n v="32164.18"/>
    <n v="30036.090000000004"/>
  </r>
  <r>
    <n v="2018"/>
    <x v="0"/>
    <n v="6232"/>
    <s v="WATER DISTRIBUTION SYSTEM MAINTENANCE NIGHT"/>
    <s v="5020220062325026"/>
    <s v="Operations"/>
    <s v="Pipeline Operations"/>
    <s v="Distribution System Maintenance"/>
    <s v="Personnel"/>
    <x v="12"/>
    <x v="12"/>
    <n v="9171.130000000001"/>
    <m/>
    <n v="9171.130000000001"/>
    <n v="6000"/>
    <n v="6718.97"/>
  </r>
  <r>
    <n v="2018"/>
    <x v="0"/>
    <n v="6241"/>
    <s v="WATER METER MAINTENANCE"/>
    <s v="5020220062415026"/>
    <s v="Operations"/>
    <s v="Pipeline Operations"/>
    <s v="Water Meter Operations"/>
    <s v="Personnel"/>
    <x v="12"/>
    <x v="12"/>
    <n v="26391.399999999998"/>
    <m/>
    <n v="26391.399999999998"/>
    <n v="25283.33"/>
    <n v="26185.41"/>
  </r>
  <r>
    <n v="2018"/>
    <x v="0"/>
    <n v="6242"/>
    <s v="TAP SALES"/>
    <s v="5020220062425026"/>
    <s v="Support Services"/>
    <s v="Financial Services"/>
    <s v="Customer Services"/>
    <s v="Personnel"/>
    <x v="12"/>
    <x v="12"/>
    <n v="4870"/>
    <m/>
    <n v="4870"/>
    <n v="3487.83"/>
    <n v="3781.85"/>
  </r>
  <r>
    <n v="2016"/>
    <x v="0"/>
    <n v="6243"/>
    <s v="SERVICE CONNECTION DIST NORTH"/>
    <s v="5020220062435026"/>
    <s v="Operations"/>
    <s v="Pipeline Operations"/>
    <s v="Construction &amp; Rehabilitation Services "/>
    <s v="Personnel"/>
    <x v="12"/>
    <x v="12"/>
    <n v="0"/>
    <m/>
    <n v="0"/>
    <n v="1250"/>
    <n v="1620.19"/>
  </r>
  <r>
    <n v="2018"/>
    <x v="0"/>
    <n v="6245"/>
    <s v="RETAIL CUSTOMER SERVICE"/>
    <s v="5020220062455026"/>
    <s v="Support Services"/>
    <s v="Financial Services"/>
    <s v="Customer Services"/>
    <s v="Personnel"/>
    <x v="12"/>
    <x v="12"/>
    <n v="4985"/>
    <m/>
    <n v="4985"/>
    <n v="5100"/>
    <n v="4597.59"/>
  </r>
  <r>
    <n v="2018"/>
    <x v="0"/>
    <n v="6246"/>
    <s v="WATER VALVE PREVENTATIVE MAINTENANCE"/>
    <s v="5020220062465026"/>
    <s v="Operations"/>
    <s v="Pipeline Operations"/>
    <s v="Distribution System Maintenance"/>
    <s v="Personnel"/>
    <x v="12"/>
    <x v="12"/>
    <n v="240.84"/>
    <m/>
    <n v="240.84"/>
    <n v="728.81"/>
    <n v="0"/>
  </r>
  <r>
    <n v="2018"/>
    <x v="0"/>
    <n v="6248"/>
    <s v="FACILITY SERVICES"/>
    <s v="5020220062485026"/>
    <s v="Support Services"/>
    <s v="Direct Reports"/>
    <s v="Facility Management"/>
    <s v="Personnel"/>
    <x v="12"/>
    <x v="12"/>
    <n v="2722.42"/>
    <m/>
    <n v="2722.42"/>
    <n v="2653.9700000000003"/>
    <n v="2608.11"/>
  </r>
  <r>
    <n v="2018"/>
    <x v="0"/>
    <n v="6411"/>
    <s v="SYSTEM PLANNING"/>
    <s v="5020220064115026"/>
    <s v="Water Resources Management"/>
    <s v="Water Resources Management"/>
    <s v="Systems Planning"/>
    <s v="Personnel"/>
    <x v="12"/>
    <x v="12"/>
    <n v="5315.08"/>
    <m/>
    <n v="5315.08"/>
    <n v="4625"/>
    <n v="3850"/>
  </r>
  <r>
    <n v="2018"/>
    <x v="0"/>
    <n v="6412"/>
    <s v="UTILITY DEVELOPMENT SERVICES"/>
    <s v="5020220064125026"/>
    <s v="Water Resources Management"/>
    <s v="Water Resources Management"/>
    <s v="Utility Development Svcs"/>
    <s v="Personnel"/>
    <x v="12"/>
    <x v="12"/>
    <n v="10730.58"/>
    <m/>
    <n v="10730.58"/>
    <n v="10250"/>
    <n v="9500"/>
  </r>
  <r>
    <n v="2018"/>
    <x v="0"/>
    <n v="6414"/>
    <s v="INFRASTRUCTURE MANAGEMENT"/>
    <s v="5020220064145026"/>
    <s v="Water Resources Management"/>
    <s v="Water Resources Management"/>
    <s v="Infrastructure Management "/>
    <s v="Personnel"/>
    <x v="12"/>
    <x v="12"/>
    <n v="7456.77"/>
    <m/>
    <n v="7456.77"/>
    <n v="7642.08"/>
    <n v="7593.07"/>
  </r>
  <r>
    <n v="2018"/>
    <x v="0"/>
    <n v="6416"/>
    <s v="WATER CONSTRUCTION SERVICES"/>
    <s v="5020220064165026"/>
    <s v="Operations"/>
    <s v="Pipeline Operations"/>
    <s v="Construction &amp; Rehabilitation Services "/>
    <s v="Personnel"/>
    <x v="12"/>
    <x v="12"/>
    <n v="11650"/>
    <m/>
    <n v="11650"/>
    <n v="10495.83"/>
    <n v="9875.58"/>
  </r>
  <r>
    <n v="2018"/>
    <x v="0"/>
    <n v="6417"/>
    <s v="IT GIS"/>
    <s v="5020220064175026"/>
    <s v="Support Services"/>
    <s v="Direct Reports"/>
    <s v="Information Technology"/>
    <s v="Personnel"/>
    <x v="12"/>
    <x v="12"/>
    <n v="7000"/>
    <m/>
    <n v="7000"/>
    <n v="6750"/>
    <n v="6500"/>
  </r>
  <r>
    <n v="2018"/>
    <x v="0"/>
    <n v="6420"/>
    <s v="FACILITY ENGINEERING WATER"/>
    <s v="5020220064205026"/>
    <s v="Engineering Services"/>
    <s v="Engineering Services"/>
    <s v="Facility Engineering"/>
    <s v="Personnel"/>
    <x v="12"/>
    <x v="12"/>
    <n v="8250"/>
    <m/>
    <n v="8250"/>
    <n v="7820"/>
    <n v="6344.99"/>
  </r>
  <r>
    <n v="2016"/>
    <x v="0"/>
    <n v="6422"/>
    <s v="FACILITY ENGINEERING-TRT SUP"/>
    <s v="5020220064225026"/>
    <s v="Engineering Services"/>
    <s v="Engineering Services"/>
    <s v="Facility Engineering"/>
    <s v="Personnel"/>
    <x v="12"/>
    <x v="12"/>
    <n v="0"/>
    <m/>
    <n v="0"/>
    <n v="3110"/>
    <n v="3364.99"/>
  </r>
  <r>
    <n v="2018"/>
    <x v="0"/>
    <n v="6431"/>
    <s v="ENGINEERING SUPPORT AND SURVEY"/>
    <s v="5020220064315026"/>
    <s v="Engineering Services"/>
    <s v="Engineering Services"/>
    <s v="Distribution System Engineering"/>
    <s v="Personnel"/>
    <x v="12"/>
    <x v="12"/>
    <n v="7750"/>
    <m/>
    <n v="7750"/>
    <n v="3500"/>
    <n v="4717.92"/>
  </r>
  <r>
    <n v="2018"/>
    <x v="0"/>
    <n v="6440"/>
    <s v="ENGINEERING WATER"/>
    <s v="5020220064405026"/>
    <s v="Engineering Services"/>
    <s v="Engineering Services"/>
    <s v="Collection System Engineering"/>
    <s v="Personnel"/>
    <x v="12"/>
    <x v="12"/>
    <n v="2500"/>
    <m/>
    <n v="2500"/>
    <n v="2500"/>
    <n v="2000"/>
  </r>
  <r>
    <n v="2018"/>
    <x v="0"/>
    <n v="6606"/>
    <s v="LAND MANAGEMENT CONSERV"/>
    <s v="5020220066065026"/>
    <s v="Environmental Affairs &amp; Conservation"/>
    <s v="Environmental Affairs &amp; Conservation"/>
    <s v="Wildland Conservation"/>
    <s v="Personnel"/>
    <x v="12"/>
    <x v="12"/>
    <n v="8250"/>
    <m/>
    <n v="8250"/>
    <n v="7196.41"/>
    <n v="11822.74"/>
  </r>
  <r>
    <n v="2018"/>
    <x v="0"/>
    <n v="6607"/>
    <s v="BALCONES CANYONLAND PRESV MGMT"/>
    <s v="5020220066075026"/>
    <s v="Environmental Affairs &amp; Conservation"/>
    <s v="Environmental Affairs &amp; Conservation"/>
    <s v="Wildland Conservation"/>
    <s v="Personnel"/>
    <x v="12"/>
    <x v="12"/>
    <n v="9250"/>
    <m/>
    <n v="9250"/>
    <n v="8196.41"/>
    <n v="0"/>
  </r>
  <r>
    <n v="2018"/>
    <x v="0"/>
    <n v="6608"/>
    <s v="DRINKING WATER REGULATORY SERVICES"/>
    <s v="5020220066085026"/>
    <s v="Environmental Affairs &amp; Conservation"/>
    <s v="Environmental Affairs &amp; Conservation"/>
    <s v="Environmental and Regulatory Services"/>
    <s v="Personnel"/>
    <x v="12"/>
    <x v="12"/>
    <n v="4750"/>
    <m/>
    <n v="4750"/>
    <n v="4500"/>
    <n v="5931.97"/>
  </r>
  <r>
    <n v="2018"/>
    <x v="0"/>
    <n v="6609"/>
    <s v="INTERNAL AUDIT"/>
    <s v="5020220066095026"/>
    <s v="Support Services"/>
    <s v="Direct Reports"/>
    <s v="Internal Audit"/>
    <s v="Personnel"/>
    <x v="12"/>
    <x v="12"/>
    <n v="500"/>
    <m/>
    <n v="500"/>
    <n v="1250"/>
    <n v="2250"/>
  </r>
  <r>
    <n v="2018"/>
    <x v="0"/>
    <n v="6610"/>
    <s v="BUSINESS SUPPORT"/>
    <s v="5020220066105026"/>
    <s v="Support Services"/>
    <s v="Direct Reports"/>
    <s v="Office of Director"/>
    <s v="Personnel"/>
    <x v="12"/>
    <x v="12"/>
    <n v="2700.27"/>
    <m/>
    <n v="2700.27"/>
    <n v="2500"/>
    <n v="3250"/>
  </r>
  <r>
    <n v="2018"/>
    <x v="0"/>
    <n v="6611"/>
    <s v="PUBLIC AFFAIRS"/>
    <s v="5020220066115026"/>
    <s v="Environmental Affairs &amp; Conservation"/>
    <s v="Environmental Affairs &amp; Conservation"/>
    <s v="Public Affairs"/>
    <s v="Personnel"/>
    <x v="12"/>
    <x v="12"/>
    <n v="2750"/>
    <m/>
    <n v="2750"/>
    <n v="3500"/>
    <n v="4000"/>
  </r>
  <r>
    <n v="2018"/>
    <x v="0"/>
    <n v="6613"/>
    <s v="PURCHASING/CONTRACT ADMIN"/>
    <s v="5020220066135026"/>
    <s v="Support Services"/>
    <s v="Financial Services"/>
    <s v="Supply Chain Management"/>
    <s v="Personnel"/>
    <x v="12"/>
    <x v="12"/>
    <n v="4000"/>
    <m/>
    <n v="4000"/>
    <n v="4000"/>
    <n v="2750"/>
  </r>
  <r>
    <n v="2018"/>
    <x v="0"/>
    <n v="6615"/>
    <s v="ACCOUNTS PAYABLE"/>
    <s v="5020220066155026"/>
    <s v="Support Services"/>
    <s v="Financial Services"/>
    <s v="Budget &amp; Accounting"/>
    <s v="Personnel"/>
    <x v="12"/>
    <x v="12"/>
    <n v="2250"/>
    <m/>
    <n v="2250"/>
    <n v="2750"/>
    <n v="2237.13"/>
  </r>
  <r>
    <n v="2018"/>
    <x v="0"/>
    <n v="6619"/>
    <s v="MANAGEMENT RESILIENCY"/>
    <s v="5020220066195026"/>
    <s v="Support Services"/>
    <s v="Direct Reports"/>
    <s v="Management Resiliency"/>
    <s v="Personnel"/>
    <x v="12"/>
    <x v="12"/>
    <n v="1000"/>
    <m/>
    <n v="1000"/>
    <n v="0"/>
    <n v="0"/>
  </r>
  <r>
    <n v="2018"/>
    <x v="0"/>
    <n v="6621"/>
    <s v="ORGANIZATIONAL DEVELOPMENT"/>
    <s v="5020220066215026"/>
    <s v="Support Services"/>
    <s v="Direct Reports"/>
    <s v="Human Resource Services"/>
    <s v="Personnel"/>
    <x v="12"/>
    <x v="12"/>
    <n v="750"/>
    <m/>
    <n v="750"/>
    <n v="750"/>
    <n v="750"/>
  </r>
  <r>
    <n v="2018"/>
    <x v="0"/>
    <n v="6622"/>
    <s v="EMPLOYMENT &amp; COMPENSATION"/>
    <s v="5020220066225026"/>
    <s v="Support Services"/>
    <s v="Direct Reports"/>
    <s v="Human Resource Services"/>
    <s v="Personnel"/>
    <x v="12"/>
    <x v="12"/>
    <n v="1750"/>
    <m/>
    <n v="1750"/>
    <n v="1000"/>
    <n v="1250"/>
  </r>
  <r>
    <n v="2018"/>
    <x v="0"/>
    <n v="6623"/>
    <s v="EMPLOYEE RELATIONS &amp; WORKERS COMPENSATION"/>
    <s v="5020220066235026"/>
    <s v="Support Services"/>
    <s v="Direct Reports"/>
    <s v="Human Resource Services"/>
    <s v="Personnel"/>
    <x v="12"/>
    <x v="12"/>
    <n v="1250"/>
    <m/>
    <n v="1250"/>
    <n v="2250"/>
    <n v="1931.72"/>
  </r>
  <r>
    <n v="2018"/>
    <x v="0"/>
    <n v="6640"/>
    <s v="SAFETY"/>
    <s v="5020220066405026"/>
    <s v="Support Services"/>
    <s v="Direct Reports"/>
    <s v="Safety and Tech Training"/>
    <s v="Personnel"/>
    <x v="12"/>
    <x v="12"/>
    <n v="3500"/>
    <m/>
    <n v="3500"/>
    <n v="5702.79"/>
    <n v="4837.37"/>
  </r>
  <r>
    <n v="2018"/>
    <x v="0"/>
    <n v="6641"/>
    <s v="CERTIFICATION TRAINING"/>
    <s v="5020220066415026"/>
    <s v="Support Services"/>
    <s v="Direct Reports"/>
    <s v="Safety and Tech Training"/>
    <s v="Personnel"/>
    <x v="12"/>
    <x v="12"/>
    <n v="1250"/>
    <m/>
    <n v="1250"/>
    <n v="0"/>
    <n v="0"/>
  </r>
  <r>
    <n v="2018"/>
    <x v="0"/>
    <n v="6711"/>
    <s v="FINANCIAL PLANNING &amp; ANALYSIS"/>
    <s v="5020220067115026"/>
    <s v="Support Services"/>
    <s v="Financial Services"/>
    <s v="Financial Management"/>
    <s v="Personnel"/>
    <x v="12"/>
    <x v="12"/>
    <n v="2250"/>
    <m/>
    <n v="2250"/>
    <n v="3750"/>
    <n v="3250"/>
  </r>
  <r>
    <n v="2018"/>
    <x v="0"/>
    <n v="6712"/>
    <s v="RATES AND CHARGES"/>
    <s v="5020220067125026"/>
    <s v="Support Services"/>
    <s v="Financial Services"/>
    <s v="Financial Management"/>
    <s v="Personnel"/>
    <x v="12"/>
    <x v="12"/>
    <n v="2750"/>
    <m/>
    <n v="2750"/>
    <n v="2750"/>
    <n v="3500"/>
  </r>
  <r>
    <n v="2018"/>
    <x v="0"/>
    <n v="6714"/>
    <s v="WAREHOUSE/STORES"/>
    <s v="5020220067145026"/>
    <s v="Support Services"/>
    <s v="Financial Services"/>
    <s v="Supply Chain Management"/>
    <s v="Personnel"/>
    <x v="12"/>
    <x v="12"/>
    <n v="2883.9700000000003"/>
    <m/>
    <n v="2883.9700000000003"/>
    <n v="2819.95"/>
    <n v="3217.18"/>
  </r>
  <r>
    <n v="2018"/>
    <x v="0"/>
    <n v="6715"/>
    <s v="FLEET MANAGEMENT"/>
    <s v="5020220067155026"/>
    <s v="Support Services"/>
    <s v="Financial Services"/>
    <s v="Supply Chain Management"/>
    <s v="Personnel"/>
    <x v="12"/>
    <x v="12"/>
    <n v="1000"/>
    <m/>
    <n v="1000"/>
    <n v="992.49"/>
    <n v="0"/>
  </r>
  <r>
    <n v="2018"/>
    <x v="0"/>
    <n v="6721"/>
    <s v="BUDGET &amp; ACCOUNTING"/>
    <s v="5020220067215026"/>
    <s v="Support Services"/>
    <s v="Financial Services"/>
    <s v="Budget &amp; Accounting"/>
    <s v="Personnel"/>
    <x v="12"/>
    <x v="12"/>
    <n v="4500"/>
    <m/>
    <n v="4500"/>
    <n v="4250"/>
    <n v="4250"/>
  </r>
  <r>
    <n v="2018"/>
    <x v="0"/>
    <n v="6722"/>
    <s v="HVAC SERVICES"/>
    <s v="5020220067225026"/>
    <s v="Support Services"/>
    <s v="Direct Reports"/>
    <s v="Facility Management"/>
    <s v="Personnel"/>
    <x v="12"/>
    <x v="12"/>
    <n v="750"/>
    <m/>
    <n v="750"/>
    <n v="1293.7"/>
    <n v="1250"/>
  </r>
  <r>
    <n v="2018"/>
    <x v="0"/>
    <n v="6723"/>
    <s v="FACILITY PROGRAM MANAGEMENT"/>
    <s v="5020220067235026"/>
    <s v="Support Services"/>
    <s v="Direct Reports"/>
    <s v="Facility Management"/>
    <s v="Personnel"/>
    <x v="12"/>
    <x v="12"/>
    <n v="3750"/>
    <m/>
    <n v="3750"/>
    <n v="3750"/>
    <n v="3500"/>
  </r>
  <r>
    <n v="2018"/>
    <x v="0"/>
    <n v="6731"/>
    <s v="IT INFRASTRUCTURE"/>
    <s v="5020220067315026"/>
    <s v="Support Services"/>
    <s v="Direct Reports"/>
    <s v="Information Technology"/>
    <s v="Personnel"/>
    <x v="12"/>
    <x v="12"/>
    <n v="4750"/>
    <m/>
    <n v="4750"/>
    <n v="9250"/>
    <n v="10500"/>
  </r>
  <r>
    <n v="2018"/>
    <x v="0"/>
    <n v="6732"/>
    <s v="IT APPLICATIONS"/>
    <s v="5020220067325026"/>
    <s v="Support Services"/>
    <s v="Direct Reports"/>
    <s v="Information Technology"/>
    <s v="Personnel"/>
    <x v="12"/>
    <x v="12"/>
    <n v="5000"/>
    <m/>
    <n v="5000"/>
    <n v="0"/>
    <n v="0"/>
  </r>
  <r>
    <n v="2018"/>
    <x v="0"/>
    <n v="6805"/>
    <s v="WATER CONSERVATION"/>
    <s v="5020220068055026"/>
    <s v="Environmental Affairs &amp; Conservation"/>
    <s v="Environmental Affairs &amp; Conservation"/>
    <s v="Water Conservation"/>
    <s v="Personnel"/>
    <x v="12"/>
    <x v="12"/>
    <n v="12498.82"/>
    <m/>
    <n v="12498.82"/>
    <n v="11274.81"/>
    <n v="7139.91"/>
  </r>
  <r>
    <n v="2018"/>
    <x v="0"/>
    <n v="7733"/>
    <s v="LAND USE REVIEW TEAM"/>
    <s v="5020220077335026"/>
    <s v="Water Resources Management"/>
    <s v="Water Resources Management"/>
    <s v="Utility Development Svcs"/>
    <s v="Personnel"/>
    <x v="12"/>
    <x v="12"/>
    <n v="1750"/>
    <m/>
    <n v="1750"/>
    <n v="1500"/>
    <n v="1500"/>
  </r>
  <r>
    <n v="2018"/>
    <x v="1"/>
    <n v="7733"/>
    <s v="LAND USE REVIEW TEAM"/>
    <s v="5030220077335026"/>
    <s v="Water Resources Management"/>
    <s v="Water Resources Management"/>
    <s v="Utility Development Svcs"/>
    <s v="Personnel"/>
    <x v="12"/>
    <x v="12"/>
    <n v="1750"/>
    <m/>
    <n v="1750"/>
    <n v="1500"/>
    <n v="1500"/>
  </r>
  <r>
    <n v="2018"/>
    <x v="0"/>
    <n v="7763"/>
    <s v="PERMIT AND LICENSE CENTER"/>
    <s v="5020220077635026"/>
    <s v="Support Services"/>
    <s v="Financial Services"/>
    <s v="Customer Services"/>
    <s v="Personnel"/>
    <x v="12"/>
    <x v="12"/>
    <n v="750"/>
    <m/>
    <n v="750"/>
    <n v="750"/>
    <n v="900"/>
  </r>
  <r>
    <n v="2018"/>
    <x v="1"/>
    <n v="7763"/>
    <s v="PERMIT AND LICENSE CENTER"/>
    <s v="5030220077635026"/>
    <s v="Support Services"/>
    <s v="Financial Services"/>
    <s v="Customer Services"/>
    <s v="Personnel"/>
    <x v="12"/>
    <x v="12"/>
    <n v="750"/>
    <m/>
    <n v="750"/>
    <n v="750"/>
    <n v="900"/>
  </r>
  <r>
    <n v="2018"/>
    <x v="1"/>
    <n v="8002"/>
    <s v="WASTEWATER OPERATIONS SUPPORT"/>
    <s v="5030220080025026"/>
    <s v="Operations"/>
    <s v="Treatment"/>
    <s v="Treatment Support"/>
    <s v="Personnel"/>
    <x v="12"/>
    <x v="12"/>
    <n v="4250"/>
    <m/>
    <n v="4250"/>
    <n v="2250"/>
    <n v="3000"/>
  </r>
  <r>
    <n v="2018"/>
    <x v="1"/>
    <n v="8003"/>
    <s v="WASTEWATER TRT ENTERPRISE ASST MGMT SYS"/>
    <s v="5030220080035026"/>
    <s v="Operations"/>
    <s v="Treatment"/>
    <s v="Treatment Enterprise Asset Management System"/>
    <s v="Personnel"/>
    <x v="12"/>
    <x v="12"/>
    <n v="2250"/>
    <m/>
    <n v="2250"/>
    <n v="1750"/>
    <n v="2137.48"/>
  </r>
  <r>
    <n v="2018"/>
    <x v="1"/>
    <n v="8004"/>
    <s v="SECURITY MANAGEMENT"/>
    <s v="5030220080045026"/>
    <s v="Support Services"/>
    <s v="Direct Reports"/>
    <s v="Security Management"/>
    <s v="Personnel"/>
    <x v="12"/>
    <x v="12"/>
    <n v="1000"/>
    <m/>
    <n v="1000"/>
    <n v="750"/>
    <n v="750"/>
  </r>
  <r>
    <n v="2018"/>
    <x v="1"/>
    <n v="8011"/>
    <s v="SOUTH AUSTIN REGIONAL OPERATIONS"/>
    <s v="5030220080115026"/>
    <s v="Operations"/>
    <s v="Treatment"/>
    <s v="Wastewater Treatment"/>
    <s v="Personnel"/>
    <x v="12"/>
    <x v="12"/>
    <n v="16000"/>
    <m/>
    <n v="16000"/>
    <n v="15466.06"/>
    <n v="15000"/>
  </r>
  <r>
    <n v="2018"/>
    <x v="1"/>
    <n v="8012"/>
    <s v="SOUTH AUSTIN REGIONAL MAINTENANCE"/>
    <s v="5030220080125026"/>
    <s v="Operations"/>
    <s v="Treatment"/>
    <s v="Wastewater Treatment"/>
    <s v="Personnel"/>
    <x v="12"/>
    <x v="12"/>
    <n v="15815.83"/>
    <m/>
    <n v="15815.83"/>
    <n v="13831.01"/>
    <n v="11438.76"/>
  </r>
  <r>
    <n v="2018"/>
    <x v="1"/>
    <n v="8021"/>
    <s v="REMOTE FACILITIES"/>
    <s v="5030220080215026"/>
    <s v="Operations"/>
    <s v="Treatment"/>
    <s v="Lift Stations and Remote Facilities"/>
    <s v="Personnel"/>
    <x v="12"/>
    <x v="12"/>
    <n v="2000"/>
    <m/>
    <n v="2000"/>
    <n v="2000"/>
    <n v="3372.04"/>
  </r>
  <r>
    <n v="2018"/>
    <x v="1"/>
    <n v="8031"/>
    <s v="HORNSBY BEND WWTP OPERATIONS"/>
    <s v="5030220080315026"/>
    <s v="Operations"/>
    <s v="Treatment"/>
    <s v="Wastewater Treatment"/>
    <s v="Personnel"/>
    <x v="12"/>
    <x v="12"/>
    <n v="10500"/>
    <m/>
    <n v="10500"/>
    <n v="10000"/>
    <n v="9500"/>
  </r>
  <r>
    <n v="2018"/>
    <x v="1"/>
    <n v="8032"/>
    <s v="HORNSBY BEND WWTP MAINTENANCE"/>
    <s v="5030220080325026"/>
    <s v="Operations"/>
    <s v="Treatment"/>
    <s v="Wastewater Treatment"/>
    <s v="Personnel"/>
    <x v="12"/>
    <x v="12"/>
    <n v="5000"/>
    <m/>
    <n v="5000"/>
    <n v="7816.05"/>
    <n v="9348.619999999999"/>
  </r>
  <r>
    <n v="2018"/>
    <x v="1"/>
    <n v="8033"/>
    <s v="HORNSBY BEND EQUIPMENT MAINTENANCE"/>
    <s v="5030220080335026"/>
    <s v="Operations"/>
    <s v="Treatment"/>
    <s v="Wastewater Treatment"/>
    <s v="Personnel"/>
    <x v="12"/>
    <x v="12"/>
    <n v="1500"/>
    <m/>
    <n v="1500"/>
    <n v="1500"/>
    <n v="2000"/>
  </r>
  <r>
    <n v="2018"/>
    <x v="1"/>
    <n v="8043"/>
    <s v="WASTEWATER ELECTRICAL MAINTENANCE"/>
    <s v="5030220080435026"/>
    <s v="Operations"/>
    <s v="Treatment"/>
    <s v="AWU Electrical Services"/>
    <s v="Personnel"/>
    <x v="12"/>
    <x v="12"/>
    <n v="8500"/>
    <m/>
    <n v="8500"/>
    <n v="8750"/>
    <n v="8250"/>
  </r>
  <r>
    <n v="2018"/>
    <x v="1"/>
    <n v="8044"/>
    <s v="WASTEWATER INSTRUMENTATION &amp; CONTROL"/>
    <s v="5030220080445026"/>
    <s v="Operations"/>
    <s v="Treatment"/>
    <s v="AWU Instrumentation &amp; Control"/>
    <s v="Personnel"/>
    <x v="12"/>
    <x v="12"/>
    <n v="5250"/>
    <m/>
    <n v="5250"/>
    <n v="5750"/>
    <n v="5000"/>
  </r>
  <r>
    <n v="2018"/>
    <x v="1"/>
    <n v="8051"/>
    <s v="WALNUT CREEK WWTP OPERATIONS"/>
    <s v="5030220080515026"/>
    <s v="Operations"/>
    <s v="Treatment"/>
    <s v="Wastewater Treatment"/>
    <s v="Personnel"/>
    <x v="12"/>
    <x v="12"/>
    <n v="15411.46"/>
    <m/>
    <n v="15411.46"/>
    <n v="18000"/>
    <n v="19426.63"/>
  </r>
  <r>
    <n v="2018"/>
    <x v="1"/>
    <n v="8052"/>
    <s v="WALNUT CREEK WWTP MAINTENANCE"/>
    <s v="5030220080525026"/>
    <s v="Operations"/>
    <s v="Treatment"/>
    <s v="Wastewater Treatment"/>
    <s v="Personnel"/>
    <x v="12"/>
    <x v="12"/>
    <n v="11469.3"/>
    <m/>
    <n v="11469.3"/>
    <n v="9371.24"/>
    <n v="11973.34"/>
  </r>
  <r>
    <n v="2018"/>
    <x v="1"/>
    <n v="8053"/>
    <s v="LIFT STATIONS"/>
    <s v="5030220080535026"/>
    <s v="Operations"/>
    <s v="Treatment"/>
    <s v="Lift Stations and Remote Facilities"/>
    <s v="Personnel"/>
    <x v="12"/>
    <x v="12"/>
    <n v="18839.38"/>
    <m/>
    <n v="18839.38"/>
    <n v="17000"/>
    <n v="14806.26"/>
  </r>
  <r>
    <n v="2018"/>
    <x v="1"/>
    <n v="8061"/>
    <s v="WASTEWATER LAB WALNUT"/>
    <s v="5030220080615026"/>
    <s v="Operations"/>
    <s v="Treatment"/>
    <s v="Laboratory Services"/>
    <s v="Personnel"/>
    <x v="12"/>
    <x v="12"/>
    <n v="10315"/>
    <m/>
    <n v="10315"/>
    <n v="10080.630000000001"/>
    <n v="10036.74"/>
  </r>
  <r>
    <n v="2018"/>
    <x v="1"/>
    <n v="8063"/>
    <s v="WASTEWATER LAB HORNSBY"/>
    <s v="5030220080635026"/>
    <s v="Operations"/>
    <s v="Treatment"/>
    <s v="Laboratory Services"/>
    <s v="Personnel"/>
    <x v="12"/>
    <x v="12"/>
    <n v="8315"/>
    <m/>
    <n v="8315"/>
    <n v="9580.64"/>
    <n v="8951.84"/>
  </r>
  <r>
    <n v="2018"/>
    <x v="1"/>
    <n v="8070"/>
    <s v="WASTEWATER PROCESS ENGINEERING"/>
    <s v="5030220080705026"/>
    <s v="Operations"/>
    <s v="Treatment"/>
    <s v="Process Engineering"/>
    <s v="Personnel"/>
    <x v="12"/>
    <x v="12"/>
    <n v="2500"/>
    <m/>
    <n v="2500"/>
    <n v="1750"/>
    <n v="1250"/>
  </r>
  <r>
    <n v="2018"/>
    <x v="1"/>
    <n v="8212"/>
    <s v="WASTEWATER UTILITY LINE LOCATORS"/>
    <s v="5030220082125026"/>
    <s v="Operations"/>
    <s v="Pipeline Operations"/>
    <s v="Water Meter Operations"/>
    <s v="Personnel"/>
    <x v="12"/>
    <x v="12"/>
    <n v="5237.8999999999996"/>
    <m/>
    <n v="5237.8999999999996"/>
    <n v="5425.57"/>
    <n v="3611.95"/>
  </r>
  <r>
    <n v="2018"/>
    <x v="1"/>
    <n v="8214"/>
    <s v="WASTEWATER DISPATCH SERVICES"/>
    <s v="5030220082145026"/>
    <s v="Operations"/>
    <s v="Pipeline Operations"/>
    <s v="Pipeline Management Services"/>
    <s v="Personnel"/>
    <x v="12"/>
    <x v="12"/>
    <n v="3500"/>
    <m/>
    <n v="3500"/>
    <n v="3667.98"/>
    <n v="5123.04"/>
  </r>
  <r>
    <n v="2018"/>
    <x v="1"/>
    <n v="8217"/>
    <s v="WASTEWATER MANAGEMENT SERVICES"/>
    <s v="5030220082175026"/>
    <s v="Operations"/>
    <s v="Pipeline Operations"/>
    <s v="Pipeline Management Services"/>
    <s v="Personnel"/>
    <x v="12"/>
    <x v="12"/>
    <n v="3908.7699999999995"/>
    <m/>
    <n v="3908.7699999999995"/>
    <n v="6000"/>
    <n v="8147.99"/>
  </r>
  <r>
    <n v="2018"/>
    <x v="1"/>
    <n v="8218"/>
    <s v="WASTEWATER ASSET MANAGEMENT"/>
    <s v="5030220082185026"/>
    <s v="Operations"/>
    <s v="Pipeline Operations"/>
    <s v="Construction &amp; Rehabilitation Services "/>
    <s v="Personnel"/>
    <x v="12"/>
    <x v="12"/>
    <n v="4000"/>
    <m/>
    <n v="4000"/>
    <n v="250"/>
    <n v="500"/>
  </r>
  <r>
    <n v="2018"/>
    <x v="1"/>
    <n v="8221"/>
    <s v="INDUSTRIAL WASTE CONTROL"/>
    <s v="5030220082215026"/>
    <s v="Environmental Affairs &amp; Conservation"/>
    <s v="Environmental Affairs &amp; Conservation"/>
    <s v="Special Services"/>
    <s v="Personnel"/>
    <x v="12"/>
    <x v="12"/>
    <n v="12500"/>
    <m/>
    <n v="12500"/>
    <n v="13775"/>
    <n v="13074.23"/>
  </r>
  <r>
    <n v="2016"/>
    <x v="1"/>
    <n v="8227"/>
    <s v="ENVIRONMENTAL MANAGEMENT"/>
    <s v="5030220082275026"/>
    <s v="Environmental Affairs &amp; Conservation"/>
    <s v="Environmental Affairs &amp; Conservation"/>
    <s v="Special Services"/>
    <s v="Personnel"/>
    <x v="12"/>
    <x v="12"/>
    <n v="0"/>
    <m/>
    <n v="0"/>
    <n v="225"/>
    <n v="175"/>
  </r>
  <r>
    <n v="2018"/>
    <x v="1"/>
    <n v="8231"/>
    <s v="WASTEWATER COLLECTION SYSTEM MAINTENANCE"/>
    <s v="5030220082315026"/>
    <s v="Operations"/>
    <s v="Pipeline Operations"/>
    <s v="Construction &amp; Rehabilitation Services "/>
    <s v="Personnel"/>
    <x v="12"/>
    <x v="12"/>
    <n v="27971.53"/>
    <m/>
    <n v="27971.53"/>
    <n v="28485.02"/>
    <n v="28517.930000000004"/>
  </r>
  <r>
    <n v="2016"/>
    <x v="1"/>
    <n v="8243"/>
    <s v="SERVICE CONNECTION NORTH COLLC"/>
    <s v="5030220082435026"/>
    <s v="Operations"/>
    <s v="Pipeline Operations"/>
    <s v="Construction &amp; Rehabilitation Services "/>
    <s v="Personnel"/>
    <x v="12"/>
    <x v="12"/>
    <n v="0"/>
    <m/>
    <n v="0"/>
    <n v="1250"/>
    <n v="1620.19"/>
  </r>
  <r>
    <n v="2018"/>
    <x v="1"/>
    <n v="8248"/>
    <s v="FACILITY SERVICES"/>
    <s v="5030220082485026"/>
    <s v="Support Services"/>
    <s v="Direct Reports"/>
    <s v="Facility Management"/>
    <s v="Personnel"/>
    <x v="12"/>
    <x v="12"/>
    <n v="2722.42"/>
    <m/>
    <n v="2722.42"/>
    <n v="2653.9700000000003"/>
    <n v="2608.1099999999997"/>
  </r>
  <r>
    <n v="2018"/>
    <x v="1"/>
    <n v="8410"/>
    <s v="WASTEWATER CONSTRUCTION SERVICES"/>
    <s v="5030220084105026"/>
    <s v="Operations"/>
    <s v="Pipeline Operations"/>
    <s v="Construction &amp; Rehabilitation Services "/>
    <s v="Personnel"/>
    <x v="12"/>
    <x v="12"/>
    <n v="8850"/>
    <m/>
    <n v="8850"/>
    <n v="7695.83"/>
    <n v="6789.0999999999995"/>
  </r>
  <r>
    <n v="2018"/>
    <x v="1"/>
    <n v="8411"/>
    <s v="SYSTEM PLANNING"/>
    <s v="5030220084115026"/>
    <s v="Water Resources Management"/>
    <s v="Water Resources Management"/>
    <s v="Systems Planning"/>
    <s v="Personnel"/>
    <x v="12"/>
    <x v="12"/>
    <n v="4565.07"/>
    <m/>
    <n v="4565.07"/>
    <n v="3875"/>
    <n v="2650"/>
  </r>
  <r>
    <n v="2018"/>
    <x v="1"/>
    <n v="8412"/>
    <s v="UTILITY DEVELOPMENT SERVICES"/>
    <s v="5030220084125026"/>
    <s v="Water Resources Management"/>
    <s v="Water Resources Management"/>
    <s v="Utility Development Svcs"/>
    <s v="Personnel"/>
    <x v="12"/>
    <x v="12"/>
    <n v="13730.57"/>
    <m/>
    <n v="13730.57"/>
    <n v="13250"/>
    <n v="12500"/>
  </r>
  <r>
    <n v="2018"/>
    <x v="1"/>
    <n v="8414"/>
    <s v="INFRASTRUCTURE MANAGEMENT"/>
    <s v="5030220084145026"/>
    <s v="Water Resources Management"/>
    <s v="Water Resources Management"/>
    <s v="Infrastructure Management "/>
    <s v="Personnel"/>
    <x v="12"/>
    <x v="12"/>
    <n v="7456.77"/>
    <m/>
    <n v="7456.77"/>
    <n v="7642.08"/>
    <n v="7593.07"/>
  </r>
  <r>
    <n v="2018"/>
    <x v="1"/>
    <n v="8415"/>
    <s v="ON-SITE SEWAGE FACILITIES"/>
    <s v="5030220084155026"/>
    <s v="Water Resources Management"/>
    <s v="Water Resources Management"/>
    <s v="Utility Development Svcs"/>
    <s v="Personnel"/>
    <x v="12"/>
    <x v="12"/>
    <n v="1000"/>
    <m/>
    <n v="1000"/>
    <n v="2000"/>
    <n v="2500"/>
  </r>
  <r>
    <n v="2018"/>
    <x v="1"/>
    <n v="8417"/>
    <s v="IT GIS"/>
    <s v="5030220084175026"/>
    <s v="Support Services"/>
    <s v="Direct Reports"/>
    <s v="Information Technology"/>
    <s v="Personnel"/>
    <x v="12"/>
    <x v="12"/>
    <n v="7000"/>
    <m/>
    <n v="7000"/>
    <n v="6750"/>
    <n v="6500"/>
  </r>
  <r>
    <n v="2018"/>
    <x v="1"/>
    <n v="8420"/>
    <s v="FACILITY ENGINEERING WASTEWATER"/>
    <s v="5030220084205026"/>
    <s v="Engineering Services"/>
    <s v="Engineering Services"/>
    <s v="Facility Engineering"/>
    <s v="Personnel"/>
    <x v="12"/>
    <x v="12"/>
    <n v="6750"/>
    <m/>
    <n v="6750"/>
    <n v="3940"/>
    <n v="4149.99"/>
  </r>
  <r>
    <n v="2016"/>
    <x v="1"/>
    <n v="8422"/>
    <s v="FACILITY ENGINEERING TRT SUPPR"/>
    <s v="5030220084225026"/>
    <s v="Engineering Services"/>
    <s v="Engineering Services"/>
    <s v="Facility Engineering"/>
    <s v="Personnel"/>
    <x v="12"/>
    <x v="12"/>
    <n v="0"/>
    <m/>
    <n v="0"/>
    <n v="3130"/>
    <n v="2619.9899999999998"/>
  </r>
  <r>
    <n v="2018"/>
    <x v="1"/>
    <n v="8431"/>
    <s v="ENGINEERING SUPPORT AND SURVEY"/>
    <s v="5030220084315026"/>
    <s v="Engineering Services"/>
    <s v="Engineering Services"/>
    <s v="Distribution System Engineering"/>
    <s v="Personnel"/>
    <x v="12"/>
    <x v="12"/>
    <n v="3750"/>
    <m/>
    <n v="3750"/>
    <n v="3500"/>
    <n v="4717.92"/>
  </r>
  <r>
    <n v="2018"/>
    <x v="1"/>
    <n v="8440"/>
    <s v="COLLECTION ENGINEERING WASTEWATER"/>
    <s v="5030220084405026"/>
    <s v="Engineering Services"/>
    <s v="Engineering Services"/>
    <s v="Collection System Engineering"/>
    <s v="Personnel"/>
    <x v="12"/>
    <x v="12"/>
    <n v="14000"/>
    <m/>
    <n v="14000"/>
    <n v="15500"/>
    <n v="14000"/>
  </r>
  <r>
    <n v="2018"/>
    <x v="1"/>
    <n v="8442"/>
    <s v="WASTEWATER TV INSPECTION"/>
    <s v="5030220084425026"/>
    <s v="Operations"/>
    <s v="Pipeline Operations"/>
    <s v="Collection System Services"/>
    <s v="Personnel"/>
    <x v="12"/>
    <x v="12"/>
    <n v="16450.059999999998"/>
    <m/>
    <n v="16450.059999999998"/>
    <n v="17241.02"/>
    <n v="18135.04"/>
  </r>
  <r>
    <n v="2018"/>
    <x v="1"/>
    <n v="8443"/>
    <s v="WASTEWATER INFLOW &amp; INFILTRATION"/>
    <s v="5030220084435026"/>
    <s v="Operations"/>
    <s v="Pipeline Operations"/>
    <s v="Collection System Services"/>
    <s v="Personnel"/>
    <x v="12"/>
    <x v="12"/>
    <n v="2840.32"/>
    <m/>
    <n v="2840.32"/>
    <n v="2710.16"/>
    <n v="3417.2799999999997"/>
  </r>
  <r>
    <n v="2018"/>
    <x v="1"/>
    <n v="8447"/>
    <s v="WASTEWATER SANITARY SEWER OVERFLOW ABATEMENT"/>
    <s v="5030220084475026"/>
    <s v="Operations"/>
    <s v="Pipeline Operations"/>
    <s v="Collection System Services"/>
    <s v="Personnel"/>
    <x v="12"/>
    <x v="12"/>
    <n v="8542.7900000000009"/>
    <m/>
    <n v="8542.7900000000009"/>
    <n v="7121.25"/>
    <n v="7000"/>
  </r>
  <r>
    <n v="2018"/>
    <x v="1"/>
    <n v="8607"/>
    <s v="WASTEWATER REGULATORY SERVICES"/>
    <s v="5030220086075026"/>
    <s v="Environmental Affairs &amp; Conservation"/>
    <s v="Environmental Affairs &amp; Conservation"/>
    <s v="Environmental and Regulatory Services"/>
    <s v="Personnel"/>
    <x v="12"/>
    <x v="12"/>
    <n v="3250"/>
    <m/>
    <n v="3250"/>
    <n v="5000"/>
    <n v="3378.78"/>
  </r>
  <r>
    <n v="2018"/>
    <x v="1"/>
    <n v="8609"/>
    <s v="INTERNAL AUDIT"/>
    <s v="5030220086095026"/>
    <s v="Support Services"/>
    <s v="Direct Reports"/>
    <s v="Internal Audit"/>
    <s v="Personnel"/>
    <x v="12"/>
    <x v="12"/>
    <n v="500"/>
    <m/>
    <n v="500"/>
    <n v="1250"/>
    <n v="2250"/>
  </r>
  <r>
    <n v="2018"/>
    <x v="1"/>
    <n v="8610"/>
    <s v="BUSINESS SUPPORT"/>
    <s v="5030220086105026"/>
    <s v="Support Services"/>
    <s v="Direct Reports"/>
    <s v="Office of Director"/>
    <s v="Personnel"/>
    <x v="12"/>
    <x v="12"/>
    <n v="2700.27"/>
    <m/>
    <n v="2700.27"/>
    <n v="2500"/>
    <n v="3250"/>
  </r>
  <r>
    <n v="2018"/>
    <x v="1"/>
    <n v="8611"/>
    <s v="FINANCIAL PLANNING &amp; ANALYSIS"/>
    <s v="5030220086115026"/>
    <s v="Support Services"/>
    <s v="Financial Services"/>
    <s v="Financial Management"/>
    <s v="Personnel"/>
    <x v="12"/>
    <x v="12"/>
    <n v="2250"/>
    <m/>
    <n v="2250"/>
    <n v="3750"/>
    <n v="3250"/>
  </r>
  <r>
    <n v="2018"/>
    <x v="1"/>
    <n v="8612"/>
    <s v="RATES AND CHARGES"/>
    <s v="5030220086125026"/>
    <s v="Support Services"/>
    <s v="Financial Services"/>
    <s v="Financial Management"/>
    <s v="Personnel"/>
    <x v="12"/>
    <x v="12"/>
    <n v="2750"/>
    <m/>
    <n v="2750"/>
    <n v="2750"/>
    <n v="3500"/>
  </r>
  <r>
    <n v="2018"/>
    <x v="1"/>
    <n v="8613"/>
    <s v="PURCHASING/CONTRACT ADMIN"/>
    <s v="5030220086135026"/>
    <s v="Support Services"/>
    <s v="Financial Services"/>
    <s v="Supply Chain Management"/>
    <s v="Personnel"/>
    <x v="12"/>
    <x v="12"/>
    <n v="4000"/>
    <m/>
    <n v="4000"/>
    <n v="4000"/>
    <n v="2750"/>
  </r>
  <r>
    <n v="2018"/>
    <x v="1"/>
    <n v="8614"/>
    <s v="WAREHOUSE/STORES"/>
    <s v="5030220086145026"/>
    <s v="Support Services"/>
    <s v="Financial Services"/>
    <s v="Supply Chain Management"/>
    <s v="Personnel"/>
    <x v="12"/>
    <x v="12"/>
    <n v="2883.9700000000003"/>
    <m/>
    <n v="2883.9700000000003"/>
    <n v="2819.96"/>
    <n v="3217.19"/>
  </r>
  <r>
    <n v="2018"/>
    <x v="1"/>
    <n v="8615"/>
    <s v="ACCOUNTS PAYABLE"/>
    <s v="5030220086155026"/>
    <s v="Support Services"/>
    <s v="Financial Services"/>
    <s v="Budget &amp; Accounting"/>
    <s v="Personnel"/>
    <x v="12"/>
    <x v="12"/>
    <n v="2250"/>
    <m/>
    <n v="2250"/>
    <n v="2750"/>
    <n v="3737.14"/>
  </r>
  <r>
    <n v="2018"/>
    <x v="1"/>
    <n v="8618"/>
    <s v="CENTER FOR ENVIRONMENTAL RESEARCH"/>
    <s v="5030220086185026"/>
    <s v="Environmental Affairs &amp; Conservation"/>
    <s v="Environmental Affairs &amp; Conservation"/>
    <s v="Environmental and Regulatory Services"/>
    <s v="Personnel"/>
    <x v="12"/>
    <x v="12"/>
    <n v="1500"/>
    <m/>
    <n v="1500"/>
    <n v="1500"/>
    <n v="1500"/>
  </r>
  <r>
    <n v="2018"/>
    <x v="1"/>
    <n v="8619"/>
    <s v="MANAGEMENT RESILIENCY"/>
    <s v="5030220086195026"/>
    <s v="Support Services"/>
    <s v="Direct Reports"/>
    <s v="Management Resiliency"/>
    <s v="Personnel"/>
    <x v="12"/>
    <x v="12"/>
    <n v="1000"/>
    <m/>
    <n v="1000"/>
    <n v="0"/>
    <n v="0"/>
  </r>
  <r>
    <n v="2018"/>
    <x v="1"/>
    <n v="8621"/>
    <s v="BUDGET &amp; ACCOUNTING"/>
    <s v="5030220086215026"/>
    <s v="Support Services"/>
    <s v="Financial Services"/>
    <s v="Budget &amp; Accounting"/>
    <s v="Personnel"/>
    <x v="12"/>
    <x v="12"/>
    <n v="4500"/>
    <m/>
    <n v="4500"/>
    <n v="4250"/>
    <n v="4250"/>
  </r>
  <r>
    <n v="2018"/>
    <x v="1"/>
    <n v="8622"/>
    <s v="HVAC SERVICES"/>
    <s v="5030220086225026"/>
    <s v="Support Services"/>
    <s v="Direct Reports"/>
    <s v="Facility Management"/>
    <s v="Personnel"/>
    <x v="12"/>
    <x v="12"/>
    <n v="750"/>
    <m/>
    <n v="750"/>
    <n v="1293.71"/>
    <n v="1250"/>
  </r>
  <r>
    <n v="2018"/>
    <x v="1"/>
    <n v="8623"/>
    <s v="FACILITY PROGRAM MANAGEMENT"/>
    <s v="5030220086235026"/>
    <s v="Support Services"/>
    <s v="Direct Reports"/>
    <s v="Facility Management"/>
    <s v="Personnel"/>
    <x v="12"/>
    <x v="12"/>
    <n v="3750"/>
    <m/>
    <n v="3750"/>
    <n v="3750"/>
    <n v="3500"/>
  </r>
  <r>
    <n v="2018"/>
    <x v="1"/>
    <n v="8631"/>
    <s v="IT INFRASTRUCTURE"/>
    <s v="5030220086315026"/>
    <s v="Support Services"/>
    <s v="Direct Reports"/>
    <s v="Information Technology"/>
    <s v="Personnel"/>
    <x v="12"/>
    <x v="12"/>
    <n v="4750"/>
    <m/>
    <n v="4750"/>
    <n v="9250"/>
    <n v="10500"/>
  </r>
  <r>
    <n v="2018"/>
    <x v="1"/>
    <n v="8632"/>
    <s v="IT APPLICATIONS"/>
    <s v="5030220086325026"/>
    <s v="Support Services"/>
    <s v="Direct Reports"/>
    <s v="Information Technology"/>
    <s v="Personnel"/>
    <x v="12"/>
    <x v="12"/>
    <n v="5000"/>
    <m/>
    <n v="5000"/>
    <n v="0"/>
    <n v="0"/>
  </r>
  <r>
    <n v="2018"/>
    <x v="1"/>
    <n v="8642"/>
    <s v="TAP SALES"/>
    <s v="5030220086425026"/>
    <s v="Support Services"/>
    <s v="Financial Services"/>
    <s v="Customer Services"/>
    <s v="Personnel"/>
    <x v="12"/>
    <x v="12"/>
    <n v="4270"/>
    <m/>
    <n v="4270"/>
    <n v="2767.8199999999997"/>
    <n v="3061.84"/>
  </r>
  <r>
    <n v="2018"/>
    <x v="1"/>
    <n v="8645"/>
    <s v="RETAIL CUSTOMER SERVICE"/>
    <s v="5030220086455026"/>
    <s v="Support Services"/>
    <s v="Financial Services"/>
    <s v="Customer Services"/>
    <s v="Personnel"/>
    <x v="12"/>
    <x v="12"/>
    <n v="5375"/>
    <m/>
    <n v="5375"/>
    <n v="5040"/>
    <n v="4537.59"/>
  </r>
  <r>
    <n v="2018"/>
    <x v="1"/>
    <n v="8711"/>
    <s v="PUBLIC AFFAIRS"/>
    <s v="5030220087115026"/>
    <s v="Environmental Affairs &amp; Conservation"/>
    <s v="Environmental Affairs &amp; Conservation"/>
    <s v="Public Affairs"/>
    <s v="Personnel"/>
    <x v="12"/>
    <x v="12"/>
    <n v="2750"/>
    <m/>
    <n v="2750"/>
    <n v="3500"/>
    <n v="5500"/>
  </r>
  <r>
    <n v="2018"/>
    <x v="1"/>
    <n v="8715"/>
    <s v="FLEET MANAGEMENT"/>
    <s v="5030220087155026"/>
    <s v="Support Services"/>
    <s v="Financial Services"/>
    <s v="Supply Chain Management"/>
    <s v="Personnel"/>
    <x v="12"/>
    <x v="12"/>
    <n v="1000"/>
    <m/>
    <n v="1000"/>
    <n v="992.49"/>
    <n v="0"/>
  </r>
  <r>
    <n v="2018"/>
    <x v="1"/>
    <n v="8721"/>
    <s v="ORGANIZATIONAL DEVELOPMENT"/>
    <s v="5030220087215026"/>
    <s v="Support Services"/>
    <s v="Direct Reports"/>
    <s v="Human Resource Services"/>
    <s v="Personnel"/>
    <x v="12"/>
    <x v="12"/>
    <n v="750"/>
    <m/>
    <n v="750"/>
    <n v="750"/>
    <n v="750"/>
  </r>
  <r>
    <n v="2018"/>
    <x v="1"/>
    <n v="8722"/>
    <s v="EMPLOYMENT &amp; COMPENSATION"/>
    <s v="5030220087225026"/>
    <s v="Support Services"/>
    <s v="Direct Reports"/>
    <s v="Human Resource Services"/>
    <s v="Personnel"/>
    <x v="12"/>
    <x v="12"/>
    <n v="1750"/>
    <m/>
    <n v="1750"/>
    <n v="1000"/>
    <n v="1250"/>
  </r>
  <r>
    <n v="2018"/>
    <x v="1"/>
    <n v="8723"/>
    <s v="EMPLOYEE RELATIONS &amp; WORKERS COMPENSATION"/>
    <s v="5030220087235026"/>
    <s v="Support Services"/>
    <s v="Direct Reports"/>
    <s v="Human Resource Services"/>
    <s v="Personnel"/>
    <x v="12"/>
    <x v="12"/>
    <n v="1250"/>
    <m/>
    <n v="1250"/>
    <n v="2250"/>
    <n v="1931.72"/>
  </r>
  <r>
    <n v="2018"/>
    <x v="1"/>
    <n v="8740"/>
    <s v="SAFETY"/>
    <s v="5030220087405026"/>
    <s v="Support Services"/>
    <s v="Direct Reports"/>
    <s v="Safety and Tech Training"/>
    <s v="Personnel"/>
    <x v="12"/>
    <x v="12"/>
    <n v="3500"/>
    <m/>
    <n v="3500"/>
    <n v="5702.79"/>
    <n v="4837.38"/>
  </r>
  <r>
    <n v="2018"/>
    <x v="1"/>
    <n v="8741"/>
    <s v="CERTIFICATION TRAINING"/>
    <s v="5030220087415026"/>
    <s v="Support Services"/>
    <s v="Direct Reports"/>
    <s v="Safety and Tech Training"/>
    <s v="Personnel"/>
    <x v="12"/>
    <x v="12"/>
    <n v="1250"/>
    <m/>
    <n v="1250"/>
    <n v="0"/>
    <n v="0"/>
  </r>
  <r>
    <n v="2017"/>
    <x v="0"/>
    <n v="6002"/>
    <s v="WATER OPERATIONS SUPPORT"/>
    <s v="5020220060025028"/>
    <s v="Operations"/>
    <s v="Treatment"/>
    <s v="Treatment Support"/>
    <s v="Personnel"/>
    <x v="13"/>
    <x v="13"/>
    <n v="0"/>
    <m/>
    <n v="0"/>
    <n v="8853.6"/>
    <n v="0"/>
  </r>
  <r>
    <n v="2018"/>
    <x v="0"/>
    <n v="6003"/>
    <s v="WATER TRT ENTERPRISE ASST MGMT SYS"/>
    <s v="5020220060035028"/>
    <s v="Operations"/>
    <s v="Treatment"/>
    <s v="Treatment Enterprise Asset Management System"/>
    <s v="Personnel"/>
    <x v="13"/>
    <x v="13"/>
    <n v="6008.4"/>
    <m/>
    <n v="6008.4"/>
    <n v="0"/>
    <n v="0"/>
  </r>
  <r>
    <n v="2018"/>
    <x v="0"/>
    <n v="6004"/>
    <s v="SECURITY MANAGEMENT"/>
    <s v="5020220060045028"/>
    <s v="Support Services"/>
    <s v="Direct Reports"/>
    <s v="Security Management"/>
    <s v="Personnel"/>
    <x v="13"/>
    <x v="13"/>
    <n v="2820.62"/>
    <m/>
    <n v="2820.62"/>
    <n v="0"/>
    <n v="0"/>
  </r>
  <r>
    <n v="2018"/>
    <x v="0"/>
    <n v="6021"/>
    <s v="DAVIS WTP OPERATIONS"/>
    <s v="5020220060215028"/>
    <s v="Operations"/>
    <s v="Treatment"/>
    <s v="Water Treatment"/>
    <s v="Personnel"/>
    <x v="13"/>
    <x v="13"/>
    <n v="1868.96"/>
    <m/>
    <n v="1868.96"/>
    <n v="7205.4"/>
    <n v="12994.82"/>
  </r>
  <r>
    <n v="2018"/>
    <x v="0"/>
    <n v="6022"/>
    <s v="DAVIS WTP MAINTENANCE"/>
    <s v="5020220060225028"/>
    <s v="Operations"/>
    <s v="Treatment"/>
    <s v="Water Treatment"/>
    <s v="Personnel"/>
    <x v="13"/>
    <x v="13"/>
    <n v="1435.23"/>
    <m/>
    <n v="1435.23"/>
    <n v="1855.03"/>
    <n v="264.23"/>
  </r>
  <r>
    <n v="2018"/>
    <x v="0"/>
    <n v="6031"/>
    <s v="ULLRICH WTP OPERATIONS"/>
    <s v="5020220060315028"/>
    <s v="Operations"/>
    <s v="Treatment"/>
    <s v="Water Treatment"/>
    <s v="Personnel"/>
    <x v="13"/>
    <x v="13"/>
    <n v="8409.6"/>
    <m/>
    <n v="8409.6"/>
    <n v="2020.6200000000001"/>
    <n v="22079.62"/>
  </r>
  <r>
    <n v="2018"/>
    <x v="0"/>
    <n v="6032"/>
    <s v="ULLRICH WTP MAINTENANCE"/>
    <s v="5020220060325028"/>
    <s v="Operations"/>
    <s v="Treatment"/>
    <s v="Water Treatment"/>
    <s v="Personnel"/>
    <x v="13"/>
    <x v="13"/>
    <n v="71.52"/>
    <m/>
    <n v="71.52"/>
    <n v="65.099999999999994"/>
    <n v="0"/>
  </r>
  <r>
    <n v="2018"/>
    <x v="0"/>
    <n v="6042"/>
    <s v="PUMP STATION &amp; RESERVOIR MAINTENANCE"/>
    <s v="5020220060425028"/>
    <s v="Operations"/>
    <s v="Treatment"/>
    <s v="Pump Stations &amp; Reservoir Maintenance"/>
    <s v="Personnel"/>
    <x v="13"/>
    <x v="13"/>
    <n v="215.45"/>
    <m/>
    <n v="215.45"/>
    <n v="0"/>
    <n v="11651.06"/>
  </r>
  <r>
    <n v="2018"/>
    <x v="0"/>
    <n v="6043"/>
    <s v="WATER ELECTRICAL MAINTENANCE"/>
    <s v="5020220060435028"/>
    <s v="Operations"/>
    <s v="Treatment"/>
    <s v="AWU Electrical Services"/>
    <s v="Personnel"/>
    <x v="13"/>
    <x v="13"/>
    <n v="347.63"/>
    <m/>
    <n v="347.63"/>
    <n v="3856.82"/>
    <n v="439.88"/>
  </r>
  <r>
    <n v="2018"/>
    <x v="0"/>
    <n v="6044"/>
    <s v="WATER INSTRUMENTATION &amp; CONTROL"/>
    <s v="5020220060445028"/>
    <s v="Operations"/>
    <s v="Treatment"/>
    <s v="AWU Instrumentation &amp; Control"/>
    <s v="Personnel"/>
    <x v="13"/>
    <x v="13"/>
    <n v="7533.42"/>
    <m/>
    <n v="7533.42"/>
    <n v="1725.76"/>
    <n v="261.82"/>
  </r>
  <r>
    <n v="2018"/>
    <x v="0"/>
    <n v="6045"/>
    <s v="PUMP STATION &amp; RESERVOIR OPERATIONS"/>
    <s v="5020220060455028"/>
    <s v="Operations"/>
    <s v="Treatment"/>
    <s v="Pump Stations &amp; Reservoir Maintenance"/>
    <s v="Personnel"/>
    <x v="13"/>
    <x v="13"/>
    <n v="1953.46"/>
    <m/>
    <n v="1953.46"/>
    <n v="0"/>
    <n v="0"/>
  </r>
  <r>
    <n v="2018"/>
    <x v="0"/>
    <n v="6050"/>
    <s v="DRINKING WATER LAB"/>
    <s v="5020220060505028"/>
    <s v="Operations"/>
    <s v="Treatment"/>
    <s v="Laboratory Services"/>
    <s v="Personnel"/>
    <x v="13"/>
    <x v="13"/>
    <n v="974.67"/>
    <m/>
    <n v="974.67"/>
    <n v="8878.5399999999991"/>
    <n v="0"/>
  </r>
  <r>
    <n v="2016"/>
    <x v="0"/>
    <n v="6062"/>
    <s v="WTP 4 MAINTENANCE"/>
    <s v="5020220060625028"/>
    <s v="Operations"/>
    <s v="Treatment"/>
    <s v="Water Treatment"/>
    <s v="Personnel"/>
    <x v="13"/>
    <x v="13"/>
    <n v="0"/>
    <m/>
    <n v="0"/>
    <n v="0"/>
    <n v="8023.2"/>
  </r>
  <r>
    <n v="2018"/>
    <x v="0"/>
    <n v="6070"/>
    <s v="WATER PROCESS ENGINEERING"/>
    <s v="5020220060705028"/>
    <s v="Operations"/>
    <s v="Treatment"/>
    <s v="Process Engineering"/>
    <s v="Personnel"/>
    <x v="13"/>
    <x v="13"/>
    <n v="7692.17"/>
    <m/>
    <n v="7692.17"/>
    <n v="0"/>
    <n v="0"/>
  </r>
  <r>
    <n v="2018"/>
    <x v="0"/>
    <n v="6211"/>
    <s v="WATER MANAGEMENT SERVICES"/>
    <s v="5020220062115028"/>
    <s v="Operations"/>
    <s v="Pipeline Operations"/>
    <s v="Pipeline Management Services"/>
    <s v="Personnel"/>
    <x v="13"/>
    <x v="13"/>
    <n v="586.64"/>
    <m/>
    <n v="586.64"/>
    <n v="3243.65"/>
    <n v="6272.2"/>
  </r>
  <r>
    <n v="2018"/>
    <x v="0"/>
    <n v="6212"/>
    <s v="WATER RESPONSE SERVICES"/>
    <s v="5020220062125028"/>
    <s v="Operations"/>
    <s v="Pipeline Operations"/>
    <s v="Water Meter Operations"/>
    <s v="Personnel"/>
    <x v="13"/>
    <x v="13"/>
    <n v="2124.06"/>
    <m/>
    <n v="2124.06"/>
    <n v="2473.9299999999998"/>
    <n v="1107.01"/>
  </r>
  <r>
    <n v="2018"/>
    <x v="0"/>
    <n v="6214"/>
    <s v="WATER DISPATCH SERVICES"/>
    <s v="5020220062145028"/>
    <s v="Operations"/>
    <s v="Pipeline Operations"/>
    <s v="Pipeline Management Services"/>
    <s v="Personnel"/>
    <x v="13"/>
    <x v="13"/>
    <n v="221.77"/>
    <m/>
    <n v="221.77"/>
    <n v="2324.9499999999998"/>
    <n v="61.38"/>
  </r>
  <r>
    <n v="2017"/>
    <x v="0"/>
    <n v="6215"/>
    <s v="DISTRIBUTION ENGINEERING"/>
    <s v="5020220062155028"/>
    <s v="Engineering Services"/>
    <s v="Engineering Services"/>
    <s v="Distribution System Engineering"/>
    <s v="Personnel"/>
    <x v="13"/>
    <x v="13"/>
    <n v="0"/>
    <m/>
    <n v="0"/>
    <n v="15002.4"/>
    <n v="0"/>
  </r>
  <r>
    <n v="2018"/>
    <x v="0"/>
    <n v="6221"/>
    <s v="VALVES"/>
    <s v="5020220062215028"/>
    <s v="Operations"/>
    <s v="Pipeline Operations"/>
    <s v="Distribution System Maintenance"/>
    <s v="Personnel"/>
    <x v="13"/>
    <x v="13"/>
    <n v="999.4"/>
    <m/>
    <n v="999.4"/>
    <n v="382.3"/>
    <n v="944.33"/>
  </r>
  <r>
    <n v="2018"/>
    <x v="0"/>
    <n v="6222"/>
    <s v="WATER PROTECTION/INSPECTION"/>
    <s v="5020220062225028"/>
    <s v="Environmental Affairs &amp; Conservation"/>
    <s v="Environmental Affairs &amp; Conservation"/>
    <s v="Special Services"/>
    <s v="Personnel"/>
    <x v="13"/>
    <x v="13"/>
    <n v="25585.620000000003"/>
    <m/>
    <n v="25585.620000000003"/>
    <n v="0"/>
    <n v="1993.76"/>
  </r>
  <r>
    <n v="2018"/>
    <x v="0"/>
    <n v="6223"/>
    <s v="WATER VALVE EXERCISING"/>
    <s v="5020220062235028"/>
    <s v="Operations"/>
    <s v="Pipeline Operations"/>
    <s v="Distribution System Maintenance"/>
    <s v="Personnel"/>
    <x v="13"/>
    <x v="13"/>
    <n v="2163.44"/>
    <m/>
    <n v="2163.44"/>
    <n v="0"/>
    <n v="1955.81"/>
  </r>
  <r>
    <n v="2016"/>
    <x v="0"/>
    <n v="6225"/>
    <s v="WATER VALVE &amp; HYDRANT MAINTENANCE"/>
    <s v="5020220062255028"/>
    <s v="Operations"/>
    <s v="Pipeline Operations"/>
    <s v="Distribution System Maintenance"/>
    <s v="Personnel"/>
    <x v="13"/>
    <x v="13"/>
    <n v="0"/>
    <m/>
    <n v="0"/>
    <n v="382.3"/>
    <n v="1977.15"/>
  </r>
  <r>
    <n v="2018"/>
    <x v="0"/>
    <n v="6227"/>
    <s v="ENVIRONMENTAL MANAGEMENT"/>
    <s v="5020220062275028"/>
    <s v="Environmental Affairs &amp; Conservation"/>
    <s v="Environmental Affairs &amp; Conservation"/>
    <s v="Special Services"/>
    <s v="Personnel"/>
    <x v="13"/>
    <x v="13"/>
    <n v="2739.36"/>
    <m/>
    <n v="2739.36"/>
    <n v="0"/>
    <n v="0"/>
  </r>
  <r>
    <n v="2018"/>
    <x v="0"/>
    <n v="6231"/>
    <s v="WATER DISTRIBUTION SYSTEM MAINTENANCE"/>
    <s v="5020220062315028"/>
    <s v="Operations"/>
    <s v="Pipeline Operations"/>
    <s v="Distribution System Maintenance"/>
    <s v="Personnel"/>
    <x v="13"/>
    <x v="13"/>
    <n v="14725.29"/>
    <m/>
    <n v="14725.29"/>
    <n v="2791.9"/>
    <n v="0"/>
  </r>
  <r>
    <n v="2016"/>
    <x v="0"/>
    <n v="6232"/>
    <s v="WATER DISTRIBUTION SYSTEM MAINTENANCE NIGHT"/>
    <s v="5020220062325028"/>
    <s v="Operations"/>
    <s v="Pipeline Operations"/>
    <s v="Distribution System Maintenance"/>
    <s v="Personnel"/>
    <x v="13"/>
    <x v="13"/>
    <n v="0"/>
    <m/>
    <n v="0"/>
    <n v="7159.45"/>
    <n v="1065.54"/>
  </r>
  <r>
    <n v="2016"/>
    <x v="0"/>
    <n v="6241"/>
    <s v="WATER METER MAINTENANCE"/>
    <s v="5020220062415028"/>
    <s v="Operations"/>
    <s v="Pipeline Operations"/>
    <s v="Water Meter Operations"/>
    <s v="Personnel"/>
    <x v="13"/>
    <x v="13"/>
    <n v="0"/>
    <m/>
    <n v="0"/>
    <n v="0"/>
    <n v="5971.2"/>
  </r>
  <r>
    <n v="2018"/>
    <x v="0"/>
    <n v="6242"/>
    <s v="TAP SALES"/>
    <s v="5020220062425028"/>
    <s v="Support Services"/>
    <s v="Financial Services"/>
    <s v="Customer Services"/>
    <s v="Personnel"/>
    <x v="13"/>
    <x v="13"/>
    <n v="4158.63"/>
    <m/>
    <n v="4158.63"/>
    <n v="0"/>
    <n v="675.03"/>
  </r>
  <r>
    <n v="2016"/>
    <x v="0"/>
    <n v="6243"/>
    <s v="SERVICE CONNECTION DIST NORTH"/>
    <s v="5020220062435028"/>
    <s v="Operations"/>
    <s v="Pipeline Operations"/>
    <s v="Construction &amp; Rehabilitation Services "/>
    <s v="Personnel"/>
    <x v="13"/>
    <x v="13"/>
    <n v="0"/>
    <m/>
    <n v="0"/>
    <n v="408.81"/>
    <n v="342.88"/>
  </r>
  <r>
    <n v="2018"/>
    <x v="0"/>
    <n v="6245"/>
    <s v="RETAIL CUSTOMER SERVICE"/>
    <s v="5020220062455028"/>
    <s v="Support Services"/>
    <s v="Financial Services"/>
    <s v="Customer Services"/>
    <s v="Personnel"/>
    <x v="13"/>
    <x v="13"/>
    <n v="6076.72"/>
    <m/>
    <n v="6076.72"/>
    <n v="0"/>
    <n v="0"/>
  </r>
  <r>
    <n v="2018"/>
    <x v="0"/>
    <n v="6246"/>
    <s v="WATER VALVE PREVENTATIVE MAINTENANCE"/>
    <s v="5020220062465028"/>
    <s v="Operations"/>
    <s v="Pipeline Operations"/>
    <s v="Distribution System Maintenance"/>
    <s v="Personnel"/>
    <x v="13"/>
    <x v="13"/>
    <n v="1164.05"/>
    <m/>
    <n v="1164.05"/>
    <n v="0"/>
    <n v="0"/>
  </r>
  <r>
    <n v="2017"/>
    <x v="0"/>
    <n v="6248"/>
    <s v="FACILITY SERVICES"/>
    <s v="5020220062485028"/>
    <s v="Support Services"/>
    <s v="Direct Reports"/>
    <s v="Facility Management"/>
    <s v="Personnel"/>
    <x v="13"/>
    <x v="13"/>
    <n v="0"/>
    <m/>
    <n v="0"/>
    <n v="4481.07"/>
    <n v="0"/>
  </r>
  <r>
    <n v="2018"/>
    <x v="0"/>
    <n v="6411"/>
    <s v="SYSTEM PLANNING"/>
    <s v="5020220064115028"/>
    <s v="Water Resources Management"/>
    <s v="Water Resources Management"/>
    <s v="Systems Planning"/>
    <s v="Personnel"/>
    <x v="13"/>
    <x v="13"/>
    <n v="8368.7200000000012"/>
    <m/>
    <n v="8368.7200000000012"/>
    <n v="0"/>
    <n v="3943.99"/>
  </r>
  <r>
    <n v="2018"/>
    <x v="0"/>
    <n v="6412"/>
    <s v="UTILITY DEVELOPMENT SERVICES"/>
    <s v="5020220064125028"/>
    <s v="Water Resources Management"/>
    <s v="Water Resources Management"/>
    <s v="Utility Development Svcs"/>
    <s v="Personnel"/>
    <x v="13"/>
    <x v="13"/>
    <n v="6601.2"/>
    <m/>
    <n v="6601.2"/>
    <n v="0"/>
    <n v="124.77"/>
  </r>
  <r>
    <n v="2018"/>
    <x v="0"/>
    <n v="6414"/>
    <s v="INFRASTRUCTURE MANAGEMENT"/>
    <s v="5020220064145028"/>
    <s v="Water Resources Management"/>
    <s v="Water Resources Management"/>
    <s v="Infrastructure Management "/>
    <s v="Personnel"/>
    <x v="13"/>
    <x v="13"/>
    <n v="168.86"/>
    <m/>
    <n v="168.86"/>
    <n v="0"/>
    <n v="18624"/>
  </r>
  <r>
    <n v="2018"/>
    <x v="0"/>
    <n v="6416"/>
    <s v="WATER CONSTRUCTION SERVICES"/>
    <s v="5020220064165028"/>
    <s v="Operations"/>
    <s v="Pipeline Operations"/>
    <s v="Construction &amp; Rehabilitation Services "/>
    <s v="Personnel"/>
    <x v="13"/>
    <x v="13"/>
    <n v="13128.64"/>
    <m/>
    <n v="13128.64"/>
    <n v="431.46999999999997"/>
    <n v="1060.42"/>
  </r>
  <r>
    <n v="2018"/>
    <x v="0"/>
    <n v="6420"/>
    <s v="FACILITY ENGINEERING WATER"/>
    <s v="5020220064205028"/>
    <s v="Engineering Services"/>
    <s v="Engineering Services"/>
    <s v="Facility Engineering"/>
    <s v="Personnel"/>
    <x v="13"/>
    <x v="13"/>
    <n v="1865.49"/>
    <m/>
    <n v="1865.49"/>
    <n v="2717.68"/>
    <n v="0"/>
  </r>
  <r>
    <n v="2017"/>
    <x v="0"/>
    <n v="6422"/>
    <s v="FACILITY ENGINEERING-TRT SUP"/>
    <s v="5020220064225028"/>
    <s v="Engineering Services"/>
    <s v="Engineering Services"/>
    <s v="Facility Engineering"/>
    <s v="Personnel"/>
    <x v="13"/>
    <x v="13"/>
    <n v="0"/>
    <m/>
    <n v="0"/>
    <n v="2717.7"/>
    <n v="0"/>
  </r>
  <r>
    <n v="2018"/>
    <x v="0"/>
    <n v="6431"/>
    <s v="ENGINEERING SUPPORT AND SURVEY"/>
    <s v="5020220064315028"/>
    <s v="Engineering Services"/>
    <s v="Engineering Services"/>
    <s v="Distribution System Engineering"/>
    <s v="Personnel"/>
    <x v="13"/>
    <x v="13"/>
    <n v="9505.2000000000007"/>
    <m/>
    <n v="9505.2000000000007"/>
    <n v="7741.2"/>
    <n v="6977"/>
  </r>
  <r>
    <n v="2018"/>
    <x v="0"/>
    <n v="6606"/>
    <s v="LAND MANAGEMENT CONSERV"/>
    <s v="5020220066065028"/>
    <s v="Environmental Affairs &amp; Conservation"/>
    <s v="Environmental Affairs &amp; Conservation"/>
    <s v="Wildland Conservation"/>
    <s v="Personnel"/>
    <x v="13"/>
    <x v="13"/>
    <n v="439.72"/>
    <m/>
    <n v="439.72"/>
    <n v="0"/>
    <n v="0"/>
  </r>
  <r>
    <n v="2018"/>
    <x v="0"/>
    <n v="6607"/>
    <s v="BALCONES CANYONLAND PRESV MGMT"/>
    <s v="5020220066075028"/>
    <s v="Environmental Affairs &amp; Conservation"/>
    <s v="Environmental Affairs &amp; Conservation"/>
    <s v="Wildland Conservation"/>
    <s v="Personnel"/>
    <x v="13"/>
    <x v="13"/>
    <n v="439.72"/>
    <m/>
    <n v="439.72"/>
    <n v="0"/>
    <n v="0"/>
  </r>
  <r>
    <n v="2017"/>
    <x v="0"/>
    <n v="6608"/>
    <s v="DRINKING WATER REGULATORY SERVICES"/>
    <s v="5020220066085028"/>
    <s v="Environmental Affairs &amp; Conservation"/>
    <s v="Environmental Affairs &amp; Conservation"/>
    <s v="Environmental and Regulatory Services"/>
    <s v="Personnel"/>
    <x v="13"/>
    <x v="13"/>
    <n v="0"/>
    <m/>
    <n v="0"/>
    <n v="427.2"/>
    <n v="0"/>
  </r>
  <r>
    <n v="2016"/>
    <x v="0"/>
    <n v="6609"/>
    <s v="INTERNAL AUDIT"/>
    <s v="5020220066095028"/>
    <s v="Support Services"/>
    <s v="Direct Reports"/>
    <s v="Internal Audit"/>
    <s v="Personnel"/>
    <x v="13"/>
    <x v="13"/>
    <n v="0"/>
    <m/>
    <n v="0"/>
    <n v="271.79000000000002"/>
    <n v="547.86"/>
  </r>
  <r>
    <n v="2016"/>
    <x v="0"/>
    <n v="6610"/>
    <s v="BUSINESS SUPPORT"/>
    <s v="5020220066105028"/>
    <s v="Support Services"/>
    <s v="Direct Reports"/>
    <s v="Office of Director"/>
    <s v="Personnel"/>
    <x v="13"/>
    <x v="13"/>
    <n v="0"/>
    <m/>
    <n v="0"/>
    <n v="0"/>
    <n v="8390.4"/>
  </r>
  <r>
    <n v="2018"/>
    <x v="0"/>
    <n v="6611"/>
    <s v="PUBLIC AFFAIRS"/>
    <s v="5020220066115028"/>
    <s v="Environmental Affairs &amp; Conservation"/>
    <s v="Environmental Affairs &amp; Conservation"/>
    <s v="Public Affairs"/>
    <s v="Personnel"/>
    <x v="13"/>
    <x v="13"/>
    <n v="76.84"/>
    <m/>
    <n v="76.84"/>
    <n v="5613"/>
    <n v="0"/>
  </r>
  <r>
    <n v="2017"/>
    <x v="0"/>
    <n v="6615"/>
    <s v="ACCOUNTS PAYABLE"/>
    <s v="5020220066155028"/>
    <s v="Support Services"/>
    <s v="Financial Services"/>
    <s v="Budget &amp; Accounting"/>
    <s v="Personnel"/>
    <x v="13"/>
    <x v="13"/>
    <n v="0"/>
    <m/>
    <n v="0"/>
    <n v="687.75"/>
    <n v="0"/>
  </r>
  <r>
    <n v="2018"/>
    <x v="0"/>
    <n v="6622"/>
    <s v="EMPLOYMENT &amp; COMPENSATION"/>
    <s v="5020220066225028"/>
    <s v="Support Services"/>
    <s v="Direct Reports"/>
    <s v="Human Resource Services"/>
    <s v="Personnel"/>
    <x v="13"/>
    <x v="13"/>
    <n v="625.21"/>
    <m/>
    <n v="625.21"/>
    <n v="2233.66"/>
    <n v="2209.04"/>
  </r>
  <r>
    <n v="2018"/>
    <x v="0"/>
    <n v="6623"/>
    <s v="EMPLOYEE RELATIONS &amp; WORKERS COMPENSATION"/>
    <s v="5020220066235028"/>
    <s v="Support Services"/>
    <s v="Direct Reports"/>
    <s v="Human Resource Services"/>
    <s v="Personnel"/>
    <x v="13"/>
    <x v="13"/>
    <n v="8337.39"/>
    <m/>
    <n v="8337.39"/>
    <n v="0"/>
    <n v="0"/>
  </r>
  <r>
    <n v="2018"/>
    <x v="0"/>
    <n v="6640"/>
    <s v="SAFETY"/>
    <s v="5020220066405028"/>
    <s v="Support Services"/>
    <s v="Direct Reports"/>
    <s v="Safety and Tech Training"/>
    <s v="Personnel"/>
    <x v="13"/>
    <x v="13"/>
    <n v="110.09"/>
    <m/>
    <n v="110.09"/>
    <n v="9046.7999999999993"/>
    <n v="0"/>
  </r>
  <r>
    <n v="2016"/>
    <x v="0"/>
    <n v="6711"/>
    <s v="FINANCIAL PLANNING &amp; ANALYSIS"/>
    <s v="5020220067115028"/>
    <s v="Support Services"/>
    <s v="Financial Services"/>
    <s v="Financial Management"/>
    <s v="Personnel"/>
    <x v="13"/>
    <x v="13"/>
    <n v="0"/>
    <m/>
    <n v="0"/>
    <n v="5248.98"/>
    <n v="-1236.08"/>
  </r>
  <r>
    <n v="2016"/>
    <x v="0"/>
    <n v="6712"/>
    <s v="RATES AND CHARGES"/>
    <s v="5020220067125028"/>
    <s v="Support Services"/>
    <s v="Financial Services"/>
    <s v="Financial Management"/>
    <s v="Personnel"/>
    <x v="13"/>
    <x v="13"/>
    <n v="0"/>
    <m/>
    <n v="0"/>
    <n v="0"/>
    <n v="281.25"/>
  </r>
  <r>
    <n v="2017"/>
    <x v="0"/>
    <n v="6714"/>
    <s v="WAREHOUSE/STORES"/>
    <s v="5020220067145028"/>
    <s v="Support Services"/>
    <s v="Financial Services"/>
    <s v="Supply Chain Management"/>
    <s v="Personnel"/>
    <x v="13"/>
    <x v="13"/>
    <n v="0"/>
    <m/>
    <n v="0"/>
    <n v="1653.9"/>
    <n v="0"/>
  </r>
  <r>
    <n v="2017"/>
    <x v="0"/>
    <n v="6721"/>
    <s v="BUDGET &amp; ACCOUNTING"/>
    <s v="5020220067215028"/>
    <s v="Support Services"/>
    <s v="Financial Services"/>
    <s v="Budget &amp; Accounting"/>
    <s v="Personnel"/>
    <x v="13"/>
    <x v="13"/>
    <n v="0"/>
    <m/>
    <n v="0"/>
    <n v="21731.03"/>
    <n v="0"/>
  </r>
  <r>
    <n v="2016"/>
    <x v="0"/>
    <n v="6722"/>
    <s v="HVAC SERVICES"/>
    <s v="5020220067225028"/>
    <s v="Support Services"/>
    <s v="Direct Reports"/>
    <s v="Facility Management"/>
    <s v="Personnel"/>
    <x v="13"/>
    <x v="13"/>
    <n v="0"/>
    <m/>
    <n v="0"/>
    <n v="2648.49"/>
    <n v="491.39"/>
  </r>
  <r>
    <n v="2018"/>
    <x v="0"/>
    <n v="6731"/>
    <s v="IT INFRASTRUCTURE"/>
    <s v="5020220067315028"/>
    <s v="Support Services"/>
    <s v="Direct Reports"/>
    <s v="Information Technology"/>
    <s v="Personnel"/>
    <x v="13"/>
    <x v="13"/>
    <n v="45909.99"/>
    <m/>
    <n v="45909.99"/>
    <n v="22753.96"/>
    <n v="9191.7000000000007"/>
  </r>
  <r>
    <n v="2018"/>
    <x v="0"/>
    <n v="6732"/>
    <s v="IT APPLICATIONS"/>
    <s v="5020220067325028"/>
    <s v="Support Services"/>
    <s v="Direct Reports"/>
    <s v="Information Technology"/>
    <s v="Personnel"/>
    <x v="13"/>
    <x v="13"/>
    <n v="3031.82"/>
    <m/>
    <n v="3031.82"/>
    <n v="0"/>
    <n v="0"/>
  </r>
  <r>
    <n v="2017"/>
    <x v="0"/>
    <n v="6805"/>
    <s v="WATER CONSERVATION"/>
    <s v="5020220068055028"/>
    <s v="Environmental Affairs &amp; Conservation"/>
    <s v="Environmental Affairs &amp; Conservation"/>
    <s v="Water Conservation"/>
    <s v="Personnel"/>
    <x v="13"/>
    <x v="13"/>
    <n v="0"/>
    <m/>
    <n v="0"/>
    <n v="2712.65"/>
    <n v="0"/>
  </r>
  <r>
    <n v="2018"/>
    <x v="1"/>
    <n v="7748"/>
    <s v="BUILDING PLAN REVIEW - INDUSTRIAL WASTE"/>
    <s v="5030220077485028"/>
    <s v="Environmental Affairs &amp; Conservation"/>
    <s v="Environmental Affairs &amp; Conservation"/>
    <s v="Special Services"/>
    <s v="Personnel"/>
    <x v="13"/>
    <x v="13"/>
    <n v="2844.05"/>
    <m/>
    <n v="2844.05"/>
    <n v="1168.56"/>
    <n v="8.75"/>
  </r>
  <r>
    <n v="2018"/>
    <x v="0"/>
    <n v="7749"/>
    <s v="BUILDING PLAN REVIEW - WATER PROTECTION"/>
    <s v="5020220077495028"/>
    <s v="Environmental Affairs &amp; Conservation"/>
    <s v="Environmental Affairs &amp; Conservation"/>
    <s v="Special Services"/>
    <s v="Personnel"/>
    <x v="13"/>
    <x v="13"/>
    <n v="49.02"/>
    <m/>
    <n v="49.02"/>
    <n v="0"/>
    <n v="104.93"/>
  </r>
  <r>
    <n v="2017"/>
    <x v="1"/>
    <n v="8002"/>
    <s v="WASTEWATER OPERATIONS SUPPORT"/>
    <s v="5030220080025028"/>
    <s v="Operations"/>
    <s v="Treatment"/>
    <s v="Treatment Support"/>
    <s v="Personnel"/>
    <x v="13"/>
    <x v="13"/>
    <n v="0"/>
    <m/>
    <n v="0"/>
    <n v="8853.6"/>
    <n v="0"/>
  </r>
  <r>
    <n v="2018"/>
    <x v="1"/>
    <n v="8003"/>
    <s v="WASTEWATER TRT ENTERPRISE ASST MGMT SYS"/>
    <s v="5030220080035028"/>
    <s v="Operations"/>
    <s v="Treatment"/>
    <s v="Treatment Enterprise Asset Management System"/>
    <s v="Personnel"/>
    <x v="13"/>
    <x v="13"/>
    <n v="6008.4"/>
    <m/>
    <n v="6008.4"/>
    <n v="0"/>
    <n v="0"/>
  </r>
  <r>
    <n v="2018"/>
    <x v="1"/>
    <n v="8004"/>
    <s v="SECURITY MANAGEMENT"/>
    <s v="5030220080045028"/>
    <s v="Support Services"/>
    <s v="Direct Reports"/>
    <s v="Security Management"/>
    <s v="Personnel"/>
    <x v="13"/>
    <x v="13"/>
    <n v="2820.61"/>
    <m/>
    <n v="2820.61"/>
    <n v="0"/>
    <n v="0"/>
  </r>
  <r>
    <n v="2018"/>
    <x v="1"/>
    <n v="8011"/>
    <s v="SOUTH AUSTIN REGIONAL OPERATIONS"/>
    <s v="5030220080115028"/>
    <s v="Operations"/>
    <s v="Treatment"/>
    <s v="Wastewater Treatment"/>
    <s v="Personnel"/>
    <x v="13"/>
    <x v="13"/>
    <n v="8354.57"/>
    <m/>
    <n v="8354.57"/>
    <n v="93.18"/>
    <n v="0"/>
  </r>
  <r>
    <n v="2018"/>
    <x v="1"/>
    <n v="8012"/>
    <s v="SOUTH AUSTIN REGIONAL MAINTENANCE"/>
    <s v="5030220080125028"/>
    <s v="Operations"/>
    <s v="Treatment"/>
    <s v="Wastewater Treatment"/>
    <s v="Personnel"/>
    <x v="13"/>
    <x v="13"/>
    <n v="2378.15"/>
    <m/>
    <n v="2378.15"/>
    <n v="0"/>
    <n v="0"/>
  </r>
  <r>
    <n v="2017"/>
    <x v="1"/>
    <n v="8021"/>
    <s v="REMOTE FACILITIES"/>
    <s v="5030220080215028"/>
    <s v="Operations"/>
    <s v="Treatment"/>
    <s v="Lift Stations and Remote Facilities"/>
    <s v="Personnel"/>
    <x v="13"/>
    <x v="13"/>
    <n v="0"/>
    <m/>
    <n v="0"/>
    <n v="6672"/>
    <n v="0"/>
  </r>
  <r>
    <n v="2016"/>
    <x v="1"/>
    <n v="8031"/>
    <s v="HORNSBY BEND WWTP OPERATIONS"/>
    <s v="5030220080315028"/>
    <s v="Operations"/>
    <s v="Treatment"/>
    <s v="Wastewater Treatment"/>
    <s v="Personnel"/>
    <x v="13"/>
    <x v="13"/>
    <n v="0"/>
    <m/>
    <n v="0"/>
    <n v="2110.5"/>
    <n v="731.32"/>
  </r>
  <r>
    <n v="2018"/>
    <x v="1"/>
    <n v="8032"/>
    <s v="HORNSBY BEND WWTP MAINTENANCE"/>
    <s v="5030220080325028"/>
    <s v="Operations"/>
    <s v="Treatment"/>
    <s v="Wastewater Treatment"/>
    <s v="Personnel"/>
    <x v="13"/>
    <x v="13"/>
    <n v="1478.05"/>
    <m/>
    <n v="1478.05"/>
    <n v="3161.04"/>
    <n v="9662.09"/>
  </r>
  <r>
    <n v="2018"/>
    <x v="1"/>
    <n v="8033"/>
    <s v="HORNSBY BEND EQUIPMENT MAINTENANCE"/>
    <s v="5030220080335028"/>
    <s v="Operations"/>
    <s v="Treatment"/>
    <s v="Wastewater Treatment"/>
    <s v="Personnel"/>
    <x v="13"/>
    <x v="13"/>
    <n v="5344.9"/>
    <m/>
    <n v="5344.9"/>
    <n v="0"/>
    <n v="3240.42"/>
  </r>
  <r>
    <n v="2018"/>
    <x v="1"/>
    <n v="8043"/>
    <s v="WASTEWATER ELECTRICAL MAINTENANCE"/>
    <s v="5030220080435028"/>
    <s v="Operations"/>
    <s v="Treatment"/>
    <s v="AWU Electrical Services"/>
    <s v="Personnel"/>
    <x v="13"/>
    <x v="13"/>
    <n v="442.45"/>
    <m/>
    <n v="442.45"/>
    <n v="4908.6799999999994"/>
    <n v="559.85"/>
  </r>
  <r>
    <n v="2018"/>
    <x v="1"/>
    <n v="8044"/>
    <s v="WASTEWATER INSTRUMENTATION &amp; CONTROL"/>
    <s v="5030220080445028"/>
    <s v="Operations"/>
    <s v="Treatment"/>
    <s v="AWU Instrumentation &amp; Control"/>
    <s v="Personnel"/>
    <x v="13"/>
    <x v="13"/>
    <n v="9587.98"/>
    <m/>
    <n v="9587.98"/>
    <n v="2196.42"/>
    <n v="333.23"/>
  </r>
  <r>
    <n v="2018"/>
    <x v="1"/>
    <n v="8051"/>
    <s v="WALNUT CREEK WWTP OPERATIONS"/>
    <s v="5030220080515028"/>
    <s v="Operations"/>
    <s v="Treatment"/>
    <s v="Wastewater Treatment"/>
    <s v="Personnel"/>
    <x v="13"/>
    <x v="13"/>
    <n v="13434.7"/>
    <m/>
    <n v="13434.7"/>
    <n v="46086.17"/>
    <n v="0"/>
  </r>
  <r>
    <n v="2018"/>
    <x v="1"/>
    <n v="8052"/>
    <s v="WALNUT CREEK WWTP MAINTENANCE"/>
    <s v="5030220080525028"/>
    <s v="Operations"/>
    <s v="Treatment"/>
    <s v="Wastewater Treatment"/>
    <s v="Personnel"/>
    <x v="13"/>
    <x v="13"/>
    <n v="12894.57"/>
    <m/>
    <n v="12894.57"/>
    <n v="25780.399999999998"/>
    <n v="14743.14"/>
  </r>
  <r>
    <n v="2018"/>
    <x v="1"/>
    <n v="8053"/>
    <s v="LIFT STATIONS"/>
    <s v="5030220080535028"/>
    <s v="Operations"/>
    <s v="Treatment"/>
    <s v="Lift Stations and Remote Facilities"/>
    <s v="Personnel"/>
    <x v="13"/>
    <x v="13"/>
    <n v="10809.74"/>
    <m/>
    <n v="10809.74"/>
    <n v="5270.1500000000005"/>
    <n v="7371.38"/>
  </r>
  <r>
    <n v="2018"/>
    <x v="1"/>
    <n v="8061"/>
    <s v="WASTEWATER LAB WALNUT"/>
    <s v="5030220080615028"/>
    <s v="Operations"/>
    <s v="Treatment"/>
    <s v="Laboratory Services"/>
    <s v="Personnel"/>
    <x v="13"/>
    <x v="13"/>
    <n v="2709.29"/>
    <m/>
    <n v="2709.29"/>
    <n v="0"/>
    <n v="3356.04"/>
  </r>
  <r>
    <n v="2018"/>
    <x v="1"/>
    <n v="8063"/>
    <s v="WASTEWATER LAB HORNSBY"/>
    <s v="5030220080635028"/>
    <s v="Operations"/>
    <s v="Treatment"/>
    <s v="Laboratory Services"/>
    <s v="Personnel"/>
    <x v="13"/>
    <x v="13"/>
    <n v="420.63"/>
    <m/>
    <n v="420.63"/>
    <n v="7540.8"/>
    <n v="1004.86"/>
  </r>
  <r>
    <n v="2018"/>
    <x v="1"/>
    <n v="8070"/>
    <s v="WASTEWATER PROCESS ENGINEERING"/>
    <s v="5030220080705028"/>
    <s v="Operations"/>
    <s v="Treatment"/>
    <s v="Process Engineering"/>
    <s v="Personnel"/>
    <x v="13"/>
    <x v="13"/>
    <n v="7692.18"/>
    <m/>
    <n v="7692.18"/>
    <n v="0"/>
    <n v="0"/>
  </r>
  <r>
    <n v="2018"/>
    <x v="1"/>
    <n v="8214"/>
    <s v="WASTEWATER DISPATCH SERVICES"/>
    <s v="5030220082145028"/>
    <s v="Operations"/>
    <s v="Pipeline Operations"/>
    <s v="Pipeline Management Services"/>
    <s v="Personnel"/>
    <x v="13"/>
    <x v="13"/>
    <n v="221.77"/>
    <m/>
    <n v="221.77"/>
    <n v="2324.94"/>
    <n v="61.38"/>
  </r>
  <r>
    <n v="2018"/>
    <x v="1"/>
    <n v="8217"/>
    <s v="WASTEWATER MANAGEMENT SERVICES"/>
    <s v="5030220082175028"/>
    <s v="Operations"/>
    <s v="Pipeline Operations"/>
    <s v="Pipeline Management Services"/>
    <s v="Personnel"/>
    <x v="13"/>
    <x v="13"/>
    <n v="586.64"/>
    <m/>
    <n v="586.64"/>
    <n v="3243.66"/>
    <n v="6272.21"/>
  </r>
  <r>
    <n v="2018"/>
    <x v="1"/>
    <n v="8218"/>
    <s v="WASTEWATER ASSET MANAGEMENT"/>
    <s v="5030220082185028"/>
    <s v="Operations"/>
    <s v="Pipeline Operations"/>
    <s v="Construction &amp; Rehabilitation Services "/>
    <s v="Personnel"/>
    <x v="13"/>
    <x v="13"/>
    <n v="6135.78"/>
    <m/>
    <n v="6135.78"/>
    <n v="0"/>
    <n v="0"/>
  </r>
  <r>
    <n v="2018"/>
    <x v="1"/>
    <n v="8221"/>
    <s v="INDUSTRIAL WASTE CONTROL"/>
    <s v="5030220082215028"/>
    <s v="Environmental Affairs &amp; Conservation"/>
    <s v="Environmental Affairs &amp; Conservation"/>
    <s v="Special Services"/>
    <s v="Personnel"/>
    <x v="13"/>
    <x v="13"/>
    <n v="24869.5"/>
    <m/>
    <n v="24869.5"/>
    <n v="18993.27"/>
    <n v="78.8"/>
  </r>
  <r>
    <n v="2018"/>
    <x v="1"/>
    <n v="8227"/>
    <s v="ENVIRONMENTAL MANAGEMENT"/>
    <s v="5030220082275028"/>
    <s v="Environmental Affairs &amp; Conservation"/>
    <s v="Environmental Affairs &amp; Conservation"/>
    <s v="Special Services"/>
    <s v="Personnel"/>
    <x v="13"/>
    <x v="13"/>
    <n v="2739.36"/>
    <m/>
    <n v="2739.36"/>
    <n v="0"/>
    <n v="0"/>
  </r>
  <r>
    <n v="2018"/>
    <x v="1"/>
    <n v="8231"/>
    <s v="WASTEWATER COLLECTION SYSTEM MAINTENANCE"/>
    <s v="5030220082315028"/>
    <s v="Operations"/>
    <s v="Pipeline Operations"/>
    <s v="Construction &amp; Rehabilitation Services "/>
    <s v="Personnel"/>
    <x v="13"/>
    <x v="13"/>
    <n v="17491.169999999998"/>
    <m/>
    <n v="17491.169999999998"/>
    <n v="141"/>
    <n v="8147.079999999999"/>
  </r>
  <r>
    <n v="2016"/>
    <x v="1"/>
    <n v="8243"/>
    <s v="SERVICE CONNECTION NORTH COLLC"/>
    <s v="5030220082435028"/>
    <s v="Operations"/>
    <s v="Pipeline Operations"/>
    <s v="Construction &amp; Rehabilitation Services "/>
    <s v="Personnel"/>
    <x v="13"/>
    <x v="13"/>
    <n v="0"/>
    <m/>
    <n v="0"/>
    <n v="408.82"/>
    <n v="342.88"/>
  </r>
  <r>
    <n v="2017"/>
    <x v="1"/>
    <n v="8248"/>
    <s v="FACILITY SERVICES"/>
    <s v="5030220082485028"/>
    <s v="Support Services"/>
    <s v="Direct Reports"/>
    <s v="Facility Management"/>
    <s v="Personnel"/>
    <x v="13"/>
    <x v="13"/>
    <n v="0"/>
    <m/>
    <n v="0"/>
    <n v="4481.09"/>
    <n v="0"/>
  </r>
  <r>
    <n v="2018"/>
    <x v="1"/>
    <n v="8410"/>
    <s v="WASTEWATER CONSTRUCTION SERVICES"/>
    <s v="5030220084105028"/>
    <s v="Operations"/>
    <s v="Pipeline Operations"/>
    <s v="Construction &amp; Rehabilitation Services "/>
    <s v="Personnel"/>
    <x v="13"/>
    <x v="13"/>
    <n v="9689.5999999999985"/>
    <m/>
    <n v="9689.5999999999985"/>
    <n v="431.47999999999996"/>
    <n v="1060.42"/>
  </r>
  <r>
    <n v="2018"/>
    <x v="1"/>
    <n v="8411"/>
    <s v="SYSTEM PLANNING"/>
    <s v="5030220084115028"/>
    <s v="Water Resources Management"/>
    <s v="Water Resources Management"/>
    <s v="Systems Planning"/>
    <s v="Personnel"/>
    <x v="13"/>
    <x v="13"/>
    <n v="6400.92"/>
    <m/>
    <n v="6400.92"/>
    <n v="0"/>
    <n v="9852.66"/>
  </r>
  <r>
    <n v="2018"/>
    <x v="1"/>
    <n v="8412"/>
    <s v="UTILITY DEVELOPMENT SERVICES"/>
    <s v="5030220084125028"/>
    <s v="Water Resources Management"/>
    <s v="Water Resources Management"/>
    <s v="Utility Development Svcs"/>
    <s v="Personnel"/>
    <x v="13"/>
    <x v="13"/>
    <n v="6601.2"/>
    <m/>
    <n v="6601.2"/>
    <n v="0"/>
    <n v="124.77"/>
  </r>
  <r>
    <n v="2018"/>
    <x v="1"/>
    <n v="8414"/>
    <s v="INFRASTRUCTURE MANAGEMENT"/>
    <s v="5030220084145028"/>
    <s v="Water Resources Management"/>
    <s v="Water Resources Management"/>
    <s v="Infrastructure Management "/>
    <s v="Personnel"/>
    <x v="13"/>
    <x v="13"/>
    <n v="168.87"/>
    <m/>
    <n v="168.87"/>
    <n v="0"/>
    <n v="18624"/>
  </r>
  <r>
    <n v="2018"/>
    <x v="1"/>
    <n v="8415"/>
    <s v="ON-SITE SEWAGE FACILITIES"/>
    <s v="5030220084155028"/>
    <s v="Water Resources Management"/>
    <s v="Water Resources Management"/>
    <s v="Utility Development Svcs"/>
    <s v="Personnel"/>
    <x v="13"/>
    <x v="13"/>
    <n v="5382.64"/>
    <m/>
    <n v="5382.64"/>
    <n v="0"/>
    <n v="249.54"/>
  </r>
  <r>
    <n v="2018"/>
    <x v="1"/>
    <n v="8420"/>
    <s v="FACILITY ENGINEERING WASTEWATER"/>
    <s v="5030220084205028"/>
    <s v="Engineering Services"/>
    <s v="Engineering Services"/>
    <s v="Facility Engineering"/>
    <s v="Personnel"/>
    <x v="13"/>
    <x v="13"/>
    <n v="1865.49"/>
    <m/>
    <n v="1865.49"/>
    <n v="2257.35"/>
    <n v="0"/>
  </r>
  <r>
    <n v="2017"/>
    <x v="1"/>
    <n v="8422"/>
    <s v="FACILITY ENGINEERING TRT SUPPR"/>
    <s v="5030220084225028"/>
    <s v="Engineering Services"/>
    <s v="Engineering Services"/>
    <s v="Facility Engineering"/>
    <s v="Personnel"/>
    <x v="13"/>
    <x v="13"/>
    <n v="0"/>
    <m/>
    <n v="0"/>
    <n v="2257.35"/>
    <n v="0"/>
  </r>
  <r>
    <n v="2018"/>
    <x v="1"/>
    <n v="8431"/>
    <s v="ENGINEERING SUPPORT AND SURVEY"/>
    <s v="5030220084315028"/>
    <s v="Engineering Services"/>
    <s v="Engineering Services"/>
    <s v="Distribution System Engineering"/>
    <s v="Personnel"/>
    <x v="13"/>
    <x v="13"/>
    <n v="9505.2000000000007"/>
    <m/>
    <n v="9505.2000000000007"/>
    <n v="7741.2"/>
    <n v="6977"/>
  </r>
  <r>
    <n v="2018"/>
    <x v="1"/>
    <n v="8440"/>
    <s v="COLLECTION ENGINEERING WASTEWATER"/>
    <s v="5030220084405028"/>
    <s v="Engineering Services"/>
    <s v="Engineering Services"/>
    <s v="Collection System Engineering"/>
    <s v="Personnel"/>
    <x v="13"/>
    <x v="13"/>
    <n v="19677.13"/>
    <m/>
    <n v="19677.13"/>
    <n v="8530.2900000000009"/>
    <n v="0"/>
  </r>
  <r>
    <n v="2018"/>
    <x v="1"/>
    <n v="8442"/>
    <s v="WASTEWATER TV INSPECTION"/>
    <s v="5030220084425028"/>
    <s v="Operations"/>
    <s v="Pipeline Operations"/>
    <s v="Collection System Services"/>
    <s v="Personnel"/>
    <x v="13"/>
    <x v="13"/>
    <n v="1385.64"/>
    <m/>
    <n v="1385.64"/>
    <n v="8661.31"/>
    <n v="2189.5100000000002"/>
  </r>
  <r>
    <n v="2016"/>
    <x v="1"/>
    <n v="8447"/>
    <s v="WASTEWATER SANITARY SEWER OVERFLOW ABATEMENT"/>
    <s v="5030220084475028"/>
    <s v="Operations"/>
    <s v="Pipeline Operations"/>
    <s v="Collection System Services"/>
    <s v="Personnel"/>
    <x v="13"/>
    <x v="13"/>
    <n v="0"/>
    <m/>
    <n v="0"/>
    <n v="14935.250000000002"/>
    <n v="5455.2"/>
  </r>
  <r>
    <n v="2017"/>
    <x v="1"/>
    <n v="8607"/>
    <s v="WASTEWATER REGULATORY SERVICES"/>
    <s v="5030220086075028"/>
    <s v="Environmental Affairs &amp; Conservation"/>
    <s v="Environmental Affairs &amp; Conservation"/>
    <s v="Environmental and Regulatory Services"/>
    <s v="Personnel"/>
    <x v="13"/>
    <x v="13"/>
    <n v="0"/>
    <m/>
    <n v="0"/>
    <n v="12177.6"/>
    <n v="0"/>
  </r>
  <r>
    <n v="2016"/>
    <x v="1"/>
    <n v="8609"/>
    <s v="INTERNAL AUDIT"/>
    <s v="5030220086095028"/>
    <s v="Support Services"/>
    <s v="Direct Reports"/>
    <s v="Internal Audit"/>
    <s v="Personnel"/>
    <x v="13"/>
    <x v="13"/>
    <n v="0"/>
    <m/>
    <n v="0"/>
    <n v="271.77999999999997"/>
    <n v="547.86"/>
  </r>
  <r>
    <n v="2016"/>
    <x v="1"/>
    <n v="8610"/>
    <s v="BUSINESS SUPPORT"/>
    <s v="5030220086105028"/>
    <s v="Support Services"/>
    <s v="Direct Reports"/>
    <s v="Office of Director"/>
    <s v="Personnel"/>
    <x v="13"/>
    <x v="13"/>
    <n v="0"/>
    <m/>
    <n v="0"/>
    <n v="0"/>
    <n v="8390.4"/>
  </r>
  <r>
    <n v="2016"/>
    <x v="1"/>
    <n v="8611"/>
    <s v="FINANCIAL PLANNING &amp; ANALYSIS"/>
    <s v="5030220086115028"/>
    <s v="Support Services"/>
    <s v="Financial Services"/>
    <s v="Financial Management"/>
    <s v="Personnel"/>
    <x v="13"/>
    <x v="13"/>
    <n v="0"/>
    <m/>
    <n v="0"/>
    <n v="5248.98"/>
    <n v="-1236.0700000000002"/>
  </r>
  <r>
    <n v="2016"/>
    <x v="1"/>
    <n v="8612"/>
    <s v="RATES AND CHARGES"/>
    <s v="5030220086125028"/>
    <s v="Support Services"/>
    <s v="Financial Services"/>
    <s v="Financial Management"/>
    <s v="Personnel"/>
    <x v="13"/>
    <x v="13"/>
    <n v="0"/>
    <m/>
    <n v="0"/>
    <n v="0"/>
    <n v="281.24"/>
  </r>
  <r>
    <n v="2017"/>
    <x v="1"/>
    <n v="8614"/>
    <s v="WAREHOUSE/STORES"/>
    <s v="5030220086145028"/>
    <s v="Support Services"/>
    <s v="Financial Services"/>
    <s v="Supply Chain Management"/>
    <s v="Personnel"/>
    <x v="13"/>
    <x v="13"/>
    <n v="0"/>
    <m/>
    <n v="0"/>
    <n v="1653.91"/>
    <n v="0"/>
  </r>
  <r>
    <n v="2017"/>
    <x v="1"/>
    <n v="8615"/>
    <s v="ACCOUNTS PAYABLE"/>
    <s v="5030220086155028"/>
    <s v="Support Services"/>
    <s v="Financial Services"/>
    <s v="Budget &amp; Accounting"/>
    <s v="Personnel"/>
    <x v="13"/>
    <x v="13"/>
    <n v="0"/>
    <m/>
    <n v="0"/>
    <n v="687.74"/>
    <n v="0"/>
  </r>
  <r>
    <n v="2017"/>
    <x v="1"/>
    <n v="8621"/>
    <s v="BUDGET &amp; ACCOUNTING"/>
    <s v="5030220086215028"/>
    <s v="Support Services"/>
    <s v="Financial Services"/>
    <s v="Budget &amp; Accounting"/>
    <s v="Personnel"/>
    <x v="13"/>
    <x v="13"/>
    <n v="0"/>
    <m/>
    <n v="0"/>
    <n v="21731.02"/>
    <n v="0"/>
  </r>
  <r>
    <n v="2016"/>
    <x v="1"/>
    <n v="8622"/>
    <s v="HVAC SERVICES"/>
    <s v="5030220086225028"/>
    <s v="Support Services"/>
    <s v="Direct Reports"/>
    <s v="Facility Management"/>
    <s v="Personnel"/>
    <x v="13"/>
    <x v="13"/>
    <n v="0"/>
    <m/>
    <n v="0"/>
    <n v="2648.49"/>
    <n v="491.39"/>
  </r>
  <r>
    <n v="2018"/>
    <x v="1"/>
    <n v="8631"/>
    <s v="IT INFRASTRUCTURE"/>
    <s v="5030220086315028"/>
    <s v="Support Services"/>
    <s v="Direct Reports"/>
    <s v="Information Technology"/>
    <s v="Personnel"/>
    <x v="13"/>
    <x v="13"/>
    <n v="45909.999999999993"/>
    <m/>
    <n v="45909.999999999993"/>
    <n v="22753.96"/>
    <n v="9191.7000000000007"/>
  </r>
  <r>
    <n v="2018"/>
    <x v="1"/>
    <n v="8632"/>
    <s v="IT APPLICATIONS"/>
    <s v="5030220086325028"/>
    <s v="Support Services"/>
    <s v="Direct Reports"/>
    <s v="Information Technology"/>
    <s v="Personnel"/>
    <x v="13"/>
    <x v="13"/>
    <n v="3031.82"/>
    <m/>
    <n v="3031.82"/>
    <n v="0"/>
    <n v="0"/>
  </r>
  <r>
    <n v="2018"/>
    <x v="1"/>
    <n v="8642"/>
    <s v="TAP SALES"/>
    <s v="5030220086425028"/>
    <s v="Support Services"/>
    <s v="Financial Services"/>
    <s v="Customer Services"/>
    <s v="Personnel"/>
    <x v="13"/>
    <x v="13"/>
    <n v="4158.63"/>
    <m/>
    <n v="4158.63"/>
    <n v="0"/>
    <n v="675.03"/>
  </r>
  <r>
    <n v="2018"/>
    <x v="1"/>
    <n v="8645"/>
    <s v="RETAIL CUSTOMER SERVICE"/>
    <s v="5030220086455028"/>
    <s v="Support Services"/>
    <s v="Financial Services"/>
    <s v="Customer Services"/>
    <s v="Personnel"/>
    <x v="13"/>
    <x v="13"/>
    <n v="6076.72"/>
    <m/>
    <n v="6076.72"/>
    <n v="0"/>
    <n v="0"/>
  </r>
  <r>
    <n v="2018"/>
    <x v="1"/>
    <n v="8711"/>
    <s v="PUBLIC AFFAIRS"/>
    <s v="5030220087115028"/>
    <s v="Environmental Affairs &amp; Conservation"/>
    <s v="Environmental Affairs &amp; Conservation"/>
    <s v="Public Affairs"/>
    <s v="Personnel"/>
    <x v="13"/>
    <x v="13"/>
    <n v="76.84"/>
    <m/>
    <n v="76.84"/>
    <n v="5613.01"/>
    <n v="0"/>
  </r>
  <r>
    <n v="2018"/>
    <x v="1"/>
    <n v="8722"/>
    <s v="EMPLOYMENT &amp; COMPENSATION"/>
    <s v="5030220087225028"/>
    <s v="Support Services"/>
    <s v="Direct Reports"/>
    <s v="Human Resource Services"/>
    <s v="Personnel"/>
    <x v="13"/>
    <x v="13"/>
    <n v="625.21"/>
    <m/>
    <n v="625.21"/>
    <n v="2233.65"/>
    <n v="2209.04"/>
  </r>
  <r>
    <n v="2018"/>
    <x v="1"/>
    <n v="8723"/>
    <s v="EMPLOYEE RELATIONS &amp; WORKERS COMPENSATION"/>
    <s v="5030220087235028"/>
    <s v="Support Services"/>
    <s v="Direct Reports"/>
    <s v="Human Resource Services"/>
    <s v="Personnel"/>
    <x v="13"/>
    <x v="13"/>
    <n v="8337.4"/>
    <m/>
    <n v="8337.4"/>
    <n v="0"/>
    <n v="0"/>
  </r>
  <r>
    <n v="2018"/>
    <x v="1"/>
    <n v="8740"/>
    <s v="SAFETY"/>
    <s v="5030220087405028"/>
    <s v="Support Services"/>
    <s v="Direct Reports"/>
    <s v="Safety and Tech Training"/>
    <s v="Personnel"/>
    <x v="13"/>
    <x v="13"/>
    <n v="110.1"/>
    <m/>
    <n v="110.1"/>
    <n v="9046.7999999999993"/>
    <n v="0"/>
  </r>
  <r>
    <n v="2018"/>
    <x v="0"/>
    <n v="6002"/>
    <s v="WATER OPERATIONS SUPPORT"/>
    <s v="5020220060025030"/>
    <s v="Operations"/>
    <s v="Treatment"/>
    <s v="Treatment Support"/>
    <s v="Personnel"/>
    <x v="14"/>
    <x v="14"/>
    <n v="63"/>
    <m/>
    <n v="63"/>
    <n v="0"/>
    <n v="0"/>
  </r>
  <r>
    <n v="2018"/>
    <x v="0"/>
    <n v="6042"/>
    <s v="PUMP STATION &amp; RESERVOIR MAINTENANCE"/>
    <s v="5020220060425030"/>
    <s v="Operations"/>
    <s v="Treatment"/>
    <s v="Pump Stations &amp; Reservoir Maintenance"/>
    <s v="Personnel"/>
    <x v="14"/>
    <x v="14"/>
    <n v="11966.5"/>
    <m/>
    <n v="11966.5"/>
    <n v="18624.080000000002"/>
    <n v="13032"/>
  </r>
  <r>
    <n v="2018"/>
    <x v="0"/>
    <n v="6043"/>
    <s v="WATER ELECTRICAL MAINTENANCE"/>
    <s v="5020220060435030"/>
    <s v="Operations"/>
    <s v="Treatment"/>
    <s v="AWU Electrical Services"/>
    <s v="Personnel"/>
    <x v="14"/>
    <x v="14"/>
    <n v="8162.5"/>
    <m/>
    <n v="8162.5"/>
    <n v="7327"/>
    <n v="10957.5"/>
  </r>
  <r>
    <n v="2018"/>
    <x v="0"/>
    <n v="6044"/>
    <s v="WATER INSTRUMENTATION &amp; CONTROL"/>
    <s v="5020220060445030"/>
    <s v="Operations"/>
    <s v="Treatment"/>
    <s v="AWU Instrumentation &amp; Control"/>
    <s v="Personnel"/>
    <x v="14"/>
    <x v="14"/>
    <n v="16450.5"/>
    <m/>
    <n v="16450.5"/>
    <n v="10927.5"/>
    <n v="10095.5"/>
  </r>
  <r>
    <n v="2018"/>
    <x v="0"/>
    <n v="6045"/>
    <s v="PUMP STATION &amp; RESERVOIR OPERATIONS"/>
    <s v="5020220060455030"/>
    <s v="Operations"/>
    <s v="Treatment"/>
    <s v="Pump Stations &amp; Reservoir Maintenance"/>
    <s v="Personnel"/>
    <x v="14"/>
    <x v="14"/>
    <n v="7163"/>
    <m/>
    <n v="7163"/>
    <n v="25954.5"/>
    <n v="10617.2"/>
  </r>
  <r>
    <n v="2018"/>
    <x v="0"/>
    <n v="6046"/>
    <s v="LONGHORN DAM OPERATIONS"/>
    <s v="5020220060465030"/>
    <s v="Operations"/>
    <s v="Treatment"/>
    <s v="Pump Stations &amp; Reservoir Maintenance"/>
    <s v="Personnel"/>
    <x v="14"/>
    <x v="14"/>
    <n v="25314.3"/>
    <m/>
    <n v="25314.3"/>
    <n v="0"/>
    <n v="0"/>
  </r>
  <r>
    <n v="2018"/>
    <x v="0"/>
    <n v="6212"/>
    <s v="WATER RESPONSE SERVICES"/>
    <s v="5020220062125030"/>
    <s v="Operations"/>
    <s v="Pipeline Operations"/>
    <s v="Water Meter Operations"/>
    <s v="Personnel"/>
    <x v="14"/>
    <x v="14"/>
    <n v="10055"/>
    <m/>
    <n v="10055"/>
    <n v="12334"/>
    <n v="10798.5"/>
  </r>
  <r>
    <n v="2018"/>
    <x v="0"/>
    <n v="6215"/>
    <s v="DISTRIBUTION ENGINEERING"/>
    <s v="5020220062155030"/>
    <s v="Engineering Services"/>
    <s v="Engineering Services"/>
    <s v="Distribution System Engineering"/>
    <s v="Personnel"/>
    <x v="14"/>
    <x v="14"/>
    <n v="9436.5"/>
    <m/>
    <n v="9436.5"/>
    <n v="11943"/>
    <n v="12109"/>
  </r>
  <r>
    <n v="2018"/>
    <x v="0"/>
    <n v="6218"/>
    <s v="WATER UTILITY LINE LOCATORS"/>
    <s v="5020220062185030"/>
    <s v="Operations"/>
    <s v="Pipeline Operations"/>
    <s v="Water Meter Operations"/>
    <s v="Personnel"/>
    <x v="14"/>
    <x v="14"/>
    <n v="6202.54"/>
    <m/>
    <n v="6202.54"/>
    <n v="7545.52"/>
    <n v="8455.52"/>
  </r>
  <r>
    <n v="2018"/>
    <x v="0"/>
    <n v="6221"/>
    <s v="VALVES"/>
    <s v="5020220062215030"/>
    <s v="Operations"/>
    <s v="Pipeline Operations"/>
    <s v="Distribution System Maintenance"/>
    <s v="Personnel"/>
    <x v="14"/>
    <x v="14"/>
    <n v="6011.52"/>
    <m/>
    <n v="6011.52"/>
    <n v="1453"/>
    <n v="0"/>
  </r>
  <r>
    <n v="2018"/>
    <x v="0"/>
    <n v="6223"/>
    <s v="WATER VALVE EXERCISING"/>
    <s v="5020220062235030"/>
    <s v="Operations"/>
    <s v="Pipeline Operations"/>
    <s v="Distribution System Maintenance"/>
    <s v="Personnel"/>
    <x v="14"/>
    <x v="14"/>
    <n v="19989.489999999998"/>
    <m/>
    <n v="19989.489999999998"/>
    <n v="2438.52"/>
    <n v="1511.99"/>
  </r>
  <r>
    <n v="2018"/>
    <x v="0"/>
    <n v="6225"/>
    <s v="WATER VALVE &amp; HYDRANT MAINTENANCE"/>
    <s v="5020220062255030"/>
    <s v="Operations"/>
    <s v="Pipeline Operations"/>
    <s v="Distribution System Maintenance"/>
    <s v="Personnel"/>
    <x v="14"/>
    <x v="14"/>
    <n v="15363.98"/>
    <m/>
    <n v="15363.98"/>
    <n v="9350.01"/>
    <n v="2437"/>
  </r>
  <r>
    <n v="2018"/>
    <x v="0"/>
    <n v="6231"/>
    <s v="WATER DISTRIBUTION SYSTEM MAINTENANCE"/>
    <s v="5020220062315030"/>
    <s v="Operations"/>
    <s v="Pipeline Operations"/>
    <s v="Distribution System Maintenance"/>
    <s v="Personnel"/>
    <x v="14"/>
    <x v="14"/>
    <n v="60650.509999999995"/>
    <m/>
    <n v="60650.509999999995"/>
    <n v="84035.97"/>
    <n v="85332.01"/>
  </r>
  <r>
    <n v="2018"/>
    <x v="0"/>
    <n v="6232"/>
    <s v="WATER DISTRIBUTION SYSTEM MAINTENANCE NIGHT"/>
    <s v="5020220062325030"/>
    <s v="Operations"/>
    <s v="Pipeline Operations"/>
    <s v="Distribution System Maintenance"/>
    <s v="Personnel"/>
    <x v="14"/>
    <x v="14"/>
    <n v="9977.5"/>
    <m/>
    <n v="9977.5"/>
    <n v="12360"/>
    <n v="13188"/>
  </r>
  <r>
    <n v="2018"/>
    <x v="0"/>
    <n v="6241"/>
    <s v="WATER METER MAINTENANCE"/>
    <s v="5020220062415030"/>
    <s v="Operations"/>
    <s v="Pipeline Operations"/>
    <s v="Water Meter Operations"/>
    <s v="Personnel"/>
    <x v="14"/>
    <x v="14"/>
    <n v="38590.5"/>
    <m/>
    <n v="38590.5"/>
    <n v="36869.699999999997"/>
    <n v="31887"/>
  </r>
  <r>
    <n v="2016"/>
    <x v="0"/>
    <n v="6243"/>
    <s v="SERVICE CONNECTION DIST NORTH"/>
    <s v="5020220062435030"/>
    <s v="Operations"/>
    <s v="Pipeline Operations"/>
    <s v="Construction &amp; Rehabilitation Services "/>
    <s v="Personnel"/>
    <x v="14"/>
    <x v="14"/>
    <n v="0"/>
    <m/>
    <n v="0"/>
    <n v="34"/>
    <n v="17"/>
  </r>
  <r>
    <n v="2018"/>
    <x v="0"/>
    <n v="6412"/>
    <s v="UTILITY DEVELOPMENT SERVICES"/>
    <s v="5020220064125030"/>
    <s v="Water Resources Management"/>
    <s v="Water Resources Management"/>
    <s v="Utility Development Svcs"/>
    <s v="Personnel"/>
    <x v="14"/>
    <x v="14"/>
    <n v="102"/>
    <m/>
    <n v="102"/>
    <n v="0"/>
    <n v="0"/>
  </r>
  <r>
    <n v="2018"/>
    <x v="0"/>
    <n v="6416"/>
    <s v="WATER CONSTRUCTION SERVICES"/>
    <s v="5020220064165030"/>
    <s v="Operations"/>
    <s v="Pipeline Operations"/>
    <s v="Construction &amp; Rehabilitation Services "/>
    <s v="Personnel"/>
    <x v="14"/>
    <x v="14"/>
    <n v="24994.02"/>
    <m/>
    <n v="24994.02"/>
    <n v="16"/>
    <n v="0"/>
  </r>
  <r>
    <n v="2017"/>
    <x v="0"/>
    <n v="6417"/>
    <s v="IT GIS"/>
    <s v="5020220064175030"/>
    <s v="Support Services"/>
    <s v="Direct Reports"/>
    <s v="Information Technology"/>
    <s v="Personnel"/>
    <x v="14"/>
    <x v="14"/>
    <n v="0"/>
    <m/>
    <n v="0"/>
    <n v="5"/>
    <n v="0"/>
  </r>
  <r>
    <n v="2018"/>
    <x v="0"/>
    <n v="6420"/>
    <s v="FACILITY ENGINEERING WATER"/>
    <s v="5020220064205030"/>
    <s v="Engineering Services"/>
    <s v="Engineering Services"/>
    <s v="Facility Engineering"/>
    <s v="Personnel"/>
    <x v="14"/>
    <x v="14"/>
    <n v="1455"/>
    <m/>
    <n v="1455"/>
    <n v="1269"/>
    <n v="1442"/>
  </r>
  <r>
    <n v="2018"/>
    <x v="0"/>
    <n v="6431"/>
    <s v="ENGINEERING SUPPORT AND SURVEY"/>
    <s v="5020220064315030"/>
    <s v="Engineering Services"/>
    <s v="Engineering Services"/>
    <s v="Distribution System Engineering"/>
    <s v="Personnel"/>
    <x v="14"/>
    <x v="14"/>
    <n v="2604"/>
    <m/>
    <n v="2604"/>
    <n v="0"/>
    <n v="0"/>
  </r>
  <r>
    <n v="2018"/>
    <x v="0"/>
    <n v="6611"/>
    <s v="PUBLIC AFFAIRS"/>
    <s v="5020220066115030"/>
    <s v="Environmental Affairs &amp; Conservation"/>
    <s v="Environmental Affairs &amp; Conservation"/>
    <s v="Public Affairs"/>
    <s v="Personnel"/>
    <x v="14"/>
    <x v="14"/>
    <n v="742"/>
    <m/>
    <n v="742"/>
    <n v="0"/>
    <n v="0"/>
  </r>
  <r>
    <n v="2018"/>
    <x v="0"/>
    <n v="6714"/>
    <s v="WAREHOUSE/STORES"/>
    <s v="5020220067145030"/>
    <s v="Support Services"/>
    <s v="Financial Services"/>
    <s v="Supply Chain Management"/>
    <s v="Personnel"/>
    <x v="14"/>
    <x v="14"/>
    <n v="6277.5"/>
    <m/>
    <n v="6277.5"/>
    <n v="6225.51"/>
    <n v="6144"/>
  </r>
  <r>
    <n v="2018"/>
    <x v="1"/>
    <n v="7748"/>
    <s v="BUILDING PLAN REVIEW - INDUSTRIAL WASTE"/>
    <s v="5030220077485030"/>
    <s v="Environmental Affairs &amp; Conservation"/>
    <s v="Environmental Affairs &amp; Conservation"/>
    <s v="Special Services"/>
    <s v="Personnel"/>
    <x v="14"/>
    <x v="14"/>
    <n v="245"/>
    <m/>
    <n v="245"/>
    <n v="0"/>
    <n v="0"/>
  </r>
  <r>
    <n v="2018"/>
    <x v="1"/>
    <n v="8021"/>
    <s v="REMOTE FACILITIES"/>
    <s v="5030220080215030"/>
    <s v="Operations"/>
    <s v="Treatment"/>
    <s v="Lift Stations and Remote Facilities"/>
    <s v="Personnel"/>
    <x v="14"/>
    <x v="14"/>
    <n v="872"/>
    <m/>
    <n v="872"/>
    <n v="0"/>
    <n v="0"/>
  </r>
  <r>
    <n v="2018"/>
    <x v="1"/>
    <n v="8043"/>
    <s v="WASTEWATER ELECTRICAL MAINTENANCE"/>
    <s v="5030220080435030"/>
    <s v="Operations"/>
    <s v="Treatment"/>
    <s v="AWU Electrical Services"/>
    <s v="Personnel"/>
    <x v="14"/>
    <x v="14"/>
    <n v="19653.5"/>
    <m/>
    <n v="19653.5"/>
    <n v="18545"/>
    <n v="16152"/>
  </r>
  <r>
    <n v="2018"/>
    <x v="1"/>
    <n v="8044"/>
    <s v="WASTEWATER INSTRUMENTATION &amp; CONTROL"/>
    <s v="5030220080445030"/>
    <s v="Operations"/>
    <s v="Treatment"/>
    <s v="AWU Instrumentation &amp; Control"/>
    <s v="Personnel"/>
    <x v="14"/>
    <x v="14"/>
    <n v="9393"/>
    <m/>
    <n v="9393"/>
    <n v="15554.5"/>
    <n v="16688.5"/>
  </r>
  <r>
    <n v="2018"/>
    <x v="1"/>
    <n v="8053"/>
    <s v="LIFT STATIONS"/>
    <s v="5030220080535030"/>
    <s v="Operations"/>
    <s v="Treatment"/>
    <s v="Lift Stations and Remote Facilities"/>
    <s v="Personnel"/>
    <x v="14"/>
    <x v="14"/>
    <n v="54901"/>
    <m/>
    <n v="54901"/>
    <n v="54538"/>
    <n v="48959"/>
  </r>
  <r>
    <n v="2018"/>
    <x v="1"/>
    <n v="8212"/>
    <s v="WASTEWATER UTILITY LINE LOCATORS"/>
    <s v="5030220082125030"/>
    <s v="Operations"/>
    <s v="Pipeline Operations"/>
    <s v="Water Meter Operations"/>
    <s v="Personnel"/>
    <x v="14"/>
    <x v="14"/>
    <n v="6018.46"/>
    <m/>
    <n v="6018.46"/>
    <n v="3319.4799999999996"/>
    <n v="1712.98"/>
  </r>
  <r>
    <n v="2017"/>
    <x v="1"/>
    <n v="8218"/>
    <s v="WASTEWATER ASSET MANAGEMENT"/>
    <s v="5030220082185030"/>
    <s v="Operations"/>
    <s v="Pipeline Operations"/>
    <s v="Construction &amp; Rehabilitation Services "/>
    <s v="Personnel"/>
    <x v="14"/>
    <x v="14"/>
    <n v="0"/>
    <m/>
    <n v="0"/>
    <n v="93.5"/>
    <n v="0"/>
  </r>
  <r>
    <n v="2018"/>
    <x v="1"/>
    <n v="8221"/>
    <s v="INDUSTRIAL WASTE CONTROL"/>
    <s v="5030220082215030"/>
    <s v="Environmental Affairs &amp; Conservation"/>
    <s v="Environmental Affairs &amp; Conservation"/>
    <s v="Special Services"/>
    <s v="Personnel"/>
    <x v="14"/>
    <x v="14"/>
    <n v="12458"/>
    <m/>
    <n v="12458"/>
    <n v="12191"/>
    <n v="12658.5"/>
  </r>
  <r>
    <n v="2018"/>
    <x v="1"/>
    <n v="8231"/>
    <s v="WASTEWATER COLLECTION SYSTEM MAINTENANCE"/>
    <s v="5030220082315030"/>
    <s v="Operations"/>
    <s v="Pipeline Operations"/>
    <s v="Construction &amp; Rehabilitation Services "/>
    <s v="Personnel"/>
    <x v="14"/>
    <x v="14"/>
    <n v="77231.5"/>
    <m/>
    <n v="77231.5"/>
    <n v="83423.5"/>
    <n v="82582"/>
  </r>
  <r>
    <n v="2017"/>
    <x v="1"/>
    <n v="8243"/>
    <s v="SERVICE CONNECTION NORTH COLLC"/>
    <s v="5030220082435030"/>
    <s v="Operations"/>
    <s v="Pipeline Operations"/>
    <s v="Construction &amp; Rehabilitation Services "/>
    <s v="Personnel"/>
    <x v="14"/>
    <x v="14"/>
    <n v="0"/>
    <m/>
    <n v="0"/>
    <n v="112"/>
    <n v="0"/>
  </r>
  <r>
    <n v="2018"/>
    <x v="1"/>
    <n v="8410"/>
    <s v="WASTEWATER CONSTRUCTION SERVICES"/>
    <s v="5030220084105030"/>
    <s v="Operations"/>
    <s v="Pipeline Operations"/>
    <s v="Construction &amp; Rehabilitation Services "/>
    <s v="Personnel"/>
    <x v="14"/>
    <x v="14"/>
    <n v="25010.98"/>
    <m/>
    <n v="25010.98"/>
    <n v="508.5"/>
    <n v="51"/>
  </r>
  <r>
    <n v="2018"/>
    <x v="1"/>
    <n v="8412"/>
    <s v="UTILITY DEVELOPMENT SERVICES"/>
    <s v="5030220084125030"/>
    <s v="Water Resources Management"/>
    <s v="Water Resources Management"/>
    <s v="Utility Development Svcs"/>
    <s v="Personnel"/>
    <x v="14"/>
    <x v="14"/>
    <n v="102"/>
    <m/>
    <n v="102"/>
    <n v="0"/>
    <n v="0"/>
  </r>
  <r>
    <n v="2017"/>
    <x v="1"/>
    <n v="8417"/>
    <s v="IT GIS"/>
    <s v="5030220084175030"/>
    <s v="Support Services"/>
    <s v="Direct Reports"/>
    <s v="Information Technology"/>
    <s v="Personnel"/>
    <x v="14"/>
    <x v="14"/>
    <n v="0"/>
    <m/>
    <n v="0"/>
    <n v="5"/>
    <n v="0"/>
  </r>
  <r>
    <n v="2017"/>
    <x v="1"/>
    <n v="8422"/>
    <s v="FACILITY ENGINEERING TRT SUPPR"/>
    <s v="5030220084225030"/>
    <s v="Engineering Services"/>
    <s v="Engineering Services"/>
    <s v="Facility Engineering"/>
    <s v="Personnel"/>
    <x v="14"/>
    <x v="14"/>
    <n v="0"/>
    <m/>
    <n v="0"/>
    <n v="244"/>
    <n v="0"/>
  </r>
  <r>
    <n v="2018"/>
    <x v="1"/>
    <n v="8440"/>
    <s v="COLLECTION ENGINEERING WASTEWATER"/>
    <s v="5030220084405030"/>
    <s v="Engineering Services"/>
    <s v="Engineering Services"/>
    <s v="Collection System Engineering"/>
    <s v="Personnel"/>
    <x v="14"/>
    <x v="14"/>
    <n v="8329"/>
    <m/>
    <n v="8329"/>
    <n v="10596"/>
    <n v="10652"/>
  </r>
  <r>
    <n v="2018"/>
    <x v="1"/>
    <n v="8442"/>
    <s v="WASTEWATER TV INSPECTION"/>
    <s v="5030220084425030"/>
    <s v="Operations"/>
    <s v="Pipeline Operations"/>
    <s v="Collection System Services"/>
    <s v="Personnel"/>
    <x v="14"/>
    <x v="14"/>
    <n v="12406.61"/>
    <m/>
    <n v="12406.61"/>
    <n v="15456.010000000002"/>
    <n v="8829.48"/>
  </r>
  <r>
    <n v="2018"/>
    <x v="1"/>
    <n v="8443"/>
    <s v="WASTEWATER INFLOW &amp; INFILTRATION"/>
    <s v="5030220084435030"/>
    <s v="Operations"/>
    <s v="Pipeline Operations"/>
    <s v="Collection System Services"/>
    <s v="Personnel"/>
    <x v="14"/>
    <x v="14"/>
    <n v="881.5"/>
    <m/>
    <n v="881.5"/>
    <n v="1684.02"/>
    <n v="822"/>
  </r>
  <r>
    <n v="2018"/>
    <x v="1"/>
    <n v="8447"/>
    <s v="WASTEWATER SANITARY SEWER OVERFLOW ABATEMENT"/>
    <s v="5030220084475030"/>
    <s v="Operations"/>
    <s v="Pipeline Operations"/>
    <s v="Collection System Services"/>
    <s v="Personnel"/>
    <x v="14"/>
    <x v="14"/>
    <n v="59269.630000000005"/>
    <m/>
    <n v="59269.630000000005"/>
    <n v="47534.81"/>
    <n v="53869.520000000004"/>
  </r>
  <r>
    <n v="2018"/>
    <x v="1"/>
    <n v="8614"/>
    <s v="WAREHOUSE/STORES"/>
    <s v="5030220086145030"/>
    <s v="Support Services"/>
    <s v="Financial Services"/>
    <s v="Supply Chain Management"/>
    <s v="Personnel"/>
    <x v="14"/>
    <x v="14"/>
    <n v="6277.5"/>
    <m/>
    <n v="6277.5"/>
    <n v="6225.49"/>
    <n v="6144"/>
  </r>
  <r>
    <n v="2018"/>
    <x v="1"/>
    <n v="8711"/>
    <s v="PUBLIC AFFAIRS"/>
    <s v="5030220087115030"/>
    <s v="Environmental Affairs &amp; Conservation"/>
    <s v="Environmental Affairs &amp; Conservation"/>
    <s v="Public Affairs"/>
    <s v="Personnel"/>
    <x v="14"/>
    <x v="14"/>
    <n v="742"/>
    <m/>
    <n v="742"/>
    <n v="0"/>
    <n v="0"/>
  </r>
  <r>
    <n v="2018"/>
    <x v="0"/>
    <n v="6022"/>
    <s v="DAVIS WTP MAINTENANCE"/>
    <s v="5020220060225031"/>
    <s v="Operations"/>
    <s v="Treatment"/>
    <s v="Water Treatment"/>
    <s v="Personnel"/>
    <x v="15"/>
    <x v="15"/>
    <n v="3041.8"/>
    <n v="76.045000000000002"/>
    <n v="3117.8450000000003"/>
    <n v="2147.6799999999998"/>
    <n v="2520.19"/>
  </r>
  <r>
    <n v="2018"/>
    <x v="0"/>
    <n v="6032"/>
    <s v="ULLRICH WTP MAINTENANCE"/>
    <s v="5020220060325031"/>
    <s v="Operations"/>
    <s v="Treatment"/>
    <s v="Water Treatment"/>
    <s v="Personnel"/>
    <x v="15"/>
    <x v="15"/>
    <n v="542.36"/>
    <n v="13.559000000000001"/>
    <n v="555.91899999999998"/>
    <n v="0"/>
    <n v="0"/>
  </r>
  <r>
    <n v="2016"/>
    <x v="0"/>
    <n v="6223"/>
    <s v="WATER VALVE EXERCISING"/>
    <s v="5020220062235031"/>
    <s v="Operations"/>
    <s v="Pipeline Operations"/>
    <s v="Distribution System Maintenance"/>
    <s v="Personnel"/>
    <x v="15"/>
    <x v="15"/>
    <n v="0"/>
    <m/>
    <n v="0"/>
    <n v="542.08000000000004"/>
    <n v="1936.7999999999997"/>
  </r>
  <r>
    <n v="2016"/>
    <x v="0"/>
    <n v="6241"/>
    <s v="WATER METER MAINTENANCE"/>
    <s v="5020220062415031"/>
    <s v="Operations"/>
    <s v="Pipeline Operations"/>
    <s v="Water Meter Operations"/>
    <s v="Personnel"/>
    <x v="15"/>
    <x v="15"/>
    <n v="0"/>
    <m/>
    <n v="0"/>
    <n v="2655.6000000000004"/>
    <n v="1550.6399999999999"/>
  </r>
  <r>
    <n v="2018"/>
    <x v="1"/>
    <n v="8032"/>
    <s v="HORNSBY BEND WWTP MAINTENANCE"/>
    <s v="5030220080325031"/>
    <s v="Operations"/>
    <s v="Treatment"/>
    <s v="Wastewater Treatment"/>
    <s v="Personnel"/>
    <x v="15"/>
    <x v="15"/>
    <n v="131.36000000000001"/>
    <n v="3.2840000000000007"/>
    <n v="134.64400000000001"/>
    <n v="0"/>
    <n v="0"/>
  </r>
  <r>
    <n v="2018"/>
    <x v="1"/>
    <n v="8053"/>
    <s v="LIFT STATIONS"/>
    <s v="5030220080535031"/>
    <s v="Operations"/>
    <s v="Treatment"/>
    <s v="Lift Stations and Remote Facilities"/>
    <s v="Personnel"/>
    <x v="15"/>
    <x v="15"/>
    <n v="345.76"/>
    <n v="8.6440000000000001"/>
    <n v="354.404"/>
    <n v="474.29999999999995"/>
    <n v="2023.68"/>
  </r>
  <r>
    <n v="2018"/>
    <x v="1"/>
    <n v="8218"/>
    <s v="WASTEWATER ASSET MANAGEMENT"/>
    <s v="5030220082185031"/>
    <s v="Operations"/>
    <s v="Pipeline Operations"/>
    <s v="Construction &amp; Rehabilitation Services "/>
    <s v="Personnel"/>
    <x v="15"/>
    <x v="15"/>
    <n v="180.48"/>
    <n v="4.5119999999999996"/>
    <n v="184.99199999999999"/>
    <n v="0"/>
    <n v="0"/>
  </r>
  <r>
    <n v="2017"/>
    <x v="1"/>
    <n v="8410"/>
    <s v="WASTEWATER CONSTRUCTION SERVICES"/>
    <s v="5030220084105031"/>
    <s v="Operations"/>
    <s v="Pipeline Operations"/>
    <s v="Construction &amp; Rehabilitation Services "/>
    <s v="Personnel"/>
    <x v="15"/>
    <x v="15"/>
    <n v="0"/>
    <m/>
    <n v="0"/>
    <n v="89.58"/>
    <n v="0"/>
  </r>
  <r>
    <n v="2018"/>
    <x v="1"/>
    <n v="8440"/>
    <s v="COLLECTION ENGINEERING WASTEWATER"/>
    <s v="5030220084405031"/>
    <s v="Engineering Services"/>
    <s v="Engineering Services"/>
    <s v="Collection System Engineering"/>
    <s v="Personnel"/>
    <x v="15"/>
    <x v="15"/>
    <n v="4134.4799999999996"/>
    <n v="103.36199999999999"/>
    <n v="4237.8419999999996"/>
    <n v="3926.3999999999996"/>
    <n v="3926.4000000000005"/>
  </r>
  <r>
    <n v="2016"/>
    <x v="1"/>
    <n v="8442"/>
    <s v="WASTEWATER TV INSPECTION"/>
    <s v="5030220084425031"/>
    <s v="Operations"/>
    <s v="Pipeline Operations"/>
    <s v="Collection System Services"/>
    <s v="Personnel"/>
    <x v="15"/>
    <x v="15"/>
    <n v="0"/>
    <m/>
    <n v="0"/>
    <n v="2762.72"/>
    <n v="1532.8799999999999"/>
  </r>
  <r>
    <n v="2016"/>
    <x v="1"/>
    <n v="8443"/>
    <s v="WASTEWATER INFLOW &amp; INFILTRATION"/>
    <s v="5030220084435031"/>
    <s v="Operations"/>
    <s v="Pipeline Operations"/>
    <s v="Collection System Services"/>
    <s v="Personnel"/>
    <x v="15"/>
    <x v="15"/>
    <n v="0"/>
    <m/>
    <n v="0"/>
    <n v="115.36"/>
    <n v="115.36"/>
  </r>
  <r>
    <n v="2018"/>
    <x v="1"/>
    <n v="8447"/>
    <s v="WASTEWATER SANITARY SEWER OVERFLOW ABATEMENT"/>
    <s v="5030220084475031"/>
    <s v="Operations"/>
    <s v="Pipeline Operations"/>
    <s v="Collection System Services"/>
    <s v="Personnel"/>
    <x v="15"/>
    <x v="15"/>
    <n v="964.4"/>
    <n v="24.11"/>
    <n v="988.51"/>
    <n v="0"/>
    <n v="0"/>
  </r>
  <r>
    <n v="2018"/>
    <x v="0"/>
    <n v="6002"/>
    <s v="WATER OPERATIONS SUPPORT"/>
    <s v="5020220060025032"/>
    <s v="Operations"/>
    <s v="Treatment"/>
    <s v="Treatment Support"/>
    <s v="Personnel"/>
    <x v="16"/>
    <x v="16"/>
    <n v="3130.81"/>
    <n v="78.270250000000004"/>
    <n v="3209.08025"/>
    <n v="2595"/>
    <n v="2413.1600000000003"/>
  </r>
  <r>
    <n v="2018"/>
    <x v="0"/>
    <n v="6003"/>
    <s v="WATER TRT ENTERPRISE ASST MGMT SYS"/>
    <s v="5020220060035032"/>
    <s v="Operations"/>
    <s v="Treatment"/>
    <s v="Treatment Enterprise Asset Management System"/>
    <s v="Personnel"/>
    <x v="16"/>
    <x v="16"/>
    <n v="1912.3200000000002"/>
    <n v="47.808000000000007"/>
    <n v="1960.1280000000002"/>
    <n v="3034.96"/>
    <n v="1005.8399999999999"/>
  </r>
  <r>
    <n v="2018"/>
    <x v="0"/>
    <n v="6004"/>
    <s v="SECURITY MANAGEMENT"/>
    <s v="5020220060045032"/>
    <s v="Support Services"/>
    <s v="Direct Reports"/>
    <s v="Security Management"/>
    <s v="Personnel"/>
    <x v="16"/>
    <x v="16"/>
    <n v="1957.4"/>
    <n v="48.935000000000002"/>
    <n v="2006.335"/>
    <n v="2090.2800000000002"/>
    <n v="1655.92"/>
  </r>
  <r>
    <n v="2018"/>
    <x v="0"/>
    <n v="6021"/>
    <s v="DAVIS WTP OPERATIONS"/>
    <s v="5020220060215032"/>
    <s v="Operations"/>
    <s v="Treatment"/>
    <s v="Water Treatment"/>
    <s v="Personnel"/>
    <x v="16"/>
    <x v="16"/>
    <n v="7264.4800000000005"/>
    <n v="181.61200000000002"/>
    <n v="7446.0920000000006"/>
    <n v="5432.2099999999991"/>
    <n v="6694.3600000000006"/>
  </r>
  <r>
    <n v="2018"/>
    <x v="0"/>
    <n v="6022"/>
    <s v="DAVIS WTP MAINTENANCE"/>
    <s v="5020220060225032"/>
    <s v="Operations"/>
    <s v="Treatment"/>
    <s v="Water Treatment"/>
    <s v="Personnel"/>
    <x v="16"/>
    <x v="16"/>
    <n v="7812.2300000000005"/>
    <n v="195.30575000000002"/>
    <n v="8007.5357500000009"/>
    <n v="5842.02"/>
    <n v="4429.93"/>
  </r>
  <r>
    <n v="2018"/>
    <x v="0"/>
    <n v="6031"/>
    <s v="ULLRICH WTP OPERATIONS"/>
    <s v="5020220060315032"/>
    <s v="Operations"/>
    <s v="Treatment"/>
    <s v="Water Treatment"/>
    <s v="Personnel"/>
    <x v="16"/>
    <x v="16"/>
    <n v="6911.9699999999984"/>
    <n v="172.79924999999997"/>
    <n v="7084.7692499999985"/>
    <n v="5696.3499999999985"/>
    <n v="7480.32"/>
  </r>
  <r>
    <n v="2018"/>
    <x v="0"/>
    <n v="6032"/>
    <s v="ULLRICH WTP MAINTENANCE"/>
    <s v="5020220060325032"/>
    <s v="Operations"/>
    <s v="Treatment"/>
    <s v="Water Treatment"/>
    <s v="Personnel"/>
    <x v="16"/>
    <x v="16"/>
    <n v="7354.01"/>
    <n v="183.85025000000002"/>
    <n v="7537.8602500000006"/>
    <n v="7979.7899999999972"/>
    <n v="6400.5999999999995"/>
  </r>
  <r>
    <n v="2018"/>
    <x v="0"/>
    <n v="6042"/>
    <s v="PUMP STATION &amp; RESERVOIR MAINTENANCE"/>
    <s v="5020220060425032"/>
    <s v="Operations"/>
    <s v="Treatment"/>
    <s v="Pump Stations &amp; Reservoir Maintenance"/>
    <s v="Personnel"/>
    <x v="16"/>
    <x v="16"/>
    <n v="9780.2799999999952"/>
    <n v="244.50699999999989"/>
    <n v="10024.786999999995"/>
    <n v="7715.6199999999972"/>
    <n v="6054.7999999999993"/>
  </r>
  <r>
    <n v="2018"/>
    <x v="0"/>
    <n v="6043"/>
    <s v="WATER ELECTRICAL MAINTENANCE"/>
    <s v="5020220060435032"/>
    <s v="Operations"/>
    <s v="Treatment"/>
    <s v="AWU Electrical Services"/>
    <s v="Personnel"/>
    <x v="16"/>
    <x v="16"/>
    <n v="5223.9099999999989"/>
    <n v="130.59774999999999"/>
    <n v="5354.5077499999989"/>
    <n v="6924.29"/>
    <n v="6522.6799999999985"/>
  </r>
  <r>
    <n v="2018"/>
    <x v="0"/>
    <n v="6044"/>
    <s v="WATER INSTRUMENTATION &amp; CONTROL"/>
    <s v="5020220060445032"/>
    <s v="Operations"/>
    <s v="Treatment"/>
    <s v="AWU Instrumentation &amp; Control"/>
    <s v="Personnel"/>
    <x v="16"/>
    <x v="16"/>
    <n v="7843.6800000000012"/>
    <n v="196.09200000000004"/>
    <n v="8039.7720000000008"/>
    <n v="5921.4299999999994"/>
    <n v="5011.1799999999994"/>
  </r>
  <r>
    <n v="2018"/>
    <x v="0"/>
    <n v="6045"/>
    <s v="PUMP STATION &amp; RESERVOIR OPERATIONS"/>
    <s v="5020220060455032"/>
    <s v="Operations"/>
    <s v="Treatment"/>
    <s v="Pump Stations &amp; Reservoir Maintenance"/>
    <s v="Personnel"/>
    <x v="16"/>
    <x v="16"/>
    <n v="4589.8999999999996"/>
    <n v="114.7475"/>
    <n v="4704.6475"/>
    <n v="6207.64"/>
    <n v="5929.8700000000008"/>
  </r>
  <r>
    <n v="2018"/>
    <x v="0"/>
    <n v="6047"/>
    <s v="LONGHORN DAM MAINTENANCE"/>
    <s v="5020220060475032"/>
    <s v="Operations"/>
    <s v="Treatment"/>
    <s v="Pump Stations &amp; Reservoir Maintenance"/>
    <s v="Personnel"/>
    <x v="16"/>
    <x v="16"/>
    <n v="311.76"/>
    <n v="7.7940000000000005"/>
    <n v="319.55399999999997"/>
    <n v="0"/>
    <n v="0"/>
  </r>
  <r>
    <n v="2018"/>
    <x v="0"/>
    <n v="6050"/>
    <s v="DRINKING WATER LAB"/>
    <s v="5020220060505032"/>
    <s v="Operations"/>
    <s v="Treatment"/>
    <s v="Laboratory Services"/>
    <s v="Personnel"/>
    <x v="16"/>
    <x v="16"/>
    <n v="9567.1099999999969"/>
    <n v="239.17774999999995"/>
    <n v="9806.2877499999977"/>
    <n v="7071.8499999999995"/>
    <n v="6964.579999999999"/>
  </r>
  <r>
    <n v="2018"/>
    <x v="0"/>
    <n v="6061"/>
    <s v="WTP 4 OPERATIONS"/>
    <s v="5020220060615032"/>
    <s v="Operations"/>
    <s v="Treatment"/>
    <s v="Water Treatment"/>
    <s v="Personnel"/>
    <x v="16"/>
    <x v="16"/>
    <n v="4965.41"/>
    <n v="124.13525"/>
    <n v="5089.5452500000001"/>
    <n v="4462.4700000000012"/>
    <n v="5054.4799999999996"/>
  </r>
  <r>
    <n v="2018"/>
    <x v="0"/>
    <n v="6062"/>
    <s v="WTP 4 MAINTENANCE"/>
    <s v="5020220060625032"/>
    <s v="Operations"/>
    <s v="Treatment"/>
    <s v="Water Treatment"/>
    <s v="Personnel"/>
    <x v="16"/>
    <x v="16"/>
    <n v="3793.76"/>
    <n v="94.844000000000008"/>
    <n v="3888.6040000000003"/>
    <n v="4314.7"/>
    <n v="4052.3199999999997"/>
  </r>
  <r>
    <n v="2018"/>
    <x v="0"/>
    <n v="6070"/>
    <s v="WATER PROCESS ENGINEERING"/>
    <s v="5020220060705032"/>
    <s v="Operations"/>
    <s v="Treatment"/>
    <s v="Process Engineering"/>
    <s v="Personnel"/>
    <x v="16"/>
    <x v="16"/>
    <n v="3230.72"/>
    <n v="80.768000000000001"/>
    <n v="3311.4879999999998"/>
    <n v="2594.08"/>
    <n v="2774.0499999999997"/>
  </r>
  <r>
    <n v="2018"/>
    <x v="0"/>
    <n v="6211"/>
    <s v="WATER MANAGEMENT SERVICES"/>
    <s v="5020220062115032"/>
    <s v="Operations"/>
    <s v="Pipeline Operations"/>
    <s v="Pipeline Management Services"/>
    <s v="Personnel"/>
    <x v="16"/>
    <x v="16"/>
    <n v="5508.1200000000008"/>
    <n v="137.70300000000003"/>
    <n v="5645.8230000000012"/>
    <n v="4838.7499999999991"/>
    <n v="5324.54"/>
  </r>
  <r>
    <n v="2018"/>
    <x v="0"/>
    <n v="6212"/>
    <s v="WATER RESPONSE SERVICES"/>
    <s v="5020220062125032"/>
    <s v="Operations"/>
    <s v="Pipeline Operations"/>
    <s v="Water Meter Operations"/>
    <s v="Personnel"/>
    <x v="16"/>
    <x v="16"/>
    <n v="5285.1399999999985"/>
    <n v="132.12849999999997"/>
    <n v="5417.2684999999983"/>
    <n v="4801.55"/>
    <n v="5490.32"/>
  </r>
  <r>
    <n v="2018"/>
    <x v="0"/>
    <n v="6213"/>
    <s v="WATER ASSET MANAGEMENT"/>
    <s v="5020220062135032"/>
    <s v="Operations"/>
    <s v="Pipeline Operations"/>
    <s v="Construction &amp; Rehabilitation Services "/>
    <s v="Personnel"/>
    <x v="16"/>
    <x v="16"/>
    <n v="1959.7400000000005"/>
    <n v="48.993500000000012"/>
    <n v="2008.7335000000005"/>
    <n v="146.88999999999999"/>
    <n v="127.71000000000001"/>
  </r>
  <r>
    <n v="2018"/>
    <x v="0"/>
    <n v="6214"/>
    <s v="WATER DISPATCH SERVICES"/>
    <s v="5020220062145032"/>
    <s v="Operations"/>
    <s v="Pipeline Operations"/>
    <s v="Pipeline Management Services"/>
    <s v="Personnel"/>
    <x v="16"/>
    <x v="16"/>
    <n v="3530.190000000001"/>
    <n v="88.25475000000003"/>
    <n v="3618.444750000001"/>
    <n v="2642.6699999999992"/>
    <n v="2762.6999999999994"/>
  </r>
  <r>
    <n v="2018"/>
    <x v="0"/>
    <n v="6215"/>
    <s v="DISTRIBUTION ENGINEERING"/>
    <s v="5020220062155032"/>
    <s v="Engineering Services"/>
    <s v="Engineering Services"/>
    <s v="Distribution System Engineering"/>
    <s v="Personnel"/>
    <x v="16"/>
    <x v="16"/>
    <n v="4280.7"/>
    <n v="107.0175"/>
    <n v="4387.7174999999997"/>
    <n v="6242.02"/>
    <n v="6536.08"/>
  </r>
  <r>
    <n v="2018"/>
    <x v="0"/>
    <n v="6218"/>
    <s v="WATER UTILITY LINE LOCATORS"/>
    <s v="5020220062185032"/>
    <s v="Operations"/>
    <s v="Pipeline Operations"/>
    <s v="Water Meter Operations"/>
    <s v="Personnel"/>
    <x v="16"/>
    <x v="16"/>
    <n v="1098.44"/>
    <n v="27.461000000000002"/>
    <n v="1125.9010000000001"/>
    <n v="2661.66"/>
    <n v="2936.3799999999997"/>
  </r>
  <r>
    <n v="2018"/>
    <x v="0"/>
    <n v="6221"/>
    <s v="VALVES"/>
    <s v="5020220062215032"/>
    <s v="Operations"/>
    <s v="Pipeline Operations"/>
    <s v="Distribution System Maintenance"/>
    <s v="Personnel"/>
    <x v="16"/>
    <x v="16"/>
    <n v="313.89999999999998"/>
    <n v="7.8475000000000001"/>
    <n v="321.7475"/>
    <n v="763.55"/>
    <n v="1233.58"/>
  </r>
  <r>
    <n v="2018"/>
    <x v="0"/>
    <n v="6222"/>
    <s v="WATER PROTECTION/INSPECTION"/>
    <s v="5020220062225032"/>
    <s v="Environmental Affairs &amp; Conservation"/>
    <s v="Environmental Affairs &amp; Conservation"/>
    <s v="Special Services"/>
    <s v="Personnel"/>
    <x v="16"/>
    <x v="16"/>
    <n v="6104.09"/>
    <n v="152.60225"/>
    <n v="6256.6922500000001"/>
    <n v="6048.8399999999983"/>
    <n v="5867.9599999999982"/>
  </r>
  <r>
    <n v="2018"/>
    <x v="0"/>
    <n v="6223"/>
    <s v="WATER VALVE EXERCISING"/>
    <s v="5020220062235032"/>
    <s v="Operations"/>
    <s v="Pipeline Operations"/>
    <s v="Distribution System Maintenance"/>
    <s v="Personnel"/>
    <x v="16"/>
    <x v="16"/>
    <n v="5593.630000000001"/>
    <n v="139.84075000000004"/>
    <n v="5733.4707500000013"/>
    <n v="3904.25"/>
    <n v="4311.6099999999988"/>
  </r>
  <r>
    <n v="2018"/>
    <x v="0"/>
    <n v="6225"/>
    <s v="WATER VALVE &amp; HYDRANT MAINTENANCE"/>
    <s v="5020220062255032"/>
    <s v="Operations"/>
    <s v="Pipeline Operations"/>
    <s v="Distribution System Maintenance"/>
    <s v="Personnel"/>
    <x v="16"/>
    <x v="16"/>
    <n v="5353.77"/>
    <n v="133.84425000000002"/>
    <n v="5487.6142500000005"/>
    <n v="6673.3699999999981"/>
    <n v="4422.7999999999993"/>
  </r>
  <r>
    <n v="2018"/>
    <x v="0"/>
    <n v="6227"/>
    <s v="ENVIRONMENTAL MANAGEMENT"/>
    <s v="5020220062275032"/>
    <s v="Environmental Affairs &amp; Conservation"/>
    <s v="Environmental Affairs &amp; Conservation"/>
    <s v="Special Services"/>
    <s v="Personnel"/>
    <x v="16"/>
    <x v="16"/>
    <n v="656.64"/>
    <n v="16.416"/>
    <n v="673.05600000000004"/>
    <n v="718.56"/>
    <n v="545.44000000000005"/>
  </r>
  <r>
    <n v="2018"/>
    <x v="0"/>
    <n v="6231"/>
    <s v="WATER DISTRIBUTION SYSTEM MAINTENANCE"/>
    <s v="5020220062315032"/>
    <s v="Operations"/>
    <s v="Pipeline Operations"/>
    <s v="Distribution System Maintenance"/>
    <s v="Personnel"/>
    <x v="16"/>
    <x v="16"/>
    <n v="16118.100000000002"/>
    <n v="402.9525000000001"/>
    <n v="16521.052500000002"/>
    <n v="15090.160000000003"/>
    <n v="11752.599999999999"/>
  </r>
  <r>
    <n v="2018"/>
    <x v="0"/>
    <n v="6232"/>
    <s v="WATER DISTRIBUTION SYSTEM MAINTENANCE NIGHT"/>
    <s v="5020220062325032"/>
    <s v="Operations"/>
    <s v="Pipeline Operations"/>
    <s v="Distribution System Maintenance"/>
    <s v="Personnel"/>
    <x v="16"/>
    <x v="16"/>
    <n v="4773.420000000001"/>
    <n v="119.33550000000002"/>
    <n v="4892.7555000000011"/>
    <n v="3782.8699999999994"/>
    <n v="3842.2599999999993"/>
  </r>
  <r>
    <n v="2018"/>
    <x v="0"/>
    <n v="6241"/>
    <s v="WATER METER MAINTENANCE"/>
    <s v="5020220062415032"/>
    <s v="Operations"/>
    <s v="Pipeline Operations"/>
    <s v="Water Meter Operations"/>
    <s v="Personnel"/>
    <x v="16"/>
    <x v="16"/>
    <n v="10926.849999999999"/>
    <n v="273.17124999999999"/>
    <n v="11200.021249999998"/>
    <n v="12580.979999999998"/>
    <n v="9957.82"/>
  </r>
  <r>
    <n v="2018"/>
    <x v="0"/>
    <n v="6242"/>
    <s v="TAP SALES"/>
    <s v="5020220062425032"/>
    <s v="Support Services"/>
    <s v="Financial Services"/>
    <s v="Customer Services"/>
    <s v="Personnel"/>
    <x v="16"/>
    <x v="16"/>
    <n v="2576.9"/>
    <n v="64.422499999999999"/>
    <n v="2641.3225000000002"/>
    <n v="1245.48"/>
    <n v="2150.3000000000002"/>
  </r>
  <r>
    <n v="2018"/>
    <x v="0"/>
    <n v="6245"/>
    <s v="RETAIL CUSTOMER SERVICE"/>
    <s v="5020220062455032"/>
    <s v="Support Services"/>
    <s v="Financial Services"/>
    <s v="Customer Services"/>
    <s v="Personnel"/>
    <x v="16"/>
    <x v="16"/>
    <n v="3752.9700000000007"/>
    <n v="93.824250000000021"/>
    <n v="3846.7942500000008"/>
    <n v="4974.3999999999987"/>
    <n v="3558.4799999999991"/>
  </r>
  <r>
    <n v="2018"/>
    <x v="0"/>
    <n v="6248"/>
    <s v="FACILITY SERVICES"/>
    <s v="5020220062485032"/>
    <s v="Support Services"/>
    <s v="Direct Reports"/>
    <s v="Facility Management"/>
    <s v="Personnel"/>
    <x v="16"/>
    <x v="16"/>
    <n v="906.8"/>
    <n v="22.67"/>
    <n v="929.46999999999991"/>
    <n v="1466.59"/>
    <n v="1341.11"/>
  </r>
  <r>
    <n v="2018"/>
    <x v="0"/>
    <n v="6411"/>
    <s v="SYSTEM PLANNING"/>
    <s v="5020220064115032"/>
    <s v="Water Resources Management"/>
    <s v="Water Resources Management"/>
    <s v="Systems Planning"/>
    <s v="Personnel"/>
    <x v="16"/>
    <x v="16"/>
    <n v="6190.2899999999991"/>
    <n v="154.75725"/>
    <n v="6345.0472499999987"/>
    <n v="7398.5700000000006"/>
    <n v="6764.4599999999991"/>
  </r>
  <r>
    <n v="2018"/>
    <x v="0"/>
    <n v="6412"/>
    <s v="UTILITY DEVELOPMENT SERVICES"/>
    <s v="5020220064125032"/>
    <s v="Water Resources Management"/>
    <s v="Water Resources Management"/>
    <s v="Utility Development Svcs"/>
    <s v="Personnel"/>
    <x v="16"/>
    <x v="16"/>
    <n v="5326"/>
    <n v="133.15"/>
    <n v="5459.15"/>
    <n v="6310.4900000000007"/>
    <n v="4853.41"/>
  </r>
  <r>
    <n v="2018"/>
    <x v="0"/>
    <n v="6414"/>
    <s v="INFRASTRUCTURE MANAGEMENT"/>
    <s v="5020220064145032"/>
    <s v="Water Resources Management"/>
    <s v="Water Resources Management"/>
    <s v="Infrastructure Management "/>
    <s v="Personnel"/>
    <x v="16"/>
    <x v="16"/>
    <n v="4128.83"/>
    <n v="103.22075000000001"/>
    <n v="4232.0507500000003"/>
    <n v="4911.7500000000018"/>
    <n v="3799.0800000000004"/>
  </r>
  <r>
    <n v="2018"/>
    <x v="0"/>
    <n v="6416"/>
    <s v="WATER CONSTRUCTION SERVICES"/>
    <s v="5020220064165032"/>
    <s v="Operations"/>
    <s v="Pipeline Operations"/>
    <s v="Construction &amp; Rehabilitation Services "/>
    <s v="Personnel"/>
    <x v="16"/>
    <x v="16"/>
    <n v="3156.61"/>
    <n v="78.915250000000015"/>
    <n v="3235.5252500000001"/>
    <n v="1964.0200000000002"/>
    <n v="2145.4899999999998"/>
  </r>
  <r>
    <n v="2018"/>
    <x v="0"/>
    <n v="6417"/>
    <s v="IT GIS"/>
    <s v="5020220064175032"/>
    <s v="Support Services"/>
    <s v="Direct Reports"/>
    <s v="Information Technology"/>
    <s v="Personnel"/>
    <x v="16"/>
    <x v="16"/>
    <n v="4388.76"/>
    <n v="109.71900000000001"/>
    <n v="4498.4790000000003"/>
    <n v="3956.01"/>
    <n v="4952.3999999999996"/>
  </r>
  <r>
    <n v="2018"/>
    <x v="0"/>
    <n v="6420"/>
    <s v="FACILITY ENGINEERING WATER"/>
    <s v="5020220064205032"/>
    <s v="Engineering Services"/>
    <s v="Engineering Services"/>
    <s v="Facility Engineering"/>
    <s v="Personnel"/>
    <x v="16"/>
    <x v="16"/>
    <n v="13672.48"/>
    <n v="341.81200000000001"/>
    <n v="14014.291999999999"/>
    <n v="9362.0499999999993"/>
    <n v="7847.6599999999989"/>
  </r>
  <r>
    <n v="2016"/>
    <x v="0"/>
    <n v="6422"/>
    <s v="FACILITY ENGINEERING-TRT SUP"/>
    <s v="5020220064225032"/>
    <s v="Engineering Services"/>
    <s v="Engineering Services"/>
    <s v="Facility Engineering"/>
    <s v="Personnel"/>
    <x v="16"/>
    <x v="16"/>
    <n v="0"/>
    <m/>
    <n v="0"/>
    <n v="2070.2799999999997"/>
    <n v="3379.76"/>
  </r>
  <r>
    <n v="2018"/>
    <x v="0"/>
    <n v="6431"/>
    <s v="ENGINEERING SUPPORT AND SURVEY"/>
    <s v="5020220064315032"/>
    <s v="Engineering Services"/>
    <s v="Engineering Services"/>
    <s v="Distribution System Engineering"/>
    <s v="Personnel"/>
    <x v="16"/>
    <x v="16"/>
    <n v="2541.2999999999997"/>
    <n v="63.532499999999999"/>
    <n v="2604.8324999999995"/>
    <n v="3113.1199999999994"/>
    <n v="1690.5499999999997"/>
  </r>
  <r>
    <n v="2018"/>
    <x v="0"/>
    <n v="6440"/>
    <s v="ENGINEERING WATER"/>
    <s v="5020220064405032"/>
    <s v="Engineering Services"/>
    <s v="Engineering Services"/>
    <s v="Collection System Engineering"/>
    <s v="Personnel"/>
    <x v="16"/>
    <x v="16"/>
    <n v="5404.89"/>
    <n v="135.12225000000001"/>
    <n v="5540.0122500000007"/>
    <n v="3755.7999999999997"/>
    <n v="2976.4700000000007"/>
  </r>
  <r>
    <n v="2018"/>
    <x v="0"/>
    <n v="6606"/>
    <s v="LAND MANAGEMENT CONSERV"/>
    <s v="5020220066065032"/>
    <s v="Environmental Affairs &amp; Conservation"/>
    <s v="Environmental Affairs &amp; Conservation"/>
    <s v="Wildland Conservation"/>
    <s v="Personnel"/>
    <x v="16"/>
    <x v="16"/>
    <n v="5870.6799999999994"/>
    <n v="146.767"/>
    <n v="6017.4469999999992"/>
    <n v="4801.0000000000009"/>
    <n v="4423.2500000000009"/>
  </r>
  <r>
    <n v="2018"/>
    <x v="0"/>
    <n v="6607"/>
    <s v="BALCONES CANYONLAND PRESV MGMT"/>
    <s v="5020220066075032"/>
    <s v="Environmental Affairs &amp; Conservation"/>
    <s v="Environmental Affairs &amp; Conservation"/>
    <s v="Wildland Conservation"/>
    <s v="Personnel"/>
    <x v="16"/>
    <x v="16"/>
    <n v="6540.2699999999995"/>
    <n v="163.50675000000001"/>
    <n v="6703.7767499999991"/>
    <n v="5454.2900000000009"/>
    <n v="4423.2699999999995"/>
  </r>
  <r>
    <n v="2018"/>
    <x v="0"/>
    <n v="6608"/>
    <s v="DRINKING WATER REGULATORY SERVICES"/>
    <s v="5020220066085032"/>
    <s v="Environmental Affairs &amp; Conservation"/>
    <s v="Environmental Affairs &amp; Conservation"/>
    <s v="Environmental and Regulatory Services"/>
    <s v="Personnel"/>
    <x v="16"/>
    <x v="16"/>
    <n v="3165.39"/>
    <n v="79.134749999999997"/>
    <n v="3244.52475"/>
    <n v="2954.8600000000006"/>
    <n v="3198.0000000000009"/>
  </r>
  <r>
    <n v="2018"/>
    <x v="0"/>
    <n v="6609"/>
    <s v="INTERNAL AUDIT"/>
    <s v="5020220066095032"/>
    <s v="Support Services"/>
    <s v="Direct Reports"/>
    <s v="Internal Audit"/>
    <s v="Personnel"/>
    <x v="16"/>
    <x v="16"/>
    <n v="1797.64"/>
    <n v="44.941000000000003"/>
    <n v="1842.5810000000001"/>
    <n v="1080.3800000000001"/>
    <n v="1851.28"/>
  </r>
  <r>
    <n v="2018"/>
    <x v="0"/>
    <n v="6610"/>
    <s v="BUSINESS SUPPORT"/>
    <s v="5020220066105032"/>
    <s v="Support Services"/>
    <s v="Direct Reports"/>
    <s v="Office of Director"/>
    <s v="Personnel"/>
    <x v="16"/>
    <x v="16"/>
    <n v="2061.2799999999997"/>
    <n v="51.531999999999996"/>
    <n v="2112.8119999999999"/>
    <n v="1490.52"/>
    <n v="2031.6299999999999"/>
  </r>
  <r>
    <n v="2018"/>
    <x v="0"/>
    <n v="6611"/>
    <s v="PUBLIC AFFAIRS"/>
    <s v="5020220066115032"/>
    <s v="Environmental Affairs &amp; Conservation"/>
    <s v="Environmental Affairs &amp; Conservation"/>
    <s v="Public Affairs"/>
    <s v="Personnel"/>
    <x v="16"/>
    <x v="16"/>
    <n v="2103.21"/>
    <n v="52.580250000000007"/>
    <n v="2155.79025"/>
    <n v="2045.7699999999998"/>
    <n v="1958.5199999999998"/>
  </r>
  <r>
    <n v="2018"/>
    <x v="0"/>
    <n v="6613"/>
    <s v="PURCHASING/CONTRACT ADMIN"/>
    <s v="5020220066135032"/>
    <s v="Support Services"/>
    <s v="Financial Services"/>
    <s v="Supply Chain Management"/>
    <s v="Personnel"/>
    <x v="16"/>
    <x v="16"/>
    <n v="2446.21"/>
    <n v="61.155250000000002"/>
    <n v="2507.3652499999998"/>
    <n v="2238.17"/>
    <n v="1317.44"/>
  </r>
  <r>
    <n v="2018"/>
    <x v="0"/>
    <n v="6615"/>
    <s v="ACCOUNTS PAYABLE"/>
    <s v="5020220066155032"/>
    <s v="Support Services"/>
    <s v="Financial Services"/>
    <s v="Budget &amp; Accounting"/>
    <s v="Personnel"/>
    <x v="16"/>
    <x v="16"/>
    <n v="2065.3999999999996"/>
    <n v="51.634999999999991"/>
    <n v="2117.0349999999999"/>
    <n v="1975.1400000000003"/>
    <n v="1731.7299999999998"/>
  </r>
  <r>
    <n v="2018"/>
    <x v="0"/>
    <n v="6619"/>
    <s v="MANAGEMENT RESILIENCY"/>
    <s v="5020220066195032"/>
    <s v="Support Services"/>
    <s v="Direct Reports"/>
    <s v="Management Resiliency"/>
    <s v="Personnel"/>
    <x v="16"/>
    <x v="16"/>
    <n v="1168.42"/>
    <n v="29.210500000000003"/>
    <n v="1197.6305"/>
    <n v="0"/>
    <n v="0"/>
  </r>
  <r>
    <n v="2018"/>
    <x v="0"/>
    <n v="6620"/>
    <s v="RECORDS &amp; INFORMATION MGMT SERVICES"/>
    <s v="5020220066205032"/>
    <s v="Support Services"/>
    <s v="Direct Reports"/>
    <s v="Office of Director"/>
    <s v="Personnel"/>
    <x v="16"/>
    <x v="16"/>
    <n v="441.22"/>
    <n v="11.030500000000002"/>
    <n v="452.25050000000005"/>
    <n v="220.08"/>
    <n v="0"/>
  </r>
  <r>
    <n v="2018"/>
    <x v="0"/>
    <n v="6621"/>
    <s v="ORGANIZATIONAL DEVELOPMENT"/>
    <s v="5020220066215032"/>
    <s v="Support Services"/>
    <s v="Direct Reports"/>
    <s v="Human Resource Services"/>
    <s v="Personnel"/>
    <x v="16"/>
    <x v="16"/>
    <n v="331.2"/>
    <n v="8.2799999999999994"/>
    <n v="339.47999999999996"/>
    <n v="176.92000000000002"/>
    <n v="182.72"/>
  </r>
  <r>
    <n v="2018"/>
    <x v="0"/>
    <n v="6622"/>
    <s v="EMPLOYMENT &amp; COMPENSATION"/>
    <s v="5020220066225032"/>
    <s v="Support Services"/>
    <s v="Direct Reports"/>
    <s v="Human Resource Services"/>
    <s v="Personnel"/>
    <x v="16"/>
    <x v="16"/>
    <n v="2282.9"/>
    <n v="57.072500000000005"/>
    <n v="2339.9725000000003"/>
    <n v="2267.08"/>
    <n v="2209.3099999999995"/>
  </r>
  <r>
    <n v="2018"/>
    <x v="0"/>
    <n v="6623"/>
    <s v="EMPLOYEE RELATIONS &amp; WORKERS COMPENSATION"/>
    <s v="5020220066235032"/>
    <s v="Support Services"/>
    <s v="Direct Reports"/>
    <s v="Human Resource Services"/>
    <s v="Personnel"/>
    <x v="16"/>
    <x v="16"/>
    <n v="1952.9699999999998"/>
    <n v="48.824249999999999"/>
    <n v="2001.7942499999997"/>
    <n v="857.27"/>
    <n v="1600.98"/>
  </r>
  <r>
    <n v="2018"/>
    <x v="0"/>
    <n v="6640"/>
    <s v="SAFETY"/>
    <s v="5020220066405032"/>
    <s v="Support Services"/>
    <s v="Direct Reports"/>
    <s v="Safety and Tech Training"/>
    <s v="Personnel"/>
    <x v="16"/>
    <x v="16"/>
    <n v="2940.79"/>
    <n v="73.519750000000002"/>
    <n v="3014.3097499999999"/>
    <n v="3544.5700000000006"/>
    <n v="3052.4599999999991"/>
  </r>
  <r>
    <n v="2018"/>
    <x v="0"/>
    <n v="6641"/>
    <s v="CERTIFICATION TRAINING"/>
    <s v="5020220066415032"/>
    <s v="Support Services"/>
    <s v="Direct Reports"/>
    <s v="Safety and Tech Training"/>
    <s v="Personnel"/>
    <x v="16"/>
    <x v="16"/>
    <n v="479.06"/>
    <n v="11.976500000000001"/>
    <n v="491.03649999999999"/>
    <n v="0"/>
    <n v="0"/>
  </r>
  <r>
    <n v="2018"/>
    <x v="0"/>
    <n v="6711"/>
    <s v="FINANCIAL PLANNING &amp; ANALYSIS"/>
    <s v="5020220067115032"/>
    <s v="Support Services"/>
    <s v="Financial Services"/>
    <s v="Financial Management"/>
    <s v="Personnel"/>
    <x v="16"/>
    <x v="16"/>
    <n v="2761.64"/>
    <n v="69.040999999999997"/>
    <n v="2830.681"/>
    <n v="2769.3"/>
    <n v="2632.13"/>
  </r>
  <r>
    <n v="2018"/>
    <x v="0"/>
    <n v="6712"/>
    <s v="RATES AND CHARGES"/>
    <s v="5020220067125032"/>
    <s v="Support Services"/>
    <s v="Financial Services"/>
    <s v="Financial Management"/>
    <s v="Personnel"/>
    <x v="16"/>
    <x v="16"/>
    <n v="2112.12"/>
    <n v="52.802999999999997"/>
    <n v="2164.9229999999998"/>
    <n v="1999.16"/>
    <n v="2194"/>
  </r>
  <r>
    <n v="2018"/>
    <x v="0"/>
    <n v="6714"/>
    <s v="WAREHOUSE/STORES"/>
    <s v="5020220067145032"/>
    <s v="Support Services"/>
    <s v="Financial Services"/>
    <s v="Supply Chain Management"/>
    <s v="Personnel"/>
    <x v="16"/>
    <x v="16"/>
    <n v="1237.7099999999998"/>
    <n v="30.942749999999997"/>
    <n v="1268.6527499999997"/>
    <n v="1369.19"/>
    <n v="921.72"/>
  </r>
  <r>
    <n v="2018"/>
    <x v="0"/>
    <n v="6715"/>
    <s v="FLEET MANAGEMENT"/>
    <s v="5020220067155032"/>
    <s v="Support Services"/>
    <s v="Financial Services"/>
    <s v="Supply Chain Management"/>
    <s v="Personnel"/>
    <x v="16"/>
    <x v="16"/>
    <n v="489.84000000000003"/>
    <n v="12.246000000000002"/>
    <n v="502.08600000000001"/>
    <n v="701.11999999999989"/>
    <n v="0"/>
  </r>
  <r>
    <n v="2018"/>
    <x v="0"/>
    <n v="6721"/>
    <s v="BUDGET &amp; ACCOUNTING"/>
    <s v="5020220067215032"/>
    <s v="Support Services"/>
    <s v="Financial Services"/>
    <s v="Budget &amp; Accounting"/>
    <s v="Personnel"/>
    <x v="16"/>
    <x v="16"/>
    <n v="3284.26"/>
    <n v="82.106500000000011"/>
    <n v="3366.3665000000001"/>
    <n v="3765.4800000000005"/>
    <n v="3195.2999999999997"/>
  </r>
  <r>
    <n v="2018"/>
    <x v="0"/>
    <n v="6722"/>
    <s v="HVAC SERVICES"/>
    <s v="5020220067225032"/>
    <s v="Support Services"/>
    <s v="Direct Reports"/>
    <s v="Facility Management"/>
    <s v="Personnel"/>
    <x v="16"/>
    <x v="16"/>
    <n v="804.23"/>
    <n v="20.10575"/>
    <n v="824.33574999999996"/>
    <n v="1510"/>
    <n v="965.84"/>
  </r>
  <r>
    <n v="2018"/>
    <x v="0"/>
    <n v="6723"/>
    <s v="FACILITY PROGRAM MANAGEMENT"/>
    <s v="5020220067235032"/>
    <s v="Support Services"/>
    <s v="Direct Reports"/>
    <s v="Facility Management"/>
    <s v="Personnel"/>
    <x v="16"/>
    <x v="16"/>
    <n v="1192.6200000000001"/>
    <n v="29.815500000000004"/>
    <n v="1222.4355"/>
    <n v="1177.3699999999999"/>
    <n v="1410.76"/>
  </r>
  <r>
    <n v="2018"/>
    <x v="0"/>
    <n v="6731"/>
    <s v="IT INFRASTRUCTURE"/>
    <s v="5020220067315032"/>
    <s v="Support Services"/>
    <s v="Direct Reports"/>
    <s v="Information Technology"/>
    <s v="Personnel"/>
    <x v="16"/>
    <x v="16"/>
    <n v="5439.8199999999988"/>
    <n v="135.99549999999996"/>
    <n v="5575.8154999999988"/>
    <n v="10369.120000000001"/>
    <n v="7711.590000000002"/>
  </r>
  <r>
    <n v="2018"/>
    <x v="0"/>
    <n v="6732"/>
    <s v="IT APPLICATIONS"/>
    <s v="5020220067325032"/>
    <s v="Support Services"/>
    <s v="Direct Reports"/>
    <s v="Information Technology"/>
    <s v="Personnel"/>
    <x v="16"/>
    <x v="16"/>
    <n v="4065.4000000000005"/>
    <n v="101.63500000000002"/>
    <n v="4167.0350000000008"/>
    <n v="0"/>
    <n v="0"/>
  </r>
  <r>
    <n v="2018"/>
    <x v="0"/>
    <n v="6805"/>
    <s v="WATER CONSERVATION"/>
    <s v="5020220068055032"/>
    <s v="Environmental Affairs &amp; Conservation"/>
    <s v="Environmental Affairs &amp; Conservation"/>
    <s v="Water Conservation"/>
    <s v="Personnel"/>
    <x v="16"/>
    <x v="16"/>
    <n v="9302.8399999999983"/>
    <n v="232.57099999999997"/>
    <n v="9535.4109999999982"/>
    <n v="8688.619999999999"/>
    <n v="7153.5999999999995"/>
  </r>
  <r>
    <n v="2018"/>
    <x v="0"/>
    <n v="7733"/>
    <s v="LAND USE REVIEW TEAM"/>
    <s v="5020220077335032"/>
    <s v="Water Resources Management"/>
    <s v="Water Resources Management"/>
    <s v="Utility Development Svcs"/>
    <s v="Personnel"/>
    <x v="16"/>
    <x v="16"/>
    <n v="930.72"/>
    <n v="23.268000000000001"/>
    <n v="953.98800000000006"/>
    <n v="842.95999999999992"/>
    <n v="739.46"/>
  </r>
  <r>
    <n v="2018"/>
    <x v="1"/>
    <n v="7733"/>
    <s v="LAND USE REVIEW TEAM"/>
    <s v="5030220077335032"/>
    <s v="Water Resources Management"/>
    <s v="Water Resources Management"/>
    <s v="Utility Development Svcs"/>
    <s v="Personnel"/>
    <x v="16"/>
    <x v="16"/>
    <n v="298.56"/>
    <n v="7.4640000000000004"/>
    <n v="306.024"/>
    <n v="842.95999999999992"/>
    <n v="886.14"/>
  </r>
  <r>
    <n v="2018"/>
    <x v="1"/>
    <n v="7748"/>
    <s v="BUILDING PLAN REVIEW - INDUSTRIAL WASTE"/>
    <s v="5030220077485032"/>
    <s v="Environmental Affairs &amp; Conservation"/>
    <s v="Environmental Affairs &amp; Conservation"/>
    <s v="Special Services"/>
    <s v="Personnel"/>
    <x v="16"/>
    <x v="16"/>
    <n v="606.03000000000009"/>
    <n v="15.150750000000002"/>
    <n v="621.1807500000001"/>
    <n v="0"/>
    <n v="0"/>
  </r>
  <r>
    <n v="2017"/>
    <x v="0"/>
    <n v="7749"/>
    <s v="BUILDING PLAN REVIEW - WATER PROTECTION"/>
    <s v="5020220077495032"/>
    <s v="Environmental Affairs &amp; Conservation"/>
    <s v="Environmental Affairs &amp; Conservation"/>
    <s v="Special Services"/>
    <s v="Personnel"/>
    <x v="16"/>
    <x v="16"/>
    <n v="0"/>
    <m/>
    <n v="0"/>
    <n v="81.92"/>
    <n v="0"/>
  </r>
  <r>
    <n v="2018"/>
    <x v="0"/>
    <n v="7763"/>
    <s v="PERMIT AND LICENSE CENTER"/>
    <s v="5020220077635032"/>
    <s v="Support Services"/>
    <s v="Financial Services"/>
    <s v="Customer Services"/>
    <s v="Personnel"/>
    <x v="16"/>
    <x v="16"/>
    <n v="392.79999999999995"/>
    <n v="9.82"/>
    <n v="402.61999999999995"/>
    <n v="429.15999999999997"/>
    <n v="361.77"/>
  </r>
  <r>
    <n v="2018"/>
    <x v="1"/>
    <n v="7763"/>
    <s v="PERMIT AND LICENSE CENTER"/>
    <s v="5030220077635032"/>
    <s v="Support Services"/>
    <s v="Financial Services"/>
    <s v="Customer Services"/>
    <s v="Personnel"/>
    <x v="16"/>
    <x v="16"/>
    <n v="392.79999999999995"/>
    <n v="9.82"/>
    <n v="402.61999999999995"/>
    <n v="607.55999999999995"/>
    <n v="361.78"/>
  </r>
  <r>
    <n v="2018"/>
    <x v="1"/>
    <n v="8002"/>
    <s v="WASTEWATER OPERATIONS SUPPORT"/>
    <s v="5030220080025032"/>
    <s v="Operations"/>
    <s v="Treatment"/>
    <s v="Treatment Support"/>
    <s v="Personnel"/>
    <x v="16"/>
    <x v="16"/>
    <n v="3622.59"/>
    <n v="90.564750000000004"/>
    <n v="3713.1547500000001"/>
    <n v="3765.3999999999996"/>
    <n v="2403.2400000000002"/>
  </r>
  <r>
    <n v="2018"/>
    <x v="1"/>
    <n v="8003"/>
    <s v="WASTEWATER TRT ENTERPRISE ASST MGMT SYS"/>
    <s v="5030220080035032"/>
    <s v="Operations"/>
    <s v="Treatment"/>
    <s v="Treatment Enterprise Asset Management System"/>
    <s v="Personnel"/>
    <x v="16"/>
    <x v="16"/>
    <n v="2392.7200000000003"/>
    <n v="59.818000000000012"/>
    <n v="2452.5380000000005"/>
    <n v="1806.08"/>
    <n v="694.8"/>
  </r>
  <r>
    <n v="2018"/>
    <x v="1"/>
    <n v="8004"/>
    <s v="SECURITY MANAGEMENT"/>
    <s v="5030220080045032"/>
    <s v="Support Services"/>
    <s v="Direct Reports"/>
    <s v="Security Management"/>
    <s v="Personnel"/>
    <x v="16"/>
    <x v="16"/>
    <n v="1957.3999999999999"/>
    <n v="48.935000000000002"/>
    <n v="2006.3349999999998"/>
    <n v="2090.2800000000002"/>
    <n v="906.8"/>
  </r>
  <r>
    <n v="2018"/>
    <x v="1"/>
    <n v="8011"/>
    <s v="SOUTH AUSTIN REGIONAL OPERATIONS"/>
    <s v="5030220080115032"/>
    <s v="Operations"/>
    <s v="Treatment"/>
    <s v="Wastewater Treatment"/>
    <s v="Personnel"/>
    <x v="16"/>
    <x v="16"/>
    <n v="8304.7800000000007"/>
    <n v="207.61950000000002"/>
    <n v="8512.3995000000014"/>
    <n v="9217.5000000000036"/>
    <n v="4841.43"/>
  </r>
  <r>
    <n v="2018"/>
    <x v="1"/>
    <n v="8012"/>
    <s v="SOUTH AUSTIN REGIONAL MAINTENANCE"/>
    <s v="5030220080125032"/>
    <s v="Operations"/>
    <s v="Treatment"/>
    <s v="Wastewater Treatment"/>
    <s v="Personnel"/>
    <x v="16"/>
    <x v="16"/>
    <n v="9203.35"/>
    <n v="230.08375000000001"/>
    <n v="9433.4337500000001"/>
    <n v="7924.7999999999993"/>
    <n v="8901.6299999999992"/>
  </r>
  <r>
    <n v="2018"/>
    <x v="1"/>
    <n v="8021"/>
    <s v="REMOTE FACILITIES"/>
    <s v="5030220080215032"/>
    <s v="Operations"/>
    <s v="Treatment"/>
    <s v="Lift Stations and Remote Facilities"/>
    <s v="Personnel"/>
    <x v="16"/>
    <x v="16"/>
    <n v="999.45"/>
    <n v="24.986250000000002"/>
    <n v="1024.43625"/>
    <n v="986.8"/>
    <n v="1435.6799999999998"/>
  </r>
  <r>
    <n v="2018"/>
    <x v="1"/>
    <n v="8031"/>
    <s v="HORNSBY BEND WWTP OPERATIONS"/>
    <s v="5030220080315032"/>
    <s v="Operations"/>
    <s v="Treatment"/>
    <s v="Wastewater Treatment"/>
    <s v="Personnel"/>
    <x v="16"/>
    <x v="16"/>
    <n v="7300.4800000000023"/>
    <n v="182.51200000000006"/>
    <n v="7482.992000000002"/>
    <n v="5957.24"/>
    <n v="5823.66"/>
  </r>
  <r>
    <n v="2018"/>
    <x v="1"/>
    <n v="8032"/>
    <s v="HORNSBY BEND WWTP MAINTENANCE"/>
    <s v="5030220080325032"/>
    <s v="Operations"/>
    <s v="Treatment"/>
    <s v="Wastewater Treatment"/>
    <s v="Personnel"/>
    <x v="16"/>
    <x v="16"/>
    <n v="4587.72"/>
    <n v="114.69300000000001"/>
    <n v="4702.4130000000005"/>
    <n v="3774.62"/>
    <n v="5391.9400000000005"/>
  </r>
  <r>
    <n v="2018"/>
    <x v="1"/>
    <n v="8033"/>
    <s v="HORNSBY BEND EQUIPMENT MAINTENANCE"/>
    <s v="5030220080335032"/>
    <s v="Operations"/>
    <s v="Treatment"/>
    <s v="Wastewater Treatment"/>
    <s v="Personnel"/>
    <x v="16"/>
    <x v="16"/>
    <n v="1835.84"/>
    <n v="45.896000000000001"/>
    <n v="1881.7359999999999"/>
    <n v="2513.2799999999997"/>
    <n v="1131.76"/>
  </r>
  <r>
    <n v="2018"/>
    <x v="1"/>
    <n v="8043"/>
    <s v="WASTEWATER ELECTRICAL MAINTENANCE"/>
    <s v="5030220080435032"/>
    <s v="Operations"/>
    <s v="Treatment"/>
    <s v="AWU Electrical Services"/>
    <s v="Personnel"/>
    <x v="16"/>
    <x v="16"/>
    <n v="6595.7899999999981"/>
    <n v="164.89474999999996"/>
    <n v="6760.6847499999985"/>
    <n v="8026.1399999999985"/>
    <n v="8586.5199999999986"/>
  </r>
  <r>
    <n v="2018"/>
    <x v="1"/>
    <n v="8044"/>
    <s v="WASTEWATER INSTRUMENTATION &amp; CONTROL"/>
    <s v="5030220080445032"/>
    <s v="Operations"/>
    <s v="Treatment"/>
    <s v="AWU Instrumentation &amp; Control"/>
    <s v="Personnel"/>
    <x v="16"/>
    <x v="16"/>
    <n v="5956.12"/>
    <n v="148.90299999999999"/>
    <n v="6105.0230000000001"/>
    <n v="7457.82"/>
    <n v="8687.25"/>
  </r>
  <r>
    <n v="2018"/>
    <x v="1"/>
    <n v="8051"/>
    <s v="WALNUT CREEK WWTP OPERATIONS"/>
    <s v="5030220080515032"/>
    <s v="Operations"/>
    <s v="Treatment"/>
    <s v="Wastewater Treatment"/>
    <s v="Personnel"/>
    <x v="16"/>
    <x v="16"/>
    <n v="7545.47"/>
    <n v="188.63675000000001"/>
    <n v="7734.1067499999999"/>
    <n v="7515.0300000000007"/>
    <n v="6133.16"/>
  </r>
  <r>
    <n v="2018"/>
    <x v="1"/>
    <n v="8052"/>
    <s v="WALNUT CREEK WWTP MAINTENANCE"/>
    <s v="5030220080525032"/>
    <s v="Operations"/>
    <s v="Treatment"/>
    <s v="Wastewater Treatment"/>
    <s v="Personnel"/>
    <x v="16"/>
    <x v="16"/>
    <n v="8222.510000000002"/>
    <n v="205.56275000000005"/>
    <n v="8428.072750000003"/>
    <n v="5789.4999999999982"/>
    <n v="7876.9700000000012"/>
  </r>
  <r>
    <n v="2018"/>
    <x v="1"/>
    <n v="8053"/>
    <s v="LIFT STATIONS"/>
    <s v="5030220080535032"/>
    <s v="Operations"/>
    <s v="Treatment"/>
    <s v="Lift Stations and Remote Facilities"/>
    <s v="Personnel"/>
    <x v="16"/>
    <x v="16"/>
    <n v="12945.230000000001"/>
    <n v="323.63075000000003"/>
    <n v="13268.860750000002"/>
    <n v="13316.489999999998"/>
    <n v="8492.4900000000016"/>
  </r>
  <r>
    <n v="2018"/>
    <x v="1"/>
    <n v="8061"/>
    <s v="WASTEWATER LAB WALNUT"/>
    <s v="5030220080615032"/>
    <s v="Operations"/>
    <s v="Treatment"/>
    <s v="Laboratory Services"/>
    <s v="Personnel"/>
    <x v="16"/>
    <x v="16"/>
    <n v="6359.1400000000012"/>
    <n v="158.97850000000005"/>
    <n v="6518.1185000000014"/>
    <n v="6949.9699999999975"/>
    <n v="6709.010000000002"/>
  </r>
  <r>
    <n v="2018"/>
    <x v="1"/>
    <n v="8063"/>
    <s v="WASTEWATER LAB HORNSBY"/>
    <s v="5030220080635032"/>
    <s v="Operations"/>
    <s v="Treatment"/>
    <s v="Laboratory Services"/>
    <s v="Personnel"/>
    <x v="16"/>
    <x v="16"/>
    <n v="5636.869999999999"/>
    <n v="140.92174999999997"/>
    <n v="5777.7917499999985"/>
    <n v="5369.7199999999993"/>
    <n v="6187.1899999999987"/>
  </r>
  <r>
    <n v="2018"/>
    <x v="1"/>
    <n v="8070"/>
    <s v="WASTEWATER PROCESS ENGINEERING"/>
    <s v="5030220080705032"/>
    <s v="Operations"/>
    <s v="Treatment"/>
    <s v="Process Engineering"/>
    <s v="Personnel"/>
    <x v="16"/>
    <x v="16"/>
    <n v="2966.3999999999996"/>
    <n v="74.16"/>
    <n v="3040.5599999999995"/>
    <n v="3867.0399999999995"/>
    <n v="2079.8000000000002"/>
  </r>
  <r>
    <n v="2018"/>
    <x v="1"/>
    <n v="8212"/>
    <s v="WASTEWATER UTILITY LINE LOCATORS"/>
    <s v="5030220082125032"/>
    <s v="Operations"/>
    <s v="Pipeline Operations"/>
    <s v="Water Meter Operations"/>
    <s v="Personnel"/>
    <x v="16"/>
    <x v="16"/>
    <n v="1098.44"/>
    <n v="27.461000000000002"/>
    <n v="1125.9010000000001"/>
    <n v="689.65"/>
    <n v="1054.49"/>
  </r>
  <r>
    <n v="2018"/>
    <x v="1"/>
    <n v="8214"/>
    <s v="WASTEWATER DISPATCH SERVICES"/>
    <s v="5030220082145032"/>
    <s v="Operations"/>
    <s v="Pipeline Operations"/>
    <s v="Pipeline Management Services"/>
    <s v="Personnel"/>
    <x v="16"/>
    <x v="16"/>
    <n v="3591.4800000000014"/>
    <n v="89.787000000000035"/>
    <n v="3681.2670000000016"/>
    <n v="2674.8499999999995"/>
    <n v="2824.1099999999992"/>
  </r>
  <r>
    <n v="2018"/>
    <x v="1"/>
    <n v="8217"/>
    <s v="WASTEWATER MANAGEMENT SERVICES"/>
    <s v="5030220082175032"/>
    <s v="Operations"/>
    <s v="Pipeline Operations"/>
    <s v="Pipeline Management Services"/>
    <s v="Personnel"/>
    <x v="16"/>
    <x v="16"/>
    <n v="4626.9799999999987"/>
    <n v="115.67449999999997"/>
    <n v="4742.6544999999987"/>
    <n v="5331.9999999999973"/>
    <n v="5419.8600000000006"/>
  </r>
  <r>
    <n v="2018"/>
    <x v="1"/>
    <n v="8218"/>
    <s v="WASTEWATER ASSET MANAGEMENT"/>
    <s v="5030220082185032"/>
    <s v="Operations"/>
    <s v="Pipeline Operations"/>
    <s v="Construction &amp; Rehabilitation Services "/>
    <s v="Personnel"/>
    <x v="16"/>
    <x v="16"/>
    <n v="3018.3700000000003"/>
    <n v="75.459250000000011"/>
    <n v="3093.8292500000002"/>
    <n v="1669.07"/>
    <n v="92.56"/>
  </r>
  <r>
    <n v="2018"/>
    <x v="1"/>
    <n v="8221"/>
    <s v="INDUSTRIAL WASTE CONTROL"/>
    <s v="5030220082215032"/>
    <s v="Environmental Affairs &amp; Conservation"/>
    <s v="Environmental Affairs &amp; Conservation"/>
    <s v="Special Services"/>
    <s v="Personnel"/>
    <x v="16"/>
    <x v="16"/>
    <n v="7337.1900000000014"/>
    <n v="183.42975000000004"/>
    <n v="7520.6197500000017"/>
    <n v="10107.85"/>
    <n v="9778.7900000000009"/>
  </r>
  <r>
    <n v="2018"/>
    <x v="1"/>
    <n v="8227"/>
    <s v="ENVIRONMENTAL MANAGEMENT"/>
    <s v="5030220082275032"/>
    <s v="Environmental Affairs &amp; Conservation"/>
    <s v="Environmental Affairs &amp; Conservation"/>
    <s v="Special Services"/>
    <s v="Personnel"/>
    <x v="16"/>
    <x v="16"/>
    <n v="656.64"/>
    <n v="16.416"/>
    <n v="673.05600000000004"/>
    <n v="718.56"/>
    <n v="545.44000000000005"/>
  </r>
  <r>
    <n v="2018"/>
    <x v="1"/>
    <n v="8231"/>
    <s v="WASTEWATER COLLECTION SYSTEM MAINTENANCE"/>
    <s v="5030220082315032"/>
    <s v="Operations"/>
    <s v="Pipeline Operations"/>
    <s v="Construction &amp; Rehabilitation Services "/>
    <s v="Personnel"/>
    <x v="16"/>
    <x v="16"/>
    <n v="11007.319999999998"/>
    <n v="275.18299999999994"/>
    <n v="11282.502999999997"/>
    <n v="12717.830000000002"/>
    <n v="12226.13"/>
  </r>
  <r>
    <n v="2016"/>
    <x v="1"/>
    <n v="8243"/>
    <s v="SERVICE CONNECTION NORTH COLLC"/>
    <s v="5030220082435032"/>
    <s v="Operations"/>
    <s v="Pipeline Operations"/>
    <s v="Construction &amp; Rehabilitation Services "/>
    <s v="Personnel"/>
    <x v="16"/>
    <x v="16"/>
    <n v="0"/>
    <m/>
    <n v="0"/>
    <n v="1687.53"/>
    <n v="2714.2600000000007"/>
  </r>
  <r>
    <n v="2018"/>
    <x v="1"/>
    <n v="8248"/>
    <s v="FACILITY SERVICES"/>
    <s v="5030220082485032"/>
    <s v="Support Services"/>
    <s v="Direct Reports"/>
    <s v="Facility Management"/>
    <s v="Personnel"/>
    <x v="16"/>
    <x v="16"/>
    <n v="906.8"/>
    <n v="22.67"/>
    <n v="929.46999999999991"/>
    <n v="1466.5900000000001"/>
    <n v="877.08999999999992"/>
  </r>
  <r>
    <n v="2018"/>
    <x v="1"/>
    <n v="8410"/>
    <s v="WASTEWATER CONSTRUCTION SERVICES"/>
    <s v="5030220084105032"/>
    <s v="Operations"/>
    <s v="Pipeline Operations"/>
    <s v="Construction &amp; Rehabilitation Services "/>
    <s v="Personnel"/>
    <x v="16"/>
    <x v="16"/>
    <n v="7843.6299999999983"/>
    <n v="196.09074999999996"/>
    <n v="8039.7207499999986"/>
    <n v="7931.5599999999986"/>
    <n v="9488.3600000000024"/>
  </r>
  <r>
    <n v="2018"/>
    <x v="1"/>
    <n v="8411"/>
    <s v="SYSTEM PLANNING"/>
    <s v="5030220084115032"/>
    <s v="Water Resources Management"/>
    <s v="Water Resources Management"/>
    <s v="Systems Planning"/>
    <s v="Personnel"/>
    <x v="16"/>
    <x v="16"/>
    <n v="3786.3399999999997"/>
    <n v="94.658500000000004"/>
    <n v="3880.9984999999997"/>
    <n v="3957.28"/>
    <n v="2752.9499999999994"/>
  </r>
  <r>
    <n v="2018"/>
    <x v="1"/>
    <n v="8412"/>
    <s v="UTILITY DEVELOPMENT SERVICES"/>
    <s v="5030220084125032"/>
    <s v="Water Resources Management"/>
    <s v="Water Resources Management"/>
    <s v="Utility Development Svcs"/>
    <s v="Personnel"/>
    <x v="16"/>
    <x v="16"/>
    <n v="8990.2400000000034"/>
    <n v="224.75600000000009"/>
    <n v="9214.9960000000028"/>
    <n v="8787.4599999999991"/>
    <n v="7786.5199999999995"/>
  </r>
  <r>
    <n v="2018"/>
    <x v="1"/>
    <n v="8414"/>
    <s v="INFRASTRUCTURE MANAGEMENT"/>
    <s v="5030220084145032"/>
    <s v="Water Resources Management"/>
    <s v="Water Resources Management"/>
    <s v="Infrastructure Management "/>
    <s v="Personnel"/>
    <x v="16"/>
    <x v="16"/>
    <n v="4118.53"/>
    <n v="102.96325"/>
    <n v="4221.4932499999995"/>
    <n v="5167.130000000001"/>
    <n v="3609.9200000000005"/>
  </r>
  <r>
    <n v="2018"/>
    <x v="1"/>
    <n v="8415"/>
    <s v="ON-SITE SEWAGE FACILITIES"/>
    <s v="5030220084155032"/>
    <s v="Water Resources Management"/>
    <s v="Water Resources Management"/>
    <s v="Utility Development Svcs"/>
    <s v="Personnel"/>
    <x v="16"/>
    <x v="16"/>
    <n v="1885.6799999999998"/>
    <n v="47.141999999999996"/>
    <n v="1932.8219999999999"/>
    <n v="2735.8399999999997"/>
    <n v="1707.52"/>
  </r>
  <r>
    <n v="2018"/>
    <x v="1"/>
    <n v="8417"/>
    <s v="IT GIS"/>
    <s v="5030220084175032"/>
    <s v="Support Services"/>
    <s v="Direct Reports"/>
    <s v="Information Technology"/>
    <s v="Personnel"/>
    <x v="16"/>
    <x v="16"/>
    <n v="4388.75"/>
    <n v="109.71875"/>
    <n v="4498.46875"/>
    <n v="3610.08"/>
    <n v="4952.3999999999996"/>
  </r>
  <r>
    <n v="2018"/>
    <x v="1"/>
    <n v="8420"/>
    <s v="FACILITY ENGINEERING WASTEWATER"/>
    <s v="5030220084205032"/>
    <s v="Engineering Services"/>
    <s v="Engineering Services"/>
    <s v="Facility Engineering"/>
    <s v="Personnel"/>
    <x v="16"/>
    <x v="16"/>
    <n v="11857.58"/>
    <n v="296.43950000000001"/>
    <n v="12154.0195"/>
    <n v="5548.5500000000011"/>
    <n v="4199.38"/>
  </r>
  <r>
    <n v="2016"/>
    <x v="1"/>
    <n v="8422"/>
    <s v="FACILITY ENGINEERING TRT SUPPR"/>
    <s v="5030220084225032"/>
    <s v="Engineering Services"/>
    <s v="Engineering Services"/>
    <s v="Facility Engineering"/>
    <s v="Personnel"/>
    <x v="16"/>
    <x v="16"/>
    <n v="0"/>
    <m/>
    <n v="0"/>
    <n v="2259.5600000000004"/>
    <n v="5265.8700000000008"/>
  </r>
  <r>
    <n v="2018"/>
    <x v="1"/>
    <n v="8431"/>
    <s v="ENGINEERING SUPPORT AND SURVEY"/>
    <s v="5030220084315032"/>
    <s v="Engineering Services"/>
    <s v="Engineering Services"/>
    <s v="Distribution System Engineering"/>
    <s v="Personnel"/>
    <x v="16"/>
    <x v="16"/>
    <n v="1692.5"/>
    <n v="42.3125"/>
    <n v="1734.8125"/>
    <n v="2518.8799999999997"/>
    <n v="1690.55"/>
  </r>
  <r>
    <n v="2018"/>
    <x v="1"/>
    <n v="8440"/>
    <s v="COLLECTION ENGINEERING WASTEWATER"/>
    <s v="5030220084405032"/>
    <s v="Engineering Services"/>
    <s v="Engineering Services"/>
    <s v="Collection System Engineering"/>
    <s v="Personnel"/>
    <x v="16"/>
    <x v="16"/>
    <n v="13910.310000000005"/>
    <n v="347.75775000000016"/>
    <n v="14258.067750000006"/>
    <n v="13394.11"/>
    <n v="11778.960000000001"/>
  </r>
  <r>
    <n v="2018"/>
    <x v="1"/>
    <n v="8442"/>
    <s v="WASTEWATER TV INSPECTION"/>
    <s v="5030220084425032"/>
    <s v="Operations"/>
    <s v="Pipeline Operations"/>
    <s v="Collection System Services"/>
    <s v="Personnel"/>
    <x v="16"/>
    <x v="16"/>
    <n v="10077.57"/>
    <n v="251.93925000000002"/>
    <n v="10329.509249999999"/>
    <n v="11874.580000000004"/>
    <n v="9486.2000000000007"/>
  </r>
  <r>
    <n v="2018"/>
    <x v="1"/>
    <n v="8443"/>
    <s v="WASTEWATER INFLOW &amp; INFILTRATION"/>
    <s v="5030220084435032"/>
    <s v="Operations"/>
    <s v="Pipeline Operations"/>
    <s v="Collection System Services"/>
    <s v="Personnel"/>
    <x v="16"/>
    <x v="16"/>
    <n v="1602.0699999999997"/>
    <n v="40.051749999999998"/>
    <n v="1642.1217499999998"/>
    <n v="1220.82"/>
    <n v="1035.1599999999999"/>
  </r>
  <r>
    <n v="2018"/>
    <x v="1"/>
    <n v="8447"/>
    <s v="WASTEWATER SANITARY SEWER OVERFLOW ABATEMENT"/>
    <s v="5030220084475032"/>
    <s v="Operations"/>
    <s v="Pipeline Operations"/>
    <s v="Collection System Services"/>
    <s v="Personnel"/>
    <x v="16"/>
    <x v="16"/>
    <n v="6413.1799999999985"/>
    <n v="160.32949999999997"/>
    <n v="6573.5094999999983"/>
    <n v="6469.61"/>
    <n v="6127.7000000000007"/>
  </r>
  <r>
    <n v="2018"/>
    <x v="1"/>
    <n v="8607"/>
    <s v="WASTEWATER REGULATORY SERVICES"/>
    <s v="5030220086075032"/>
    <s v="Environmental Affairs &amp; Conservation"/>
    <s v="Environmental Affairs &amp; Conservation"/>
    <s v="Environmental and Regulatory Services"/>
    <s v="Personnel"/>
    <x v="16"/>
    <x v="16"/>
    <n v="2989.5299999999997"/>
    <n v="74.738249999999994"/>
    <n v="3064.2682499999996"/>
    <n v="3235.37"/>
    <n v="3368.6900000000005"/>
  </r>
  <r>
    <n v="2018"/>
    <x v="1"/>
    <n v="8609"/>
    <s v="INTERNAL AUDIT"/>
    <s v="5030220086095032"/>
    <s v="Support Services"/>
    <s v="Direct Reports"/>
    <s v="Internal Audit"/>
    <s v="Personnel"/>
    <x v="16"/>
    <x v="16"/>
    <n v="1797.6299999999999"/>
    <n v="44.940750000000001"/>
    <n v="1842.5707499999999"/>
    <n v="1068.1399999999999"/>
    <n v="1851.28"/>
  </r>
  <r>
    <n v="2018"/>
    <x v="1"/>
    <n v="8610"/>
    <s v="BUSINESS SUPPORT"/>
    <s v="5030220086105032"/>
    <s v="Support Services"/>
    <s v="Direct Reports"/>
    <s v="Office of Director"/>
    <s v="Personnel"/>
    <x v="16"/>
    <x v="16"/>
    <n v="2061.2800000000002"/>
    <n v="51.532000000000011"/>
    <n v="2112.8120000000004"/>
    <n v="1396.5400000000002"/>
    <n v="1761.25"/>
  </r>
  <r>
    <n v="2018"/>
    <x v="1"/>
    <n v="8611"/>
    <s v="FINANCIAL PLANNING &amp; ANALYSIS"/>
    <s v="5030220086115032"/>
    <s v="Support Services"/>
    <s v="Financial Services"/>
    <s v="Financial Management"/>
    <s v="Personnel"/>
    <x v="16"/>
    <x v="16"/>
    <n v="2751.2599999999998"/>
    <n v="68.781499999999994"/>
    <n v="2820.0414999999998"/>
    <n v="2758.9199999999996"/>
    <n v="2632.13"/>
  </r>
  <r>
    <n v="2018"/>
    <x v="1"/>
    <n v="8612"/>
    <s v="RATES AND CHARGES"/>
    <s v="5030220086125032"/>
    <s v="Support Services"/>
    <s v="Financial Services"/>
    <s v="Financial Management"/>
    <s v="Personnel"/>
    <x v="16"/>
    <x v="16"/>
    <n v="2112.12"/>
    <n v="52.802999999999997"/>
    <n v="2164.9229999999998"/>
    <n v="1999.1599999999999"/>
    <n v="2194"/>
  </r>
  <r>
    <n v="2018"/>
    <x v="1"/>
    <n v="8613"/>
    <s v="PURCHASING/CONTRACT ADMIN"/>
    <s v="5030220086135032"/>
    <s v="Support Services"/>
    <s v="Financial Services"/>
    <s v="Supply Chain Management"/>
    <s v="Personnel"/>
    <x v="16"/>
    <x v="16"/>
    <n v="2283.23"/>
    <n v="57.080750000000002"/>
    <n v="2340.3107500000001"/>
    <n v="2238.16"/>
    <n v="1317.45"/>
  </r>
  <r>
    <n v="2018"/>
    <x v="1"/>
    <n v="8614"/>
    <s v="WAREHOUSE/STORES"/>
    <s v="5030220086145032"/>
    <s v="Support Services"/>
    <s v="Financial Services"/>
    <s v="Supply Chain Management"/>
    <s v="Personnel"/>
    <x v="16"/>
    <x v="16"/>
    <n v="1237.7099999999998"/>
    <n v="30.942749999999997"/>
    <n v="1268.6527499999997"/>
    <n v="1369.1799999999998"/>
    <n v="921.72"/>
  </r>
  <r>
    <n v="2018"/>
    <x v="1"/>
    <n v="8615"/>
    <s v="ACCOUNTS PAYABLE"/>
    <s v="5030220086155032"/>
    <s v="Support Services"/>
    <s v="Financial Services"/>
    <s v="Budget &amp; Accounting"/>
    <s v="Personnel"/>
    <x v="16"/>
    <x v="16"/>
    <n v="2077.5999999999995"/>
    <n v="51.939999999999991"/>
    <n v="2129.5399999999995"/>
    <n v="1975.15"/>
    <n v="1865.51"/>
  </r>
  <r>
    <n v="2018"/>
    <x v="1"/>
    <n v="8618"/>
    <s v="CENTER FOR ENVIRONMENTAL RESEARCH"/>
    <s v="5030220086185032"/>
    <s v="Environmental Affairs &amp; Conservation"/>
    <s v="Environmental Affairs &amp; Conservation"/>
    <s v="Environmental and Regulatory Services"/>
    <s v="Personnel"/>
    <x v="16"/>
    <x v="16"/>
    <n v="684.64"/>
    <n v="17.116"/>
    <n v="701.75599999999997"/>
    <n v="668"/>
    <n v="650.24"/>
  </r>
  <r>
    <n v="2018"/>
    <x v="1"/>
    <n v="8619"/>
    <s v="MANAGEMENT RESILIENCY"/>
    <s v="5030220086195032"/>
    <s v="Support Services"/>
    <s v="Direct Reports"/>
    <s v="Management Resiliency"/>
    <s v="Personnel"/>
    <x v="16"/>
    <x v="16"/>
    <n v="1168.4200000000003"/>
    <n v="29.21050000000001"/>
    <n v="1197.6305000000002"/>
    <n v="0"/>
    <n v="0"/>
  </r>
  <r>
    <n v="2018"/>
    <x v="1"/>
    <n v="8620"/>
    <s v="RECORDS &amp; INFORMATION MGMT SERVICES"/>
    <s v="5030220086205032"/>
    <s v="Support Services"/>
    <s v="Direct Reports"/>
    <s v="Office of Director"/>
    <s v="Personnel"/>
    <x v="16"/>
    <x v="16"/>
    <n v="441.23"/>
    <n v="11.030750000000001"/>
    <n v="452.26075000000003"/>
    <n v="220.08"/>
    <n v="0"/>
  </r>
  <r>
    <n v="2018"/>
    <x v="1"/>
    <n v="8621"/>
    <s v="BUDGET &amp; ACCOUNTING"/>
    <s v="5030220086215032"/>
    <s v="Support Services"/>
    <s v="Financial Services"/>
    <s v="Budget &amp; Accounting"/>
    <s v="Personnel"/>
    <x v="16"/>
    <x v="16"/>
    <n v="3284.26"/>
    <n v="82.106500000000011"/>
    <n v="3366.3665000000001"/>
    <n v="3765.4800000000005"/>
    <n v="3195.3400000000006"/>
  </r>
  <r>
    <n v="2018"/>
    <x v="1"/>
    <n v="8622"/>
    <s v="HVAC SERVICES"/>
    <s v="5030220086225032"/>
    <s v="Support Services"/>
    <s v="Direct Reports"/>
    <s v="Facility Management"/>
    <s v="Personnel"/>
    <x v="16"/>
    <x v="16"/>
    <n v="804.23"/>
    <n v="20.10575"/>
    <n v="824.33574999999996"/>
    <n v="1510"/>
    <n v="965.84000000000015"/>
  </r>
  <r>
    <n v="2018"/>
    <x v="1"/>
    <n v="8623"/>
    <s v="FACILITY PROGRAM MANAGEMENT"/>
    <s v="5030220086235032"/>
    <s v="Support Services"/>
    <s v="Direct Reports"/>
    <s v="Facility Management"/>
    <s v="Personnel"/>
    <x v="16"/>
    <x v="16"/>
    <n v="1192.6200000000001"/>
    <n v="29.815500000000004"/>
    <n v="1222.4355"/>
    <n v="1177.3699999999999"/>
    <n v="1410.7600000000002"/>
  </r>
  <r>
    <n v="2018"/>
    <x v="1"/>
    <n v="8631"/>
    <s v="IT INFRASTRUCTURE"/>
    <s v="5030220086315032"/>
    <s v="Support Services"/>
    <s v="Direct Reports"/>
    <s v="Information Technology"/>
    <s v="Personnel"/>
    <x v="16"/>
    <x v="16"/>
    <n v="4900.619999999999"/>
    <n v="122.51549999999997"/>
    <n v="5023.1354999999985"/>
    <n v="9736"/>
    <n v="7711.590000000002"/>
  </r>
  <r>
    <n v="2018"/>
    <x v="1"/>
    <n v="8632"/>
    <s v="IT APPLICATIONS"/>
    <s v="5030220086325032"/>
    <s v="Support Services"/>
    <s v="Direct Reports"/>
    <s v="Information Technology"/>
    <s v="Personnel"/>
    <x v="16"/>
    <x v="16"/>
    <n v="4065.4000000000005"/>
    <n v="101.63500000000002"/>
    <n v="4167.0350000000008"/>
    <n v="0"/>
    <n v="0"/>
  </r>
  <r>
    <n v="2018"/>
    <x v="1"/>
    <n v="8642"/>
    <s v="TAP SALES"/>
    <s v="5030220086425032"/>
    <s v="Support Services"/>
    <s v="Financial Services"/>
    <s v="Customer Services"/>
    <s v="Personnel"/>
    <x v="16"/>
    <x v="16"/>
    <n v="1762.46"/>
    <n v="44.061500000000002"/>
    <n v="1806.5215000000001"/>
    <n v="1400.52"/>
    <n v="1656.5700000000002"/>
  </r>
  <r>
    <n v="2018"/>
    <x v="1"/>
    <n v="8645"/>
    <s v="RETAIL CUSTOMER SERVICE"/>
    <s v="5030220086455032"/>
    <s v="Support Services"/>
    <s v="Financial Services"/>
    <s v="Customer Services"/>
    <s v="Personnel"/>
    <x v="16"/>
    <x v="16"/>
    <n v="2896.4900000000002"/>
    <n v="72.412250000000014"/>
    <n v="2968.9022500000001"/>
    <n v="4640.9599999999991"/>
    <n v="3756.78"/>
  </r>
  <r>
    <n v="2018"/>
    <x v="1"/>
    <n v="8711"/>
    <s v="PUBLIC AFFAIRS"/>
    <s v="5030220087115032"/>
    <s v="Environmental Affairs &amp; Conservation"/>
    <s v="Environmental Affairs &amp; Conservation"/>
    <s v="Public Affairs"/>
    <s v="Personnel"/>
    <x v="16"/>
    <x v="16"/>
    <n v="2103.2000000000003"/>
    <n v="52.580000000000013"/>
    <n v="2155.7800000000002"/>
    <n v="2045.7499999999998"/>
    <n v="1958.5200000000002"/>
  </r>
  <r>
    <n v="2018"/>
    <x v="1"/>
    <n v="8715"/>
    <s v="FLEET MANAGEMENT"/>
    <s v="5030220087155032"/>
    <s v="Support Services"/>
    <s v="Financial Services"/>
    <s v="Supply Chain Management"/>
    <s v="Personnel"/>
    <x v="16"/>
    <x v="16"/>
    <n v="489.84000000000003"/>
    <n v="12.246000000000002"/>
    <n v="502.08600000000001"/>
    <n v="701.12"/>
    <n v="0"/>
  </r>
  <r>
    <n v="2018"/>
    <x v="1"/>
    <n v="8721"/>
    <s v="ORGANIZATIONAL DEVELOPMENT"/>
    <s v="5030220087215032"/>
    <s v="Support Services"/>
    <s v="Direct Reports"/>
    <s v="Human Resource Services"/>
    <s v="Personnel"/>
    <x v="16"/>
    <x v="16"/>
    <n v="379.56"/>
    <n v="9.4890000000000008"/>
    <n v="389.04899999999998"/>
    <n v="176.93"/>
    <n v="182.72"/>
  </r>
  <r>
    <n v="2018"/>
    <x v="1"/>
    <n v="8722"/>
    <s v="EMPLOYMENT &amp; COMPENSATION"/>
    <s v="5030220087225032"/>
    <s v="Support Services"/>
    <s v="Direct Reports"/>
    <s v="Human Resource Services"/>
    <s v="Personnel"/>
    <x v="16"/>
    <x v="16"/>
    <n v="2095.1799999999998"/>
    <n v="52.3795"/>
    <n v="2147.5594999999998"/>
    <n v="2205.5300000000002"/>
    <n v="2655.31"/>
  </r>
  <r>
    <n v="2018"/>
    <x v="1"/>
    <n v="8723"/>
    <s v="EMPLOYEE RELATIONS &amp; WORKERS COMPENSATION"/>
    <s v="5030220087235032"/>
    <s v="Support Services"/>
    <s v="Direct Reports"/>
    <s v="Human Resource Services"/>
    <s v="Personnel"/>
    <x v="16"/>
    <x v="16"/>
    <n v="1577.0899999999997"/>
    <n v="39.427249999999994"/>
    <n v="1616.5172499999996"/>
    <n v="865.38000000000011"/>
    <n v="1502.8600000000001"/>
  </r>
  <r>
    <n v="2018"/>
    <x v="1"/>
    <n v="8740"/>
    <s v="SAFETY"/>
    <s v="5030220087405032"/>
    <s v="Support Services"/>
    <s v="Direct Reports"/>
    <s v="Safety and Tech Training"/>
    <s v="Personnel"/>
    <x v="16"/>
    <x v="16"/>
    <n v="2940.79"/>
    <n v="73.519750000000002"/>
    <n v="3014.3097499999999"/>
    <n v="3544.5600000000004"/>
    <n v="3052.46"/>
  </r>
  <r>
    <n v="2018"/>
    <x v="1"/>
    <n v="8741"/>
    <s v="CERTIFICATION TRAINING"/>
    <s v="5030220087415032"/>
    <s v="Support Services"/>
    <s v="Direct Reports"/>
    <s v="Safety and Tech Training"/>
    <s v="Personnel"/>
    <x v="16"/>
    <x v="16"/>
    <n v="479.06"/>
    <n v="11.976500000000001"/>
    <n v="491.03649999999999"/>
    <n v="0"/>
    <n v="0"/>
  </r>
  <r>
    <n v="2016"/>
    <x v="0"/>
    <n v="6002"/>
    <s v="WATER OPERATIONS SUPPORT"/>
    <s v="5020220060025033"/>
    <s v="Operations"/>
    <s v="Treatment"/>
    <s v="Treatment Support"/>
    <s v="Personnel"/>
    <x v="17"/>
    <x v="17"/>
    <n v="0"/>
    <m/>
    <n v="0"/>
    <n v="96.72"/>
    <n v="244.92"/>
  </r>
  <r>
    <n v="2016"/>
    <x v="0"/>
    <n v="6021"/>
    <s v="DAVIS WTP OPERATIONS"/>
    <s v="5020220060215033"/>
    <s v="Operations"/>
    <s v="Treatment"/>
    <s v="Water Treatment"/>
    <s v="Personnel"/>
    <x v="17"/>
    <x v="17"/>
    <n v="0"/>
    <m/>
    <n v="0"/>
    <n v="293.03999999999996"/>
    <n v="913.98"/>
  </r>
  <r>
    <n v="2018"/>
    <x v="0"/>
    <n v="6022"/>
    <s v="DAVIS WTP MAINTENANCE"/>
    <s v="5020220060225033"/>
    <s v="Operations"/>
    <s v="Treatment"/>
    <s v="Water Treatment"/>
    <s v="Personnel"/>
    <x v="17"/>
    <x v="17"/>
    <n v="335.91999999999996"/>
    <n v="8.3979999999999997"/>
    <n v="344.31799999999998"/>
    <n v="402.74"/>
    <n v="0"/>
  </r>
  <r>
    <n v="2016"/>
    <x v="0"/>
    <n v="6031"/>
    <s v="ULLRICH WTP OPERATIONS"/>
    <s v="5020220060315033"/>
    <s v="Operations"/>
    <s v="Treatment"/>
    <s v="Water Treatment"/>
    <s v="Personnel"/>
    <x v="17"/>
    <x v="17"/>
    <n v="0"/>
    <m/>
    <n v="0"/>
    <n v="57.01"/>
    <n v="584.71"/>
  </r>
  <r>
    <n v="2016"/>
    <x v="0"/>
    <n v="6032"/>
    <s v="ULLRICH WTP MAINTENANCE"/>
    <s v="5020220060325033"/>
    <s v="Operations"/>
    <s v="Treatment"/>
    <s v="Water Treatment"/>
    <s v="Personnel"/>
    <x v="17"/>
    <x v="17"/>
    <n v="0"/>
    <m/>
    <n v="0"/>
    <n v="0"/>
    <n v="227.12"/>
  </r>
  <r>
    <n v="2018"/>
    <x v="0"/>
    <n v="6042"/>
    <s v="PUMP STATION &amp; RESERVOIR MAINTENANCE"/>
    <s v="5020220060425033"/>
    <s v="Operations"/>
    <s v="Treatment"/>
    <s v="Pump Stations &amp; Reservoir Maintenance"/>
    <s v="Personnel"/>
    <x v="17"/>
    <x v="17"/>
    <n v="35.25"/>
    <n v="0.88125000000000009"/>
    <n v="36.131250000000001"/>
    <n v="855.75"/>
    <n v="0"/>
  </r>
  <r>
    <n v="2016"/>
    <x v="0"/>
    <n v="6043"/>
    <s v="WATER ELECTRICAL MAINTENANCE"/>
    <s v="5020220060435033"/>
    <s v="Operations"/>
    <s v="Treatment"/>
    <s v="AWU Electrical Services"/>
    <s v="Personnel"/>
    <x v="17"/>
    <x v="17"/>
    <n v="0"/>
    <m/>
    <n v="0"/>
    <n v="0"/>
    <n v="651.02"/>
  </r>
  <r>
    <n v="2018"/>
    <x v="0"/>
    <n v="6044"/>
    <s v="WATER INSTRUMENTATION &amp; CONTROL"/>
    <s v="5020220060445033"/>
    <s v="Operations"/>
    <s v="Treatment"/>
    <s v="AWU Instrumentation &amp; Control"/>
    <s v="Personnel"/>
    <x v="17"/>
    <x v="17"/>
    <n v="211.31"/>
    <n v="5.2827500000000001"/>
    <n v="216.59275"/>
    <n v="0"/>
    <n v="0"/>
  </r>
  <r>
    <n v="2018"/>
    <x v="0"/>
    <n v="6045"/>
    <s v="PUMP STATION &amp; RESERVOIR OPERATIONS"/>
    <s v="5020220060455033"/>
    <s v="Operations"/>
    <s v="Treatment"/>
    <s v="Pump Stations &amp; Reservoir Maintenance"/>
    <s v="Personnel"/>
    <x v="17"/>
    <x v="17"/>
    <n v="401.44"/>
    <n v="10.036000000000001"/>
    <n v="411.476"/>
    <n v="447.78999999999996"/>
    <n v="0"/>
  </r>
  <r>
    <n v="2018"/>
    <x v="0"/>
    <n v="6050"/>
    <s v="DRINKING WATER LAB"/>
    <s v="5020220060505033"/>
    <s v="Operations"/>
    <s v="Treatment"/>
    <s v="Laboratory Services"/>
    <s v="Personnel"/>
    <x v="17"/>
    <x v="17"/>
    <n v="282"/>
    <n v="7.0500000000000007"/>
    <n v="289.05"/>
    <n v="133.86000000000001"/>
    <n v="0"/>
  </r>
  <r>
    <n v="2016"/>
    <x v="0"/>
    <n v="6061"/>
    <s v="WTP 4 OPERATIONS"/>
    <s v="5020220060615033"/>
    <s v="Operations"/>
    <s v="Treatment"/>
    <s v="Water Treatment"/>
    <s v="Personnel"/>
    <x v="17"/>
    <x v="17"/>
    <n v="0"/>
    <m/>
    <n v="0"/>
    <n v="0"/>
    <n v="240.62"/>
  </r>
  <r>
    <n v="2017"/>
    <x v="0"/>
    <n v="6062"/>
    <s v="WTP 4 MAINTENANCE"/>
    <s v="5020220060625033"/>
    <s v="Operations"/>
    <s v="Treatment"/>
    <s v="Water Treatment"/>
    <s v="Personnel"/>
    <x v="17"/>
    <x v="17"/>
    <n v="0"/>
    <m/>
    <n v="0"/>
    <n v="272.8"/>
    <n v="0"/>
  </r>
  <r>
    <n v="2018"/>
    <x v="0"/>
    <n v="6070"/>
    <s v="WATER PROCESS ENGINEERING"/>
    <s v="5020220060705033"/>
    <s v="Operations"/>
    <s v="Treatment"/>
    <s v="Process Engineering"/>
    <s v="Personnel"/>
    <x v="17"/>
    <x v="17"/>
    <n v="106.16"/>
    <n v="2.6539999999999999"/>
    <n v="108.81399999999999"/>
    <n v="0"/>
    <n v="0"/>
  </r>
  <r>
    <n v="2018"/>
    <x v="0"/>
    <n v="6211"/>
    <s v="WATER MANAGEMENT SERVICES"/>
    <s v="5020220062115033"/>
    <s v="Operations"/>
    <s v="Pipeline Operations"/>
    <s v="Pipeline Management Services"/>
    <s v="Personnel"/>
    <x v="17"/>
    <x v="17"/>
    <n v="93.86"/>
    <n v="2.3465000000000003"/>
    <n v="96.206500000000005"/>
    <n v="0"/>
    <n v="207.23000000000002"/>
  </r>
  <r>
    <n v="2018"/>
    <x v="0"/>
    <n v="6212"/>
    <s v="WATER RESPONSE SERVICES"/>
    <s v="5020220062125033"/>
    <s v="Operations"/>
    <s v="Pipeline Operations"/>
    <s v="Water Meter Operations"/>
    <s v="Personnel"/>
    <x v="17"/>
    <x v="17"/>
    <n v="218.16"/>
    <n v="5.4540000000000006"/>
    <n v="223.614"/>
    <n v="1015.2"/>
    <n v="62.61"/>
  </r>
  <r>
    <n v="2018"/>
    <x v="0"/>
    <n v="6214"/>
    <s v="WATER DISPATCH SERVICES"/>
    <s v="5020220062145033"/>
    <s v="Operations"/>
    <s v="Pipeline Operations"/>
    <s v="Pipeline Management Services"/>
    <s v="Personnel"/>
    <x v="17"/>
    <x v="17"/>
    <n v="85.8"/>
    <n v="2.145"/>
    <n v="87.944999999999993"/>
    <n v="0"/>
    <n v="0"/>
  </r>
  <r>
    <n v="2018"/>
    <x v="0"/>
    <n v="6215"/>
    <s v="DISTRIBUTION ENGINEERING"/>
    <s v="5020220062155033"/>
    <s v="Engineering Services"/>
    <s v="Engineering Services"/>
    <s v="Distribution System Engineering"/>
    <s v="Personnel"/>
    <x v="17"/>
    <x v="17"/>
    <n v="418.56"/>
    <n v="10.464"/>
    <n v="429.024"/>
    <n v="0"/>
    <n v="159.80000000000001"/>
  </r>
  <r>
    <n v="2017"/>
    <x v="0"/>
    <n v="6218"/>
    <s v="WATER UTILITY LINE LOCATORS"/>
    <s v="5020220062185033"/>
    <s v="Operations"/>
    <s v="Pipeline Operations"/>
    <s v="Water Meter Operations"/>
    <s v="Personnel"/>
    <x v="17"/>
    <x v="17"/>
    <n v="0"/>
    <m/>
    <n v="0"/>
    <n v="494"/>
    <n v="0"/>
  </r>
  <r>
    <n v="2018"/>
    <x v="0"/>
    <n v="6222"/>
    <s v="WATER PROTECTION/INSPECTION"/>
    <s v="5020220062225033"/>
    <s v="Environmental Affairs &amp; Conservation"/>
    <s v="Environmental Affairs &amp; Conservation"/>
    <s v="Special Services"/>
    <s v="Personnel"/>
    <x v="17"/>
    <x v="17"/>
    <n v="545.39"/>
    <n v="13.63475"/>
    <n v="559.02475000000004"/>
    <n v="119.2"/>
    <n v="0"/>
  </r>
  <r>
    <n v="2018"/>
    <x v="0"/>
    <n v="6225"/>
    <s v="WATER VALVE &amp; HYDRANT MAINTENANCE"/>
    <s v="5020220062255033"/>
    <s v="Operations"/>
    <s v="Pipeline Operations"/>
    <s v="Distribution System Maintenance"/>
    <s v="Personnel"/>
    <x v="17"/>
    <x v="17"/>
    <n v="151.41"/>
    <n v="3.78525"/>
    <n v="155.19524999999999"/>
    <n v="390.66999999999996"/>
    <n v="236.56"/>
  </r>
  <r>
    <n v="2017"/>
    <x v="0"/>
    <n v="6227"/>
    <s v="ENVIRONMENTAL MANAGEMENT"/>
    <s v="5020220062275033"/>
    <s v="Environmental Affairs &amp; Conservation"/>
    <s v="Environmental Affairs &amp; Conservation"/>
    <s v="Special Services"/>
    <s v="Personnel"/>
    <x v="17"/>
    <x v="17"/>
    <n v="0"/>
    <m/>
    <n v="0"/>
    <n v="1191.19"/>
    <n v="0"/>
  </r>
  <r>
    <n v="2018"/>
    <x v="0"/>
    <n v="6231"/>
    <s v="WATER DISTRIBUTION SYSTEM MAINTENANCE"/>
    <s v="5020220062315033"/>
    <s v="Operations"/>
    <s v="Pipeline Operations"/>
    <s v="Distribution System Maintenance"/>
    <s v="Personnel"/>
    <x v="17"/>
    <x v="17"/>
    <n v="262.27"/>
    <n v="6.5567500000000001"/>
    <n v="268.82675"/>
    <n v="131.72999999999999"/>
    <n v="491.70000000000005"/>
  </r>
  <r>
    <n v="2016"/>
    <x v="0"/>
    <n v="6232"/>
    <s v="WATER DISTRIBUTION SYSTEM MAINTENANCE NIGHT"/>
    <s v="5020220062325033"/>
    <s v="Operations"/>
    <s v="Pipeline Operations"/>
    <s v="Distribution System Maintenance"/>
    <s v="Personnel"/>
    <x v="17"/>
    <x v="17"/>
    <n v="0"/>
    <m/>
    <n v="0"/>
    <n v="0"/>
    <n v="158.41999999999999"/>
  </r>
  <r>
    <n v="2018"/>
    <x v="0"/>
    <n v="6241"/>
    <s v="WATER METER MAINTENANCE"/>
    <s v="5020220062415033"/>
    <s v="Operations"/>
    <s v="Pipeline Operations"/>
    <s v="Water Meter Operations"/>
    <s v="Personnel"/>
    <x v="17"/>
    <x v="17"/>
    <n v="590.4"/>
    <n v="14.76"/>
    <n v="605.16"/>
    <n v="151.34"/>
    <n v="1199.48"/>
  </r>
  <r>
    <n v="2016"/>
    <x v="0"/>
    <n v="6242"/>
    <s v="TAP SALES"/>
    <s v="5020220062425033"/>
    <s v="Support Services"/>
    <s v="Financial Services"/>
    <s v="Customer Services"/>
    <s v="Personnel"/>
    <x v="17"/>
    <x v="17"/>
    <n v="0"/>
    <m/>
    <n v="0"/>
    <n v="184.41"/>
    <n v="121.6"/>
  </r>
  <r>
    <n v="2018"/>
    <x v="0"/>
    <n v="6245"/>
    <s v="RETAIL CUSTOMER SERVICE"/>
    <s v="5020220062455033"/>
    <s v="Support Services"/>
    <s v="Financial Services"/>
    <s v="Customer Services"/>
    <s v="Personnel"/>
    <x v="17"/>
    <x v="17"/>
    <n v="476.05999999999995"/>
    <n v="11.901499999999999"/>
    <n v="487.96149999999994"/>
    <n v="172.47"/>
    <n v="319.03999999999996"/>
  </r>
  <r>
    <n v="2017"/>
    <x v="0"/>
    <n v="6248"/>
    <s v="FACILITY SERVICES"/>
    <s v="5020220062485033"/>
    <s v="Support Services"/>
    <s v="Direct Reports"/>
    <s v="Facility Management"/>
    <s v="Personnel"/>
    <x v="17"/>
    <x v="17"/>
    <n v="0"/>
    <m/>
    <n v="0"/>
    <n v="117.16"/>
    <n v="0"/>
  </r>
  <r>
    <n v="2018"/>
    <x v="0"/>
    <n v="6411"/>
    <s v="SYSTEM PLANNING"/>
    <s v="5020220064115033"/>
    <s v="Water Resources Management"/>
    <s v="Water Resources Management"/>
    <s v="Systems Planning"/>
    <s v="Personnel"/>
    <x v="17"/>
    <x v="17"/>
    <n v="99.12"/>
    <n v="2.4780000000000002"/>
    <n v="101.598"/>
    <n v="3194.8"/>
    <n v="0"/>
  </r>
  <r>
    <n v="2018"/>
    <x v="0"/>
    <n v="6412"/>
    <s v="UTILITY DEVELOPMENT SERVICES"/>
    <s v="5020220064125033"/>
    <s v="Water Resources Management"/>
    <s v="Water Resources Management"/>
    <s v="Utility Development Svcs"/>
    <s v="Personnel"/>
    <x v="17"/>
    <x v="17"/>
    <n v="579.72"/>
    <n v="14.493000000000002"/>
    <n v="594.21300000000008"/>
    <n v="0"/>
    <n v="271.39"/>
  </r>
  <r>
    <n v="2016"/>
    <x v="0"/>
    <n v="6414"/>
    <s v="INFRASTRUCTURE MANAGEMENT"/>
    <s v="5020220064145033"/>
    <s v="Water Resources Management"/>
    <s v="Water Resources Management"/>
    <s v="Infrastructure Management "/>
    <s v="Personnel"/>
    <x v="17"/>
    <x v="17"/>
    <n v="0"/>
    <m/>
    <n v="0"/>
    <n v="25.8"/>
    <n v="70.61"/>
  </r>
  <r>
    <n v="2018"/>
    <x v="0"/>
    <n v="6416"/>
    <s v="WATER CONSTRUCTION SERVICES"/>
    <s v="5020220064165033"/>
    <s v="Operations"/>
    <s v="Pipeline Operations"/>
    <s v="Construction &amp; Rehabilitation Services "/>
    <s v="Personnel"/>
    <x v="17"/>
    <x v="17"/>
    <n v="305.64999999999998"/>
    <n v="7.6412499999999994"/>
    <n v="313.29124999999999"/>
    <n v="0"/>
    <n v="0"/>
  </r>
  <r>
    <n v="2018"/>
    <x v="0"/>
    <n v="6417"/>
    <s v="IT GIS"/>
    <s v="5020220064175033"/>
    <s v="Support Services"/>
    <s v="Direct Reports"/>
    <s v="Information Technology"/>
    <s v="Personnel"/>
    <x v="17"/>
    <x v="17"/>
    <n v="367.96000000000004"/>
    <n v="9.1990000000000016"/>
    <n v="377.15900000000005"/>
    <n v="639.36"/>
    <n v="267.44"/>
  </r>
  <r>
    <n v="2018"/>
    <x v="0"/>
    <n v="6420"/>
    <s v="FACILITY ENGINEERING WATER"/>
    <s v="5020220064205033"/>
    <s v="Engineering Services"/>
    <s v="Engineering Services"/>
    <s v="Facility Engineering"/>
    <s v="Personnel"/>
    <x v="17"/>
    <x v="17"/>
    <n v="712.84"/>
    <n v="17.821000000000002"/>
    <n v="730.66100000000006"/>
    <n v="140.25"/>
    <n v="136.44"/>
  </r>
  <r>
    <n v="2016"/>
    <x v="0"/>
    <n v="6422"/>
    <s v="FACILITY ENGINEERING-TRT SUP"/>
    <s v="5020220064225033"/>
    <s v="Engineering Services"/>
    <s v="Engineering Services"/>
    <s v="Facility Engineering"/>
    <s v="Personnel"/>
    <x v="17"/>
    <x v="17"/>
    <n v="0"/>
    <m/>
    <n v="0"/>
    <n v="0"/>
    <n v="55.38"/>
  </r>
  <r>
    <n v="2017"/>
    <x v="0"/>
    <n v="6440"/>
    <s v="ENGINEERING WATER"/>
    <s v="5020220064405033"/>
    <s v="Engineering Services"/>
    <s v="Engineering Services"/>
    <s v="Collection System Engineering"/>
    <s v="Personnel"/>
    <x v="17"/>
    <x v="17"/>
    <n v="0"/>
    <m/>
    <n v="0"/>
    <n v="156.35"/>
    <n v="0"/>
  </r>
  <r>
    <n v="2018"/>
    <x v="0"/>
    <n v="6606"/>
    <s v="LAND MANAGEMENT CONSERV"/>
    <s v="5020220066065033"/>
    <s v="Environmental Affairs &amp; Conservation"/>
    <s v="Environmental Affairs &amp; Conservation"/>
    <s v="Wildland Conservation"/>
    <s v="Personnel"/>
    <x v="17"/>
    <x v="17"/>
    <n v="104.86"/>
    <n v="2.6215000000000002"/>
    <n v="107.4815"/>
    <n v="100.56"/>
    <n v="0"/>
  </r>
  <r>
    <n v="2018"/>
    <x v="0"/>
    <n v="6607"/>
    <s v="BALCONES CANYONLAND PRESV MGMT"/>
    <s v="5020220066075033"/>
    <s v="Environmental Affairs &amp; Conservation"/>
    <s v="Environmental Affairs &amp; Conservation"/>
    <s v="Wildland Conservation"/>
    <s v="Personnel"/>
    <x v="17"/>
    <x v="17"/>
    <n v="104.87"/>
    <n v="2.6217500000000005"/>
    <n v="107.49175000000001"/>
    <n v="100.56"/>
    <n v="0"/>
  </r>
  <r>
    <n v="2017"/>
    <x v="0"/>
    <n v="6609"/>
    <s v="INTERNAL AUDIT"/>
    <s v="5020220066095033"/>
    <s v="Support Services"/>
    <s v="Direct Reports"/>
    <s v="Internal Audit"/>
    <s v="Personnel"/>
    <x v="17"/>
    <x v="17"/>
    <n v="0"/>
    <m/>
    <n v="0"/>
    <n v="11.34"/>
    <n v="0"/>
  </r>
  <r>
    <n v="2016"/>
    <x v="0"/>
    <n v="6610"/>
    <s v="BUSINESS SUPPORT"/>
    <s v="5020220066105033"/>
    <s v="Support Services"/>
    <s v="Direct Reports"/>
    <s v="Office of Director"/>
    <s v="Personnel"/>
    <x v="17"/>
    <x v="17"/>
    <n v="0"/>
    <m/>
    <n v="0"/>
    <n v="13.99"/>
    <n v="183.54"/>
  </r>
  <r>
    <n v="2018"/>
    <x v="0"/>
    <n v="6611"/>
    <s v="PUBLIC AFFAIRS"/>
    <s v="5020220066115033"/>
    <s v="Environmental Affairs &amp; Conservation"/>
    <s v="Environmental Affairs &amp; Conservation"/>
    <s v="Public Affairs"/>
    <s v="Personnel"/>
    <x v="17"/>
    <x v="17"/>
    <n v="176.14"/>
    <n v="4.4035000000000002"/>
    <n v="180.54349999999999"/>
    <n v="0"/>
    <n v="0"/>
  </r>
  <r>
    <n v="2018"/>
    <x v="0"/>
    <n v="6615"/>
    <s v="ACCOUNTS PAYABLE"/>
    <s v="5020220066155033"/>
    <s v="Support Services"/>
    <s v="Financial Services"/>
    <s v="Budget &amp; Accounting"/>
    <s v="Personnel"/>
    <x v="17"/>
    <x v="17"/>
    <n v="30.5"/>
    <n v="0.76250000000000007"/>
    <n v="31.262499999999999"/>
    <n v="0"/>
    <n v="0"/>
  </r>
  <r>
    <n v="2016"/>
    <x v="0"/>
    <n v="6621"/>
    <s v="ORGANIZATIONAL DEVELOPMENT"/>
    <s v="5020220066215033"/>
    <s v="Support Services"/>
    <s v="Direct Reports"/>
    <s v="Human Resource Services"/>
    <s v="Personnel"/>
    <x v="17"/>
    <x v="17"/>
    <n v="0"/>
    <m/>
    <n v="0"/>
    <n v="0"/>
    <n v="88.16"/>
  </r>
  <r>
    <n v="2016"/>
    <x v="0"/>
    <n v="6622"/>
    <s v="EMPLOYMENT &amp; COMPENSATION"/>
    <s v="5020220066225033"/>
    <s v="Support Services"/>
    <s v="Direct Reports"/>
    <s v="Human Resource Services"/>
    <s v="Personnel"/>
    <x v="17"/>
    <x v="17"/>
    <n v="0"/>
    <m/>
    <n v="0"/>
    <n v="0"/>
    <n v="115.72"/>
  </r>
  <r>
    <n v="2018"/>
    <x v="0"/>
    <n v="6623"/>
    <s v="EMPLOYEE RELATIONS &amp; WORKERS COMPENSATION"/>
    <s v="5020220066235033"/>
    <s v="Support Services"/>
    <s v="Direct Reports"/>
    <s v="Human Resource Services"/>
    <s v="Personnel"/>
    <x v="17"/>
    <x v="17"/>
    <n v="186.22"/>
    <n v="4.6555"/>
    <n v="190.87549999999999"/>
    <n v="0"/>
    <n v="0"/>
  </r>
  <r>
    <n v="2018"/>
    <x v="0"/>
    <n v="6640"/>
    <s v="SAFETY"/>
    <s v="5020220066405033"/>
    <s v="Support Services"/>
    <s v="Direct Reports"/>
    <s v="Safety and Tech Training"/>
    <s v="Personnel"/>
    <x v="17"/>
    <x v="17"/>
    <n v="68.599999999999994"/>
    <n v="1.7149999999999999"/>
    <n v="70.314999999999998"/>
    <n v="133.52000000000001"/>
    <n v="75.86"/>
  </r>
  <r>
    <n v="2018"/>
    <x v="0"/>
    <n v="6711"/>
    <s v="FINANCIAL PLANNING &amp; ANALYSIS"/>
    <s v="5020220067115033"/>
    <s v="Support Services"/>
    <s v="Financial Services"/>
    <s v="Financial Management"/>
    <s v="Personnel"/>
    <x v="17"/>
    <x v="17"/>
    <n v="109.84"/>
    <n v="2.7460000000000004"/>
    <n v="112.586"/>
    <n v="166.28"/>
    <n v="0"/>
  </r>
  <r>
    <n v="2018"/>
    <x v="0"/>
    <n v="6712"/>
    <s v="RATES AND CHARGES"/>
    <s v="5020220067125033"/>
    <s v="Support Services"/>
    <s v="Financial Services"/>
    <s v="Financial Management"/>
    <s v="Personnel"/>
    <x v="17"/>
    <x v="17"/>
    <n v="37.630000000000003"/>
    <n v="0.94075000000000009"/>
    <n v="38.570750000000004"/>
    <n v="190.84"/>
    <n v="0"/>
  </r>
  <r>
    <n v="2017"/>
    <x v="0"/>
    <n v="6714"/>
    <s v="WAREHOUSE/STORES"/>
    <s v="5020220067145033"/>
    <s v="Support Services"/>
    <s v="Financial Services"/>
    <s v="Supply Chain Management"/>
    <s v="Personnel"/>
    <x v="17"/>
    <x v="17"/>
    <n v="0"/>
    <m/>
    <n v="0"/>
    <n v="626.14"/>
    <n v="0"/>
  </r>
  <r>
    <n v="2018"/>
    <x v="0"/>
    <n v="6715"/>
    <s v="FLEET MANAGEMENT"/>
    <s v="5020220067155033"/>
    <s v="Support Services"/>
    <s v="Financial Services"/>
    <s v="Supply Chain Management"/>
    <s v="Personnel"/>
    <x v="17"/>
    <x v="17"/>
    <n v="187.72"/>
    <n v="4.6930000000000005"/>
    <n v="192.41300000000001"/>
    <n v="0"/>
    <n v="0"/>
  </r>
  <r>
    <n v="2018"/>
    <x v="0"/>
    <n v="6723"/>
    <s v="FACILITY PROGRAM MANAGEMENT"/>
    <s v="5020220067235033"/>
    <s v="Support Services"/>
    <s v="Direct Reports"/>
    <s v="Facility Management"/>
    <s v="Personnel"/>
    <x v="17"/>
    <x v="17"/>
    <n v="82.12"/>
    <n v="2.0530000000000004"/>
    <n v="84.173000000000002"/>
    <n v="34.01"/>
    <n v="0"/>
  </r>
  <r>
    <n v="2018"/>
    <x v="0"/>
    <n v="6731"/>
    <s v="IT INFRASTRUCTURE"/>
    <s v="5020220067315033"/>
    <s v="Support Services"/>
    <s v="Direct Reports"/>
    <s v="Information Technology"/>
    <s v="Personnel"/>
    <x v="17"/>
    <x v="17"/>
    <n v="113.28"/>
    <n v="2.8320000000000003"/>
    <n v="116.11199999999999"/>
    <n v="834.8599999999999"/>
    <n v="848.62"/>
  </r>
  <r>
    <n v="2016"/>
    <x v="0"/>
    <n v="7733"/>
    <s v="LAND USE REVIEW TEAM"/>
    <s v="5020220077335033"/>
    <s v="Water Resources Management"/>
    <s v="Water Resources Management"/>
    <s v="Utility Development Svcs"/>
    <s v="Personnel"/>
    <x v="17"/>
    <x v="17"/>
    <n v="0"/>
    <m/>
    <n v="0"/>
    <n v="0"/>
    <n v="259.71999999999997"/>
  </r>
  <r>
    <n v="2016"/>
    <x v="1"/>
    <n v="7733"/>
    <s v="LAND USE REVIEW TEAM"/>
    <s v="5030220077335033"/>
    <s v="Water Resources Management"/>
    <s v="Water Resources Management"/>
    <s v="Utility Development Svcs"/>
    <s v="Personnel"/>
    <x v="17"/>
    <x v="17"/>
    <n v="0"/>
    <m/>
    <n v="0"/>
    <n v="0"/>
    <n v="259.71999999999997"/>
  </r>
  <r>
    <n v="2017"/>
    <x v="0"/>
    <n v="7763"/>
    <s v="PERMIT AND LICENSE CENTER"/>
    <s v="5020220077635033"/>
    <s v="Support Services"/>
    <s v="Financial Services"/>
    <s v="Customer Services"/>
    <s v="Personnel"/>
    <x v="17"/>
    <x v="17"/>
    <n v="0"/>
    <m/>
    <n v="0"/>
    <n v="119.6"/>
    <n v="0"/>
  </r>
  <r>
    <n v="2017"/>
    <x v="1"/>
    <n v="7763"/>
    <s v="PERMIT AND LICENSE CENTER"/>
    <s v="5030220077635033"/>
    <s v="Support Services"/>
    <s v="Financial Services"/>
    <s v="Customer Services"/>
    <s v="Personnel"/>
    <x v="17"/>
    <x v="17"/>
    <n v="0"/>
    <m/>
    <n v="0"/>
    <n v="119.6"/>
    <n v="0"/>
  </r>
  <r>
    <n v="2016"/>
    <x v="1"/>
    <n v="8002"/>
    <s v="WASTEWATER OPERATIONS SUPPORT"/>
    <s v="5030220080025033"/>
    <s v="Operations"/>
    <s v="Treatment"/>
    <s v="Treatment Support"/>
    <s v="Personnel"/>
    <x v="17"/>
    <x v="17"/>
    <n v="0"/>
    <m/>
    <n v="0"/>
    <n v="96.72"/>
    <n v="244.92"/>
  </r>
  <r>
    <n v="2018"/>
    <x v="1"/>
    <n v="8003"/>
    <s v="WASTEWATER TRT ENTERPRISE ASST MGMT SYS"/>
    <s v="5030220080035033"/>
    <s v="Operations"/>
    <s v="Treatment"/>
    <s v="Treatment Enterprise Asset Management System"/>
    <s v="Personnel"/>
    <x v="17"/>
    <x v="17"/>
    <n v="894.95"/>
    <n v="22.373750000000001"/>
    <n v="917.32375000000002"/>
    <n v="0"/>
    <n v="0"/>
  </r>
  <r>
    <n v="2016"/>
    <x v="1"/>
    <n v="8011"/>
    <s v="SOUTH AUSTIN REGIONAL OPERATIONS"/>
    <s v="5030220080115033"/>
    <s v="Operations"/>
    <s v="Treatment"/>
    <s v="Wastewater Treatment"/>
    <s v="Personnel"/>
    <x v="17"/>
    <x v="17"/>
    <n v="0"/>
    <m/>
    <n v="0"/>
    <n v="48.81"/>
    <n v="257.58"/>
  </r>
  <r>
    <n v="2018"/>
    <x v="1"/>
    <n v="8012"/>
    <s v="SOUTH AUSTIN REGIONAL MAINTENANCE"/>
    <s v="5030220080125033"/>
    <s v="Operations"/>
    <s v="Treatment"/>
    <s v="Wastewater Treatment"/>
    <s v="Personnel"/>
    <x v="17"/>
    <x v="17"/>
    <n v="365.85"/>
    <n v="9.1462500000000002"/>
    <n v="374.99625000000003"/>
    <n v="137.56"/>
    <n v="496.74"/>
  </r>
  <r>
    <n v="2018"/>
    <x v="1"/>
    <n v="8031"/>
    <s v="HORNSBY BEND WWTP OPERATIONS"/>
    <s v="5030220080315033"/>
    <s v="Operations"/>
    <s v="Treatment"/>
    <s v="Wastewater Treatment"/>
    <s v="Personnel"/>
    <x v="17"/>
    <x v="17"/>
    <n v="390.34"/>
    <n v="9.7584999999999997"/>
    <n v="400.0985"/>
    <n v="2207.1400000000003"/>
    <n v="180.53"/>
  </r>
  <r>
    <n v="2018"/>
    <x v="1"/>
    <n v="8033"/>
    <s v="HORNSBY BEND EQUIPMENT MAINTENANCE"/>
    <s v="5030220080335033"/>
    <s v="Operations"/>
    <s v="Treatment"/>
    <s v="Wastewater Treatment"/>
    <s v="Personnel"/>
    <x v="17"/>
    <x v="17"/>
    <n v="177.09"/>
    <n v="4.4272499999999999"/>
    <n v="181.51724999999999"/>
    <n v="0"/>
    <n v="184.14"/>
  </r>
  <r>
    <n v="2018"/>
    <x v="1"/>
    <n v="8043"/>
    <s v="WASTEWATER ELECTRICAL MAINTENANCE"/>
    <s v="5030220080435033"/>
    <s v="Operations"/>
    <s v="Treatment"/>
    <s v="AWU Electrical Services"/>
    <s v="Personnel"/>
    <x v="17"/>
    <x v="17"/>
    <n v="497.2"/>
    <n v="12.43"/>
    <n v="509.63"/>
    <n v="0"/>
    <n v="0"/>
  </r>
  <r>
    <n v="2018"/>
    <x v="1"/>
    <n v="8051"/>
    <s v="WALNUT CREEK WWTP OPERATIONS"/>
    <s v="5030220080515033"/>
    <s v="Operations"/>
    <s v="Treatment"/>
    <s v="Wastewater Treatment"/>
    <s v="Personnel"/>
    <x v="17"/>
    <x v="17"/>
    <n v="150.03"/>
    <n v="3.75075"/>
    <n v="153.78075000000001"/>
    <n v="0"/>
    <n v="220.06"/>
  </r>
  <r>
    <n v="2018"/>
    <x v="1"/>
    <n v="8052"/>
    <s v="WALNUT CREEK WWTP MAINTENANCE"/>
    <s v="5030220080525033"/>
    <s v="Operations"/>
    <s v="Treatment"/>
    <s v="Wastewater Treatment"/>
    <s v="Personnel"/>
    <x v="17"/>
    <x v="17"/>
    <n v="591.65"/>
    <n v="14.79125"/>
    <n v="606.44124999999997"/>
    <n v="0"/>
    <n v="206.32"/>
  </r>
  <r>
    <n v="2018"/>
    <x v="1"/>
    <n v="8053"/>
    <s v="LIFT STATIONS"/>
    <s v="5030220080535033"/>
    <s v="Operations"/>
    <s v="Treatment"/>
    <s v="Lift Stations and Remote Facilities"/>
    <s v="Personnel"/>
    <x v="17"/>
    <x v="17"/>
    <n v="1838.9599999999998"/>
    <n v="45.973999999999997"/>
    <n v="1884.9339999999997"/>
    <n v="465.38"/>
    <n v="1802.6399999999999"/>
  </r>
  <r>
    <n v="2018"/>
    <x v="1"/>
    <n v="8061"/>
    <s v="WASTEWATER LAB WALNUT"/>
    <s v="5030220080615033"/>
    <s v="Operations"/>
    <s v="Treatment"/>
    <s v="Laboratory Services"/>
    <s v="Personnel"/>
    <x v="17"/>
    <x v="17"/>
    <n v="216.32"/>
    <n v="5.4080000000000004"/>
    <n v="221.72799999999998"/>
    <n v="8.17"/>
    <n v="56.54"/>
  </r>
  <r>
    <n v="2018"/>
    <x v="1"/>
    <n v="8063"/>
    <s v="WASTEWATER LAB HORNSBY"/>
    <s v="5030220080635033"/>
    <s v="Operations"/>
    <s v="Treatment"/>
    <s v="Laboratory Services"/>
    <s v="Personnel"/>
    <x v="17"/>
    <x v="17"/>
    <n v="239.84"/>
    <n v="5.9960000000000004"/>
    <n v="245.83600000000001"/>
    <n v="168.73"/>
    <n v="244.08"/>
  </r>
  <r>
    <n v="2018"/>
    <x v="1"/>
    <n v="8070"/>
    <s v="WASTEWATER PROCESS ENGINEERING"/>
    <s v="5030220080705033"/>
    <s v="Operations"/>
    <s v="Treatment"/>
    <s v="Process Engineering"/>
    <s v="Personnel"/>
    <x v="17"/>
    <x v="17"/>
    <n v="106.16"/>
    <n v="2.6539999999999999"/>
    <n v="108.81399999999999"/>
    <n v="0"/>
    <n v="0"/>
  </r>
  <r>
    <n v="2018"/>
    <x v="1"/>
    <n v="8214"/>
    <s v="WASTEWATER DISPATCH SERVICES"/>
    <s v="5030220082145033"/>
    <s v="Operations"/>
    <s v="Pipeline Operations"/>
    <s v="Pipeline Management Services"/>
    <s v="Personnel"/>
    <x v="17"/>
    <x v="17"/>
    <n v="85.8"/>
    <n v="2.145"/>
    <n v="87.944999999999993"/>
    <n v="0"/>
    <n v="0"/>
  </r>
  <r>
    <n v="2018"/>
    <x v="1"/>
    <n v="8217"/>
    <s v="WASTEWATER MANAGEMENT SERVICES"/>
    <s v="5030220082175033"/>
    <s v="Operations"/>
    <s v="Pipeline Operations"/>
    <s v="Pipeline Management Services"/>
    <s v="Personnel"/>
    <x v="17"/>
    <x v="17"/>
    <n v="93.86"/>
    <n v="2.3465000000000003"/>
    <n v="96.206500000000005"/>
    <n v="0"/>
    <n v="119.4"/>
  </r>
  <r>
    <n v="2018"/>
    <x v="1"/>
    <n v="8221"/>
    <s v="INDUSTRIAL WASTE CONTROL"/>
    <s v="5030220082215033"/>
    <s v="Environmental Affairs &amp; Conservation"/>
    <s v="Environmental Affairs &amp; Conservation"/>
    <s v="Special Services"/>
    <s v="Personnel"/>
    <x v="17"/>
    <x v="17"/>
    <n v="467.70000000000005"/>
    <n v="11.692500000000003"/>
    <n v="479.39250000000004"/>
    <n v="138.94"/>
    <n v="158.76"/>
  </r>
  <r>
    <n v="2017"/>
    <x v="1"/>
    <n v="8227"/>
    <s v="ENVIRONMENTAL MANAGEMENT"/>
    <s v="5030220082275033"/>
    <s v="Environmental Affairs &amp; Conservation"/>
    <s v="Environmental Affairs &amp; Conservation"/>
    <s v="Special Services"/>
    <s v="Personnel"/>
    <x v="17"/>
    <x v="17"/>
    <n v="0"/>
    <m/>
    <n v="0"/>
    <n v="1191.19"/>
    <n v="0"/>
  </r>
  <r>
    <n v="2018"/>
    <x v="1"/>
    <n v="8231"/>
    <s v="WASTEWATER COLLECTION SYSTEM MAINTENANCE"/>
    <s v="5030220082315033"/>
    <s v="Operations"/>
    <s v="Pipeline Operations"/>
    <s v="Construction &amp; Rehabilitation Services "/>
    <s v="Personnel"/>
    <x v="17"/>
    <x v="17"/>
    <n v="182.86"/>
    <n v="4.5715000000000003"/>
    <n v="187.43150000000003"/>
    <n v="115.87"/>
    <n v="744.89"/>
  </r>
  <r>
    <n v="2017"/>
    <x v="1"/>
    <n v="8248"/>
    <s v="FACILITY SERVICES"/>
    <s v="5030220082485033"/>
    <s v="Support Services"/>
    <s v="Direct Reports"/>
    <s v="Facility Management"/>
    <s v="Personnel"/>
    <x v="17"/>
    <x v="17"/>
    <n v="0"/>
    <m/>
    <n v="0"/>
    <n v="117.16"/>
    <n v="0"/>
  </r>
  <r>
    <n v="2018"/>
    <x v="1"/>
    <n v="8410"/>
    <s v="WASTEWATER CONSTRUCTION SERVICES"/>
    <s v="5030220084105033"/>
    <s v="Operations"/>
    <s v="Pipeline Operations"/>
    <s v="Construction &amp; Rehabilitation Services "/>
    <s v="Personnel"/>
    <x v="17"/>
    <x v="17"/>
    <n v="239.17"/>
    <n v="5.9792500000000004"/>
    <n v="245.14924999999999"/>
    <n v="270.16000000000003"/>
    <n v="0"/>
  </r>
  <r>
    <n v="2018"/>
    <x v="1"/>
    <n v="8411"/>
    <s v="SYSTEM PLANNING"/>
    <s v="5030220084115033"/>
    <s v="Water Resources Management"/>
    <s v="Water Resources Management"/>
    <s v="Systems Planning"/>
    <s v="Personnel"/>
    <x v="17"/>
    <x v="17"/>
    <n v="476.8"/>
    <n v="11.920000000000002"/>
    <n v="488.72"/>
    <n v="0"/>
    <n v="0"/>
  </r>
  <r>
    <n v="2018"/>
    <x v="1"/>
    <n v="8412"/>
    <s v="UTILITY DEVELOPMENT SERVICES"/>
    <s v="5030220084125033"/>
    <s v="Water Resources Management"/>
    <s v="Water Resources Management"/>
    <s v="Utility Development Svcs"/>
    <s v="Personnel"/>
    <x v="17"/>
    <x v="17"/>
    <n v="934.27999999999986"/>
    <n v="23.356999999999999"/>
    <n v="957.63699999999983"/>
    <n v="0"/>
    <n v="1507.58"/>
  </r>
  <r>
    <n v="2016"/>
    <x v="1"/>
    <n v="8414"/>
    <s v="INFRASTRUCTURE MANAGEMENT"/>
    <s v="5030220084145033"/>
    <s v="Water Resources Management"/>
    <s v="Water Resources Management"/>
    <s v="Infrastructure Management "/>
    <s v="Personnel"/>
    <x v="17"/>
    <x v="17"/>
    <n v="0"/>
    <m/>
    <n v="0"/>
    <n v="25.79"/>
    <n v="64.5"/>
  </r>
  <r>
    <n v="2018"/>
    <x v="1"/>
    <n v="8415"/>
    <s v="ON-SITE SEWAGE FACILITIES"/>
    <s v="5030220084155033"/>
    <s v="Water Resources Management"/>
    <s v="Water Resources Management"/>
    <s v="Utility Development Svcs"/>
    <s v="Personnel"/>
    <x v="17"/>
    <x v="17"/>
    <n v="61.76"/>
    <n v="1.544"/>
    <n v="63.303999999999995"/>
    <n v="0"/>
    <n v="0"/>
  </r>
  <r>
    <n v="2018"/>
    <x v="1"/>
    <n v="8417"/>
    <s v="IT GIS"/>
    <s v="5030220084175033"/>
    <s v="Support Services"/>
    <s v="Direct Reports"/>
    <s v="Information Technology"/>
    <s v="Personnel"/>
    <x v="17"/>
    <x v="17"/>
    <n v="367.96000000000004"/>
    <n v="9.1990000000000016"/>
    <n v="377.15900000000005"/>
    <n v="639.36"/>
    <n v="267.44"/>
  </r>
  <r>
    <n v="2018"/>
    <x v="1"/>
    <n v="8420"/>
    <s v="FACILITY ENGINEERING WASTEWATER"/>
    <s v="5030220084205033"/>
    <s v="Engineering Services"/>
    <s v="Engineering Services"/>
    <s v="Facility Engineering"/>
    <s v="Personnel"/>
    <x v="17"/>
    <x v="17"/>
    <n v="443.59"/>
    <n v="11.08975"/>
    <n v="454.67974999999996"/>
    <n v="0"/>
    <n v="55.38"/>
  </r>
  <r>
    <n v="2016"/>
    <x v="1"/>
    <n v="8422"/>
    <s v="FACILITY ENGINEERING TRT SUPPR"/>
    <s v="5030220084225033"/>
    <s v="Engineering Services"/>
    <s v="Engineering Services"/>
    <s v="Facility Engineering"/>
    <s v="Personnel"/>
    <x v="17"/>
    <x v="17"/>
    <n v="0"/>
    <m/>
    <n v="0"/>
    <n v="0"/>
    <n v="55.38"/>
  </r>
  <r>
    <n v="2018"/>
    <x v="1"/>
    <n v="8440"/>
    <s v="COLLECTION ENGINEERING WASTEWATER"/>
    <s v="5030220084405033"/>
    <s v="Engineering Services"/>
    <s v="Engineering Services"/>
    <s v="Collection System Engineering"/>
    <s v="Personnel"/>
    <x v="17"/>
    <x v="17"/>
    <n v="88.13"/>
    <n v="2.2032500000000002"/>
    <n v="90.333249999999992"/>
    <n v="0"/>
    <n v="249.3"/>
  </r>
  <r>
    <n v="2018"/>
    <x v="1"/>
    <n v="8442"/>
    <s v="WASTEWATER TV INSPECTION"/>
    <s v="5030220084425033"/>
    <s v="Operations"/>
    <s v="Pipeline Operations"/>
    <s v="Collection System Services"/>
    <s v="Personnel"/>
    <x v="17"/>
    <x v="17"/>
    <n v="1981.36"/>
    <n v="49.533999999999999"/>
    <n v="2030.894"/>
    <n v="786.05"/>
    <n v="0"/>
  </r>
  <r>
    <n v="2016"/>
    <x v="1"/>
    <n v="8443"/>
    <s v="WASTEWATER INFLOW &amp; INFILTRATION"/>
    <s v="5030220084435033"/>
    <s v="Operations"/>
    <s v="Pipeline Operations"/>
    <s v="Collection System Services"/>
    <s v="Personnel"/>
    <x v="17"/>
    <x v="17"/>
    <n v="0"/>
    <m/>
    <n v="0"/>
    <n v="0"/>
    <n v="549.89"/>
  </r>
  <r>
    <n v="2017"/>
    <x v="1"/>
    <n v="8447"/>
    <s v="WASTEWATER SANITARY SEWER OVERFLOW ABATEMENT"/>
    <s v="5030220084475033"/>
    <s v="Operations"/>
    <s v="Pipeline Operations"/>
    <s v="Collection System Services"/>
    <s v="Personnel"/>
    <x v="17"/>
    <x v="17"/>
    <n v="0"/>
    <m/>
    <n v="0"/>
    <n v="57.68"/>
    <n v="0"/>
  </r>
  <r>
    <n v="2017"/>
    <x v="1"/>
    <n v="8609"/>
    <s v="INTERNAL AUDIT"/>
    <s v="5030220086095033"/>
    <s v="Support Services"/>
    <s v="Direct Reports"/>
    <s v="Internal Audit"/>
    <s v="Personnel"/>
    <x v="17"/>
    <x v="17"/>
    <n v="0"/>
    <m/>
    <n v="0"/>
    <n v="11.33"/>
    <n v="0"/>
  </r>
  <r>
    <n v="2017"/>
    <x v="1"/>
    <n v="8610"/>
    <s v="BUSINESS SUPPORT"/>
    <s v="5030220086105033"/>
    <s v="Support Services"/>
    <s v="Direct Reports"/>
    <s v="Office of Director"/>
    <s v="Personnel"/>
    <x v="17"/>
    <x v="17"/>
    <n v="0"/>
    <m/>
    <n v="0"/>
    <n v="13.99"/>
    <n v="0"/>
  </r>
  <r>
    <n v="2018"/>
    <x v="1"/>
    <n v="8611"/>
    <s v="FINANCIAL PLANNING &amp; ANALYSIS"/>
    <s v="5030220086115033"/>
    <s v="Support Services"/>
    <s v="Financial Services"/>
    <s v="Financial Management"/>
    <s v="Personnel"/>
    <x v="17"/>
    <x v="17"/>
    <n v="109.84"/>
    <n v="2.7460000000000004"/>
    <n v="112.586"/>
    <n v="166.28"/>
    <n v="0"/>
  </r>
  <r>
    <n v="2018"/>
    <x v="1"/>
    <n v="8612"/>
    <s v="RATES AND CHARGES"/>
    <s v="5030220086125033"/>
    <s v="Support Services"/>
    <s v="Financial Services"/>
    <s v="Financial Management"/>
    <s v="Personnel"/>
    <x v="17"/>
    <x v="17"/>
    <n v="37.64"/>
    <n v="0.94100000000000006"/>
    <n v="38.581000000000003"/>
    <n v="190.84"/>
    <n v="0"/>
  </r>
  <r>
    <n v="2017"/>
    <x v="1"/>
    <n v="8614"/>
    <s v="WAREHOUSE/STORES"/>
    <s v="5030220086145033"/>
    <s v="Support Services"/>
    <s v="Financial Services"/>
    <s v="Supply Chain Management"/>
    <s v="Personnel"/>
    <x v="17"/>
    <x v="17"/>
    <n v="0"/>
    <m/>
    <n v="0"/>
    <n v="626.14"/>
    <n v="0"/>
  </r>
  <r>
    <n v="2018"/>
    <x v="1"/>
    <n v="8615"/>
    <s v="ACCOUNTS PAYABLE"/>
    <s v="5030220086155033"/>
    <s v="Support Services"/>
    <s v="Financial Services"/>
    <s v="Budget &amp; Accounting"/>
    <s v="Personnel"/>
    <x v="17"/>
    <x v="17"/>
    <n v="30.5"/>
    <n v="0.76250000000000007"/>
    <n v="31.262499999999999"/>
    <n v="0"/>
    <n v="0"/>
  </r>
  <r>
    <n v="2018"/>
    <x v="1"/>
    <n v="8623"/>
    <s v="FACILITY PROGRAM MANAGEMENT"/>
    <s v="5030220086235033"/>
    <s v="Support Services"/>
    <s v="Direct Reports"/>
    <s v="Facility Management"/>
    <s v="Personnel"/>
    <x v="17"/>
    <x v="17"/>
    <n v="82.12"/>
    <n v="2.0530000000000004"/>
    <n v="84.173000000000002"/>
    <n v="34.01"/>
    <n v="0"/>
  </r>
  <r>
    <n v="2018"/>
    <x v="1"/>
    <n v="8631"/>
    <s v="IT INFRASTRUCTURE"/>
    <s v="5030220086315033"/>
    <s v="Support Services"/>
    <s v="Direct Reports"/>
    <s v="Information Technology"/>
    <s v="Personnel"/>
    <x v="17"/>
    <x v="17"/>
    <n v="113.28"/>
    <n v="2.8320000000000003"/>
    <n v="116.11199999999999"/>
    <n v="834.86"/>
    <n v="848.62"/>
  </r>
  <r>
    <n v="2016"/>
    <x v="1"/>
    <n v="8642"/>
    <s v="TAP SALES"/>
    <s v="5030220086425033"/>
    <s v="Support Services"/>
    <s v="Financial Services"/>
    <s v="Customer Services"/>
    <s v="Personnel"/>
    <x v="17"/>
    <x v="17"/>
    <n v="0"/>
    <m/>
    <n v="0"/>
    <n v="184.41"/>
    <n v="121.6"/>
  </r>
  <r>
    <n v="2018"/>
    <x v="1"/>
    <n v="8645"/>
    <s v="RETAIL CUSTOMER SERVICE"/>
    <s v="5030220086455033"/>
    <s v="Support Services"/>
    <s v="Financial Services"/>
    <s v="Customer Services"/>
    <s v="Personnel"/>
    <x v="17"/>
    <x v="17"/>
    <n v="228.67999999999998"/>
    <n v="5.7169999999999996"/>
    <n v="234.39699999999999"/>
    <n v="172.47"/>
    <n v="319.03999999999996"/>
  </r>
  <r>
    <n v="2018"/>
    <x v="1"/>
    <n v="8711"/>
    <s v="PUBLIC AFFAIRS"/>
    <s v="5030220087115033"/>
    <s v="Environmental Affairs &amp; Conservation"/>
    <s v="Environmental Affairs &amp; Conservation"/>
    <s v="Public Affairs"/>
    <s v="Personnel"/>
    <x v="17"/>
    <x v="17"/>
    <n v="176.14"/>
    <n v="4.4035000000000002"/>
    <n v="180.54349999999999"/>
    <n v="0"/>
    <n v="0"/>
  </r>
  <r>
    <n v="2018"/>
    <x v="1"/>
    <n v="8715"/>
    <s v="FLEET MANAGEMENT"/>
    <s v="5030220087155033"/>
    <s v="Support Services"/>
    <s v="Financial Services"/>
    <s v="Supply Chain Management"/>
    <s v="Personnel"/>
    <x v="17"/>
    <x v="17"/>
    <n v="187.72"/>
    <n v="4.6930000000000005"/>
    <n v="192.41300000000001"/>
    <n v="0"/>
    <n v="0"/>
  </r>
  <r>
    <n v="2016"/>
    <x v="1"/>
    <n v="8721"/>
    <s v="ORGANIZATIONAL DEVELOPMENT"/>
    <s v="5030220087215033"/>
    <s v="Support Services"/>
    <s v="Direct Reports"/>
    <s v="Human Resource Services"/>
    <s v="Personnel"/>
    <x v="17"/>
    <x v="17"/>
    <n v="0"/>
    <m/>
    <n v="0"/>
    <n v="0"/>
    <n v="88.16"/>
  </r>
  <r>
    <n v="2016"/>
    <x v="1"/>
    <n v="8722"/>
    <s v="EMPLOYMENT &amp; COMPENSATION"/>
    <s v="5030220087225033"/>
    <s v="Support Services"/>
    <s v="Direct Reports"/>
    <s v="Human Resource Services"/>
    <s v="Personnel"/>
    <x v="17"/>
    <x v="17"/>
    <n v="0"/>
    <m/>
    <n v="0"/>
    <n v="0"/>
    <n v="115.72"/>
  </r>
  <r>
    <n v="2018"/>
    <x v="1"/>
    <n v="8723"/>
    <s v="EMPLOYEE RELATIONS &amp; WORKERS COMPENSATION"/>
    <s v="5030220087235033"/>
    <s v="Support Services"/>
    <s v="Direct Reports"/>
    <s v="Human Resource Services"/>
    <s v="Personnel"/>
    <x v="17"/>
    <x v="17"/>
    <n v="186.22"/>
    <n v="4.6555"/>
    <n v="190.87549999999999"/>
    <n v="0"/>
    <n v="0"/>
  </r>
  <r>
    <n v="2018"/>
    <x v="1"/>
    <n v="8740"/>
    <s v="SAFETY"/>
    <s v="5030220087405033"/>
    <s v="Support Services"/>
    <s v="Direct Reports"/>
    <s v="Safety and Tech Training"/>
    <s v="Personnel"/>
    <x v="17"/>
    <x v="17"/>
    <n v="68.599999999999994"/>
    <n v="1.7149999999999999"/>
    <n v="70.314999999999998"/>
    <n v="133.52000000000001"/>
    <n v="75.86"/>
  </r>
  <r>
    <n v="2018"/>
    <x v="0"/>
    <n v="6002"/>
    <s v="WATER OPERATIONS SUPPORT"/>
    <s v="5020220060025034"/>
    <s v="Operations"/>
    <s v="Treatment"/>
    <s v="Treatment Support"/>
    <s v="Personnel"/>
    <x v="18"/>
    <x v="18"/>
    <n v="148.68"/>
    <n v="3.7170000000000005"/>
    <n v="152.39700000000002"/>
    <n v="24.18"/>
    <n v="0"/>
  </r>
  <r>
    <n v="2018"/>
    <x v="0"/>
    <n v="6003"/>
    <s v="WATER TRT ENTERPRISE ASST MGMT SYS"/>
    <s v="5020220060035034"/>
    <s v="Operations"/>
    <s v="Treatment"/>
    <s v="Treatment Enterprise Asset Management System"/>
    <s v="Personnel"/>
    <x v="18"/>
    <x v="18"/>
    <n v="276.43"/>
    <n v="6.9107500000000002"/>
    <n v="283.34075000000001"/>
    <n v="122.6"/>
    <n v="157.32"/>
  </r>
  <r>
    <n v="2018"/>
    <x v="0"/>
    <n v="6004"/>
    <s v="SECURITY MANAGEMENT"/>
    <s v="5020220060045034"/>
    <s v="Support Services"/>
    <s v="Direct Reports"/>
    <s v="Security Management"/>
    <s v="Personnel"/>
    <x v="18"/>
    <x v="18"/>
    <n v="337.91999999999996"/>
    <n v="8.4479999999999986"/>
    <n v="346.36799999999994"/>
    <n v="37.049999999999997"/>
    <n v="0"/>
  </r>
  <r>
    <n v="2018"/>
    <x v="0"/>
    <n v="6021"/>
    <s v="DAVIS WTP OPERATIONS"/>
    <s v="5020220060215034"/>
    <s v="Operations"/>
    <s v="Treatment"/>
    <s v="Water Treatment"/>
    <s v="Personnel"/>
    <x v="18"/>
    <x v="18"/>
    <n v="1509.14"/>
    <n v="37.728500000000004"/>
    <n v="1546.8685"/>
    <n v="174.12"/>
    <n v="384.49"/>
  </r>
  <r>
    <n v="2018"/>
    <x v="0"/>
    <n v="6022"/>
    <s v="DAVIS WTP MAINTENANCE"/>
    <s v="5020220060225034"/>
    <s v="Operations"/>
    <s v="Treatment"/>
    <s v="Water Treatment"/>
    <s v="Personnel"/>
    <x v="18"/>
    <x v="18"/>
    <n v="3996.0000000000005"/>
    <n v="99.90000000000002"/>
    <n v="4095.9000000000005"/>
    <n v="426.69"/>
    <n v="528.14"/>
  </r>
  <r>
    <n v="2018"/>
    <x v="0"/>
    <n v="6031"/>
    <s v="ULLRICH WTP OPERATIONS"/>
    <s v="5020220060315034"/>
    <s v="Operations"/>
    <s v="Treatment"/>
    <s v="Water Treatment"/>
    <s v="Personnel"/>
    <x v="18"/>
    <x v="18"/>
    <n v="2137.4899999999998"/>
    <n v="53.437249999999999"/>
    <n v="2190.9272499999997"/>
    <n v="0"/>
    <n v="80.460000000000008"/>
  </r>
  <r>
    <n v="2018"/>
    <x v="0"/>
    <n v="6032"/>
    <s v="ULLRICH WTP MAINTENANCE"/>
    <s v="5020220060325034"/>
    <s v="Operations"/>
    <s v="Treatment"/>
    <s v="Water Treatment"/>
    <s v="Personnel"/>
    <x v="18"/>
    <x v="18"/>
    <n v="4403.4900000000007"/>
    <n v="110.08725000000003"/>
    <n v="4513.5772500000003"/>
    <n v="665.31000000000006"/>
    <n v="647.97999999999979"/>
  </r>
  <r>
    <n v="2018"/>
    <x v="0"/>
    <n v="6042"/>
    <s v="PUMP STATION &amp; RESERVOIR MAINTENANCE"/>
    <s v="5020220060425034"/>
    <s v="Operations"/>
    <s v="Treatment"/>
    <s v="Pump Stations &amp; Reservoir Maintenance"/>
    <s v="Personnel"/>
    <x v="18"/>
    <x v="18"/>
    <n v="5731.6799999999994"/>
    <n v="143.292"/>
    <n v="5874.9719999999998"/>
    <n v="959.27"/>
    <n v="590.6099999999999"/>
  </r>
  <r>
    <n v="2018"/>
    <x v="0"/>
    <n v="6043"/>
    <s v="WATER ELECTRICAL MAINTENANCE"/>
    <s v="5020220060435034"/>
    <s v="Operations"/>
    <s v="Treatment"/>
    <s v="AWU Electrical Services"/>
    <s v="Personnel"/>
    <x v="18"/>
    <x v="18"/>
    <n v="4429.75"/>
    <n v="110.74375000000001"/>
    <n v="4540.4937499999996"/>
    <n v="692.79"/>
    <n v="783.57"/>
  </r>
  <r>
    <n v="2018"/>
    <x v="0"/>
    <n v="6044"/>
    <s v="WATER INSTRUMENTATION &amp; CONTROL"/>
    <s v="5020220060445034"/>
    <s v="Operations"/>
    <s v="Treatment"/>
    <s v="AWU Instrumentation &amp; Control"/>
    <s v="Personnel"/>
    <x v="18"/>
    <x v="18"/>
    <n v="6110.28"/>
    <n v="152.75700000000001"/>
    <n v="6263.0369999999994"/>
    <n v="995.1400000000001"/>
    <n v="595.85"/>
  </r>
  <r>
    <n v="2018"/>
    <x v="0"/>
    <n v="6045"/>
    <s v="PUMP STATION &amp; RESERVOIR OPERATIONS"/>
    <s v="5020220060455034"/>
    <s v="Operations"/>
    <s v="Treatment"/>
    <s v="Pump Stations &amp; Reservoir Maintenance"/>
    <s v="Personnel"/>
    <x v="18"/>
    <x v="18"/>
    <n v="1239.6199999999999"/>
    <n v="30.990499999999997"/>
    <n v="1270.6104999999998"/>
    <n v="242.57"/>
    <n v="144.38"/>
  </r>
  <r>
    <n v="2018"/>
    <x v="0"/>
    <n v="6046"/>
    <s v="LONGHORN DAM OPERATIONS"/>
    <s v="5020220060465034"/>
    <s v="Operations"/>
    <s v="Treatment"/>
    <s v="Pump Stations &amp; Reservoir Maintenance"/>
    <s v="Personnel"/>
    <x v="18"/>
    <x v="18"/>
    <n v="511.61"/>
    <n v="12.79025"/>
    <n v="524.40025000000003"/>
    <n v="0"/>
    <n v="0"/>
  </r>
  <r>
    <n v="2018"/>
    <x v="0"/>
    <n v="6050"/>
    <s v="DRINKING WATER LAB"/>
    <s v="5020220060505034"/>
    <s v="Operations"/>
    <s v="Treatment"/>
    <s v="Laboratory Services"/>
    <s v="Personnel"/>
    <x v="18"/>
    <x v="18"/>
    <n v="4551.1000000000004"/>
    <n v="113.77750000000002"/>
    <n v="4664.8775000000005"/>
    <n v="806.74"/>
    <n v="993.41999999999985"/>
  </r>
  <r>
    <n v="2018"/>
    <x v="0"/>
    <n v="6061"/>
    <s v="WTP 4 OPERATIONS"/>
    <s v="5020220060615034"/>
    <s v="Operations"/>
    <s v="Treatment"/>
    <s v="Water Treatment"/>
    <s v="Personnel"/>
    <x v="18"/>
    <x v="18"/>
    <n v="1832.8799999999999"/>
    <n v="45.822000000000003"/>
    <n v="1878.7019999999998"/>
    <n v="354.54"/>
    <n v="162.66"/>
  </r>
  <r>
    <n v="2018"/>
    <x v="0"/>
    <n v="6062"/>
    <s v="WTP 4 MAINTENANCE"/>
    <s v="5020220060625034"/>
    <s v="Operations"/>
    <s v="Treatment"/>
    <s v="Water Treatment"/>
    <s v="Personnel"/>
    <x v="18"/>
    <x v="18"/>
    <n v="1487.8100000000002"/>
    <n v="37.195250000000009"/>
    <n v="1525.0052500000002"/>
    <n v="259.23"/>
    <n v="207.56"/>
  </r>
  <r>
    <n v="2018"/>
    <x v="0"/>
    <n v="6211"/>
    <s v="WATER MANAGEMENT SERVICES"/>
    <s v="5020220062115034"/>
    <s v="Operations"/>
    <s v="Pipeline Operations"/>
    <s v="Pipeline Management Services"/>
    <s v="Personnel"/>
    <x v="18"/>
    <x v="18"/>
    <n v="1926.15"/>
    <n v="48.153750000000002"/>
    <n v="1974.30375"/>
    <n v="318.39"/>
    <n v="244.73000000000005"/>
  </r>
  <r>
    <n v="2018"/>
    <x v="0"/>
    <n v="6212"/>
    <s v="WATER RESPONSE SERVICES"/>
    <s v="5020220062125034"/>
    <s v="Operations"/>
    <s v="Pipeline Operations"/>
    <s v="Water Meter Operations"/>
    <s v="Personnel"/>
    <x v="18"/>
    <x v="18"/>
    <n v="146.72"/>
    <n v="3.6680000000000001"/>
    <n v="150.38800000000001"/>
    <n v="0"/>
    <n v="0"/>
  </r>
  <r>
    <n v="2018"/>
    <x v="0"/>
    <n v="6213"/>
    <s v="WATER ASSET MANAGEMENT"/>
    <s v="5020220062135034"/>
    <s v="Operations"/>
    <s v="Pipeline Operations"/>
    <s v="Construction &amp; Rehabilitation Services "/>
    <s v="Personnel"/>
    <x v="18"/>
    <x v="18"/>
    <n v="669.38"/>
    <n v="16.734500000000001"/>
    <n v="686.11450000000002"/>
    <n v="37.79"/>
    <n v="0"/>
  </r>
  <r>
    <n v="2018"/>
    <x v="0"/>
    <n v="6215"/>
    <s v="DISTRIBUTION ENGINEERING"/>
    <s v="5020220062155034"/>
    <s v="Engineering Services"/>
    <s v="Engineering Services"/>
    <s v="Distribution System Engineering"/>
    <s v="Personnel"/>
    <x v="18"/>
    <x v="18"/>
    <n v="1317.8000000000002"/>
    <n v="32.945000000000007"/>
    <n v="1350.7450000000001"/>
    <n v="200.2"/>
    <n v="213.48"/>
  </r>
  <r>
    <n v="2016"/>
    <x v="0"/>
    <n v="6218"/>
    <s v="WATER UTILITY LINE LOCATORS"/>
    <s v="5020220062185034"/>
    <s v="Operations"/>
    <s v="Pipeline Operations"/>
    <s v="Water Meter Operations"/>
    <s v="Personnel"/>
    <x v="18"/>
    <x v="18"/>
    <n v="0"/>
    <m/>
    <n v="0"/>
    <n v="0"/>
    <n v="90.610000000000014"/>
  </r>
  <r>
    <n v="2016"/>
    <x v="0"/>
    <n v="6221"/>
    <s v="VALVES"/>
    <s v="5020220062215034"/>
    <s v="Operations"/>
    <s v="Pipeline Operations"/>
    <s v="Distribution System Maintenance"/>
    <s v="Personnel"/>
    <x v="18"/>
    <x v="18"/>
    <n v="0"/>
    <m/>
    <n v="0"/>
    <n v="0"/>
    <n v="24.22"/>
  </r>
  <r>
    <n v="2018"/>
    <x v="0"/>
    <n v="6222"/>
    <s v="WATER PROTECTION/INSPECTION"/>
    <s v="5020220062225034"/>
    <s v="Environmental Affairs &amp; Conservation"/>
    <s v="Environmental Affairs &amp; Conservation"/>
    <s v="Special Services"/>
    <s v="Personnel"/>
    <x v="18"/>
    <x v="18"/>
    <n v="3825.94"/>
    <n v="95.648500000000013"/>
    <n v="3921.5884999999998"/>
    <n v="598.93999999999994"/>
    <n v="338.9"/>
  </r>
  <r>
    <n v="2016"/>
    <x v="0"/>
    <n v="6231"/>
    <s v="WATER DISTRIBUTION SYSTEM MAINTENANCE"/>
    <s v="5020220062315034"/>
    <s v="Operations"/>
    <s v="Pipeline Operations"/>
    <s v="Distribution System Maintenance"/>
    <s v="Personnel"/>
    <x v="18"/>
    <x v="18"/>
    <n v="0"/>
    <m/>
    <n v="0"/>
    <n v="57.5"/>
    <n v="19.899999999999999"/>
  </r>
  <r>
    <n v="2018"/>
    <x v="0"/>
    <n v="6241"/>
    <s v="WATER METER MAINTENANCE"/>
    <s v="5020220062415034"/>
    <s v="Operations"/>
    <s v="Pipeline Operations"/>
    <s v="Water Meter Operations"/>
    <s v="Personnel"/>
    <x v="18"/>
    <x v="18"/>
    <n v="3225.82"/>
    <n v="80.645500000000013"/>
    <n v="3306.4655000000002"/>
    <n v="108.1"/>
    <n v="230.87"/>
  </r>
  <r>
    <n v="2018"/>
    <x v="0"/>
    <n v="6242"/>
    <s v="TAP SALES"/>
    <s v="5020220062425034"/>
    <s v="Support Services"/>
    <s v="Financial Services"/>
    <s v="Customer Services"/>
    <s v="Personnel"/>
    <x v="18"/>
    <x v="18"/>
    <n v="1176.47"/>
    <n v="29.411750000000001"/>
    <n v="1205.88175"/>
    <n v="81.08"/>
    <n v="102.69"/>
  </r>
  <r>
    <n v="2017"/>
    <x v="0"/>
    <n v="6243"/>
    <s v="SERVICE CONNECTION DIST NORTH"/>
    <s v="5020220062435034"/>
    <s v="Operations"/>
    <s v="Pipeline Operations"/>
    <s v="Construction &amp; Rehabilitation Services "/>
    <s v="Personnel"/>
    <x v="18"/>
    <x v="18"/>
    <n v="0"/>
    <m/>
    <n v="0"/>
    <n v="119.18"/>
    <n v="0"/>
  </r>
  <r>
    <n v="2018"/>
    <x v="0"/>
    <n v="6245"/>
    <s v="RETAIL CUSTOMER SERVICE"/>
    <s v="5020220062455034"/>
    <s v="Support Services"/>
    <s v="Financial Services"/>
    <s v="Customer Services"/>
    <s v="Personnel"/>
    <x v="18"/>
    <x v="18"/>
    <n v="884.43"/>
    <n v="22.110749999999999"/>
    <n v="906.54075"/>
    <n v="192.19"/>
    <n v="231.24"/>
  </r>
  <r>
    <n v="2018"/>
    <x v="0"/>
    <n v="6248"/>
    <s v="FACILITY SERVICES"/>
    <s v="5020220062485034"/>
    <s v="Support Services"/>
    <s v="Direct Reports"/>
    <s v="Facility Management"/>
    <s v="Personnel"/>
    <x v="18"/>
    <x v="18"/>
    <n v="898.08"/>
    <n v="22.452000000000002"/>
    <n v="920.53200000000004"/>
    <n v="134.19999999999999"/>
    <n v="35.04"/>
  </r>
  <r>
    <n v="2018"/>
    <x v="0"/>
    <n v="6411"/>
    <s v="SYSTEM PLANNING"/>
    <s v="5020220064115034"/>
    <s v="Water Resources Management"/>
    <s v="Water Resources Management"/>
    <s v="Systems Planning"/>
    <s v="Personnel"/>
    <x v="18"/>
    <x v="18"/>
    <n v="148.68"/>
    <n v="3.7170000000000005"/>
    <n v="152.39700000000002"/>
    <n v="55.16"/>
    <n v="26.75"/>
  </r>
  <r>
    <n v="2018"/>
    <x v="0"/>
    <n v="6412"/>
    <s v="UTILITY DEVELOPMENT SERVICES"/>
    <s v="5020220064125034"/>
    <s v="Water Resources Management"/>
    <s v="Water Resources Management"/>
    <s v="Utility Development Svcs"/>
    <s v="Personnel"/>
    <x v="18"/>
    <x v="18"/>
    <n v="2312.0300000000002"/>
    <n v="57.800750000000008"/>
    <n v="2369.8307500000001"/>
    <n v="378.13000000000005"/>
    <n v="270.85999999999996"/>
  </r>
  <r>
    <n v="2018"/>
    <x v="0"/>
    <n v="6414"/>
    <s v="INFRASTRUCTURE MANAGEMENT"/>
    <s v="5020220064145034"/>
    <s v="Water Resources Management"/>
    <s v="Water Resources Management"/>
    <s v="Infrastructure Management "/>
    <s v="Personnel"/>
    <x v="18"/>
    <x v="18"/>
    <n v="1609.39"/>
    <n v="40.234750000000005"/>
    <n v="1649.6247500000002"/>
    <n v="326.97000000000003"/>
    <n v="458.97"/>
  </r>
  <r>
    <n v="2018"/>
    <x v="0"/>
    <n v="6416"/>
    <s v="WATER CONSTRUCTION SERVICES"/>
    <s v="5020220064165034"/>
    <s v="Operations"/>
    <s v="Pipeline Operations"/>
    <s v="Construction &amp; Rehabilitation Services "/>
    <s v="Personnel"/>
    <x v="18"/>
    <x v="18"/>
    <n v="131.28"/>
    <n v="3.282"/>
    <n v="134.56200000000001"/>
    <n v="0"/>
    <n v="8.6999999999999993"/>
  </r>
  <r>
    <n v="2018"/>
    <x v="0"/>
    <n v="6417"/>
    <s v="IT GIS"/>
    <s v="5020220064175034"/>
    <s v="Support Services"/>
    <s v="Direct Reports"/>
    <s v="Information Technology"/>
    <s v="Personnel"/>
    <x v="18"/>
    <x v="18"/>
    <n v="608.06999999999994"/>
    <n v="15.201749999999999"/>
    <n v="623.27174999999988"/>
    <n v="111.77"/>
    <n v="83.57"/>
  </r>
  <r>
    <n v="2018"/>
    <x v="0"/>
    <n v="6420"/>
    <s v="FACILITY ENGINEERING WATER"/>
    <s v="5020220064205034"/>
    <s v="Engineering Services"/>
    <s v="Engineering Services"/>
    <s v="Facility Engineering"/>
    <s v="Personnel"/>
    <x v="18"/>
    <x v="18"/>
    <n v="1176.75"/>
    <n v="29.418750000000003"/>
    <n v="1206.16875"/>
    <n v="215.12"/>
    <n v="20.39"/>
  </r>
  <r>
    <n v="2016"/>
    <x v="0"/>
    <n v="6422"/>
    <s v="FACILITY ENGINEERING-TRT SUP"/>
    <s v="5020220064225034"/>
    <s v="Engineering Services"/>
    <s v="Engineering Services"/>
    <s v="Facility Engineering"/>
    <s v="Personnel"/>
    <x v="18"/>
    <x v="18"/>
    <n v="0"/>
    <m/>
    <n v="0"/>
    <n v="0"/>
    <n v="20.39"/>
  </r>
  <r>
    <n v="2018"/>
    <x v="0"/>
    <n v="6431"/>
    <s v="ENGINEERING SUPPORT AND SURVEY"/>
    <s v="5020220064315034"/>
    <s v="Engineering Services"/>
    <s v="Engineering Services"/>
    <s v="Distribution System Engineering"/>
    <s v="Personnel"/>
    <x v="18"/>
    <x v="18"/>
    <n v="1961.76"/>
    <n v="49.044000000000004"/>
    <n v="2010.8040000000001"/>
    <n v="127.17"/>
    <n v="110.52000000000001"/>
  </r>
  <r>
    <n v="2018"/>
    <x v="0"/>
    <n v="6606"/>
    <s v="LAND MANAGEMENT CONSERV"/>
    <s v="5020220066065034"/>
    <s v="Environmental Affairs &amp; Conservation"/>
    <s v="Environmental Affairs &amp; Conservation"/>
    <s v="Wildland Conservation"/>
    <s v="Personnel"/>
    <x v="18"/>
    <x v="18"/>
    <n v="757.86"/>
    <n v="18.9465"/>
    <n v="776.80650000000003"/>
    <n v="158.69999999999999"/>
    <n v="169.85999999999999"/>
  </r>
  <r>
    <n v="2018"/>
    <x v="0"/>
    <n v="6607"/>
    <s v="BALCONES CANYONLAND PRESV MGMT"/>
    <s v="5020220066075034"/>
    <s v="Environmental Affairs &amp; Conservation"/>
    <s v="Environmental Affairs &amp; Conservation"/>
    <s v="Wildland Conservation"/>
    <s v="Personnel"/>
    <x v="18"/>
    <x v="18"/>
    <n v="757.86"/>
    <n v="18.9465"/>
    <n v="776.80650000000003"/>
    <n v="158.69999999999999"/>
    <n v="169.85999999999999"/>
  </r>
  <r>
    <n v="2018"/>
    <x v="0"/>
    <n v="6608"/>
    <s v="DRINKING WATER REGULATORY SERVICES"/>
    <s v="5020220066085034"/>
    <s v="Environmental Affairs &amp; Conservation"/>
    <s v="Environmental Affairs &amp; Conservation"/>
    <s v="Environmental and Regulatory Services"/>
    <s v="Personnel"/>
    <x v="18"/>
    <x v="18"/>
    <n v="245.14000000000001"/>
    <n v="6.1285000000000007"/>
    <n v="251.26850000000002"/>
    <n v="36.089999999999996"/>
    <n v="45.52"/>
  </r>
  <r>
    <n v="2018"/>
    <x v="0"/>
    <n v="6609"/>
    <s v="INTERNAL AUDIT"/>
    <s v="5020220066095034"/>
    <s v="Support Services"/>
    <s v="Direct Reports"/>
    <s v="Internal Audit"/>
    <s v="Personnel"/>
    <x v="18"/>
    <x v="18"/>
    <n v="155.74"/>
    <n v="3.8935000000000004"/>
    <n v="159.6335"/>
    <n v="29.23"/>
    <n v="32.909999999999997"/>
  </r>
  <r>
    <n v="2018"/>
    <x v="0"/>
    <n v="6610"/>
    <s v="BUSINESS SUPPORT"/>
    <s v="5020220066105034"/>
    <s v="Support Services"/>
    <s v="Direct Reports"/>
    <s v="Office of Director"/>
    <s v="Personnel"/>
    <x v="18"/>
    <x v="18"/>
    <n v="460.86000000000007"/>
    <n v="11.521500000000003"/>
    <n v="472.38150000000007"/>
    <n v="24.74"/>
    <n v="180.03000000000003"/>
  </r>
  <r>
    <n v="2018"/>
    <x v="0"/>
    <n v="6611"/>
    <s v="PUBLIC AFFAIRS"/>
    <s v="5020220066115034"/>
    <s v="Environmental Affairs &amp; Conservation"/>
    <s v="Environmental Affairs &amp; Conservation"/>
    <s v="Public Affairs"/>
    <s v="Personnel"/>
    <x v="18"/>
    <x v="18"/>
    <n v="1159.0700000000002"/>
    <n v="28.976750000000006"/>
    <n v="1188.0467500000002"/>
    <n v="206.65"/>
    <n v="234.72"/>
  </r>
  <r>
    <n v="2018"/>
    <x v="0"/>
    <n v="6615"/>
    <s v="ACCOUNTS PAYABLE"/>
    <s v="5020220066155034"/>
    <s v="Support Services"/>
    <s v="Financial Services"/>
    <s v="Budget &amp; Accounting"/>
    <s v="Personnel"/>
    <x v="18"/>
    <x v="18"/>
    <n v="1009.8299999999999"/>
    <n v="25.245750000000001"/>
    <n v="1035.07575"/>
    <n v="188.01000000000002"/>
    <n v="221.9"/>
  </r>
  <r>
    <n v="2018"/>
    <x v="0"/>
    <n v="6619"/>
    <s v="MANAGEMENT RESILIENCY"/>
    <s v="5020220066195034"/>
    <s v="Support Services"/>
    <s v="Direct Reports"/>
    <s v="Management Resiliency"/>
    <s v="Personnel"/>
    <x v="18"/>
    <x v="18"/>
    <n v="162.68"/>
    <n v="4.0670000000000002"/>
    <n v="166.74700000000001"/>
    <n v="0"/>
    <n v="0"/>
  </r>
  <r>
    <n v="2018"/>
    <x v="0"/>
    <n v="6620"/>
    <s v="RECORDS &amp; INFORMATION MGMT SERVICES"/>
    <s v="5020220066205034"/>
    <s v="Support Services"/>
    <s v="Direct Reports"/>
    <s v="Office of Director"/>
    <s v="Personnel"/>
    <x v="18"/>
    <x v="18"/>
    <n v="394.2"/>
    <n v="9.8550000000000004"/>
    <n v="404.05500000000001"/>
    <n v="27.51"/>
    <n v="0"/>
  </r>
  <r>
    <n v="2018"/>
    <x v="0"/>
    <n v="6621"/>
    <s v="ORGANIZATIONAL DEVELOPMENT"/>
    <s v="5020220066215034"/>
    <s v="Support Services"/>
    <s v="Direct Reports"/>
    <s v="Human Resource Services"/>
    <s v="Personnel"/>
    <x v="18"/>
    <x v="18"/>
    <n v="157.18"/>
    <n v="3.9295000000000004"/>
    <n v="161.1095"/>
    <n v="29.49"/>
    <n v="26.95"/>
  </r>
  <r>
    <n v="2018"/>
    <x v="0"/>
    <n v="6622"/>
    <s v="EMPLOYMENT &amp; COMPENSATION"/>
    <s v="5020220066225034"/>
    <s v="Support Services"/>
    <s v="Direct Reports"/>
    <s v="Human Resource Services"/>
    <s v="Personnel"/>
    <x v="18"/>
    <x v="18"/>
    <n v="1127.71"/>
    <n v="28.192750000000004"/>
    <n v="1155.90275"/>
    <n v="203.14000000000001"/>
    <n v="247.6"/>
  </r>
  <r>
    <n v="2018"/>
    <x v="0"/>
    <n v="6623"/>
    <s v="EMPLOYEE RELATIONS &amp; WORKERS COMPENSATION"/>
    <s v="5020220066235034"/>
    <s v="Support Services"/>
    <s v="Direct Reports"/>
    <s v="Human Resource Services"/>
    <s v="Personnel"/>
    <x v="18"/>
    <x v="18"/>
    <n v="884.71"/>
    <n v="22.117750000000001"/>
    <n v="906.82775000000004"/>
    <n v="99.33"/>
    <n v="185.53000000000003"/>
  </r>
  <r>
    <n v="2018"/>
    <x v="0"/>
    <n v="6640"/>
    <s v="SAFETY"/>
    <s v="5020220066405034"/>
    <s v="Support Services"/>
    <s v="Direct Reports"/>
    <s v="Safety and Tech Training"/>
    <s v="Personnel"/>
    <x v="18"/>
    <x v="18"/>
    <n v="1639.46"/>
    <n v="40.986500000000007"/>
    <n v="1680.4465"/>
    <n v="213.8"/>
    <n v="127.73"/>
  </r>
  <r>
    <n v="2018"/>
    <x v="0"/>
    <n v="6641"/>
    <s v="CERTIFICATION TRAINING"/>
    <s v="5020220066415034"/>
    <s v="Support Services"/>
    <s v="Direct Reports"/>
    <s v="Safety and Tech Training"/>
    <s v="Personnel"/>
    <x v="18"/>
    <x v="18"/>
    <n v="445.81"/>
    <n v="11.145250000000001"/>
    <n v="456.95524999999998"/>
    <n v="0"/>
    <n v="0"/>
  </r>
  <r>
    <n v="2018"/>
    <x v="0"/>
    <n v="6712"/>
    <s v="RATES AND CHARGES"/>
    <s v="5020220067125034"/>
    <s v="Support Services"/>
    <s v="Financial Services"/>
    <s v="Financial Management"/>
    <s v="Personnel"/>
    <x v="18"/>
    <x v="18"/>
    <n v="165.63"/>
    <n v="4.1407499999999997"/>
    <n v="169.77074999999999"/>
    <n v="41.7"/>
    <n v="0"/>
  </r>
  <r>
    <n v="2018"/>
    <x v="0"/>
    <n v="6714"/>
    <s v="WAREHOUSE/STORES"/>
    <s v="5020220067145034"/>
    <s v="Support Services"/>
    <s v="Financial Services"/>
    <s v="Supply Chain Management"/>
    <s v="Personnel"/>
    <x v="18"/>
    <x v="18"/>
    <n v="748.83"/>
    <n v="18.720750000000002"/>
    <n v="767.55074999999999"/>
    <n v="136.51999999999998"/>
    <n v="116.59"/>
  </r>
  <r>
    <n v="2018"/>
    <x v="0"/>
    <n v="6715"/>
    <s v="FLEET MANAGEMENT"/>
    <s v="5020220067155034"/>
    <s v="Support Services"/>
    <s v="Financial Services"/>
    <s v="Supply Chain Management"/>
    <s v="Personnel"/>
    <x v="18"/>
    <x v="18"/>
    <n v="178.75"/>
    <n v="4.46875"/>
    <n v="183.21875"/>
    <n v="34.869999999999997"/>
    <n v="0"/>
  </r>
  <r>
    <n v="2018"/>
    <x v="0"/>
    <n v="6721"/>
    <s v="BUDGET &amp; ACCOUNTING"/>
    <s v="5020220067215034"/>
    <s v="Support Services"/>
    <s v="Financial Services"/>
    <s v="Budget &amp; Accounting"/>
    <s v="Personnel"/>
    <x v="18"/>
    <x v="18"/>
    <n v="26.29"/>
    <n v="0.65725"/>
    <n v="26.94725"/>
    <n v="40.630000000000003"/>
    <n v="19.96"/>
  </r>
  <r>
    <n v="2018"/>
    <x v="0"/>
    <n v="6722"/>
    <s v="HVAC SERVICES"/>
    <s v="5020220067225034"/>
    <s v="Support Services"/>
    <s v="Direct Reports"/>
    <s v="Facility Management"/>
    <s v="Personnel"/>
    <x v="18"/>
    <x v="18"/>
    <n v="757.04"/>
    <n v="18.925999999999998"/>
    <n v="775.96600000000001"/>
    <n v="150.68"/>
    <n v="0"/>
  </r>
  <r>
    <n v="2018"/>
    <x v="0"/>
    <n v="6723"/>
    <s v="FACILITY PROGRAM MANAGEMENT"/>
    <s v="5020220067235034"/>
    <s v="Support Services"/>
    <s v="Direct Reports"/>
    <s v="Facility Management"/>
    <s v="Personnel"/>
    <x v="18"/>
    <x v="18"/>
    <n v="269.03000000000003"/>
    <n v="6.7257500000000014"/>
    <n v="275.75575000000003"/>
    <n v="0"/>
    <n v="74.34"/>
  </r>
  <r>
    <n v="2018"/>
    <x v="0"/>
    <n v="6731"/>
    <s v="IT INFRASTRUCTURE"/>
    <s v="5020220067315034"/>
    <s v="Support Services"/>
    <s v="Direct Reports"/>
    <s v="Information Technology"/>
    <s v="Personnel"/>
    <x v="18"/>
    <x v="18"/>
    <n v="277.86"/>
    <n v="6.9465000000000003"/>
    <n v="284.80650000000003"/>
    <n v="62.83"/>
    <n v="0"/>
  </r>
  <r>
    <n v="2018"/>
    <x v="0"/>
    <n v="6805"/>
    <s v="WATER CONSERVATION"/>
    <s v="5020220068055034"/>
    <s v="Environmental Affairs &amp; Conservation"/>
    <s v="Environmental Affairs &amp; Conservation"/>
    <s v="Water Conservation"/>
    <s v="Personnel"/>
    <x v="18"/>
    <x v="18"/>
    <n v="4586.09"/>
    <n v="114.65225000000001"/>
    <n v="4700.7422500000002"/>
    <n v="484.27"/>
    <n v="961.17000000000007"/>
  </r>
  <r>
    <n v="2018"/>
    <x v="0"/>
    <n v="7733"/>
    <s v="LAND USE REVIEW TEAM"/>
    <s v="5020220077335034"/>
    <s v="Water Resources Management"/>
    <s v="Water Resources Management"/>
    <s v="Utility Development Svcs"/>
    <s v="Personnel"/>
    <x v="18"/>
    <x v="18"/>
    <n v="382.95000000000005"/>
    <n v="9.5737500000000022"/>
    <n v="392.52375000000006"/>
    <n v="36.409999999999997"/>
    <n v="100.33999999999999"/>
  </r>
  <r>
    <n v="2018"/>
    <x v="1"/>
    <n v="7733"/>
    <s v="LAND USE REVIEW TEAM"/>
    <s v="5030220077335034"/>
    <s v="Water Resources Management"/>
    <s v="Water Resources Management"/>
    <s v="Utility Development Svcs"/>
    <s v="Personnel"/>
    <x v="18"/>
    <x v="18"/>
    <n v="382.95000000000005"/>
    <n v="9.5737500000000022"/>
    <n v="392.52375000000006"/>
    <n v="36.409999999999997"/>
    <n v="64.929999999999993"/>
  </r>
  <r>
    <n v="2018"/>
    <x v="1"/>
    <n v="7748"/>
    <s v="BUILDING PLAN REVIEW - INDUSTRIAL WASTE"/>
    <s v="5030220077485034"/>
    <s v="Environmental Affairs &amp; Conservation"/>
    <s v="Environmental Affairs &amp; Conservation"/>
    <s v="Special Services"/>
    <s v="Personnel"/>
    <x v="18"/>
    <x v="18"/>
    <n v="817.46"/>
    <n v="20.436500000000002"/>
    <n v="837.89650000000006"/>
    <n v="71"/>
    <n v="0"/>
  </r>
  <r>
    <n v="2018"/>
    <x v="0"/>
    <n v="7749"/>
    <s v="BUILDING PLAN REVIEW - WATER PROTECTION"/>
    <s v="5020220077495034"/>
    <s v="Environmental Affairs &amp; Conservation"/>
    <s v="Environmental Affairs &amp; Conservation"/>
    <s v="Special Services"/>
    <s v="Personnel"/>
    <x v="18"/>
    <x v="18"/>
    <n v="35.24"/>
    <n v="0.88100000000000012"/>
    <n v="36.121000000000002"/>
    <n v="0"/>
    <n v="0"/>
  </r>
  <r>
    <n v="2018"/>
    <x v="1"/>
    <n v="8002"/>
    <s v="WASTEWATER OPERATIONS SUPPORT"/>
    <s v="5030220080025034"/>
    <s v="Operations"/>
    <s v="Treatment"/>
    <s v="Treatment Support"/>
    <s v="Personnel"/>
    <x v="18"/>
    <x v="18"/>
    <n v="148.68"/>
    <n v="3.7170000000000005"/>
    <n v="152.39700000000002"/>
    <n v="24.18"/>
    <n v="0"/>
  </r>
  <r>
    <n v="2018"/>
    <x v="1"/>
    <n v="8003"/>
    <s v="WASTEWATER TRT ENTERPRISE ASST MGMT SYS"/>
    <s v="5030220080035034"/>
    <s v="Operations"/>
    <s v="Treatment"/>
    <s v="Treatment Enterprise Asset Management System"/>
    <s v="Personnel"/>
    <x v="18"/>
    <x v="18"/>
    <n v="1177.58"/>
    <n v="29.439499999999999"/>
    <n v="1207.0194999999999"/>
    <n v="202.59"/>
    <n v="111.97999999999999"/>
  </r>
  <r>
    <n v="2018"/>
    <x v="1"/>
    <n v="8004"/>
    <s v="SECURITY MANAGEMENT"/>
    <s v="5030220080045034"/>
    <s v="Support Services"/>
    <s v="Direct Reports"/>
    <s v="Security Management"/>
    <s v="Personnel"/>
    <x v="18"/>
    <x v="18"/>
    <n v="337.91999999999996"/>
    <n v="8.4479999999999986"/>
    <n v="346.36799999999994"/>
    <n v="37.049999999999997"/>
    <n v="0"/>
  </r>
  <r>
    <n v="2018"/>
    <x v="1"/>
    <n v="8011"/>
    <s v="SOUTH AUSTIN REGIONAL OPERATIONS"/>
    <s v="5030220080115034"/>
    <s v="Operations"/>
    <s v="Treatment"/>
    <s v="Wastewater Treatment"/>
    <s v="Personnel"/>
    <x v="18"/>
    <x v="18"/>
    <n v="66.62"/>
    <n v="1.6655000000000002"/>
    <n v="68.285499999999999"/>
    <n v="0"/>
    <n v="0"/>
  </r>
  <r>
    <n v="2018"/>
    <x v="1"/>
    <n v="8012"/>
    <s v="SOUTH AUSTIN REGIONAL MAINTENANCE"/>
    <s v="5030220080125034"/>
    <s v="Operations"/>
    <s v="Treatment"/>
    <s v="Wastewater Treatment"/>
    <s v="Personnel"/>
    <x v="18"/>
    <x v="18"/>
    <n v="6018.4699999999984"/>
    <n v="150.46174999999997"/>
    <n v="6168.9317499999988"/>
    <n v="156.99"/>
    <n v="438.77"/>
  </r>
  <r>
    <n v="2018"/>
    <x v="1"/>
    <n v="8021"/>
    <s v="REMOTE FACILITIES"/>
    <s v="5030220080215034"/>
    <s v="Operations"/>
    <s v="Treatment"/>
    <s v="Lift Stations and Remote Facilities"/>
    <s v="Personnel"/>
    <x v="18"/>
    <x v="18"/>
    <n v="329.78"/>
    <n v="8.2445000000000004"/>
    <n v="338.02449999999999"/>
    <n v="0"/>
    <n v="0"/>
  </r>
  <r>
    <n v="2018"/>
    <x v="1"/>
    <n v="8031"/>
    <s v="HORNSBY BEND WWTP OPERATIONS"/>
    <s v="5030220080315034"/>
    <s v="Operations"/>
    <s v="Treatment"/>
    <s v="Wastewater Treatment"/>
    <s v="Personnel"/>
    <x v="18"/>
    <x v="18"/>
    <n v="1102.22"/>
    <n v="27.555500000000002"/>
    <n v="1129.7755"/>
    <n v="75.08"/>
    <n v="46.67"/>
  </r>
  <r>
    <n v="2018"/>
    <x v="1"/>
    <n v="8032"/>
    <s v="HORNSBY BEND WWTP MAINTENANCE"/>
    <s v="5030220080325034"/>
    <s v="Operations"/>
    <s v="Treatment"/>
    <s v="Wastewater Treatment"/>
    <s v="Personnel"/>
    <x v="18"/>
    <x v="18"/>
    <n v="3269.06"/>
    <n v="81.726500000000001"/>
    <n v="3350.7865000000002"/>
    <n v="678.00999999999988"/>
    <n v="744.68"/>
  </r>
  <r>
    <n v="2018"/>
    <x v="1"/>
    <n v="8033"/>
    <s v="HORNSBY BEND EQUIPMENT MAINTENANCE"/>
    <s v="5030220080335034"/>
    <s v="Operations"/>
    <s v="Treatment"/>
    <s v="Wastewater Treatment"/>
    <s v="Personnel"/>
    <x v="18"/>
    <x v="18"/>
    <n v="1725.5099999999998"/>
    <n v="43.137749999999997"/>
    <n v="1768.6477499999999"/>
    <n v="266.88"/>
    <n v="268.64"/>
  </r>
  <r>
    <n v="2018"/>
    <x v="1"/>
    <n v="8043"/>
    <s v="WASTEWATER ELECTRICAL MAINTENANCE"/>
    <s v="5030220080435034"/>
    <s v="Operations"/>
    <s v="Treatment"/>
    <s v="AWU Electrical Services"/>
    <s v="Personnel"/>
    <x v="18"/>
    <x v="18"/>
    <n v="3674.63"/>
    <n v="91.865750000000006"/>
    <n v="3766.49575"/>
    <n v="507.87000000000006"/>
    <n v="1086.2699999999998"/>
  </r>
  <r>
    <n v="2018"/>
    <x v="1"/>
    <n v="8044"/>
    <s v="WASTEWATER INSTRUMENTATION &amp; CONTROL"/>
    <s v="5030220080445034"/>
    <s v="Operations"/>
    <s v="Treatment"/>
    <s v="AWU Instrumentation &amp; Control"/>
    <s v="Personnel"/>
    <x v="18"/>
    <x v="18"/>
    <n v="3713.8"/>
    <n v="92.845000000000013"/>
    <n v="3806.645"/>
    <n v="1229.74"/>
    <n v="1678.7"/>
  </r>
  <r>
    <n v="2018"/>
    <x v="1"/>
    <n v="8051"/>
    <s v="WALNUT CREEK WWTP OPERATIONS"/>
    <s v="5030220080515034"/>
    <s v="Operations"/>
    <s v="Treatment"/>
    <s v="Wastewater Treatment"/>
    <s v="Personnel"/>
    <x v="18"/>
    <x v="18"/>
    <n v="561.75"/>
    <n v="14.043750000000001"/>
    <n v="575.79375000000005"/>
    <n v="90.68"/>
    <n v="44.64"/>
  </r>
  <r>
    <n v="2018"/>
    <x v="1"/>
    <n v="8052"/>
    <s v="WALNUT CREEK WWTP MAINTENANCE"/>
    <s v="5030220080525034"/>
    <s v="Operations"/>
    <s v="Treatment"/>
    <s v="Wastewater Treatment"/>
    <s v="Personnel"/>
    <x v="18"/>
    <x v="18"/>
    <n v="5023.1200000000008"/>
    <n v="125.57800000000003"/>
    <n v="5148.6980000000012"/>
    <n v="433.26"/>
    <n v="299.52999999999997"/>
  </r>
  <r>
    <n v="2018"/>
    <x v="1"/>
    <n v="8053"/>
    <s v="LIFT STATIONS"/>
    <s v="5030220080535034"/>
    <s v="Operations"/>
    <s v="Treatment"/>
    <s v="Lift Stations and Remote Facilities"/>
    <s v="Personnel"/>
    <x v="18"/>
    <x v="18"/>
    <n v="4850.7400000000007"/>
    <n v="121.26850000000002"/>
    <n v="4972.0085000000008"/>
    <n v="80.92"/>
    <n v="56.85"/>
  </r>
  <r>
    <n v="2018"/>
    <x v="1"/>
    <n v="8061"/>
    <s v="WASTEWATER LAB WALNUT"/>
    <s v="5030220080615034"/>
    <s v="Operations"/>
    <s v="Treatment"/>
    <s v="Laboratory Services"/>
    <s v="Personnel"/>
    <x v="18"/>
    <x v="18"/>
    <n v="3531.3700000000008"/>
    <n v="88.284250000000029"/>
    <n v="3619.654250000001"/>
    <n v="741.42000000000007"/>
    <n v="441.19"/>
  </r>
  <r>
    <n v="2018"/>
    <x v="1"/>
    <n v="8063"/>
    <s v="WASTEWATER LAB HORNSBY"/>
    <s v="5030220080635034"/>
    <s v="Operations"/>
    <s v="Treatment"/>
    <s v="Laboratory Services"/>
    <s v="Personnel"/>
    <x v="18"/>
    <x v="18"/>
    <n v="2321.2499999999995"/>
    <n v="58.031249999999993"/>
    <n v="2379.2812499999995"/>
    <n v="551.31999999999994"/>
    <n v="637.61"/>
  </r>
  <r>
    <n v="2016"/>
    <x v="1"/>
    <n v="8212"/>
    <s v="WASTEWATER UTILITY LINE LOCATORS"/>
    <s v="5030220082125034"/>
    <s v="Operations"/>
    <s v="Pipeline Operations"/>
    <s v="Water Meter Operations"/>
    <s v="Personnel"/>
    <x v="18"/>
    <x v="18"/>
    <n v="0"/>
    <m/>
    <n v="0"/>
    <n v="0"/>
    <n v="8.67"/>
  </r>
  <r>
    <n v="2018"/>
    <x v="1"/>
    <n v="8217"/>
    <s v="WASTEWATER MANAGEMENT SERVICES"/>
    <s v="5030220082175034"/>
    <s v="Operations"/>
    <s v="Pipeline Operations"/>
    <s v="Pipeline Management Services"/>
    <s v="Personnel"/>
    <x v="18"/>
    <x v="18"/>
    <n v="1356.45"/>
    <n v="33.911250000000003"/>
    <n v="1390.3612500000002"/>
    <n v="191.42000000000002"/>
    <n v="298.96999999999997"/>
  </r>
  <r>
    <n v="2018"/>
    <x v="1"/>
    <n v="8218"/>
    <s v="WASTEWATER ASSET MANAGEMENT"/>
    <s v="5030220082185034"/>
    <s v="Operations"/>
    <s v="Pipeline Operations"/>
    <s v="Construction &amp; Rehabilitation Services "/>
    <s v="Personnel"/>
    <x v="18"/>
    <x v="18"/>
    <n v="1624.4199999999998"/>
    <n v="40.610500000000002"/>
    <n v="1665.0304999999998"/>
    <n v="188.63000000000002"/>
    <n v="0"/>
  </r>
  <r>
    <n v="2018"/>
    <x v="1"/>
    <n v="8221"/>
    <s v="INDUSTRIAL WASTE CONTROL"/>
    <s v="5030220082215034"/>
    <s v="Environmental Affairs &amp; Conservation"/>
    <s v="Environmental Affairs &amp; Conservation"/>
    <s v="Special Services"/>
    <s v="Personnel"/>
    <x v="18"/>
    <x v="18"/>
    <n v="4888.22"/>
    <n v="122.20550000000001"/>
    <n v="5010.4255000000003"/>
    <n v="376.05999999999995"/>
    <n v="959.02999999999986"/>
  </r>
  <r>
    <n v="2018"/>
    <x v="1"/>
    <n v="8231"/>
    <s v="WASTEWATER COLLECTION SYSTEM MAINTENANCE"/>
    <s v="5030220082315034"/>
    <s v="Operations"/>
    <s v="Pipeline Operations"/>
    <s v="Construction &amp; Rehabilitation Services "/>
    <s v="Personnel"/>
    <x v="18"/>
    <x v="18"/>
    <n v="6173.34"/>
    <n v="154.33350000000002"/>
    <n v="6327.6734999999999"/>
    <n v="0"/>
    <n v="0"/>
  </r>
  <r>
    <n v="2016"/>
    <x v="1"/>
    <n v="8243"/>
    <s v="SERVICE CONNECTION NORTH COLLC"/>
    <s v="5030220082435034"/>
    <s v="Operations"/>
    <s v="Pipeline Operations"/>
    <s v="Construction &amp; Rehabilitation Services "/>
    <s v="Personnel"/>
    <x v="18"/>
    <x v="18"/>
    <n v="0"/>
    <m/>
    <n v="0"/>
    <n v="342.12"/>
    <n v="22.22"/>
  </r>
  <r>
    <n v="2018"/>
    <x v="1"/>
    <n v="8248"/>
    <s v="FACILITY SERVICES"/>
    <s v="5030220082485034"/>
    <s v="Support Services"/>
    <s v="Direct Reports"/>
    <s v="Facility Management"/>
    <s v="Personnel"/>
    <x v="18"/>
    <x v="18"/>
    <n v="898.08000000000015"/>
    <n v="22.452000000000005"/>
    <n v="920.53200000000015"/>
    <n v="134.19999999999999"/>
    <n v="35.04"/>
  </r>
  <r>
    <n v="2018"/>
    <x v="1"/>
    <n v="8410"/>
    <s v="WASTEWATER CONSTRUCTION SERVICES"/>
    <s v="5030220084105034"/>
    <s v="Operations"/>
    <s v="Pipeline Operations"/>
    <s v="Construction &amp; Rehabilitation Services "/>
    <s v="Personnel"/>
    <x v="18"/>
    <x v="18"/>
    <n v="6778.369999999999"/>
    <n v="169.45925"/>
    <n v="6947.8292499999989"/>
    <n v="1894.2899999999995"/>
    <n v="103.28999999999999"/>
  </r>
  <r>
    <n v="2018"/>
    <x v="1"/>
    <n v="8411"/>
    <s v="SYSTEM PLANNING"/>
    <s v="5030220084115034"/>
    <s v="Water Resources Management"/>
    <s v="Water Resources Management"/>
    <s v="Systems Planning"/>
    <s v="Personnel"/>
    <x v="18"/>
    <x v="18"/>
    <n v="148.68"/>
    <n v="3.7170000000000005"/>
    <n v="152.39700000000002"/>
    <n v="0"/>
    <n v="26.75"/>
  </r>
  <r>
    <n v="2018"/>
    <x v="1"/>
    <n v="8412"/>
    <s v="UTILITY DEVELOPMENT SERVICES"/>
    <s v="5030220084125034"/>
    <s v="Water Resources Management"/>
    <s v="Water Resources Management"/>
    <s v="Utility Development Svcs"/>
    <s v="Personnel"/>
    <x v="18"/>
    <x v="18"/>
    <n v="4090.3199999999997"/>
    <n v="102.258"/>
    <n v="4192.5779999999995"/>
    <n v="704.02000000000021"/>
    <n v="432.08"/>
  </r>
  <r>
    <n v="2018"/>
    <x v="1"/>
    <n v="8414"/>
    <s v="INFRASTRUCTURE MANAGEMENT"/>
    <s v="5030220084145034"/>
    <s v="Water Resources Management"/>
    <s v="Water Resources Management"/>
    <s v="Infrastructure Management "/>
    <s v="Personnel"/>
    <x v="18"/>
    <x v="18"/>
    <n v="1609.4200000000003"/>
    <n v="40.235500000000009"/>
    <n v="1649.6555000000003"/>
    <n v="326.99"/>
    <n v="348.67"/>
  </r>
  <r>
    <n v="2018"/>
    <x v="1"/>
    <n v="8415"/>
    <s v="ON-SITE SEWAGE FACILITIES"/>
    <s v="5030220084155034"/>
    <s v="Water Resources Management"/>
    <s v="Water Resources Management"/>
    <s v="Utility Development Svcs"/>
    <s v="Personnel"/>
    <x v="18"/>
    <x v="18"/>
    <n v="801.56"/>
    <n v="20.039000000000001"/>
    <n v="821.59899999999993"/>
    <n v="60.04"/>
    <n v="121.86"/>
  </r>
  <r>
    <n v="2018"/>
    <x v="1"/>
    <n v="8417"/>
    <s v="IT GIS"/>
    <s v="5030220084175034"/>
    <s v="Support Services"/>
    <s v="Direct Reports"/>
    <s v="Information Technology"/>
    <s v="Personnel"/>
    <x v="18"/>
    <x v="18"/>
    <n v="608.05999999999995"/>
    <n v="15.201499999999999"/>
    <n v="623.26149999999996"/>
    <n v="111.77"/>
    <n v="83.58"/>
  </r>
  <r>
    <n v="2018"/>
    <x v="1"/>
    <n v="8420"/>
    <s v="FACILITY ENGINEERING WASTEWATER"/>
    <s v="5030220084205034"/>
    <s v="Engineering Services"/>
    <s v="Engineering Services"/>
    <s v="Facility Engineering"/>
    <s v="Personnel"/>
    <x v="18"/>
    <x v="18"/>
    <n v="916.59999999999991"/>
    <n v="22.914999999999999"/>
    <n v="939.51499999999987"/>
    <n v="194.58"/>
    <n v="188.79"/>
  </r>
  <r>
    <n v="2016"/>
    <x v="1"/>
    <n v="8422"/>
    <s v="FACILITY ENGINEERING TRT SUPPR"/>
    <s v="5030220084225034"/>
    <s v="Engineering Services"/>
    <s v="Engineering Services"/>
    <s v="Facility Engineering"/>
    <s v="Personnel"/>
    <x v="18"/>
    <x v="18"/>
    <n v="0"/>
    <m/>
    <n v="0"/>
    <n v="46.84"/>
    <n v="20.39"/>
  </r>
  <r>
    <n v="2018"/>
    <x v="1"/>
    <n v="8431"/>
    <s v="ENGINEERING SUPPORT AND SURVEY"/>
    <s v="5030220084315034"/>
    <s v="Engineering Services"/>
    <s v="Engineering Services"/>
    <s v="Distribution System Engineering"/>
    <s v="Personnel"/>
    <x v="18"/>
    <x v="18"/>
    <n v="380.33000000000004"/>
    <n v="9.5082500000000021"/>
    <n v="389.83825000000002"/>
    <n v="39.78"/>
    <n v="25.71"/>
  </r>
  <r>
    <n v="2018"/>
    <x v="1"/>
    <n v="8440"/>
    <s v="COLLECTION ENGINEERING WASTEWATER"/>
    <s v="5030220084405034"/>
    <s v="Engineering Services"/>
    <s v="Engineering Services"/>
    <s v="Collection System Engineering"/>
    <s v="Personnel"/>
    <x v="18"/>
    <x v="18"/>
    <n v="2425.79"/>
    <n v="60.644750000000002"/>
    <n v="2486.4347499999999"/>
    <n v="573.34"/>
    <n v="580.04999999999995"/>
  </r>
  <r>
    <n v="2018"/>
    <x v="1"/>
    <n v="8442"/>
    <s v="WASTEWATER TV INSPECTION"/>
    <s v="5030220084425034"/>
    <s v="Operations"/>
    <s v="Pipeline Operations"/>
    <s v="Collection System Services"/>
    <s v="Personnel"/>
    <x v="18"/>
    <x v="18"/>
    <n v="6416.4199999999983"/>
    <n v="160.41049999999996"/>
    <n v="6576.8304999999982"/>
    <n v="452.7"/>
    <n v="591.6400000000001"/>
  </r>
  <r>
    <n v="2018"/>
    <x v="1"/>
    <n v="8443"/>
    <s v="WASTEWATER INFLOW &amp; INFILTRATION"/>
    <s v="5030220084435034"/>
    <s v="Operations"/>
    <s v="Pipeline Operations"/>
    <s v="Collection System Services"/>
    <s v="Personnel"/>
    <x v="18"/>
    <x v="18"/>
    <n v="786.41000000000008"/>
    <n v="19.660250000000005"/>
    <n v="806.0702500000001"/>
    <n v="0"/>
    <n v="3.61"/>
  </r>
  <r>
    <n v="2018"/>
    <x v="1"/>
    <n v="8447"/>
    <s v="WASTEWATER SANITARY SEWER OVERFLOW ABATEMENT"/>
    <s v="5030220084475034"/>
    <s v="Operations"/>
    <s v="Pipeline Operations"/>
    <s v="Collection System Services"/>
    <s v="Personnel"/>
    <x v="18"/>
    <x v="18"/>
    <n v="851.54"/>
    <n v="21.288499999999999"/>
    <n v="872.82849999999996"/>
    <n v="43.26"/>
    <n v="161.47"/>
  </r>
  <r>
    <n v="2018"/>
    <x v="1"/>
    <n v="8607"/>
    <s v="WASTEWATER REGULATORY SERVICES"/>
    <s v="5030220086075034"/>
    <s v="Environmental Affairs &amp; Conservation"/>
    <s v="Environmental Affairs &amp; Conservation"/>
    <s v="Environmental and Regulatory Services"/>
    <s v="Personnel"/>
    <x v="18"/>
    <x v="18"/>
    <n v="245.13"/>
    <n v="6.1282500000000004"/>
    <n v="251.25825"/>
    <n v="36.090000000000003"/>
    <n v="45.52"/>
  </r>
  <r>
    <n v="2018"/>
    <x v="1"/>
    <n v="8609"/>
    <s v="INTERNAL AUDIT"/>
    <s v="5030220086095034"/>
    <s v="Support Services"/>
    <s v="Direct Reports"/>
    <s v="Internal Audit"/>
    <s v="Personnel"/>
    <x v="18"/>
    <x v="18"/>
    <n v="155.74"/>
    <n v="3.8935000000000004"/>
    <n v="159.6335"/>
    <n v="29.22"/>
    <n v="32.909999999999997"/>
  </r>
  <r>
    <n v="2018"/>
    <x v="1"/>
    <n v="8610"/>
    <s v="BUSINESS SUPPORT"/>
    <s v="5030220086105034"/>
    <s v="Support Services"/>
    <s v="Direct Reports"/>
    <s v="Office of Director"/>
    <s v="Personnel"/>
    <x v="18"/>
    <x v="18"/>
    <n v="448.18"/>
    <n v="11.204500000000001"/>
    <n v="459.3845"/>
    <n v="77.94"/>
    <n v="128.44999999999999"/>
  </r>
  <r>
    <n v="2018"/>
    <x v="1"/>
    <n v="8612"/>
    <s v="RATES AND CHARGES"/>
    <s v="5030220086125034"/>
    <s v="Support Services"/>
    <s v="Financial Services"/>
    <s v="Financial Management"/>
    <s v="Personnel"/>
    <x v="18"/>
    <x v="18"/>
    <n v="112.19"/>
    <n v="2.8047500000000003"/>
    <n v="114.99475"/>
    <n v="41.7"/>
    <n v="0"/>
  </r>
  <r>
    <n v="2018"/>
    <x v="1"/>
    <n v="8614"/>
    <s v="WAREHOUSE/STORES"/>
    <s v="5030220086145034"/>
    <s v="Support Services"/>
    <s v="Financial Services"/>
    <s v="Supply Chain Management"/>
    <s v="Personnel"/>
    <x v="18"/>
    <x v="18"/>
    <n v="748.83000000000015"/>
    <n v="18.720750000000006"/>
    <n v="767.55075000000011"/>
    <n v="136.51"/>
    <n v="108.22"/>
  </r>
  <r>
    <n v="2018"/>
    <x v="1"/>
    <n v="8615"/>
    <s v="ACCOUNTS PAYABLE"/>
    <s v="5030220086155034"/>
    <s v="Support Services"/>
    <s v="Financial Services"/>
    <s v="Budget &amp; Accounting"/>
    <s v="Personnel"/>
    <x v="18"/>
    <x v="18"/>
    <n v="991.07999999999993"/>
    <n v="24.777000000000001"/>
    <n v="1015.857"/>
    <n v="188"/>
    <n v="221.91"/>
  </r>
  <r>
    <n v="2018"/>
    <x v="1"/>
    <n v="8619"/>
    <s v="MANAGEMENT RESILIENCY"/>
    <s v="5030220086195034"/>
    <s v="Support Services"/>
    <s v="Direct Reports"/>
    <s v="Management Resiliency"/>
    <s v="Personnel"/>
    <x v="18"/>
    <x v="18"/>
    <n v="162.68"/>
    <n v="4.0670000000000002"/>
    <n v="166.74700000000001"/>
    <n v="0"/>
    <n v="0"/>
  </r>
  <r>
    <n v="2018"/>
    <x v="1"/>
    <n v="8620"/>
    <s v="RECORDS &amp; INFORMATION MGMT SERVICES"/>
    <s v="5030220086205034"/>
    <s v="Support Services"/>
    <s v="Direct Reports"/>
    <s v="Office of Director"/>
    <s v="Personnel"/>
    <x v="18"/>
    <x v="18"/>
    <n v="394.2"/>
    <n v="9.8550000000000004"/>
    <n v="404.05500000000001"/>
    <n v="27.51"/>
    <n v="0"/>
  </r>
  <r>
    <n v="2018"/>
    <x v="1"/>
    <n v="8621"/>
    <s v="BUDGET &amp; ACCOUNTING"/>
    <s v="5030220086215034"/>
    <s v="Support Services"/>
    <s v="Financial Services"/>
    <s v="Budget &amp; Accounting"/>
    <s v="Personnel"/>
    <x v="18"/>
    <x v="18"/>
    <n v="26.29"/>
    <n v="0.65725"/>
    <n v="26.94725"/>
    <n v="40.630000000000003"/>
    <n v="19.96"/>
  </r>
  <r>
    <n v="2018"/>
    <x v="1"/>
    <n v="8622"/>
    <s v="HVAC SERVICES"/>
    <s v="5030220086225034"/>
    <s v="Support Services"/>
    <s v="Direct Reports"/>
    <s v="Facility Management"/>
    <s v="Personnel"/>
    <x v="18"/>
    <x v="18"/>
    <n v="757.04"/>
    <n v="18.925999999999998"/>
    <n v="775.96600000000001"/>
    <n v="150.68"/>
    <n v="0"/>
  </r>
  <r>
    <n v="2018"/>
    <x v="1"/>
    <n v="8623"/>
    <s v="FACILITY PROGRAM MANAGEMENT"/>
    <s v="5030220086235034"/>
    <s v="Support Services"/>
    <s v="Direct Reports"/>
    <s v="Facility Management"/>
    <s v="Personnel"/>
    <x v="18"/>
    <x v="18"/>
    <n v="515.3900000000001"/>
    <n v="12.884750000000004"/>
    <n v="528.27475000000015"/>
    <n v="0"/>
    <n v="74.34"/>
  </r>
  <r>
    <n v="2018"/>
    <x v="1"/>
    <n v="8631"/>
    <s v="IT INFRASTRUCTURE"/>
    <s v="5030220086315034"/>
    <s v="Support Services"/>
    <s v="Direct Reports"/>
    <s v="Information Technology"/>
    <s v="Personnel"/>
    <x v="18"/>
    <x v="18"/>
    <n v="277.86"/>
    <n v="6.9465000000000003"/>
    <n v="284.80650000000003"/>
    <n v="62.83"/>
    <n v="0"/>
  </r>
  <r>
    <n v="2018"/>
    <x v="1"/>
    <n v="8642"/>
    <s v="TAP SALES"/>
    <s v="5030220086425034"/>
    <s v="Support Services"/>
    <s v="Financial Services"/>
    <s v="Customer Services"/>
    <s v="Personnel"/>
    <x v="18"/>
    <x v="18"/>
    <n v="486.71000000000009"/>
    <n v="12.167750000000003"/>
    <n v="498.87775000000011"/>
    <n v="81.08"/>
    <n v="121.99000000000001"/>
  </r>
  <r>
    <n v="2018"/>
    <x v="1"/>
    <n v="8645"/>
    <s v="RETAIL CUSTOMER SERVICE"/>
    <s v="5030220086455034"/>
    <s v="Support Services"/>
    <s v="Financial Services"/>
    <s v="Customer Services"/>
    <s v="Personnel"/>
    <x v="18"/>
    <x v="18"/>
    <n v="637.17000000000007"/>
    <n v="15.929250000000003"/>
    <n v="653.0992500000001"/>
    <n v="316.21999999999997"/>
    <n v="218.24"/>
  </r>
  <r>
    <n v="2018"/>
    <x v="1"/>
    <n v="8711"/>
    <s v="PUBLIC AFFAIRS"/>
    <s v="5030220087115034"/>
    <s v="Environmental Affairs &amp; Conservation"/>
    <s v="Environmental Affairs &amp; Conservation"/>
    <s v="Public Affairs"/>
    <s v="Personnel"/>
    <x v="18"/>
    <x v="18"/>
    <n v="1159.0900000000001"/>
    <n v="28.977250000000005"/>
    <n v="1188.0672500000001"/>
    <n v="206.64"/>
    <n v="234.71000000000004"/>
  </r>
  <r>
    <n v="2018"/>
    <x v="1"/>
    <n v="8715"/>
    <s v="FLEET MANAGEMENT"/>
    <s v="5030220087155034"/>
    <s v="Support Services"/>
    <s v="Financial Services"/>
    <s v="Supply Chain Management"/>
    <s v="Personnel"/>
    <x v="18"/>
    <x v="18"/>
    <n v="178.75"/>
    <n v="4.46875"/>
    <n v="183.21875"/>
    <n v="34.880000000000003"/>
    <n v="0"/>
  </r>
  <r>
    <n v="2018"/>
    <x v="1"/>
    <n v="8721"/>
    <s v="ORGANIZATIONAL DEVELOPMENT"/>
    <s v="5030220087215034"/>
    <s v="Support Services"/>
    <s v="Direct Reports"/>
    <s v="Human Resource Services"/>
    <s v="Personnel"/>
    <x v="18"/>
    <x v="18"/>
    <n v="157.16"/>
    <n v="3.9290000000000003"/>
    <n v="161.089"/>
    <n v="29.49"/>
    <n v="26.95"/>
  </r>
  <r>
    <n v="2018"/>
    <x v="1"/>
    <n v="8722"/>
    <s v="EMPLOYMENT &amp; COMPENSATION"/>
    <s v="5030220087225034"/>
    <s v="Support Services"/>
    <s v="Direct Reports"/>
    <s v="Human Resource Services"/>
    <s v="Personnel"/>
    <x v="18"/>
    <x v="18"/>
    <n v="1127.71"/>
    <n v="28.192750000000004"/>
    <n v="1155.90275"/>
    <n v="203.14000000000001"/>
    <n v="254.85"/>
  </r>
  <r>
    <n v="2018"/>
    <x v="1"/>
    <n v="8723"/>
    <s v="EMPLOYEE RELATIONS &amp; WORKERS COMPENSATION"/>
    <s v="5030220087235034"/>
    <s v="Support Services"/>
    <s v="Direct Reports"/>
    <s v="Human Resource Services"/>
    <s v="Personnel"/>
    <x v="18"/>
    <x v="18"/>
    <n v="811.79"/>
    <n v="20.294750000000001"/>
    <n v="832.08474999999999"/>
    <n v="99.32"/>
    <n v="171.04000000000002"/>
  </r>
  <r>
    <n v="2018"/>
    <x v="1"/>
    <n v="8740"/>
    <s v="SAFETY"/>
    <s v="5030220087405034"/>
    <s v="Support Services"/>
    <s v="Direct Reports"/>
    <s v="Safety and Tech Training"/>
    <s v="Personnel"/>
    <x v="18"/>
    <x v="18"/>
    <n v="1639.44"/>
    <n v="40.986000000000004"/>
    <n v="1680.4260000000002"/>
    <n v="213.79999999999995"/>
    <n v="127.72"/>
  </r>
  <r>
    <n v="2018"/>
    <x v="1"/>
    <n v="8741"/>
    <s v="CERTIFICATION TRAINING"/>
    <s v="5030220087415034"/>
    <s v="Support Services"/>
    <s v="Direct Reports"/>
    <s v="Safety and Tech Training"/>
    <s v="Personnel"/>
    <x v="18"/>
    <x v="18"/>
    <n v="445.81"/>
    <n v="11.145250000000001"/>
    <n v="456.95524999999998"/>
    <n v="0"/>
    <n v="0"/>
  </r>
  <r>
    <n v="2018"/>
    <x v="0"/>
    <n v="6002"/>
    <s v="WATER OPERATIONS SUPPORT"/>
    <s v="5020220060025035"/>
    <s v="Operations"/>
    <s v="Treatment"/>
    <s v="Treatment Support"/>
    <s v="Personnel"/>
    <x v="19"/>
    <x v="19"/>
    <n v="3599.3800000000006"/>
    <n v="89.984500000000025"/>
    <n v="3689.3645000000006"/>
    <n v="2254.73"/>
    <n v="1959.2800000000002"/>
  </r>
  <r>
    <n v="2018"/>
    <x v="0"/>
    <n v="6003"/>
    <s v="WATER TRT ENTERPRISE ASST MGMT SYS"/>
    <s v="5020220060035035"/>
    <s v="Operations"/>
    <s v="Treatment"/>
    <s v="Treatment Enterprise Asset Management System"/>
    <s v="Personnel"/>
    <x v="19"/>
    <x v="19"/>
    <n v="1069.48"/>
    <n v="26.737000000000002"/>
    <n v="1096.2170000000001"/>
    <n v="1123.5900000000001"/>
    <n v="1376.1200000000001"/>
  </r>
  <r>
    <n v="2018"/>
    <x v="0"/>
    <n v="6004"/>
    <s v="SECURITY MANAGEMENT"/>
    <s v="5020220060045035"/>
    <s v="Support Services"/>
    <s v="Direct Reports"/>
    <s v="Security Management"/>
    <s v="Personnel"/>
    <x v="19"/>
    <x v="19"/>
    <n v="1672.4100000000003"/>
    <n v="41.810250000000011"/>
    <n v="1714.2202500000003"/>
    <n v="602.19000000000005"/>
    <n v="7806.3200000000024"/>
  </r>
  <r>
    <n v="2018"/>
    <x v="0"/>
    <n v="6021"/>
    <s v="DAVIS WTP OPERATIONS"/>
    <s v="5020220060215035"/>
    <s v="Operations"/>
    <s v="Treatment"/>
    <s v="Water Treatment"/>
    <s v="Personnel"/>
    <x v="19"/>
    <x v="19"/>
    <n v="19334.939999999999"/>
    <n v="483.37349999999998"/>
    <n v="19818.3135"/>
    <n v="8698.0699999999979"/>
    <n v="7666.7799999999988"/>
  </r>
  <r>
    <n v="2018"/>
    <x v="0"/>
    <n v="6022"/>
    <s v="DAVIS WTP MAINTENANCE"/>
    <s v="5020220060225035"/>
    <s v="Operations"/>
    <s v="Treatment"/>
    <s v="Water Treatment"/>
    <s v="Personnel"/>
    <x v="19"/>
    <x v="19"/>
    <n v="5023.05"/>
    <n v="125.57625000000002"/>
    <n v="5148.6262500000003"/>
    <n v="5933.5099999999993"/>
    <n v="14114.130000000003"/>
  </r>
  <r>
    <n v="2018"/>
    <x v="0"/>
    <n v="6031"/>
    <s v="ULLRICH WTP OPERATIONS"/>
    <s v="5020220060315035"/>
    <s v="Operations"/>
    <s v="Treatment"/>
    <s v="Water Treatment"/>
    <s v="Personnel"/>
    <x v="19"/>
    <x v="19"/>
    <n v="4847.51"/>
    <n v="121.18775000000001"/>
    <n v="4968.6977500000003"/>
    <n v="9283.6300000000047"/>
    <n v="9827.9499999999989"/>
  </r>
  <r>
    <n v="2018"/>
    <x v="0"/>
    <n v="6032"/>
    <s v="ULLRICH WTP MAINTENANCE"/>
    <s v="5020220060325035"/>
    <s v="Operations"/>
    <s v="Treatment"/>
    <s v="Water Treatment"/>
    <s v="Personnel"/>
    <x v="19"/>
    <x v="19"/>
    <n v="5017.54"/>
    <n v="125.4385"/>
    <n v="5142.9785000000002"/>
    <n v="3629.8300000000008"/>
    <n v="8898.6300000000028"/>
  </r>
  <r>
    <n v="2018"/>
    <x v="0"/>
    <n v="6042"/>
    <s v="PUMP STATION &amp; RESERVOIR MAINTENANCE"/>
    <s v="5020220060425035"/>
    <s v="Operations"/>
    <s v="Treatment"/>
    <s v="Pump Stations &amp; Reservoir Maintenance"/>
    <s v="Personnel"/>
    <x v="19"/>
    <x v="19"/>
    <n v="5243.3899999999976"/>
    <n v="131.08474999999996"/>
    <n v="5374.4747499999976"/>
    <n v="3214.9599999999991"/>
    <n v="4806.909999999998"/>
  </r>
  <r>
    <n v="2018"/>
    <x v="0"/>
    <n v="6043"/>
    <s v="WATER ELECTRICAL MAINTENANCE"/>
    <s v="5020220060435035"/>
    <s v="Operations"/>
    <s v="Treatment"/>
    <s v="AWU Electrical Services"/>
    <s v="Personnel"/>
    <x v="19"/>
    <x v="19"/>
    <n v="5575.1299999999983"/>
    <n v="139.37824999999995"/>
    <n v="5714.508249999998"/>
    <n v="4857.3499999999976"/>
    <n v="8538.27"/>
  </r>
  <r>
    <n v="2018"/>
    <x v="0"/>
    <n v="6044"/>
    <s v="WATER INSTRUMENTATION &amp; CONTROL"/>
    <s v="5020220060445035"/>
    <s v="Operations"/>
    <s v="Treatment"/>
    <s v="AWU Instrumentation &amp; Control"/>
    <s v="Personnel"/>
    <x v="19"/>
    <x v="19"/>
    <n v="5985.4399999999978"/>
    <n v="149.63599999999994"/>
    <n v="6135.0759999999973"/>
    <n v="4242.3900000000003"/>
    <n v="7889.1399999999976"/>
  </r>
  <r>
    <n v="2018"/>
    <x v="0"/>
    <n v="6045"/>
    <s v="PUMP STATION &amp; RESERVOIR OPERATIONS"/>
    <s v="5020220060455035"/>
    <s v="Operations"/>
    <s v="Treatment"/>
    <s v="Pump Stations &amp; Reservoir Maintenance"/>
    <s v="Personnel"/>
    <x v="19"/>
    <x v="19"/>
    <n v="5694.0299999999988"/>
    <n v="142.35074999999998"/>
    <n v="5836.3807499999984"/>
    <n v="3134.7799999999997"/>
    <n v="4385.0400000000009"/>
  </r>
  <r>
    <n v="2018"/>
    <x v="0"/>
    <n v="6046"/>
    <s v="LONGHORN DAM OPERATIONS"/>
    <s v="5020220060465035"/>
    <s v="Operations"/>
    <s v="Treatment"/>
    <s v="Pump Stations &amp; Reservoir Maintenance"/>
    <s v="Personnel"/>
    <x v="19"/>
    <x v="19"/>
    <n v="248.25000000000003"/>
    <n v="6.2062500000000007"/>
    <n v="254.45625000000004"/>
    <n v="0"/>
    <n v="0"/>
  </r>
  <r>
    <n v="2018"/>
    <x v="0"/>
    <n v="6047"/>
    <s v="LONGHORN DAM MAINTENANCE"/>
    <s v="5020220060475035"/>
    <s v="Operations"/>
    <s v="Treatment"/>
    <s v="Pump Stations &amp; Reservoir Maintenance"/>
    <s v="Personnel"/>
    <x v="19"/>
    <x v="19"/>
    <n v="345.27"/>
    <n v="8.6317500000000003"/>
    <n v="353.90174999999999"/>
    <n v="0"/>
    <n v="0"/>
  </r>
  <r>
    <n v="2018"/>
    <x v="0"/>
    <n v="6050"/>
    <s v="DRINKING WATER LAB"/>
    <s v="5020220060505035"/>
    <s v="Operations"/>
    <s v="Treatment"/>
    <s v="Laboratory Services"/>
    <s v="Personnel"/>
    <x v="19"/>
    <x v="19"/>
    <n v="4205.2999999999993"/>
    <n v="105.13249999999999"/>
    <n v="4310.432499999999"/>
    <n v="5432.7499999999991"/>
    <n v="8954.9900000000016"/>
  </r>
  <r>
    <n v="2018"/>
    <x v="0"/>
    <n v="6061"/>
    <s v="WTP 4 OPERATIONS"/>
    <s v="5020220060615035"/>
    <s v="Operations"/>
    <s v="Treatment"/>
    <s v="Water Treatment"/>
    <s v="Personnel"/>
    <x v="19"/>
    <x v="19"/>
    <n v="5927.9400000000014"/>
    <n v="148.19850000000005"/>
    <n v="6076.1385000000018"/>
    <n v="2600.349999999999"/>
    <n v="6691.9099999999971"/>
  </r>
  <r>
    <n v="2018"/>
    <x v="0"/>
    <n v="6062"/>
    <s v="WTP 4 MAINTENANCE"/>
    <s v="5020220060625035"/>
    <s v="Operations"/>
    <s v="Treatment"/>
    <s v="Water Treatment"/>
    <s v="Personnel"/>
    <x v="19"/>
    <x v="19"/>
    <n v="4692.880000000001"/>
    <n v="117.32200000000003"/>
    <n v="4810.2020000000011"/>
    <n v="3909.0200000000004"/>
    <n v="3889.1599999999989"/>
  </r>
  <r>
    <n v="2018"/>
    <x v="0"/>
    <n v="6070"/>
    <s v="WATER PROCESS ENGINEERING"/>
    <s v="5020220060705035"/>
    <s v="Operations"/>
    <s v="Treatment"/>
    <s v="Process Engineering"/>
    <s v="Personnel"/>
    <x v="19"/>
    <x v="19"/>
    <n v="3622.7799999999997"/>
    <n v="90.569500000000005"/>
    <n v="3713.3494999999998"/>
    <n v="3243.9699999999993"/>
    <n v="4550.5300000000007"/>
  </r>
  <r>
    <n v="2018"/>
    <x v="0"/>
    <n v="6211"/>
    <s v="WATER MANAGEMENT SERVICES"/>
    <s v="5020220062115035"/>
    <s v="Operations"/>
    <s v="Pipeline Operations"/>
    <s v="Pipeline Management Services"/>
    <s v="Personnel"/>
    <x v="19"/>
    <x v="19"/>
    <n v="16740.91"/>
    <n v="418.52275000000003"/>
    <n v="17159.43275"/>
    <n v="5325.97"/>
    <n v="4893.2400000000016"/>
  </r>
  <r>
    <n v="2018"/>
    <x v="0"/>
    <n v="6212"/>
    <s v="WATER RESPONSE SERVICES"/>
    <s v="5020220062125035"/>
    <s v="Operations"/>
    <s v="Pipeline Operations"/>
    <s v="Water Meter Operations"/>
    <s v="Personnel"/>
    <x v="19"/>
    <x v="19"/>
    <n v="12381.860000000002"/>
    <n v="309.54650000000009"/>
    <n v="12691.406500000003"/>
    <n v="12089.770000000002"/>
    <n v="8402.0999999999985"/>
  </r>
  <r>
    <n v="2018"/>
    <x v="0"/>
    <n v="6213"/>
    <s v="WATER ASSET MANAGEMENT"/>
    <s v="5020220062135035"/>
    <s v="Operations"/>
    <s v="Pipeline Operations"/>
    <s v="Construction &amp; Rehabilitation Services "/>
    <s v="Personnel"/>
    <x v="19"/>
    <x v="19"/>
    <n v="2322.2500000000005"/>
    <n v="58.056250000000013"/>
    <n v="2380.3062500000005"/>
    <n v="87.28"/>
    <n v="188.53"/>
  </r>
  <r>
    <n v="2018"/>
    <x v="0"/>
    <n v="6214"/>
    <s v="WATER DISPATCH SERVICES"/>
    <s v="5020220062145035"/>
    <s v="Operations"/>
    <s v="Pipeline Operations"/>
    <s v="Pipeline Management Services"/>
    <s v="Personnel"/>
    <x v="19"/>
    <x v="19"/>
    <n v="3762.0799999999995"/>
    <n v="94.051999999999992"/>
    <n v="3856.1319999999996"/>
    <n v="2914.3800000000006"/>
    <n v="6378.35"/>
  </r>
  <r>
    <n v="2018"/>
    <x v="0"/>
    <n v="6215"/>
    <s v="DISTRIBUTION ENGINEERING"/>
    <s v="5020220062155035"/>
    <s v="Engineering Services"/>
    <s v="Engineering Services"/>
    <s v="Distribution System Engineering"/>
    <s v="Personnel"/>
    <x v="19"/>
    <x v="19"/>
    <n v="4658.34"/>
    <n v="116.45850000000002"/>
    <n v="4774.7984999999999"/>
    <n v="3583.11"/>
    <n v="6264.569999999997"/>
  </r>
  <r>
    <n v="2018"/>
    <x v="0"/>
    <n v="6218"/>
    <s v="WATER UTILITY LINE LOCATORS"/>
    <s v="5020220062185035"/>
    <s v="Operations"/>
    <s v="Pipeline Operations"/>
    <s v="Water Meter Operations"/>
    <s v="Personnel"/>
    <x v="19"/>
    <x v="19"/>
    <n v="2251.4100000000003"/>
    <n v="56.285250000000012"/>
    <n v="2307.6952500000002"/>
    <n v="2066.08"/>
    <n v="4631.0400000000018"/>
  </r>
  <r>
    <n v="2018"/>
    <x v="0"/>
    <n v="6221"/>
    <s v="VALVES"/>
    <s v="5020220062215035"/>
    <s v="Operations"/>
    <s v="Pipeline Operations"/>
    <s v="Distribution System Maintenance"/>
    <s v="Personnel"/>
    <x v="19"/>
    <x v="19"/>
    <n v="764.63"/>
    <n v="19.115750000000002"/>
    <n v="783.74575000000004"/>
    <n v="128.4"/>
    <n v="12555.58"/>
  </r>
  <r>
    <n v="2018"/>
    <x v="0"/>
    <n v="6222"/>
    <s v="WATER PROTECTION/INSPECTION"/>
    <s v="5020220062225035"/>
    <s v="Environmental Affairs &amp; Conservation"/>
    <s v="Environmental Affairs &amp; Conservation"/>
    <s v="Special Services"/>
    <s v="Personnel"/>
    <x v="19"/>
    <x v="19"/>
    <n v="9576.2900000000009"/>
    <n v="239.40725000000003"/>
    <n v="9815.6972500000011"/>
    <n v="1559"/>
    <n v="4709.9699999999984"/>
  </r>
  <r>
    <n v="2018"/>
    <x v="0"/>
    <n v="6223"/>
    <s v="WATER VALVE EXERCISING"/>
    <s v="5020220062235035"/>
    <s v="Operations"/>
    <s v="Pipeline Operations"/>
    <s v="Distribution System Maintenance"/>
    <s v="Personnel"/>
    <x v="19"/>
    <x v="19"/>
    <n v="12476.24"/>
    <n v="311.90600000000001"/>
    <n v="12788.146000000001"/>
    <n v="3329.53"/>
    <n v="12772.059999999994"/>
  </r>
  <r>
    <n v="2018"/>
    <x v="0"/>
    <n v="6225"/>
    <s v="WATER VALVE &amp; HYDRANT MAINTENANCE"/>
    <s v="5020220062255035"/>
    <s v="Operations"/>
    <s v="Pipeline Operations"/>
    <s v="Distribution System Maintenance"/>
    <s v="Personnel"/>
    <x v="19"/>
    <x v="19"/>
    <n v="14368.180000000004"/>
    <n v="359.20450000000011"/>
    <n v="14727.384500000004"/>
    <n v="4785.3899999999994"/>
    <n v="12011.920000000002"/>
  </r>
  <r>
    <n v="2018"/>
    <x v="0"/>
    <n v="6227"/>
    <s v="ENVIRONMENTAL MANAGEMENT"/>
    <s v="5020220062275035"/>
    <s v="Environmental Affairs &amp; Conservation"/>
    <s v="Environmental Affairs &amp; Conservation"/>
    <s v="Special Services"/>
    <s v="Personnel"/>
    <x v="19"/>
    <x v="19"/>
    <n v="1000.6800000000001"/>
    <n v="25.017000000000003"/>
    <n v="1025.6970000000001"/>
    <n v="478.63"/>
    <n v="730.5"/>
  </r>
  <r>
    <n v="2018"/>
    <x v="0"/>
    <n v="6231"/>
    <s v="WATER DISTRIBUTION SYSTEM MAINTENANCE"/>
    <s v="5020220062315035"/>
    <s v="Operations"/>
    <s v="Pipeline Operations"/>
    <s v="Distribution System Maintenance"/>
    <s v="Personnel"/>
    <x v="19"/>
    <x v="19"/>
    <n v="22045.080000000005"/>
    <n v="551.12700000000018"/>
    <n v="22596.207000000006"/>
    <n v="18230.650000000009"/>
    <n v="30376.239999999994"/>
  </r>
  <r>
    <n v="2018"/>
    <x v="0"/>
    <n v="6232"/>
    <s v="WATER DISTRIBUTION SYSTEM MAINTENANCE NIGHT"/>
    <s v="5020220062325035"/>
    <s v="Operations"/>
    <s v="Pipeline Operations"/>
    <s v="Distribution System Maintenance"/>
    <s v="Personnel"/>
    <x v="19"/>
    <x v="19"/>
    <n v="3245.88"/>
    <n v="81.147000000000006"/>
    <n v="3327.027"/>
    <n v="6793.0599999999986"/>
    <n v="7633.1499999999987"/>
  </r>
  <r>
    <n v="2018"/>
    <x v="0"/>
    <n v="6241"/>
    <s v="WATER METER MAINTENANCE"/>
    <s v="5020220062415035"/>
    <s v="Operations"/>
    <s v="Pipeline Operations"/>
    <s v="Water Meter Operations"/>
    <s v="Personnel"/>
    <x v="19"/>
    <x v="19"/>
    <n v="17891.73"/>
    <n v="447.29325"/>
    <n v="18339.023249999998"/>
    <n v="15995.529999999999"/>
    <n v="15477.919999999996"/>
  </r>
  <r>
    <n v="2018"/>
    <x v="0"/>
    <n v="6242"/>
    <s v="TAP SALES"/>
    <s v="5020220062425035"/>
    <s v="Support Services"/>
    <s v="Financial Services"/>
    <s v="Customer Services"/>
    <s v="Personnel"/>
    <x v="19"/>
    <x v="19"/>
    <n v="2878.5800000000008"/>
    <n v="71.964500000000029"/>
    <n v="2950.5445000000009"/>
    <n v="2269.21"/>
    <n v="2345.3200000000002"/>
  </r>
  <r>
    <n v="2016"/>
    <x v="0"/>
    <n v="6243"/>
    <s v="SERVICE CONNECTION DIST NORTH"/>
    <s v="5020220062435035"/>
    <s v="Operations"/>
    <s v="Pipeline Operations"/>
    <s v="Construction &amp; Rehabilitation Services "/>
    <s v="Personnel"/>
    <x v="19"/>
    <x v="19"/>
    <n v="0"/>
    <m/>
    <n v="0"/>
    <n v="190.94"/>
    <n v="61.53"/>
  </r>
  <r>
    <n v="2018"/>
    <x v="0"/>
    <n v="6245"/>
    <s v="RETAIL CUSTOMER SERVICE"/>
    <s v="5020220062455035"/>
    <s v="Support Services"/>
    <s v="Financial Services"/>
    <s v="Customer Services"/>
    <s v="Personnel"/>
    <x v="19"/>
    <x v="19"/>
    <n v="14971.639999999998"/>
    <n v="374.29099999999994"/>
    <n v="15345.930999999997"/>
    <n v="11525.260000000004"/>
    <n v="6721.2899999999981"/>
  </r>
  <r>
    <n v="2018"/>
    <x v="0"/>
    <n v="6248"/>
    <s v="FACILITY SERVICES"/>
    <s v="5020220062485035"/>
    <s v="Support Services"/>
    <s v="Direct Reports"/>
    <s v="Facility Management"/>
    <s v="Personnel"/>
    <x v="19"/>
    <x v="19"/>
    <n v="188.76"/>
    <n v="4.7190000000000003"/>
    <n v="193.47899999999998"/>
    <n v="562.79999999999995"/>
    <n v="813"/>
  </r>
  <r>
    <n v="2018"/>
    <x v="0"/>
    <n v="6411"/>
    <s v="SYSTEM PLANNING"/>
    <s v="5020220064115035"/>
    <s v="Water Resources Management"/>
    <s v="Water Resources Management"/>
    <s v="Systems Planning"/>
    <s v="Personnel"/>
    <x v="19"/>
    <x v="19"/>
    <n v="13567.100000000004"/>
    <n v="339.17750000000012"/>
    <n v="13906.277500000004"/>
    <n v="7357.1499999999987"/>
    <n v="5618.82"/>
  </r>
  <r>
    <n v="2018"/>
    <x v="0"/>
    <n v="6412"/>
    <s v="UTILITY DEVELOPMENT SERVICES"/>
    <s v="5020220064125035"/>
    <s v="Water Resources Management"/>
    <s v="Water Resources Management"/>
    <s v="Utility Development Svcs"/>
    <s v="Personnel"/>
    <x v="19"/>
    <x v="19"/>
    <n v="5723.0899999999992"/>
    <n v="143.07724999999999"/>
    <n v="5866.1672499999995"/>
    <n v="4893.66"/>
    <n v="6048.98"/>
  </r>
  <r>
    <n v="2018"/>
    <x v="0"/>
    <n v="6414"/>
    <s v="INFRASTRUCTURE MANAGEMENT"/>
    <s v="5020220064145035"/>
    <s v="Water Resources Management"/>
    <s v="Water Resources Management"/>
    <s v="Infrastructure Management "/>
    <s v="Personnel"/>
    <x v="19"/>
    <x v="19"/>
    <n v="6362.64"/>
    <n v="159.06600000000003"/>
    <n v="6521.7060000000001"/>
    <n v="4234.8100000000004"/>
    <n v="6027.7400000000016"/>
  </r>
  <r>
    <n v="2018"/>
    <x v="0"/>
    <n v="6416"/>
    <s v="WATER CONSTRUCTION SERVICES"/>
    <s v="5020220064165035"/>
    <s v="Operations"/>
    <s v="Pipeline Operations"/>
    <s v="Construction &amp; Rehabilitation Services "/>
    <s v="Personnel"/>
    <x v="19"/>
    <x v="19"/>
    <n v="10848.020000000002"/>
    <n v="271.20050000000009"/>
    <n v="11119.220500000003"/>
    <n v="6862.1500000000005"/>
    <n v="2281.0099999999993"/>
  </r>
  <r>
    <n v="2018"/>
    <x v="0"/>
    <n v="6417"/>
    <s v="IT GIS"/>
    <s v="5020220064175035"/>
    <s v="Support Services"/>
    <s v="Direct Reports"/>
    <s v="Information Technology"/>
    <s v="Personnel"/>
    <x v="19"/>
    <x v="19"/>
    <n v="5608.87"/>
    <n v="140.22175000000001"/>
    <n v="5749.0917499999996"/>
    <n v="2494.7200000000003"/>
    <n v="6256.9499999999989"/>
  </r>
  <r>
    <n v="2018"/>
    <x v="0"/>
    <n v="6420"/>
    <s v="FACILITY ENGINEERING WATER"/>
    <s v="5020220064205035"/>
    <s v="Engineering Services"/>
    <s v="Engineering Services"/>
    <s v="Facility Engineering"/>
    <s v="Personnel"/>
    <x v="19"/>
    <x v="19"/>
    <n v="16484.040000000005"/>
    <n v="412.10100000000011"/>
    <n v="16896.141000000003"/>
    <n v="6912.94"/>
    <n v="7939.9100000000008"/>
  </r>
  <r>
    <n v="2016"/>
    <x v="0"/>
    <n v="6422"/>
    <s v="FACILITY ENGINEERING-TRT SUP"/>
    <s v="5020220064225035"/>
    <s v="Engineering Services"/>
    <s v="Engineering Services"/>
    <s v="Facility Engineering"/>
    <s v="Personnel"/>
    <x v="19"/>
    <x v="19"/>
    <n v="0"/>
    <m/>
    <n v="0"/>
    <n v="1703.9200000000003"/>
    <n v="3288.8100000000013"/>
  </r>
  <r>
    <n v="2018"/>
    <x v="0"/>
    <n v="6431"/>
    <s v="ENGINEERING SUPPORT AND SURVEY"/>
    <s v="5020220064315035"/>
    <s v="Engineering Services"/>
    <s v="Engineering Services"/>
    <s v="Distribution System Engineering"/>
    <s v="Personnel"/>
    <x v="19"/>
    <x v="19"/>
    <n v="1908.6200000000001"/>
    <n v="47.715500000000006"/>
    <n v="1956.3355000000001"/>
    <n v="1111.93"/>
    <n v="1955.56"/>
  </r>
  <r>
    <n v="2018"/>
    <x v="0"/>
    <n v="6440"/>
    <s v="ENGINEERING WATER"/>
    <s v="5020220064405035"/>
    <s v="Engineering Services"/>
    <s v="Engineering Services"/>
    <s v="Collection System Engineering"/>
    <s v="Personnel"/>
    <x v="19"/>
    <x v="19"/>
    <n v="5116.8699999999981"/>
    <n v="127.92174999999996"/>
    <n v="5244.7917499999976"/>
    <n v="4315.4299999999994"/>
    <n v="4758"/>
  </r>
  <r>
    <n v="2018"/>
    <x v="0"/>
    <n v="6606"/>
    <s v="LAND MANAGEMENT CONSERV"/>
    <s v="5020220066065035"/>
    <s v="Environmental Affairs &amp; Conservation"/>
    <s v="Environmental Affairs &amp; Conservation"/>
    <s v="Wildland Conservation"/>
    <s v="Personnel"/>
    <x v="19"/>
    <x v="19"/>
    <n v="3815.5"/>
    <n v="95.387500000000003"/>
    <n v="3910.8874999999998"/>
    <n v="2171.0500000000002"/>
    <n v="2181.0700000000002"/>
  </r>
  <r>
    <n v="2018"/>
    <x v="0"/>
    <n v="6607"/>
    <s v="BALCONES CANYONLAND PRESV MGMT"/>
    <s v="5020220066075035"/>
    <s v="Environmental Affairs &amp; Conservation"/>
    <s v="Environmental Affairs &amp; Conservation"/>
    <s v="Wildland Conservation"/>
    <s v="Personnel"/>
    <x v="19"/>
    <x v="19"/>
    <n v="4275.84"/>
    <n v="106.89600000000002"/>
    <n v="4382.7359999999999"/>
    <n v="2611.4500000000007"/>
    <n v="2181.02"/>
  </r>
  <r>
    <n v="2018"/>
    <x v="0"/>
    <n v="6608"/>
    <s v="DRINKING WATER REGULATORY SERVICES"/>
    <s v="5020220066085035"/>
    <s v="Environmental Affairs &amp; Conservation"/>
    <s v="Environmental Affairs &amp; Conservation"/>
    <s v="Environmental and Regulatory Services"/>
    <s v="Personnel"/>
    <x v="19"/>
    <x v="19"/>
    <n v="4233.3399999999992"/>
    <n v="105.83349999999999"/>
    <n v="4339.173499999999"/>
    <n v="1460.04"/>
    <n v="3522.53"/>
  </r>
  <r>
    <n v="2018"/>
    <x v="0"/>
    <n v="6609"/>
    <s v="INTERNAL AUDIT"/>
    <s v="5020220066095035"/>
    <s v="Support Services"/>
    <s v="Direct Reports"/>
    <s v="Internal Audit"/>
    <s v="Personnel"/>
    <x v="19"/>
    <x v="19"/>
    <n v="1246.54"/>
    <n v="31.163499999999999"/>
    <n v="1277.7035000000001"/>
    <n v="1887.26"/>
    <n v="3097.15"/>
  </r>
  <r>
    <n v="2018"/>
    <x v="0"/>
    <n v="6610"/>
    <s v="BUSINESS SUPPORT"/>
    <s v="5020220066105035"/>
    <s v="Support Services"/>
    <s v="Direct Reports"/>
    <s v="Office of Director"/>
    <s v="Personnel"/>
    <x v="19"/>
    <x v="19"/>
    <n v="2394.91"/>
    <n v="59.872749999999996"/>
    <n v="2454.7827499999999"/>
    <n v="946.25000000000023"/>
    <n v="1676.2499999999998"/>
  </r>
  <r>
    <n v="2018"/>
    <x v="0"/>
    <n v="6611"/>
    <s v="PUBLIC AFFAIRS"/>
    <s v="5020220066115035"/>
    <s v="Environmental Affairs &amp; Conservation"/>
    <s v="Environmental Affairs &amp; Conservation"/>
    <s v="Public Affairs"/>
    <s v="Personnel"/>
    <x v="19"/>
    <x v="19"/>
    <n v="1456.4399999999998"/>
    <n v="36.410999999999994"/>
    <n v="1492.8509999999999"/>
    <n v="1159.9499999999998"/>
    <n v="13871.919999999998"/>
  </r>
  <r>
    <n v="2018"/>
    <x v="0"/>
    <n v="6613"/>
    <s v="PURCHASING/CONTRACT ADMIN"/>
    <s v="5020220066135035"/>
    <s v="Support Services"/>
    <s v="Financial Services"/>
    <s v="Supply Chain Management"/>
    <s v="Personnel"/>
    <x v="19"/>
    <x v="19"/>
    <n v="10410.289999999999"/>
    <n v="260.25725"/>
    <n v="10670.54725"/>
    <n v="2150.5000000000005"/>
    <n v="1878.84"/>
  </r>
  <r>
    <n v="2018"/>
    <x v="0"/>
    <n v="6615"/>
    <s v="ACCOUNTS PAYABLE"/>
    <s v="5020220066155035"/>
    <s v="Support Services"/>
    <s v="Financial Services"/>
    <s v="Budget &amp; Accounting"/>
    <s v="Personnel"/>
    <x v="19"/>
    <x v="19"/>
    <n v="1990.3500000000001"/>
    <n v="49.758750000000006"/>
    <n v="2040.1087500000001"/>
    <n v="1748.79"/>
    <n v="3319.6499999999996"/>
  </r>
  <r>
    <n v="2018"/>
    <x v="0"/>
    <n v="6619"/>
    <s v="MANAGEMENT RESILIENCY"/>
    <s v="5020220066195035"/>
    <s v="Support Services"/>
    <s v="Direct Reports"/>
    <s v="Management Resiliency"/>
    <s v="Personnel"/>
    <x v="19"/>
    <x v="19"/>
    <n v="1674.58"/>
    <n v="41.8645"/>
    <n v="1716.4444999999998"/>
    <n v="0"/>
    <n v="0"/>
  </r>
  <r>
    <n v="2018"/>
    <x v="0"/>
    <n v="6620"/>
    <s v="RECORDS &amp; INFORMATION MGMT SERVICES"/>
    <s v="5020220066205035"/>
    <s v="Support Services"/>
    <s v="Direct Reports"/>
    <s v="Office of Director"/>
    <s v="Personnel"/>
    <x v="19"/>
    <x v="19"/>
    <n v="177.81"/>
    <n v="4.4452500000000006"/>
    <n v="182.25524999999999"/>
    <n v="162.07"/>
    <n v="0"/>
  </r>
  <r>
    <n v="2018"/>
    <x v="0"/>
    <n v="6621"/>
    <s v="ORGANIZATIONAL DEVELOPMENT"/>
    <s v="5020220066215035"/>
    <s v="Support Services"/>
    <s v="Direct Reports"/>
    <s v="Human Resource Services"/>
    <s v="Personnel"/>
    <x v="19"/>
    <x v="19"/>
    <n v="816.82999999999993"/>
    <n v="20.420749999999998"/>
    <n v="837.25074999999993"/>
    <n v="34.629999999999995"/>
    <n v="216.98"/>
  </r>
  <r>
    <n v="2018"/>
    <x v="0"/>
    <n v="6622"/>
    <s v="EMPLOYMENT &amp; COMPENSATION"/>
    <s v="5020220066225035"/>
    <s v="Support Services"/>
    <s v="Direct Reports"/>
    <s v="Human Resource Services"/>
    <s v="Personnel"/>
    <x v="19"/>
    <x v="19"/>
    <n v="2047.62"/>
    <n v="51.1905"/>
    <n v="2098.8105"/>
    <n v="1598.01"/>
    <n v="1537.09"/>
  </r>
  <r>
    <n v="2018"/>
    <x v="0"/>
    <n v="6623"/>
    <s v="EMPLOYEE RELATIONS &amp; WORKERS COMPENSATION"/>
    <s v="5020220066235035"/>
    <s v="Support Services"/>
    <s v="Direct Reports"/>
    <s v="Human Resource Services"/>
    <s v="Personnel"/>
    <x v="19"/>
    <x v="19"/>
    <n v="561.5"/>
    <n v="14.037500000000001"/>
    <n v="575.53750000000002"/>
    <n v="967.91000000000008"/>
    <n v="1767.6400000000003"/>
  </r>
  <r>
    <n v="2018"/>
    <x v="0"/>
    <n v="6640"/>
    <s v="SAFETY"/>
    <s v="5020220066405035"/>
    <s v="Support Services"/>
    <s v="Direct Reports"/>
    <s v="Safety and Tech Training"/>
    <s v="Personnel"/>
    <x v="19"/>
    <x v="19"/>
    <n v="1441.9599999999996"/>
    <n v="36.048999999999992"/>
    <n v="1478.0089999999996"/>
    <n v="1203.94"/>
    <n v="1066.73"/>
  </r>
  <r>
    <n v="2018"/>
    <x v="0"/>
    <n v="6711"/>
    <s v="FINANCIAL PLANNING &amp; ANALYSIS"/>
    <s v="5020220067115035"/>
    <s v="Support Services"/>
    <s v="Financial Services"/>
    <s v="Financial Management"/>
    <s v="Personnel"/>
    <x v="19"/>
    <x v="19"/>
    <n v="4248.8599999999997"/>
    <n v="106.22149999999999"/>
    <n v="4355.0814999999993"/>
    <n v="3841.5699999999997"/>
    <n v="4138.2199999999993"/>
  </r>
  <r>
    <n v="2018"/>
    <x v="0"/>
    <n v="6712"/>
    <s v="RATES AND CHARGES"/>
    <s v="5020220067125035"/>
    <s v="Support Services"/>
    <s v="Financial Services"/>
    <s v="Financial Management"/>
    <s v="Personnel"/>
    <x v="19"/>
    <x v="19"/>
    <n v="2795.04"/>
    <n v="69.876000000000005"/>
    <n v="2864.9160000000002"/>
    <n v="1522.6699999999998"/>
    <n v="3515.7999999999988"/>
  </r>
  <r>
    <n v="2018"/>
    <x v="0"/>
    <n v="6714"/>
    <s v="WAREHOUSE/STORES"/>
    <s v="5020220067145035"/>
    <s v="Support Services"/>
    <s v="Financial Services"/>
    <s v="Supply Chain Management"/>
    <s v="Personnel"/>
    <x v="19"/>
    <x v="19"/>
    <n v="484.15999999999997"/>
    <n v="12.103999999999999"/>
    <n v="496.26399999999995"/>
    <n v="879.42"/>
    <n v="1411.44"/>
  </r>
  <r>
    <n v="2018"/>
    <x v="0"/>
    <n v="6715"/>
    <s v="FLEET MANAGEMENT"/>
    <s v="5020220067155035"/>
    <s v="Support Services"/>
    <s v="Financial Services"/>
    <s v="Supply Chain Management"/>
    <s v="Personnel"/>
    <x v="19"/>
    <x v="19"/>
    <n v="696.18"/>
    <n v="17.404499999999999"/>
    <n v="713.58449999999993"/>
    <n v="591.6"/>
    <n v="0"/>
  </r>
  <r>
    <n v="2018"/>
    <x v="0"/>
    <n v="6721"/>
    <s v="BUDGET &amp; ACCOUNTING"/>
    <s v="5020220067215035"/>
    <s v="Support Services"/>
    <s v="Financial Services"/>
    <s v="Budget &amp; Accounting"/>
    <s v="Personnel"/>
    <x v="19"/>
    <x v="19"/>
    <n v="6188.31"/>
    <n v="154.70775000000003"/>
    <n v="6343.0177500000009"/>
    <n v="3387.1399999999994"/>
    <n v="10126.469999999998"/>
  </r>
  <r>
    <n v="2018"/>
    <x v="0"/>
    <n v="6722"/>
    <s v="HVAC SERVICES"/>
    <s v="5020220067225035"/>
    <s v="Support Services"/>
    <s v="Direct Reports"/>
    <s v="Facility Management"/>
    <s v="Personnel"/>
    <x v="19"/>
    <x v="19"/>
    <n v="512.9"/>
    <n v="12.8225"/>
    <n v="525.72249999999997"/>
    <n v="1559.0200000000002"/>
    <n v="907.4799999999999"/>
  </r>
  <r>
    <n v="2018"/>
    <x v="0"/>
    <n v="6723"/>
    <s v="FACILITY PROGRAM MANAGEMENT"/>
    <s v="5020220067235035"/>
    <s v="Support Services"/>
    <s v="Direct Reports"/>
    <s v="Facility Management"/>
    <s v="Personnel"/>
    <x v="19"/>
    <x v="19"/>
    <n v="10863.210000000001"/>
    <n v="271.58025000000004"/>
    <n v="11134.790250000002"/>
    <n v="580.11"/>
    <n v="1220.29"/>
  </r>
  <r>
    <n v="2018"/>
    <x v="0"/>
    <n v="6731"/>
    <s v="IT INFRASTRUCTURE"/>
    <s v="5020220067315035"/>
    <s v="Support Services"/>
    <s v="Direct Reports"/>
    <s v="Information Technology"/>
    <s v="Personnel"/>
    <x v="19"/>
    <x v="19"/>
    <n v="9579.9100000000017"/>
    <n v="239.49775000000005"/>
    <n v="9819.4077500000021"/>
    <n v="21439.410000000007"/>
    <n v="27317.56"/>
  </r>
  <r>
    <n v="2018"/>
    <x v="0"/>
    <n v="6732"/>
    <s v="IT APPLICATIONS"/>
    <s v="5020220067325035"/>
    <s v="Support Services"/>
    <s v="Direct Reports"/>
    <s v="Information Technology"/>
    <s v="Personnel"/>
    <x v="19"/>
    <x v="19"/>
    <n v="7896.9000000000005"/>
    <n v="197.42250000000001"/>
    <n v="8094.3225000000002"/>
    <n v="0"/>
    <n v="0"/>
  </r>
  <r>
    <n v="2018"/>
    <x v="0"/>
    <n v="6805"/>
    <s v="WATER CONSERVATION"/>
    <s v="5020220068055035"/>
    <s v="Environmental Affairs &amp; Conservation"/>
    <s v="Environmental Affairs &amp; Conservation"/>
    <s v="Water Conservation"/>
    <s v="Personnel"/>
    <x v="19"/>
    <x v="19"/>
    <n v="21151.699999999986"/>
    <n v="528.79249999999968"/>
    <n v="21680.492499999986"/>
    <n v="9639.6600000000035"/>
    <n v="11263.470000000001"/>
  </r>
  <r>
    <n v="2018"/>
    <x v="0"/>
    <n v="7733"/>
    <s v="LAND USE REVIEW TEAM"/>
    <s v="5020220077335035"/>
    <s v="Water Resources Management"/>
    <s v="Water Resources Management"/>
    <s v="Utility Development Svcs"/>
    <s v="Personnel"/>
    <x v="19"/>
    <x v="19"/>
    <n v="1094.23"/>
    <n v="27.35575"/>
    <n v="1121.58575"/>
    <n v="622.69999999999993"/>
    <n v="1090.6299999999999"/>
  </r>
  <r>
    <n v="2018"/>
    <x v="1"/>
    <n v="7733"/>
    <s v="LAND USE REVIEW TEAM"/>
    <s v="5030220077335035"/>
    <s v="Water Resources Management"/>
    <s v="Water Resources Management"/>
    <s v="Utility Development Svcs"/>
    <s v="Personnel"/>
    <x v="19"/>
    <x v="19"/>
    <n v="422.54999999999995"/>
    <n v="10.563749999999999"/>
    <n v="433.11374999999998"/>
    <n v="242.33999999999997"/>
    <n v="912.23"/>
  </r>
  <r>
    <n v="2018"/>
    <x v="1"/>
    <n v="7748"/>
    <s v="BUILDING PLAN REVIEW - INDUSTRIAL WASTE"/>
    <s v="5030220077485035"/>
    <s v="Environmental Affairs &amp; Conservation"/>
    <s v="Environmental Affairs &amp; Conservation"/>
    <s v="Special Services"/>
    <s v="Personnel"/>
    <x v="19"/>
    <x v="19"/>
    <n v="925.82"/>
    <n v="23.145500000000002"/>
    <n v="948.96550000000002"/>
    <n v="127.8"/>
    <n v="0"/>
  </r>
  <r>
    <n v="2017"/>
    <x v="0"/>
    <n v="7749"/>
    <s v="BUILDING PLAN REVIEW - WATER PROTECTION"/>
    <s v="5020220077495035"/>
    <s v="Environmental Affairs &amp; Conservation"/>
    <s v="Environmental Affairs &amp; Conservation"/>
    <s v="Special Services"/>
    <s v="Personnel"/>
    <x v="19"/>
    <x v="19"/>
    <n v="0"/>
    <m/>
    <n v="0"/>
    <n v="258.76"/>
    <n v="0"/>
  </r>
  <r>
    <n v="2018"/>
    <x v="0"/>
    <n v="7763"/>
    <s v="PERMIT AND LICENSE CENTER"/>
    <s v="5020220077635035"/>
    <s v="Support Services"/>
    <s v="Financial Services"/>
    <s v="Customer Services"/>
    <s v="Personnel"/>
    <x v="19"/>
    <x v="19"/>
    <n v="967.36000000000013"/>
    <n v="24.184000000000005"/>
    <n v="991.5440000000001"/>
    <n v="255"/>
    <n v="615.6400000000001"/>
  </r>
  <r>
    <n v="2018"/>
    <x v="1"/>
    <n v="7763"/>
    <s v="PERMIT AND LICENSE CENTER"/>
    <s v="5030220077635035"/>
    <s v="Support Services"/>
    <s v="Financial Services"/>
    <s v="Customer Services"/>
    <s v="Personnel"/>
    <x v="19"/>
    <x v="19"/>
    <n v="967.37"/>
    <n v="24.184250000000002"/>
    <n v="991.55425000000002"/>
    <n v="299.60000000000002"/>
    <n v="423.18000000000006"/>
  </r>
  <r>
    <n v="2018"/>
    <x v="1"/>
    <n v="8002"/>
    <s v="WASTEWATER OPERATIONS SUPPORT"/>
    <s v="5030220080025035"/>
    <s v="Operations"/>
    <s v="Treatment"/>
    <s v="Treatment Support"/>
    <s v="Personnel"/>
    <x v="19"/>
    <x v="19"/>
    <n v="2776.61"/>
    <n v="69.41525"/>
    <n v="2846.0252500000001"/>
    <n v="2115.5099999999998"/>
    <n v="2900.2900000000009"/>
  </r>
  <r>
    <n v="2018"/>
    <x v="1"/>
    <n v="8003"/>
    <s v="WASTEWATER TRT ENTERPRISE ASST MGMT SYS"/>
    <s v="5030220080035035"/>
    <s v="Operations"/>
    <s v="Treatment"/>
    <s v="Treatment Enterprise Asset Management System"/>
    <s v="Personnel"/>
    <x v="19"/>
    <x v="19"/>
    <n v="1948.8199999999997"/>
    <n v="48.720499999999994"/>
    <n v="1997.5404999999996"/>
    <n v="1782.9600000000003"/>
    <n v="582.66"/>
  </r>
  <r>
    <n v="2018"/>
    <x v="1"/>
    <n v="8004"/>
    <s v="SECURITY MANAGEMENT"/>
    <s v="5030220080045035"/>
    <s v="Support Services"/>
    <s v="Direct Reports"/>
    <s v="Security Management"/>
    <s v="Personnel"/>
    <x v="19"/>
    <x v="19"/>
    <n v="1463.6799999999998"/>
    <n v="36.591999999999999"/>
    <n v="1500.2719999999999"/>
    <n v="602.17000000000007"/>
    <n v="10462.850000000002"/>
  </r>
  <r>
    <n v="2018"/>
    <x v="1"/>
    <n v="8011"/>
    <s v="SOUTH AUSTIN REGIONAL OPERATIONS"/>
    <s v="5030220080115035"/>
    <s v="Operations"/>
    <s v="Treatment"/>
    <s v="Wastewater Treatment"/>
    <s v="Personnel"/>
    <x v="19"/>
    <x v="19"/>
    <n v="8221.8300000000017"/>
    <n v="205.54575000000006"/>
    <n v="8427.3757500000011"/>
    <n v="5965.2200000000012"/>
    <n v="7050.8999999999978"/>
  </r>
  <r>
    <n v="2018"/>
    <x v="1"/>
    <n v="8012"/>
    <s v="SOUTH AUSTIN REGIONAL MAINTENANCE"/>
    <s v="5030220080125035"/>
    <s v="Operations"/>
    <s v="Treatment"/>
    <s v="Wastewater Treatment"/>
    <s v="Personnel"/>
    <x v="19"/>
    <x v="19"/>
    <n v="21094.21"/>
    <n v="527.35524999999996"/>
    <n v="21621.56525"/>
    <n v="7105.61"/>
    <n v="10294.42"/>
  </r>
  <r>
    <n v="2016"/>
    <x v="1"/>
    <n v="8021"/>
    <s v="REMOTE FACILITIES"/>
    <s v="5030220080215035"/>
    <s v="Operations"/>
    <s v="Treatment"/>
    <s v="Lift Stations and Remote Facilities"/>
    <s v="Personnel"/>
    <x v="19"/>
    <x v="19"/>
    <n v="0"/>
    <m/>
    <n v="0"/>
    <n v="8007.76"/>
    <n v="423.49"/>
  </r>
  <r>
    <n v="2018"/>
    <x v="1"/>
    <n v="8031"/>
    <s v="HORNSBY BEND WWTP OPERATIONS"/>
    <s v="5030220080315035"/>
    <s v="Operations"/>
    <s v="Treatment"/>
    <s v="Wastewater Treatment"/>
    <s v="Personnel"/>
    <x v="19"/>
    <x v="19"/>
    <n v="6179.1799999999994"/>
    <n v="154.4795"/>
    <n v="6333.6594999999998"/>
    <n v="7098.3200000000033"/>
    <n v="6387.670000000001"/>
  </r>
  <r>
    <n v="2018"/>
    <x v="1"/>
    <n v="8032"/>
    <s v="HORNSBY BEND WWTP MAINTENANCE"/>
    <s v="5030220080325035"/>
    <s v="Operations"/>
    <s v="Treatment"/>
    <s v="Wastewater Treatment"/>
    <s v="Personnel"/>
    <x v="19"/>
    <x v="19"/>
    <n v="2591.5100000000002"/>
    <n v="64.787750000000003"/>
    <n v="2656.2977500000002"/>
    <n v="5698.18"/>
    <n v="28027.739999999991"/>
  </r>
  <r>
    <n v="2018"/>
    <x v="1"/>
    <n v="8033"/>
    <s v="HORNSBY BEND EQUIPMENT MAINTENANCE"/>
    <s v="5030220080335035"/>
    <s v="Operations"/>
    <s v="Treatment"/>
    <s v="Wastewater Treatment"/>
    <s v="Personnel"/>
    <x v="19"/>
    <x v="19"/>
    <n v="1283.1500000000001"/>
    <n v="32.078750000000007"/>
    <n v="1315.22875"/>
    <n v="3412.07"/>
    <n v="10911.520000000004"/>
  </r>
  <r>
    <n v="2018"/>
    <x v="1"/>
    <n v="8043"/>
    <s v="WASTEWATER ELECTRICAL MAINTENANCE"/>
    <s v="5030220080435035"/>
    <s v="Operations"/>
    <s v="Treatment"/>
    <s v="AWU Electrical Services"/>
    <s v="Personnel"/>
    <x v="19"/>
    <x v="19"/>
    <n v="6495.08"/>
    <n v="162.37700000000001"/>
    <n v="6657.4570000000003"/>
    <n v="4995.2199999999975"/>
    <n v="11046.859999999999"/>
  </r>
  <r>
    <n v="2018"/>
    <x v="1"/>
    <n v="8044"/>
    <s v="WASTEWATER INSTRUMENTATION &amp; CONTROL"/>
    <s v="5030220080445035"/>
    <s v="Operations"/>
    <s v="Treatment"/>
    <s v="AWU Instrumentation &amp; Control"/>
    <s v="Personnel"/>
    <x v="19"/>
    <x v="19"/>
    <n v="4217.2900000000009"/>
    <n v="105.43225000000002"/>
    <n v="4322.7222500000007"/>
    <n v="4552.1099999999997"/>
    <n v="14447.269999999995"/>
  </r>
  <r>
    <n v="2018"/>
    <x v="1"/>
    <n v="8051"/>
    <s v="WALNUT CREEK WWTP OPERATIONS"/>
    <s v="5030220080515035"/>
    <s v="Operations"/>
    <s v="Treatment"/>
    <s v="Wastewater Treatment"/>
    <s v="Personnel"/>
    <x v="19"/>
    <x v="19"/>
    <n v="6530.0499999999993"/>
    <n v="163.25125"/>
    <n v="6693.3012499999995"/>
    <n v="6721.5499999999984"/>
    <n v="8714.61"/>
  </r>
  <r>
    <n v="2018"/>
    <x v="1"/>
    <n v="8052"/>
    <s v="WALNUT CREEK WWTP MAINTENANCE"/>
    <s v="5030220080525035"/>
    <s v="Operations"/>
    <s v="Treatment"/>
    <s v="Wastewater Treatment"/>
    <s v="Personnel"/>
    <x v="19"/>
    <x v="19"/>
    <n v="3191.0299999999997"/>
    <n v="79.775750000000002"/>
    <n v="3270.8057499999995"/>
    <n v="6842.1000000000013"/>
    <n v="6406.8499999999995"/>
  </r>
  <r>
    <n v="2018"/>
    <x v="1"/>
    <n v="8053"/>
    <s v="LIFT STATIONS"/>
    <s v="5030220080535035"/>
    <s v="Operations"/>
    <s v="Treatment"/>
    <s v="Lift Stations and Remote Facilities"/>
    <s v="Personnel"/>
    <x v="19"/>
    <x v="19"/>
    <n v="19539.739999999998"/>
    <n v="488.49349999999998"/>
    <n v="20028.233499999998"/>
    <n v="29422.80000000001"/>
    <n v="23737.429999999997"/>
  </r>
  <r>
    <n v="2018"/>
    <x v="1"/>
    <n v="8061"/>
    <s v="WASTEWATER LAB WALNUT"/>
    <s v="5030220080615035"/>
    <s v="Operations"/>
    <s v="Treatment"/>
    <s v="Laboratory Services"/>
    <s v="Personnel"/>
    <x v="19"/>
    <x v="19"/>
    <n v="4354.67"/>
    <n v="108.86675000000001"/>
    <n v="4463.5367500000002"/>
    <n v="4815.1999999999989"/>
    <n v="7582.0499999999993"/>
  </r>
  <r>
    <n v="2018"/>
    <x v="1"/>
    <n v="8063"/>
    <s v="WASTEWATER LAB HORNSBY"/>
    <s v="5030220080635035"/>
    <s v="Operations"/>
    <s v="Treatment"/>
    <s v="Laboratory Services"/>
    <s v="Personnel"/>
    <x v="19"/>
    <x v="19"/>
    <n v="3955.3100000000013"/>
    <n v="98.882750000000044"/>
    <n v="4054.1927500000015"/>
    <n v="3518.6200000000017"/>
    <n v="7090.920000000001"/>
  </r>
  <r>
    <n v="2018"/>
    <x v="1"/>
    <n v="8070"/>
    <s v="WASTEWATER PROCESS ENGINEERING"/>
    <s v="5030220080705035"/>
    <s v="Operations"/>
    <s v="Treatment"/>
    <s v="Process Engineering"/>
    <s v="Personnel"/>
    <x v="19"/>
    <x v="19"/>
    <n v="4206.66"/>
    <n v="105.1665"/>
    <n v="4311.8265000000001"/>
    <n v="3120.34"/>
    <n v="4059.7500000000009"/>
  </r>
  <r>
    <n v="2018"/>
    <x v="1"/>
    <n v="8212"/>
    <s v="WASTEWATER UTILITY LINE LOCATORS"/>
    <s v="5030220082125035"/>
    <s v="Operations"/>
    <s v="Pipeline Operations"/>
    <s v="Water Meter Operations"/>
    <s v="Personnel"/>
    <x v="19"/>
    <x v="19"/>
    <n v="1465.5299999999997"/>
    <n v="36.638249999999992"/>
    <n v="1502.1682499999997"/>
    <n v="975.57"/>
    <n v="772.64"/>
  </r>
  <r>
    <n v="2018"/>
    <x v="1"/>
    <n v="8214"/>
    <s v="WASTEWATER DISPATCH SERVICES"/>
    <s v="5030220082145035"/>
    <s v="Operations"/>
    <s v="Pipeline Operations"/>
    <s v="Pipeline Management Services"/>
    <s v="Personnel"/>
    <x v="19"/>
    <x v="19"/>
    <n v="3562.9700000000003"/>
    <n v="89.074250000000006"/>
    <n v="3652.0442500000004"/>
    <n v="2866.7799999999993"/>
    <n v="6572.0200000000023"/>
  </r>
  <r>
    <n v="2018"/>
    <x v="1"/>
    <n v="8217"/>
    <s v="WASTEWATER MANAGEMENT SERVICES"/>
    <s v="5030220082175035"/>
    <s v="Operations"/>
    <s v="Pipeline Operations"/>
    <s v="Pipeline Management Services"/>
    <s v="Personnel"/>
    <x v="19"/>
    <x v="19"/>
    <n v="16471.569999999996"/>
    <n v="411.78924999999992"/>
    <n v="16883.359249999998"/>
    <n v="3263.54"/>
    <n v="4638.5899999999992"/>
  </r>
  <r>
    <n v="2018"/>
    <x v="1"/>
    <n v="8218"/>
    <s v="WASTEWATER ASSET MANAGEMENT"/>
    <s v="5030220082185035"/>
    <s v="Operations"/>
    <s v="Pipeline Operations"/>
    <s v="Construction &amp; Rehabilitation Services "/>
    <s v="Personnel"/>
    <x v="19"/>
    <x v="19"/>
    <n v="16964.330000000005"/>
    <n v="424.10825000000017"/>
    <n v="17388.438250000007"/>
    <n v="1046.78"/>
    <n v="542.27"/>
  </r>
  <r>
    <n v="2018"/>
    <x v="1"/>
    <n v="8221"/>
    <s v="INDUSTRIAL WASTE CONTROL"/>
    <s v="5030220082215035"/>
    <s v="Environmental Affairs &amp; Conservation"/>
    <s v="Environmental Affairs &amp; Conservation"/>
    <s v="Special Services"/>
    <s v="Personnel"/>
    <x v="19"/>
    <x v="19"/>
    <n v="11610.569999999998"/>
    <n v="290.26424999999995"/>
    <n v="11900.834249999998"/>
    <n v="7027.6900000000005"/>
    <n v="8708.5399999999972"/>
  </r>
  <r>
    <n v="2018"/>
    <x v="1"/>
    <n v="8227"/>
    <s v="ENVIRONMENTAL MANAGEMENT"/>
    <s v="5030220082275035"/>
    <s v="Environmental Affairs &amp; Conservation"/>
    <s v="Environmental Affairs &amp; Conservation"/>
    <s v="Special Services"/>
    <s v="Personnel"/>
    <x v="19"/>
    <x v="19"/>
    <n v="1000.6799999999998"/>
    <n v="25.016999999999996"/>
    <n v="1025.6969999999999"/>
    <n v="478.63"/>
    <n v="730.50000000000011"/>
  </r>
  <r>
    <n v="2018"/>
    <x v="1"/>
    <n v="8231"/>
    <s v="WASTEWATER COLLECTION SYSTEM MAINTENANCE"/>
    <s v="5030220082315035"/>
    <s v="Operations"/>
    <s v="Pipeline Operations"/>
    <s v="Construction &amp; Rehabilitation Services "/>
    <s v="Personnel"/>
    <x v="19"/>
    <x v="19"/>
    <n v="8965.76"/>
    <n v="224.14400000000001"/>
    <n v="9189.9040000000005"/>
    <n v="9341.630000000001"/>
    <n v="18307.210000000006"/>
  </r>
  <r>
    <n v="2016"/>
    <x v="1"/>
    <n v="8243"/>
    <s v="SERVICE CONNECTION NORTH COLLC"/>
    <s v="5030220082435035"/>
    <s v="Operations"/>
    <s v="Pipeline Operations"/>
    <s v="Construction &amp; Rehabilitation Services "/>
    <s v="Personnel"/>
    <x v="19"/>
    <x v="19"/>
    <n v="0"/>
    <m/>
    <n v="0"/>
    <n v="1068.4000000000001"/>
    <n v="3516.47"/>
  </r>
  <r>
    <n v="2018"/>
    <x v="1"/>
    <n v="8248"/>
    <s v="FACILITY SERVICES"/>
    <s v="5030220082485035"/>
    <s v="Support Services"/>
    <s v="Direct Reports"/>
    <s v="Facility Management"/>
    <s v="Personnel"/>
    <x v="19"/>
    <x v="19"/>
    <n v="188.76"/>
    <n v="4.7190000000000003"/>
    <n v="193.47899999999998"/>
    <n v="562.79999999999995"/>
    <n v="813.00000000000011"/>
  </r>
  <r>
    <n v="2018"/>
    <x v="1"/>
    <n v="8410"/>
    <s v="WASTEWATER CONSTRUCTION SERVICES"/>
    <s v="5030220084105035"/>
    <s v="Operations"/>
    <s v="Pipeline Operations"/>
    <s v="Construction &amp; Rehabilitation Services "/>
    <s v="Personnel"/>
    <x v="19"/>
    <x v="19"/>
    <n v="12605.820000000002"/>
    <n v="315.14550000000008"/>
    <n v="12920.965500000002"/>
    <n v="19124.329999999998"/>
    <n v="11463.310000000001"/>
  </r>
  <r>
    <n v="2018"/>
    <x v="1"/>
    <n v="8411"/>
    <s v="SYSTEM PLANNING"/>
    <s v="5030220084115035"/>
    <s v="Water Resources Management"/>
    <s v="Water Resources Management"/>
    <s v="Systems Planning"/>
    <s v="Personnel"/>
    <x v="19"/>
    <x v="19"/>
    <n v="7805.1400000000021"/>
    <n v="195.12850000000006"/>
    <n v="8000.2685000000019"/>
    <n v="7408.75"/>
    <n v="5974.8399999999983"/>
  </r>
  <r>
    <n v="2018"/>
    <x v="1"/>
    <n v="8412"/>
    <s v="UTILITY DEVELOPMENT SERVICES"/>
    <s v="5030220084125035"/>
    <s v="Water Resources Management"/>
    <s v="Water Resources Management"/>
    <s v="Utility Development Svcs"/>
    <s v="Personnel"/>
    <x v="19"/>
    <x v="19"/>
    <n v="8519.3999999999978"/>
    <n v="212.98499999999996"/>
    <n v="8732.3849999999984"/>
    <n v="7311.489999999998"/>
    <n v="8042.3699999999972"/>
  </r>
  <r>
    <n v="2018"/>
    <x v="1"/>
    <n v="8414"/>
    <s v="INFRASTRUCTURE MANAGEMENT"/>
    <s v="5030220084145035"/>
    <s v="Water Resources Management"/>
    <s v="Water Resources Management"/>
    <s v="Infrastructure Management "/>
    <s v="Personnel"/>
    <x v="19"/>
    <x v="19"/>
    <n v="6875.8900000000031"/>
    <n v="171.8972500000001"/>
    <n v="7047.787250000003"/>
    <n v="3908.9099999999994"/>
    <n v="4473.03"/>
  </r>
  <r>
    <n v="2018"/>
    <x v="1"/>
    <n v="8415"/>
    <s v="ON-SITE SEWAGE FACILITIES"/>
    <s v="5030220084155035"/>
    <s v="Water Resources Management"/>
    <s v="Water Resources Management"/>
    <s v="Utility Development Svcs"/>
    <s v="Personnel"/>
    <x v="19"/>
    <x v="19"/>
    <n v="7897.78"/>
    <n v="197.44450000000001"/>
    <n v="8095.2244999999994"/>
    <n v="2190.7400000000002"/>
    <n v="1637.52"/>
  </r>
  <r>
    <n v="2018"/>
    <x v="1"/>
    <n v="8417"/>
    <s v="IT GIS"/>
    <s v="5030220084175035"/>
    <s v="Support Services"/>
    <s v="Direct Reports"/>
    <s v="Information Technology"/>
    <s v="Personnel"/>
    <x v="19"/>
    <x v="19"/>
    <n v="5608.89"/>
    <n v="140.22225"/>
    <n v="5749.1122500000001"/>
    <n v="2840.65"/>
    <n v="6455.6900000000005"/>
  </r>
  <r>
    <n v="2018"/>
    <x v="1"/>
    <n v="8420"/>
    <s v="FACILITY ENGINEERING WASTEWATER"/>
    <s v="5030220084205035"/>
    <s v="Engineering Services"/>
    <s v="Engineering Services"/>
    <s v="Facility Engineering"/>
    <s v="Personnel"/>
    <x v="19"/>
    <x v="19"/>
    <n v="14064.02"/>
    <n v="351.60050000000001"/>
    <n v="14415.620500000001"/>
    <n v="4624.97"/>
    <n v="3326.9600000000005"/>
  </r>
  <r>
    <n v="2016"/>
    <x v="1"/>
    <n v="8422"/>
    <s v="FACILITY ENGINEERING TRT SUPPR"/>
    <s v="5030220084225035"/>
    <s v="Engineering Services"/>
    <s v="Engineering Services"/>
    <s v="Facility Engineering"/>
    <s v="Personnel"/>
    <x v="19"/>
    <x v="19"/>
    <n v="0"/>
    <m/>
    <n v="0"/>
    <n v="3186.34"/>
    <n v="3435.5200000000013"/>
  </r>
  <r>
    <n v="2018"/>
    <x v="1"/>
    <n v="8431"/>
    <s v="ENGINEERING SUPPORT AND SURVEY"/>
    <s v="5030220084315035"/>
    <s v="Engineering Services"/>
    <s v="Engineering Services"/>
    <s v="Distribution System Engineering"/>
    <s v="Personnel"/>
    <x v="19"/>
    <x v="19"/>
    <n v="875.22"/>
    <n v="21.880500000000001"/>
    <n v="897.10050000000001"/>
    <n v="689.49"/>
    <n v="1900.7799999999997"/>
  </r>
  <r>
    <n v="2018"/>
    <x v="1"/>
    <n v="8440"/>
    <s v="COLLECTION ENGINEERING WASTEWATER"/>
    <s v="5030220084405035"/>
    <s v="Engineering Services"/>
    <s v="Engineering Services"/>
    <s v="Collection System Engineering"/>
    <s v="Personnel"/>
    <x v="19"/>
    <x v="19"/>
    <n v="17107.500000000004"/>
    <n v="427.68750000000011"/>
    <n v="17535.187500000004"/>
    <n v="10682.720000000003"/>
    <n v="10910.450000000003"/>
  </r>
  <r>
    <n v="2018"/>
    <x v="1"/>
    <n v="8442"/>
    <s v="WASTEWATER TV INSPECTION"/>
    <s v="5030220084425035"/>
    <s v="Operations"/>
    <s v="Pipeline Operations"/>
    <s v="Collection System Services"/>
    <s v="Personnel"/>
    <x v="19"/>
    <x v="19"/>
    <n v="39560.469999999979"/>
    <n v="989.01174999999955"/>
    <n v="40549.481749999977"/>
    <n v="62484.030000000021"/>
    <n v="23694.71"/>
  </r>
  <r>
    <n v="2018"/>
    <x v="1"/>
    <n v="8443"/>
    <s v="WASTEWATER INFLOW &amp; INFILTRATION"/>
    <s v="5030220084435035"/>
    <s v="Operations"/>
    <s v="Pipeline Operations"/>
    <s v="Collection System Services"/>
    <s v="Personnel"/>
    <x v="19"/>
    <x v="19"/>
    <n v="722.57"/>
    <n v="18.064250000000001"/>
    <n v="740.63425000000007"/>
    <n v="3626.9500000000003"/>
    <n v="2032.8899999999999"/>
  </r>
  <r>
    <n v="2018"/>
    <x v="1"/>
    <n v="8447"/>
    <s v="WASTEWATER SANITARY SEWER OVERFLOW ABATEMENT"/>
    <s v="5030220084475035"/>
    <s v="Operations"/>
    <s v="Pipeline Operations"/>
    <s v="Collection System Services"/>
    <s v="Personnel"/>
    <x v="19"/>
    <x v="19"/>
    <n v="14533.39"/>
    <n v="363.33474999999999"/>
    <n v="14896.724749999999"/>
    <n v="11924.790000000003"/>
    <n v="9993.42"/>
  </r>
  <r>
    <n v="2018"/>
    <x v="1"/>
    <n v="8607"/>
    <s v="WASTEWATER REGULATORY SERVICES"/>
    <s v="5030220086075035"/>
    <s v="Environmental Affairs &amp; Conservation"/>
    <s v="Environmental Affairs &amp; Conservation"/>
    <s v="Environmental and Regulatory Services"/>
    <s v="Personnel"/>
    <x v="19"/>
    <x v="19"/>
    <n v="4170.7999999999993"/>
    <n v="104.26999999999998"/>
    <n v="4275.07"/>
    <n v="2107.4399999999996"/>
    <n v="5892.3500000000013"/>
  </r>
  <r>
    <n v="2018"/>
    <x v="1"/>
    <n v="8609"/>
    <s v="INTERNAL AUDIT"/>
    <s v="5030220086095035"/>
    <s v="Support Services"/>
    <s v="Direct Reports"/>
    <s v="Internal Audit"/>
    <s v="Personnel"/>
    <x v="19"/>
    <x v="19"/>
    <n v="1234.0200000000002"/>
    <n v="30.850500000000007"/>
    <n v="1264.8705000000002"/>
    <n v="1887.2399999999996"/>
    <n v="3080.35"/>
  </r>
  <r>
    <n v="2018"/>
    <x v="1"/>
    <n v="8610"/>
    <s v="BUSINESS SUPPORT"/>
    <s v="5030220086105035"/>
    <s v="Support Services"/>
    <s v="Direct Reports"/>
    <s v="Office of Director"/>
    <s v="Personnel"/>
    <x v="19"/>
    <x v="19"/>
    <n v="2125.9299999999998"/>
    <n v="53.148249999999997"/>
    <n v="2179.07825"/>
    <n v="762.31000000000006"/>
    <n v="2040.9500000000003"/>
  </r>
  <r>
    <n v="2018"/>
    <x v="1"/>
    <n v="8611"/>
    <s v="FINANCIAL PLANNING &amp; ANALYSIS"/>
    <s v="5030220086115035"/>
    <s v="Support Services"/>
    <s v="Financial Services"/>
    <s v="Financial Management"/>
    <s v="Personnel"/>
    <x v="19"/>
    <x v="19"/>
    <n v="4257.67"/>
    <n v="106.44175000000001"/>
    <n v="4364.11175"/>
    <n v="3683.6299999999987"/>
    <n v="4128.5199999999995"/>
  </r>
  <r>
    <n v="2018"/>
    <x v="1"/>
    <n v="8612"/>
    <s v="RATES AND CHARGES"/>
    <s v="5030220086125035"/>
    <s v="Support Services"/>
    <s v="Financial Services"/>
    <s v="Financial Management"/>
    <s v="Personnel"/>
    <x v="19"/>
    <x v="19"/>
    <n v="2795.0600000000009"/>
    <n v="69.876500000000021"/>
    <n v="2864.9365000000007"/>
    <n v="1522.6800000000003"/>
    <n v="3515.7699999999986"/>
  </r>
  <r>
    <n v="2018"/>
    <x v="1"/>
    <n v="8613"/>
    <s v="PURCHASING/CONTRACT ADMIN"/>
    <s v="5030220086135035"/>
    <s v="Support Services"/>
    <s v="Financial Services"/>
    <s v="Supply Chain Management"/>
    <s v="Personnel"/>
    <x v="19"/>
    <x v="19"/>
    <n v="10454.61"/>
    <n v="261.36525"/>
    <n v="10715.975250000001"/>
    <n v="2150.5300000000002"/>
    <n v="1878.8500000000001"/>
  </r>
  <r>
    <n v="2018"/>
    <x v="1"/>
    <n v="8614"/>
    <s v="WAREHOUSE/STORES"/>
    <s v="5030220086145035"/>
    <s v="Support Services"/>
    <s v="Financial Services"/>
    <s v="Supply Chain Management"/>
    <s v="Personnel"/>
    <x v="19"/>
    <x v="19"/>
    <n v="484.15999999999997"/>
    <n v="12.103999999999999"/>
    <n v="496.26399999999995"/>
    <n v="879.4"/>
    <n v="1411.42"/>
  </r>
  <r>
    <n v="2018"/>
    <x v="1"/>
    <n v="8615"/>
    <s v="ACCOUNTS PAYABLE"/>
    <s v="5030220086155035"/>
    <s v="Support Services"/>
    <s v="Financial Services"/>
    <s v="Budget &amp; Accounting"/>
    <s v="Personnel"/>
    <x v="19"/>
    <x v="19"/>
    <n v="2059.59"/>
    <n v="51.489750000000008"/>
    <n v="2111.0797500000003"/>
    <n v="1748.81"/>
    <n v="2834.5699999999993"/>
  </r>
  <r>
    <n v="2018"/>
    <x v="1"/>
    <n v="8618"/>
    <s v="CENTER FOR ENVIRONMENTAL RESEARCH"/>
    <s v="5030220086185035"/>
    <s v="Environmental Affairs &amp; Conservation"/>
    <s v="Environmental Affairs &amp; Conservation"/>
    <s v="Environmental and Regulatory Services"/>
    <s v="Personnel"/>
    <x v="19"/>
    <x v="19"/>
    <n v="511.4"/>
    <n v="12.785"/>
    <n v="524.18499999999995"/>
    <n v="164.78"/>
    <n v="162.56"/>
  </r>
  <r>
    <n v="2018"/>
    <x v="1"/>
    <n v="8619"/>
    <s v="MANAGEMENT RESILIENCY"/>
    <s v="5030220086195035"/>
    <s v="Support Services"/>
    <s v="Direct Reports"/>
    <s v="Management Resiliency"/>
    <s v="Personnel"/>
    <x v="19"/>
    <x v="19"/>
    <n v="1674.59"/>
    <n v="41.864750000000001"/>
    <n v="1716.4547499999999"/>
    <n v="0"/>
    <n v="0"/>
  </r>
  <r>
    <n v="2018"/>
    <x v="1"/>
    <n v="8620"/>
    <s v="RECORDS &amp; INFORMATION MGMT SERVICES"/>
    <s v="5030220086205035"/>
    <s v="Support Services"/>
    <s v="Direct Reports"/>
    <s v="Office of Director"/>
    <s v="Personnel"/>
    <x v="19"/>
    <x v="19"/>
    <n v="177.81"/>
    <n v="4.4452500000000006"/>
    <n v="182.25524999999999"/>
    <n v="162.07"/>
    <n v="0"/>
  </r>
  <r>
    <n v="2018"/>
    <x v="1"/>
    <n v="8621"/>
    <s v="BUDGET &amp; ACCOUNTING"/>
    <s v="5030220086215035"/>
    <s v="Support Services"/>
    <s v="Financial Services"/>
    <s v="Budget &amp; Accounting"/>
    <s v="Personnel"/>
    <x v="19"/>
    <x v="19"/>
    <n v="6436.5599999999986"/>
    <n v="160.91399999999999"/>
    <n v="6597.4739999999983"/>
    <n v="3341.9799999999996"/>
    <n v="10022.119999999992"/>
  </r>
  <r>
    <n v="2018"/>
    <x v="1"/>
    <n v="8622"/>
    <s v="HVAC SERVICES"/>
    <s v="5030220086225035"/>
    <s v="Support Services"/>
    <s v="Direct Reports"/>
    <s v="Facility Management"/>
    <s v="Personnel"/>
    <x v="19"/>
    <x v="19"/>
    <n v="512.9"/>
    <n v="12.8225"/>
    <n v="525.72249999999997"/>
    <n v="1559.0200000000002"/>
    <n v="907.4799999999999"/>
  </r>
  <r>
    <n v="2018"/>
    <x v="1"/>
    <n v="8623"/>
    <s v="FACILITY PROGRAM MANAGEMENT"/>
    <s v="5030220086235035"/>
    <s v="Support Services"/>
    <s v="Direct Reports"/>
    <s v="Facility Management"/>
    <s v="Personnel"/>
    <x v="19"/>
    <x v="19"/>
    <n v="10863.210000000003"/>
    <n v="271.58025000000009"/>
    <n v="11134.790250000004"/>
    <n v="580.11"/>
    <n v="1220.28"/>
  </r>
  <r>
    <n v="2018"/>
    <x v="1"/>
    <n v="8631"/>
    <s v="IT INFRASTRUCTURE"/>
    <s v="5030220086315035"/>
    <s v="Support Services"/>
    <s v="Direct Reports"/>
    <s v="Information Technology"/>
    <s v="Personnel"/>
    <x v="19"/>
    <x v="19"/>
    <n v="12776.720000000001"/>
    <n v="319.41800000000006"/>
    <n v="13096.138000000001"/>
    <n v="9143.149999999996"/>
    <n v="27152.849999999991"/>
  </r>
  <r>
    <n v="2018"/>
    <x v="1"/>
    <n v="8632"/>
    <s v="IT APPLICATIONS"/>
    <s v="5030220086325035"/>
    <s v="Support Services"/>
    <s v="Direct Reports"/>
    <s v="Information Technology"/>
    <s v="Personnel"/>
    <x v="19"/>
    <x v="19"/>
    <n v="7896.92"/>
    <n v="197.423"/>
    <n v="8094.3429999999998"/>
    <n v="0"/>
    <n v="0"/>
  </r>
  <r>
    <n v="2018"/>
    <x v="1"/>
    <n v="8642"/>
    <s v="TAP SALES"/>
    <s v="5030220086425035"/>
    <s v="Support Services"/>
    <s v="Financial Services"/>
    <s v="Customer Services"/>
    <s v="Personnel"/>
    <x v="19"/>
    <x v="19"/>
    <n v="1876.78"/>
    <n v="46.919499999999999"/>
    <n v="1923.6994999999999"/>
    <n v="2225.8300000000004"/>
    <n v="3224.0900000000006"/>
  </r>
  <r>
    <n v="2018"/>
    <x v="1"/>
    <n v="8645"/>
    <s v="RETAIL CUSTOMER SERVICE"/>
    <s v="5030220086455035"/>
    <s v="Support Services"/>
    <s v="Financial Services"/>
    <s v="Customer Services"/>
    <s v="Personnel"/>
    <x v="19"/>
    <x v="19"/>
    <n v="13709.609999999999"/>
    <n v="342.74025"/>
    <n v="14052.35025"/>
    <n v="11503.829999999998"/>
    <n v="6711.5200000000013"/>
  </r>
  <r>
    <n v="2018"/>
    <x v="1"/>
    <n v="8711"/>
    <s v="PUBLIC AFFAIRS"/>
    <s v="5030220087115035"/>
    <s v="Environmental Affairs &amp; Conservation"/>
    <s v="Environmental Affairs &amp; Conservation"/>
    <s v="Public Affairs"/>
    <s v="Personnel"/>
    <x v="19"/>
    <x v="19"/>
    <n v="1102.8399999999999"/>
    <n v="27.570999999999998"/>
    <n v="1130.4109999999998"/>
    <n v="1159.95"/>
    <n v="13872.239999999993"/>
  </r>
  <r>
    <n v="2018"/>
    <x v="1"/>
    <n v="8715"/>
    <s v="FLEET MANAGEMENT"/>
    <s v="5030220087155035"/>
    <s v="Support Services"/>
    <s v="Financial Services"/>
    <s v="Supply Chain Management"/>
    <s v="Personnel"/>
    <x v="19"/>
    <x v="19"/>
    <n v="696.17"/>
    <n v="17.404250000000001"/>
    <n v="713.57425000000001"/>
    <n v="591.6"/>
    <n v="0"/>
  </r>
  <r>
    <n v="2018"/>
    <x v="1"/>
    <n v="8721"/>
    <s v="ORGANIZATIONAL DEVELOPMENT"/>
    <s v="5030220087215035"/>
    <s v="Support Services"/>
    <s v="Direct Reports"/>
    <s v="Human Resource Services"/>
    <s v="Personnel"/>
    <x v="19"/>
    <x v="19"/>
    <n v="489.97999999999996"/>
    <n v="12.249499999999999"/>
    <n v="502.22949999999997"/>
    <n v="115.87"/>
    <n v="216.97999999999996"/>
  </r>
  <r>
    <n v="2018"/>
    <x v="1"/>
    <n v="8722"/>
    <s v="EMPLOYMENT &amp; COMPENSATION"/>
    <s v="5030220087225035"/>
    <s v="Support Services"/>
    <s v="Direct Reports"/>
    <s v="Human Resource Services"/>
    <s v="Personnel"/>
    <x v="19"/>
    <x v="19"/>
    <n v="1925.01"/>
    <n v="48.125250000000001"/>
    <n v="1973.13525"/>
    <n v="1688.3900000000003"/>
    <n v="1945.6599999999999"/>
  </r>
  <r>
    <n v="2018"/>
    <x v="1"/>
    <n v="8723"/>
    <s v="EMPLOYEE RELATIONS &amp; WORKERS COMPENSATION"/>
    <s v="5030220087235035"/>
    <s v="Support Services"/>
    <s v="Direct Reports"/>
    <s v="Human Resource Services"/>
    <s v="Personnel"/>
    <x v="19"/>
    <x v="19"/>
    <n v="483.93"/>
    <n v="12.09825"/>
    <n v="496.02825000000001"/>
    <n v="967.93000000000006"/>
    <n v="1839.5200000000002"/>
  </r>
  <r>
    <n v="2018"/>
    <x v="1"/>
    <n v="8740"/>
    <s v="SAFETY"/>
    <s v="5030220087405035"/>
    <s v="Support Services"/>
    <s v="Direct Reports"/>
    <s v="Safety and Tech Training"/>
    <s v="Personnel"/>
    <x v="19"/>
    <x v="19"/>
    <n v="1441.96"/>
    <n v="36.048999999999999"/>
    <n v="1478.009"/>
    <n v="1203.94"/>
    <n v="1066.7"/>
  </r>
  <r>
    <n v="2018"/>
    <x v="0"/>
    <n v="6002"/>
    <s v="WATER OPERATIONS SUPPORT"/>
    <s v="5020220060025036"/>
    <s v="Operations"/>
    <s v="Treatment"/>
    <s v="Treatment Support"/>
    <s v="Personnel"/>
    <x v="20"/>
    <x v="20"/>
    <n v="1520.88"/>
    <n v="38.022000000000006"/>
    <n v="1558.902"/>
    <n v="0"/>
    <n v="885.36"/>
  </r>
  <r>
    <n v="2017"/>
    <x v="0"/>
    <n v="6003"/>
    <s v="WATER TRT ENTERPRISE ASST MGMT SYS"/>
    <s v="5020220060035036"/>
    <s v="Operations"/>
    <s v="Treatment"/>
    <s v="Treatment Enterprise Asset Management System"/>
    <s v="Personnel"/>
    <x v="20"/>
    <x v="20"/>
    <n v="0"/>
    <m/>
    <n v="0"/>
    <n v="272.8"/>
    <n v="0"/>
  </r>
  <r>
    <n v="2018"/>
    <x v="0"/>
    <n v="6004"/>
    <s v="SECURITY MANAGEMENT"/>
    <s v="5020220060045036"/>
    <s v="Support Services"/>
    <s v="Direct Reports"/>
    <s v="Security Management"/>
    <s v="Personnel"/>
    <x v="20"/>
    <x v="20"/>
    <n v="465"/>
    <n v="11.625"/>
    <n v="476.625"/>
    <n v="0"/>
    <n v="654.72"/>
  </r>
  <r>
    <n v="2018"/>
    <x v="0"/>
    <n v="6021"/>
    <s v="DAVIS WTP OPERATIONS"/>
    <s v="5020220060215036"/>
    <s v="Operations"/>
    <s v="Treatment"/>
    <s v="Water Treatment"/>
    <s v="Personnel"/>
    <x v="20"/>
    <x v="20"/>
    <n v="2655.27"/>
    <n v="66.381749999999997"/>
    <n v="2721.65175"/>
    <n v="2328.1899999999996"/>
    <n v="524.08000000000004"/>
  </r>
  <r>
    <n v="2018"/>
    <x v="0"/>
    <n v="6022"/>
    <s v="DAVIS WTP MAINTENANCE"/>
    <s v="5020220060225036"/>
    <s v="Operations"/>
    <s v="Treatment"/>
    <s v="Water Treatment"/>
    <s v="Personnel"/>
    <x v="20"/>
    <x v="20"/>
    <n v="1647.46"/>
    <n v="41.186500000000002"/>
    <n v="1688.6465000000001"/>
    <n v="825.36"/>
    <n v="1112.9699999999998"/>
  </r>
  <r>
    <n v="2018"/>
    <x v="0"/>
    <n v="6031"/>
    <s v="ULLRICH WTP OPERATIONS"/>
    <s v="5020220060315036"/>
    <s v="Operations"/>
    <s v="Treatment"/>
    <s v="Water Treatment"/>
    <s v="Personnel"/>
    <x v="20"/>
    <x v="20"/>
    <n v="5187.88"/>
    <n v="129.697"/>
    <n v="5317.5770000000002"/>
    <n v="804.24"/>
    <n v="558"/>
  </r>
  <r>
    <n v="2018"/>
    <x v="0"/>
    <n v="6032"/>
    <s v="ULLRICH WTP MAINTENANCE"/>
    <s v="5020220060325036"/>
    <s v="Operations"/>
    <s v="Treatment"/>
    <s v="Water Treatment"/>
    <s v="Personnel"/>
    <x v="20"/>
    <x v="20"/>
    <n v="1582.08"/>
    <n v="39.552"/>
    <n v="1621.6319999999998"/>
    <n v="1242.72"/>
    <n v="1866.08"/>
  </r>
  <r>
    <n v="2018"/>
    <x v="0"/>
    <n v="6042"/>
    <s v="PUMP STATION &amp; RESERVOIR MAINTENANCE"/>
    <s v="5020220060425036"/>
    <s v="Operations"/>
    <s v="Treatment"/>
    <s v="Pump Stations &amp; Reservoir Maintenance"/>
    <s v="Personnel"/>
    <x v="20"/>
    <x v="20"/>
    <n v="2586.9700000000003"/>
    <n v="64.674250000000015"/>
    <n v="2651.6442500000003"/>
    <n v="3590.3"/>
    <n v="692.97"/>
  </r>
  <r>
    <n v="2016"/>
    <x v="0"/>
    <n v="6043"/>
    <s v="WATER ELECTRICAL MAINTENANCE"/>
    <s v="5020220060435036"/>
    <s v="Operations"/>
    <s v="Treatment"/>
    <s v="AWU Electrical Services"/>
    <s v="Personnel"/>
    <x v="20"/>
    <x v="20"/>
    <n v="0"/>
    <m/>
    <n v="0"/>
    <n v="0"/>
    <n v="3068.2400000000002"/>
  </r>
  <r>
    <n v="2018"/>
    <x v="0"/>
    <n v="6044"/>
    <s v="WATER INSTRUMENTATION &amp; CONTROL"/>
    <s v="5020220060445036"/>
    <s v="Operations"/>
    <s v="Treatment"/>
    <s v="AWU Instrumentation &amp; Control"/>
    <s v="Personnel"/>
    <x v="20"/>
    <x v="20"/>
    <n v="1303.8399999999999"/>
    <n v="32.595999999999997"/>
    <n v="1336.4359999999999"/>
    <n v="1275.3600000000001"/>
    <n v="0"/>
  </r>
  <r>
    <n v="2018"/>
    <x v="0"/>
    <n v="6045"/>
    <s v="PUMP STATION &amp; RESERVOIR OPERATIONS"/>
    <s v="5020220060455036"/>
    <s v="Operations"/>
    <s v="Treatment"/>
    <s v="Pump Stations &amp; Reservoir Maintenance"/>
    <s v="Personnel"/>
    <x v="20"/>
    <x v="20"/>
    <n v="2970.47"/>
    <n v="74.261749999999992"/>
    <n v="3044.7317499999999"/>
    <n v="1826.61"/>
    <n v="922.67"/>
  </r>
  <r>
    <n v="2018"/>
    <x v="0"/>
    <n v="6047"/>
    <s v="LONGHORN DAM MAINTENANCE"/>
    <s v="5020220060475036"/>
    <s v="Operations"/>
    <s v="Treatment"/>
    <s v="Pump Stations &amp; Reservoir Maintenance"/>
    <s v="Personnel"/>
    <x v="20"/>
    <x v="20"/>
    <n v="456.72"/>
    <n v="11.418000000000001"/>
    <n v="468.13800000000003"/>
    <n v="0"/>
    <n v="0"/>
  </r>
  <r>
    <n v="2016"/>
    <x v="0"/>
    <n v="6050"/>
    <s v="DRINKING WATER LAB"/>
    <s v="5020220060505036"/>
    <s v="Operations"/>
    <s v="Treatment"/>
    <s v="Laboratory Services"/>
    <s v="Personnel"/>
    <x v="20"/>
    <x v="20"/>
    <n v="0"/>
    <m/>
    <n v="0"/>
    <n v="0"/>
    <n v="2076.2400000000002"/>
  </r>
  <r>
    <n v="2018"/>
    <x v="0"/>
    <n v="6061"/>
    <s v="WTP 4 OPERATIONS"/>
    <s v="5020220060615036"/>
    <s v="Operations"/>
    <s v="Treatment"/>
    <s v="Water Treatment"/>
    <s v="Personnel"/>
    <x v="20"/>
    <x v="20"/>
    <n v="1381.46"/>
    <n v="34.536500000000004"/>
    <n v="1415.9965"/>
    <n v="375.22"/>
    <n v="1296.72"/>
  </r>
  <r>
    <n v="2017"/>
    <x v="0"/>
    <n v="6062"/>
    <s v="WTP 4 MAINTENANCE"/>
    <s v="5020220060625036"/>
    <s v="Operations"/>
    <s v="Treatment"/>
    <s v="Water Treatment"/>
    <s v="Personnel"/>
    <x v="20"/>
    <x v="20"/>
    <n v="0"/>
    <m/>
    <n v="0"/>
    <n v="1104.96"/>
    <n v="0"/>
  </r>
  <r>
    <n v="2018"/>
    <x v="0"/>
    <n v="6070"/>
    <s v="WATER PROCESS ENGINEERING"/>
    <s v="5020220060705036"/>
    <s v="Operations"/>
    <s v="Treatment"/>
    <s v="Process Engineering"/>
    <s v="Personnel"/>
    <x v="20"/>
    <x v="20"/>
    <n v="446.16"/>
    <n v="11.154000000000002"/>
    <n v="457.31400000000002"/>
    <n v="316.5"/>
    <n v="741.24"/>
  </r>
  <r>
    <n v="2018"/>
    <x v="0"/>
    <n v="6211"/>
    <s v="WATER MANAGEMENT SERVICES"/>
    <s v="5020220062115036"/>
    <s v="Operations"/>
    <s v="Pipeline Operations"/>
    <s v="Pipeline Management Services"/>
    <s v="Personnel"/>
    <x v="20"/>
    <x v="20"/>
    <n v="1762.92"/>
    <n v="44.073000000000008"/>
    <n v="1806.9930000000002"/>
    <n v="1590.7899999999997"/>
    <n v="806.76"/>
  </r>
  <r>
    <n v="2018"/>
    <x v="0"/>
    <n v="6212"/>
    <s v="WATER RESPONSE SERVICES"/>
    <s v="5020220062125036"/>
    <s v="Operations"/>
    <s v="Pipeline Operations"/>
    <s v="Water Meter Operations"/>
    <s v="Personnel"/>
    <x v="20"/>
    <x v="20"/>
    <n v="2649.5600000000004"/>
    <n v="66.239000000000019"/>
    <n v="2715.7990000000004"/>
    <n v="0"/>
    <n v="0"/>
  </r>
  <r>
    <n v="2018"/>
    <x v="0"/>
    <n v="6213"/>
    <s v="WATER ASSET MANAGEMENT"/>
    <s v="5020220062135036"/>
    <s v="Operations"/>
    <s v="Pipeline Operations"/>
    <s v="Construction &amp; Rehabilitation Services "/>
    <s v="Personnel"/>
    <x v="20"/>
    <x v="20"/>
    <n v="491.52"/>
    <n v="12.288"/>
    <n v="503.80799999999999"/>
    <n v="0"/>
    <n v="0"/>
  </r>
  <r>
    <n v="2018"/>
    <x v="0"/>
    <n v="6214"/>
    <s v="WATER DISPATCH SERVICES"/>
    <s v="5020220062145036"/>
    <s v="Operations"/>
    <s v="Pipeline Operations"/>
    <s v="Pipeline Management Services"/>
    <s v="Personnel"/>
    <x v="20"/>
    <x v="20"/>
    <n v="679.68"/>
    <n v="16.992000000000001"/>
    <n v="696.67199999999991"/>
    <n v="568.48"/>
    <n v="246"/>
  </r>
  <r>
    <n v="2018"/>
    <x v="0"/>
    <n v="6215"/>
    <s v="DISTRIBUTION ENGINEERING"/>
    <s v="5020220062155036"/>
    <s v="Engineering Services"/>
    <s v="Engineering Services"/>
    <s v="Distribution System Engineering"/>
    <s v="Personnel"/>
    <x v="20"/>
    <x v="20"/>
    <n v="3932.4"/>
    <n v="98.31"/>
    <n v="4030.71"/>
    <n v="0"/>
    <n v="0"/>
  </r>
  <r>
    <n v="2016"/>
    <x v="0"/>
    <n v="6218"/>
    <s v="WATER UTILITY LINE LOCATORS"/>
    <s v="5020220062185036"/>
    <s v="Operations"/>
    <s v="Pipeline Operations"/>
    <s v="Water Meter Operations"/>
    <s v="Personnel"/>
    <x v="20"/>
    <x v="20"/>
    <n v="0"/>
    <m/>
    <n v="0"/>
    <n v="597.36"/>
    <n v="423.6"/>
  </r>
  <r>
    <n v="2016"/>
    <x v="0"/>
    <n v="6221"/>
    <s v="VALVES"/>
    <s v="5020220062215036"/>
    <s v="Operations"/>
    <s v="Pipeline Operations"/>
    <s v="Distribution System Maintenance"/>
    <s v="Personnel"/>
    <x v="20"/>
    <x v="20"/>
    <n v="0"/>
    <m/>
    <n v="0"/>
    <n v="393.08"/>
    <n v="404.16"/>
  </r>
  <r>
    <n v="2018"/>
    <x v="0"/>
    <n v="6222"/>
    <s v="WATER PROTECTION/INSPECTION"/>
    <s v="5020220062225036"/>
    <s v="Environmental Affairs &amp; Conservation"/>
    <s v="Environmental Affairs &amp; Conservation"/>
    <s v="Special Services"/>
    <s v="Personnel"/>
    <x v="20"/>
    <x v="20"/>
    <n v="668.16"/>
    <n v="16.704000000000001"/>
    <n v="684.86399999999992"/>
    <n v="363.6"/>
    <n v="683.28"/>
  </r>
  <r>
    <n v="2018"/>
    <x v="0"/>
    <n v="6223"/>
    <s v="WATER VALVE EXERCISING"/>
    <s v="5020220062235036"/>
    <s v="Operations"/>
    <s v="Pipeline Operations"/>
    <s v="Distribution System Maintenance"/>
    <s v="Personnel"/>
    <x v="20"/>
    <x v="20"/>
    <n v="988.96"/>
    <n v="24.724000000000004"/>
    <n v="1013.6840000000001"/>
    <n v="214.8"/>
    <n v="0"/>
  </r>
  <r>
    <n v="2016"/>
    <x v="0"/>
    <n v="6225"/>
    <s v="WATER VALVE &amp; HYDRANT MAINTENANCE"/>
    <s v="5020220062255036"/>
    <s v="Operations"/>
    <s v="Pipeline Operations"/>
    <s v="Distribution System Maintenance"/>
    <s v="Personnel"/>
    <x v="20"/>
    <x v="20"/>
    <n v="0"/>
    <m/>
    <n v="0"/>
    <n v="3496.56"/>
    <n v="1533.12"/>
  </r>
  <r>
    <n v="2018"/>
    <x v="0"/>
    <n v="6231"/>
    <s v="WATER DISTRIBUTION SYSTEM MAINTENANCE"/>
    <s v="5020220062315036"/>
    <s v="Operations"/>
    <s v="Pipeline Operations"/>
    <s v="Distribution System Maintenance"/>
    <s v="Personnel"/>
    <x v="20"/>
    <x v="20"/>
    <n v="2705.9"/>
    <n v="67.647500000000008"/>
    <n v="2773.5475000000001"/>
    <n v="2803"/>
    <n v="3375.39"/>
  </r>
  <r>
    <n v="2018"/>
    <x v="0"/>
    <n v="6232"/>
    <s v="WATER DISTRIBUTION SYSTEM MAINTENANCE NIGHT"/>
    <s v="5020220062325036"/>
    <s v="Operations"/>
    <s v="Pipeline Operations"/>
    <s v="Distribution System Maintenance"/>
    <s v="Personnel"/>
    <x v="20"/>
    <x v="20"/>
    <n v="1193.17"/>
    <n v="29.829250000000002"/>
    <n v="1222.9992500000001"/>
    <n v="0"/>
    <n v="2018.6399999999999"/>
  </r>
  <r>
    <n v="2018"/>
    <x v="0"/>
    <n v="6241"/>
    <s v="WATER METER MAINTENANCE"/>
    <s v="5020220062415036"/>
    <s v="Operations"/>
    <s v="Pipeline Operations"/>
    <s v="Water Meter Operations"/>
    <s v="Personnel"/>
    <x v="20"/>
    <x v="20"/>
    <n v="4691.7299999999996"/>
    <n v="117.29325"/>
    <n v="4809.0232499999993"/>
    <n v="3437.0400000000004"/>
    <n v="2663.2799999999997"/>
  </r>
  <r>
    <n v="2018"/>
    <x v="0"/>
    <n v="6242"/>
    <s v="TAP SALES"/>
    <s v="5020220062425036"/>
    <s v="Support Services"/>
    <s v="Financial Services"/>
    <s v="Customer Services"/>
    <s v="Personnel"/>
    <x v="20"/>
    <x v="20"/>
    <n v="396.48"/>
    <n v="9.9120000000000008"/>
    <n v="406.392"/>
    <n v="0"/>
    <n v="0"/>
  </r>
  <r>
    <n v="2018"/>
    <x v="0"/>
    <n v="6245"/>
    <s v="RETAIL CUSTOMER SERVICE"/>
    <s v="5020220062455036"/>
    <s v="Support Services"/>
    <s v="Financial Services"/>
    <s v="Customer Services"/>
    <s v="Personnel"/>
    <x v="20"/>
    <x v="20"/>
    <n v="736.41"/>
    <n v="18.410250000000001"/>
    <n v="754.82024999999999"/>
    <n v="0"/>
    <n v="262.8"/>
  </r>
  <r>
    <n v="2018"/>
    <x v="0"/>
    <n v="6248"/>
    <s v="FACILITY SERVICES"/>
    <s v="5020220062485036"/>
    <s v="Support Services"/>
    <s v="Direct Reports"/>
    <s v="Facility Management"/>
    <s v="Personnel"/>
    <x v="20"/>
    <x v="20"/>
    <n v="587.31999999999994"/>
    <n v="14.683"/>
    <n v="602.00299999999993"/>
    <n v="340.68"/>
    <n v="0"/>
  </r>
  <r>
    <n v="2016"/>
    <x v="0"/>
    <n v="6411"/>
    <s v="SYSTEM PLANNING"/>
    <s v="5020220064115036"/>
    <s v="Water Resources Management"/>
    <s v="Water Resources Management"/>
    <s v="Systems Planning"/>
    <s v="Personnel"/>
    <x v="20"/>
    <x v="20"/>
    <n v="0"/>
    <m/>
    <n v="0"/>
    <n v="0"/>
    <n v="2607.84"/>
  </r>
  <r>
    <n v="2018"/>
    <x v="0"/>
    <n v="6412"/>
    <s v="UTILITY DEVELOPMENT SERVICES"/>
    <s v="5020220064125036"/>
    <s v="Water Resources Management"/>
    <s v="Water Resources Management"/>
    <s v="Utility Development Svcs"/>
    <s v="Personnel"/>
    <x v="20"/>
    <x v="20"/>
    <n v="874.68000000000006"/>
    <n v="21.867000000000004"/>
    <n v="896.54700000000003"/>
    <n v="1044.93"/>
    <n v="383.88"/>
  </r>
  <r>
    <n v="2018"/>
    <x v="0"/>
    <n v="6414"/>
    <s v="INFRASTRUCTURE MANAGEMENT"/>
    <s v="5020220064145036"/>
    <s v="Water Resources Management"/>
    <s v="Water Resources Management"/>
    <s v="Infrastructure Management "/>
    <s v="Personnel"/>
    <x v="20"/>
    <x v="20"/>
    <n v="576.24"/>
    <n v="14.406000000000001"/>
    <n v="590.64599999999996"/>
    <n v="885.15"/>
    <n v="1386.28"/>
  </r>
  <r>
    <n v="2018"/>
    <x v="0"/>
    <n v="6416"/>
    <s v="WATER CONSTRUCTION SERVICES"/>
    <s v="5020220064165036"/>
    <s v="Operations"/>
    <s v="Pipeline Operations"/>
    <s v="Construction &amp; Rehabilitation Services "/>
    <s v="Personnel"/>
    <x v="20"/>
    <x v="20"/>
    <n v="1560.81"/>
    <n v="39.020250000000004"/>
    <n v="1599.83025"/>
    <n v="330"/>
    <n v="452.16"/>
  </r>
  <r>
    <n v="2018"/>
    <x v="0"/>
    <n v="6417"/>
    <s v="IT GIS"/>
    <s v="5020220064175036"/>
    <s v="Support Services"/>
    <s v="Direct Reports"/>
    <s v="Information Technology"/>
    <s v="Personnel"/>
    <x v="20"/>
    <x v="20"/>
    <n v="423"/>
    <n v="10.575000000000001"/>
    <n v="433.57499999999999"/>
    <n v="948.62"/>
    <n v="336.8"/>
  </r>
  <r>
    <n v="2017"/>
    <x v="0"/>
    <n v="6420"/>
    <s v="FACILITY ENGINEERING WATER"/>
    <s v="5020220064205036"/>
    <s v="Engineering Services"/>
    <s v="Engineering Services"/>
    <s v="Facility Engineering"/>
    <s v="Personnel"/>
    <x v="20"/>
    <x v="20"/>
    <n v="0"/>
    <m/>
    <n v="0"/>
    <n v="943.68"/>
    <n v="0"/>
  </r>
  <r>
    <n v="2017"/>
    <x v="0"/>
    <n v="6422"/>
    <s v="FACILITY ENGINEERING-TRT SUP"/>
    <s v="5020220064225036"/>
    <s v="Engineering Services"/>
    <s v="Engineering Services"/>
    <s v="Facility Engineering"/>
    <s v="Personnel"/>
    <x v="20"/>
    <x v="20"/>
    <n v="0"/>
    <m/>
    <n v="0"/>
    <n v="1198.32"/>
    <n v="0"/>
  </r>
  <r>
    <n v="2018"/>
    <x v="0"/>
    <n v="6431"/>
    <s v="ENGINEERING SUPPORT AND SURVEY"/>
    <s v="5020220064315036"/>
    <s v="Engineering Services"/>
    <s v="Engineering Services"/>
    <s v="Distribution System Engineering"/>
    <s v="Personnel"/>
    <x v="20"/>
    <x v="20"/>
    <n v="271.8"/>
    <n v="6.7950000000000008"/>
    <n v="278.59500000000003"/>
    <n v="754.56"/>
    <n v="169.28"/>
  </r>
  <r>
    <n v="2018"/>
    <x v="0"/>
    <n v="6440"/>
    <s v="ENGINEERING WATER"/>
    <s v="5020220064405036"/>
    <s v="Engineering Services"/>
    <s v="Engineering Services"/>
    <s v="Collection System Engineering"/>
    <s v="Personnel"/>
    <x v="20"/>
    <x v="20"/>
    <n v="1060.56"/>
    <n v="26.513999999999999"/>
    <n v="1087.0739999999998"/>
    <n v="1072.08"/>
    <n v="0"/>
  </r>
  <r>
    <n v="2018"/>
    <x v="0"/>
    <n v="6606"/>
    <s v="LAND MANAGEMENT CONSERV"/>
    <s v="5020220066065036"/>
    <s v="Environmental Affairs &amp; Conservation"/>
    <s v="Environmental Affairs &amp; Conservation"/>
    <s v="Wildland Conservation"/>
    <s v="Personnel"/>
    <x v="20"/>
    <x v="20"/>
    <n v="462.6"/>
    <n v="11.565000000000001"/>
    <n v="474.16500000000002"/>
    <n v="868.21999999999991"/>
    <n v="606.28"/>
  </r>
  <r>
    <n v="2018"/>
    <x v="0"/>
    <n v="6607"/>
    <s v="BALCONES CANYONLAND PRESV MGMT"/>
    <s v="5020220066075036"/>
    <s v="Environmental Affairs &amp; Conservation"/>
    <s v="Environmental Affairs &amp; Conservation"/>
    <s v="Wildland Conservation"/>
    <s v="Personnel"/>
    <x v="20"/>
    <x v="20"/>
    <n v="462.6"/>
    <n v="11.565000000000001"/>
    <n v="474.16500000000002"/>
    <n v="868.21999999999991"/>
    <n v="606.28"/>
  </r>
  <r>
    <n v="2018"/>
    <x v="0"/>
    <n v="6608"/>
    <s v="DRINKING WATER REGULATORY SERVICES"/>
    <s v="5020220066085036"/>
    <s v="Environmental Affairs &amp; Conservation"/>
    <s v="Environmental Affairs &amp; Conservation"/>
    <s v="Environmental and Regulatory Services"/>
    <s v="Personnel"/>
    <x v="20"/>
    <x v="20"/>
    <n v="1403"/>
    <n v="35.075000000000003"/>
    <n v="1438.075"/>
    <n v="0"/>
    <n v="406.12"/>
  </r>
  <r>
    <n v="2018"/>
    <x v="0"/>
    <n v="6609"/>
    <s v="INTERNAL AUDIT"/>
    <s v="5020220066095036"/>
    <s v="Support Services"/>
    <s v="Direct Reports"/>
    <s v="Internal Audit"/>
    <s v="Personnel"/>
    <x v="20"/>
    <x v="20"/>
    <n v="232.32"/>
    <n v="5.8079999999999998"/>
    <n v="238.12799999999999"/>
    <n v="0"/>
    <n v="263.27999999999997"/>
  </r>
  <r>
    <n v="2017"/>
    <x v="0"/>
    <n v="6610"/>
    <s v="BUSINESS SUPPORT"/>
    <s v="5020220066105036"/>
    <s v="Support Services"/>
    <s v="Direct Reports"/>
    <s v="Office of Director"/>
    <s v="Personnel"/>
    <x v="20"/>
    <x v="20"/>
    <n v="0"/>
    <m/>
    <n v="0"/>
    <n v="296.88"/>
    <n v="0"/>
  </r>
  <r>
    <n v="2016"/>
    <x v="0"/>
    <n v="6611"/>
    <s v="PUBLIC AFFAIRS"/>
    <s v="5020220066115036"/>
    <s v="Environmental Affairs &amp; Conservation"/>
    <s v="Environmental Affairs &amp; Conservation"/>
    <s v="Public Affairs"/>
    <s v="Personnel"/>
    <x v="20"/>
    <x v="20"/>
    <n v="0"/>
    <m/>
    <n v="0"/>
    <n v="0"/>
    <n v="561.6"/>
  </r>
  <r>
    <n v="2018"/>
    <x v="0"/>
    <n v="6613"/>
    <s v="PURCHASING/CONTRACT ADMIN"/>
    <s v="5020220066135036"/>
    <s v="Support Services"/>
    <s v="Financial Services"/>
    <s v="Supply Chain Management"/>
    <s v="Personnel"/>
    <x v="20"/>
    <x v="20"/>
    <n v="320.74"/>
    <n v="8.0185000000000013"/>
    <n v="328.75850000000003"/>
    <n v="1073.6799999999998"/>
    <n v="0"/>
  </r>
  <r>
    <n v="2018"/>
    <x v="0"/>
    <n v="6615"/>
    <s v="ACCOUNTS PAYABLE"/>
    <s v="5020220066155036"/>
    <s v="Support Services"/>
    <s v="Financial Services"/>
    <s v="Budget &amp; Accounting"/>
    <s v="Personnel"/>
    <x v="20"/>
    <x v="20"/>
    <n v="294.83999999999997"/>
    <n v="7.3709999999999996"/>
    <n v="302.21099999999996"/>
    <n v="0"/>
    <n v="0"/>
  </r>
  <r>
    <n v="2018"/>
    <x v="0"/>
    <n v="6619"/>
    <s v="MANAGEMENT RESILIENCY"/>
    <s v="5020220066195036"/>
    <s v="Support Services"/>
    <s v="Direct Reports"/>
    <s v="Management Resiliency"/>
    <s v="Personnel"/>
    <x v="20"/>
    <x v="20"/>
    <n v="345.1"/>
    <n v="8.6275000000000013"/>
    <n v="353.72750000000002"/>
    <n v="0"/>
    <n v="0"/>
  </r>
  <r>
    <n v="2018"/>
    <x v="0"/>
    <n v="6620"/>
    <s v="RECORDS &amp; INFORMATION MGMT SERVICES"/>
    <s v="5020220066205036"/>
    <s v="Support Services"/>
    <s v="Direct Reports"/>
    <s v="Office of Director"/>
    <s v="Personnel"/>
    <x v="20"/>
    <x v="20"/>
    <n v="338.4"/>
    <n v="8.4599999999999991"/>
    <n v="346.85999999999996"/>
    <n v="0"/>
    <n v="0"/>
  </r>
  <r>
    <n v="2018"/>
    <x v="0"/>
    <n v="6621"/>
    <s v="ORGANIZATIONAL DEVELOPMENT"/>
    <s v="5020220066215036"/>
    <s v="Support Services"/>
    <s v="Direct Reports"/>
    <s v="Human Resource Services"/>
    <s v="Personnel"/>
    <x v="20"/>
    <x v="20"/>
    <n v="362.92"/>
    <n v="9.0730000000000004"/>
    <n v="371.99299999999999"/>
    <n v="0"/>
    <n v="0"/>
  </r>
  <r>
    <n v="2018"/>
    <x v="0"/>
    <n v="6622"/>
    <s v="EMPLOYMENT &amp; COMPENSATION"/>
    <s v="5020220066225036"/>
    <s v="Support Services"/>
    <s v="Direct Reports"/>
    <s v="Human Resource Services"/>
    <s v="Personnel"/>
    <x v="20"/>
    <x v="20"/>
    <n v="563.16"/>
    <n v="14.079000000000001"/>
    <n v="577.23899999999992"/>
    <n v="854.04"/>
    <n v="357.6"/>
  </r>
  <r>
    <n v="2017"/>
    <x v="0"/>
    <n v="6623"/>
    <s v="EMPLOYEE RELATIONS &amp; WORKERS COMPENSATION"/>
    <s v="5020220066235036"/>
    <s v="Support Services"/>
    <s v="Direct Reports"/>
    <s v="Human Resource Services"/>
    <s v="Personnel"/>
    <x v="20"/>
    <x v="20"/>
    <n v="0"/>
    <m/>
    <n v="0"/>
    <n v="389.88"/>
    <n v="0"/>
  </r>
  <r>
    <n v="2018"/>
    <x v="0"/>
    <n v="6640"/>
    <s v="SAFETY"/>
    <s v="5020220066405036"/>
    <s v="Support Services"/>
    <s v="Direct Reports"/>
    <s v="Safety and Tech Training"/>
    <s v="Personnel"/>
    <x v="20"/>
    <x v="20"/>
    <n v="253.12"/>
    <n v="6.3280000000000003"/>
    <n v="259.44799999999998"/>
    <n v="464.16"/>
    <n v="518.28"/>
  </r>
  <r>
    <n v="2016"/>
    <x v="0"/>
    <n v="6711"/>
    <s v="FINANCIAL PLANNING &amp; ANALYSIS"/>
    <s v="5020220067115036"/>
    <s v="Support Services"/>
    <s v="Financial Services"/>
    <s v="Financial Management"/>
    <s v="Personnel"/>
    <x v="20"/>
    <x v="20"/>
    <n v="0"/>
    <m/>
    <n v="0"/>
    <n v="420.36"/>
    <n v="312.15999999999997"/>
  </r>
  <r>
    <n v="2018"/>
    <x v="0"/>
    <n v="6712"/>
    <s v="RATES AND CHARGES"/>
    <s v="5020220067125036"/>
    <s v="Support Services"/>
    <s v="Financial Services"/>
    <s v="Financial Management"/>
    <s v="Personnel"/>
    <x v="20"/>
    <x v="20"/>
    <n v="607.48"/>
    <n v="15.187000000000001"/>
    <n v="622.66700000000003"/>
    <n v="479.76"/>
    <n v="1061.76"/>
  </r>
  <r>
    <n v="2018"/>
    <x v="0"/>
    <n v="6714"/>
    <s v="WAREHOUSE/STORES"/>
    <s v="5020220067145036"/>
    <s v="Support Services"/>
    <s v="Financial Services"/>
    <s v="Supply Chain Management"/>
    <s v="Personnel"/>
    <x v="20"/>
    <x v="20"/>
    <n v="674.6400000000001"/>
    <n v="16.866000000000003"/>
    <n v="691.50600000000009"/>
    <n v="0"/>
    <n v="0"/>
  </r>
  <r>
    <n v="2016"/>
    <x v="0"/>
    <n v="6721"/>
    <s v="BUDGET &amp; ACCOUNTING"/>
    <s v="5020220067215036"/>
    <s v="Support Services"/>
    <s v="Financial Services"/>
    <s v="Budget &amp; Accounting"/>
    <s v="Personnel"/>
    <x v="20"/>
    <x v="20"/>
    <n v="0"/>
    <m/>
    <n v="0"/>
    <n v="0"/>
    <n v="642.36"/>
  </r>
  <r>
    <n v="2017"/>
    <x v="0"/>
    <n v="6722"/>
    <s v="HVAC SERVICES"/>
    <s v="5020220067225036"/>
    <s v="Support Services"/>
    <s v="Direct Reports"/>
    <s v="Facility Management"/>
    <s v="Personnel"/>
    <x v="20"/>
    <x v="20"/>
    <n v="0"/>
    <m/>
    <n v="0"/>
    <n v="570.6"/>
    <n v="0"/>
  </r>
  <r>
    <n v="2016"/>
    <x v="0"/>
    <n v="6723"/>
    <s v="FACILITY PROGRAM MANAGEMENT"/>
    <s v="5020220067235036"/>
    <s v="Support Services"/>
    <s v="Direct Reports"/>
    <s v="Facility Management"/>
    <s v="Personnel"/>
    <x v="20"/>
    <x v="20"/>
    <n v="0"/>
    <m/>
    <n v="0"/>
    <n v="240.36"/>
    <n v="440.46"/>
  </r>
  <r>
    <n v="2018"/>
    <x v="0"/>
    <n v="6731"/>
    <s v="IT INFRASTRUCTURE"/>
    <s v="5020220067315036"/>
    <s v="Support Services"/>
    <s v="Direct Reports"/>
    <s v="Information Technology"/>
    <s v="Personnel"/>
    <x v="20"/>
    <x v="20"/>
    <n v="675.88"/>
    <n v="16.897000000000002"/>
    <n v="692.77700000000004"/>
    <n v="572.52"/>
    <n v="2503.8000000000002"/>
  </r>
  <r>
    <n v="2018"/>
    <x v="0"/>
    <n v="6732"/>
    <s v="IT APPLICATIONS"/>
    <s v="5020220067325036"/>
    <s v="Support Services"/>
    <s v="Direct Reports"/>
    <s v="Information Technology"/>
    <s v="Personnel"/>
    <x v="20"/>
    <x v="20"/>
    <n v="568.79999999999995"/>
    <n v="14.219999999999999"/>
    <n v="583.02"/>
    <n v="0"/>
    <n v="0"/>
  </r>
  <r>
    <n v="2018"/>
    <x v="0"/>
    <n v="6805"/>
    <s v="WATER CONSERVATION"/>
    <s v="5020220068055036"/>
    <s v="Environmental Affairs &amp; Conservation"/>
    <s v="Environmental Affairs &amp; Conservation"/>
    <s v="Water Conservation"/>
    <s v="Personnel"/>
    <x v="20"/>
    <x v="20"/>
    <n v="2900.88"/>
    <n v="72.522000000000006"/>
    <n v="2973.402"/>
    <n v="2107.7999999999997"/>
    <n v="1612.56"/>
  </r>
  <r>
    <n v="2018"/>
    <x v="0"/>
    <n v="7733"/>
    <s v="LAND USE REVIEW TEAM"/>
    <s v="5020220077335036"/>
    <s v="Water Resources Management"/>
    <s v="Water Resources Management"/>
    <s v="Utility Development Svcs"/>
    <s v="Personnel"/>
    <x v="20"/>
    <x v="20"/>
    <n v="948.24"/>
    <n v="23.706000000000003"/>
    <n v="971.94600000000003"/>
    <n v="861.84"/>
    <n v="0"/>
  </r>
  <r>
    <n v="2017"/>
    <x v="1"/>
    <n v="7733"/>
    <s v="LAND USE REVIEW TEAM"/>
    <s v="5030220077335036"/>
    <s v="Water Resources Management"/>
    <s v="Water Resources Management"/>
    <s v="Utility Development Svcs"/>
    <s v="Personnel"/>
    <x v="20"/>
    <x v="20"/>
    <n v="0"/>
    <m/>
    <n v="0"/>
    <n v="861.84"/>
    <n v="0"/>
  </r>
  <r>
    <n v="2017"/>
    <x v="0"/>
    <n v="7749"/>
    <s v="BUILDING PLAN REVIEW - WATER PROTECTION"/>
    <s v="5020220077495036"/>
    <s v="Environmental Affairs &amp; Conservation"/>
    <s v="Environmental Affairs &amp; Conservation"/>
    <s v="Special Services"/>
    <s v="Personnel"/>
    <x v="20"/>
    <x v="20"/>
    <n v="0"/>
    <m/>
    <n v="0"/>
    <n v="363.6"/>
    <n v="0"/>
  </r>
  <r>
    <n v="2016"/>
    <x v="0"/>
    <n v="7763"/>
    <s v="PERMIT AND LICENSE CENTER"/>
    <s v="5020220077635036"/>
    <s v="Support Services"/>
    <s v="Financial Services"/>
    <s v="Customer Services"/>
    <s v="Personnel"/>
    <x v="20"/>
    <x v="20"/>
    <n v="0"/>
    <m/>
    <n v="0"/>
    <n v="0"/>
    <n v="140"/>
  </r>
  <r>
    <n v="2016"/>
    <x v="1"/>
    <n v="7763"/>
    <s v="PERMIT AND LICENSE CENTER"/>
    <s v="5030220077635036"/>
    <s v="Support Services"/>
    <s v="Financial Services"/>
    <s v="Customer Services"/>
    <s v="Personnel"/>
    <x v="20"/>
    <x v="20"/>
    <n v="0"/>
    <m/>
    <n v="0"/>
    <n v="0"/>
    <n v="140"/>
  </r>
  <r>
    <n v="2016"/>
    <x v="1"/>
    <n v="8002"/>
    <s v="WASTEWATER OPERATIONS SUPPORT"/>
    <s v="5030220080025036"/>
    <s v="Operations"/>
    <s v="Treatment"/>
    <s v="Treatment Support"/>
    <s v="Personnel"/>
    <x v="20"/>
    <x v="20"/>
    <n v="0"/>
    <m/>
    <n v="0"/>
    <n v="0"/>
    <n v="885.36"/>
  </r>
  <r>
    <n v="2018"/>
    <x v="1"/>
    <n v="8003"/>
    <s v="WASTEWATER TRT ENTERPRISE ASST MGMT SYS"/>
    <s v="5030220080035036"/>
    <s v="Operations"/>
    <s v="Treatment"/>
    <s v="Treatment Enterprise Asset Management System"/>
    <s v="Personnel"/>
    <x v="20"/>
    <x v="20"/>
    <n v="601.6"/>
    <n v="15.040000000000001"/>
    <n v="616.64"/>
    <n v="0"/>
    <n v="0"/>
  </r>
  <r>
    <n v="2018"/>
    <x v="1"/>
    <n v="8004"/>
    <s v="SECURITY MANAGEMENT"/>
    <s v="5030220080045036"/>
    <s v="Support Services"/>
    <s v="Direct Reports"/>
    <s v="Security Management"/>
    <s v="Personnel"/>
    <x v="20"/>
    <x v="20"/>
    <n v="465"/>
    <n v="11.625"/>
    <n v="476.625"/>
    <n v="0"/>
    <n v="654.72"/>
  </r>
  <r>
    <n v="2018"/>
    <x v="1"/>
    <n v="8011"/>
    <s v="SOUTH AUSTIN REGIONAL OPERATIONS"/>
    <s v="5030220080115036"/>
    <s v="Operations"/>
    <s v="Treatment"/>
    <s v="Wastewater Treatment"/>
    <s v="Personnel"/>
    <x v="20"/>
    <x v="20"/>
    <n v="1282.73"/>
    <n v="32.068249999999999"/>
    <n v="1314.7982500000001"/>
    <n v="3768.12"/>
    <n v="1438.8000000000002"/>
  </r>
  <r>
    <n v="2018"/>
    <x v="1"/>
    <n v="8012"/>
    <s v="SOUTH AUSTIN REGIONAL MAINTENANCE"/>
    <s v="5030220080125036"/>
    <s v="Operations"/>
    <s v="Treatment"/>
    <s v="Wastewater Treatment"/>
    <s v="Personnel"/>
    <x v="20"/>
    <x v="20"/>
    <n v="1837.69"/>
    <n v="45.942250000000001"/>
    <n v="1883.6322500000001"/>
    <n v="4090.7700000000004"/>
    <n v="4031.92"/>
  </r>
  <r>
    <n v="2017"/>
    <x v="1"/>
    <n v="8021"/>
    <s v="REMOTE FACILITIES"/>
    <s v="5030220080215036"/>
    <s v="Operations"/>
    <s v="Treatment"/>
    <s v="Lift Stations and Remote Facilities"/>
    <s v="Personnel"/>
    <x v="20"/>
    <x v="20"/>
    <n v="0"/>
    <m/>
    <n v="0"/>
    <n v="859.44"/>
    <n v="0"/>
  </r>
  <r>
    <n v="2018"/>
    <x v="1"/>
    <n v="8031"/>
    <s v="HORNSBY BEND WWTP OPERATIONS"/>
    <s v="5030220080315036"/>
    <s v="Operations"/>
    <s v="Treatment"/>
    <s v="Wastewater Treatment"/>
    <s v="Personnel"/>
    <x v="20"/>
    <x v="20"/>
    <n v="1767.48"/>
    <n v="44.187000000000005"/>
    <n v="1811.6669999999999"/>
    <n v="1513.2399999999998"/>
    <n v="2093.88"/>
  </r>
  <r>
    <n v="2018"/>
    <x v="1"/>
    <n v="8032"/>
    <s v="HORNSBY BEND WWTP MAINTENANCE"/>
    <s v="5030220080325036"/>
    <s v="Operations"/>
    <s v="Treatment"/>
    <s v="Wastewater Treatment"/>
    <s v="Personnel"/>
    <x v="20"/>
    <x v="20"/>
    <n v="277.76"/>
    <n v="6.944"/>
    <n v="284.70400000000001"/>
    <n v="1433.52"/>
    <n v="681.36"/>
  </r>
  <r>
    <n v="2018"/>
    <x v="1"/>
    <n v="8033"/>
    <s v="HORNSBY BEND EQUIPMENT MAINTENANCE"/>
    <s v="5030220080335036"/>
    <s v="Operations"/>
    <s v="Treatment"/>
    <s v="Wastewater Treatment"/>
    <s v="Personnel"/>
    <x v="20"/>
    <x v="20"/>
    <n v="687.3"/>
    <n v="17.182500000000001"/>
    <n v="704.48249999999996"/>
    <n v="1225.68"/>
    <n v="0"/>
  </r>
  <r>
    <n v="2018"/>
    <x v="1"/>
    <n v="8043"/>
    <s v="WASTEWATER ELECTRICAL MAINTENANCE"/>
    <s v="5030220080435036"/>
    <s v="Operations"/>
    <s v="Treatment"/>
    <s v="AWU Electrical Services"/>
    <s v="Personnel"/>
    <x v="20"/>
    <x v="20"/>
    <n v="2593.6200000000003"/>
    <n v="64.840500000000006"/>
    <n v="2658.4605000000001"/>
    <n v="0"/>
    <n v="3045.04"/>
  </r>
  <r>
    <n v="2018"/>
    <x v="1"/>
    <n v="8044"/>
    <s v="WASTEWATER INSTRUMENTATION &amp; CONTROL"/>
    <s v="5030220080445036"/>
    <s v="Operations"/>
    <s v="Treatment"/>
    <s v="AWU Instrumentation &amp; Control"/>
    <s v="Personnel"/>
    <x v="20"/>
    <x v="20"/>
    <n v="370.13"/>
    <n v="9.2532499999999995"/>
    <n v="379.38324999999998"/>
    <n v="2312.88"/>
    <n v="1672.08"/>
  </r>
  <r>
    <n v="2018"/>
    <x v="1"/>
    <n v="8051"/>
    <s v="WALNUT CREEK WWTP OPERATIONS"/>
    <s v="5030220080515036"/>
    <s v="Operations"/>
    <s v="Treatment"/>
    <s v="Wastewater Treatment"/>
    <s v="Personnel"/>
    <x v="20"/>
    <x v="20"/>
    <n v="504.06"/>
    <n v="12.601500000000001"/>
    <n v="516.66150000000005"/>
    <n v="2118.7800000000002"/>
    <n v="0"/>
  </r>
  <r>
    <n v="2018"/>
    <x v="1"/>
    <n v="8052"/>
    <s v="WALNUT CREEK WWTP MAINTENANCE"/>
    <s v="5030220080525036"/>
    <s v="Operations"/>
    <s v="Treatment"/>
    <s v="Wastewater Treatment"/>
    <s v="Personnel"/>
    <x v="20"/>
    <x v="20"/>
    <n v="1447.38"/>
    <n v="36.184500000000007"/>
    <n v="1483.5645000000002"/>
    <n v="1183.44"/>
    <n v="1293.8400000000001"/>
  </r>
  <r>
    <n v="2018"/>
    <x v="1"/>
    <n v="8053"/>
    <s v="LIFT STATIONS"/>
    <s v="5030220080535036"/>
    <s v="Operations"/>
    <s v="Treatment"/>
    <s v="Lift Stations and Remote Facilities"/>
    <s v="Personnel"/>
    <x v="20"/>
    <x v="20"/>
    <n v="4225.62"/>
    <n v="105.6405"/>
    <n v="4331.2605000000003"/>
    <n v="4027.81"/>
    <n v="3410.75"/>
  </r>
  <r>
    <n v="2016"/>
    <x v="1"/>
    <n v="8061"/>
    <s v="WASTEWATER LAB WALNUT"/>
    <s v="5030220080615036"/>
    <s v="Operations"/>
    <s v="Treatment"/>
    <s v="Laboratory Services"/>
    <s v="Personnel"/>
    <x v="20"/>
    <x v="20"/>
    <n v="0"/>
    <m/>
    <n v="0"/>
    <n v="0"/>
    <n v="505.78000000000003"/>
  </r>
  <r>
    <n v="2018"/>
    <x v="1"/>
    <n v="8063"/>
    <s v="WASTEWATER LAB HORNSBY"/>
    <s v="5030220080635036"/>
    <s v="Operations"/>
    <s v="Treatment"/>
    <s v="Laboratory Services"/>
    <s v="Personnel"/>
    <x v="20"/>
    <x v="20"/>
    <n v="702"/>
    <n v="17.55"/>
    <n v="719.55"/>
    <n v="0"/>
    <n v="1048.3699999999999"/>
  </r>
  <r>
    <n v="2018"/>
    <x v="1"/>
    <n v="8070"/>
    <s v="WASTEWATER PROCESS ENGINEERING"/>
    <s v="5030220080705036"/>
    <s v="Operations"/>
    <s v="Treatment"/>
    <s v="Process Engineering"/>
    <s v="Personnel"/>
    <x v="20"/>
    <x v="20"/>
    <n v="446.16"/>
    <n v="11.154000000000002"/>
    <n v="457.31400000000002"/>
    <n v="316.5"/>
    <n v="1690.92"/>
  </r>
  <r>
    <n v="2017"/>
    <x v="1"/>
    <n v="8212"/>
    <s v="WASTEWATER UTILITY LINE LOCATORS"/>
    <s v="5030220082125036"/>
    <s v="Operations"/>
    <s v="Pipeline Operations"/>
    <s v="Water Meter Operations"/>
    <s v="Personnel"/>
    <x v="20"/>
    <x v="20"/>
    <n v="0"/>
    <m/>
    <n v="0"/>
    <n v="304.56"/>
    <n v="0"/>
  </r>
  <r>
    <n v="2018"/>
    <x v="1"/>
    <n v="8214"/>
    <s v="WASTEWATER DISPATCH SERVICES"/>
    <s v="5030220082145036"/>
    <s v="Operations"/>
    <s v="Pipeline Operations"/>
    <s v="Pipeline Management Services"/>
    <s v="Personnel"/>
    <x v="20"/>
    <x v="20"/>
    <n v="679.68"/>
    <n v="16.992000000000001"/>
    <n v="696.67199999999991"/>
    <n v="568.48"/>
    <n v="246"/>
  </r>
  <r>
    <n v="2018"/>
    <x v="1"/>
    <n v="8217"/>
    <s v="WASTEWATER MANAGEMENT SERVICES"/>
    <s v="5030220082175036"/>
    <s v="Operations"/>
    <s v="Pipeline Operations"/>
    <s v="Pipeline Management Services"/>
    <s v="Personnel"/>
    <x v="20"/>
    <x v="20"/>
    <n v="1762.9199999999998"/>
    <n v="44.073"/>
    <n v="1806.9929999999999"/>
    <n v="1459.9299999999998"/>
    <n v="806.76"/>
  </r>
  <r>
    <n v="2018"/>
    <x v="1"/>
    <n v="8218"/>
    <s v="WASTEWATER ASSET MANAGEMENT"/>
    <s v="5030220082185036"/>
    <s v="Operations"/>
    <s v="Pipeline Operations"/>
    <s v="Construction &amp; Rehabilitation Services "/>
    <s v="Personnel"/>
    <x v="20"/>
    <x v="20"/>
    <n v="1657.2"/>
    <n v="41.430000000000007"/>
    <n v="1698.63"/>
    <n v="0"/>
    <n v="335.49"/>
  </r>
  <r>
    <n v="2018"/>
    <x v="1"/>
    <n v="8221"/>
    <s v="INDUSTRIAL WASTE CONTROL"/>
    <s v="5030220082215036"/>
    <s v="Environmental Affairs &amp; Conservation"/>
    <s v="Environmental Affairs &amp; Conservation"/>
    <s v="Special Services"/>
    <s v="Personnel"/>
    <x v="20"/>
    <x v="20"/>
    <n v="1392.72"/>
    <n v="34.818000000000005"/>
    <n v="1427.538"/>
    <n v="588.6"/>
    <n v="2047.55"/>
  </r>
  <r>
    <n v="2018"/>
    <x v="1"/>
    <n v="8231"/>
    <s v="WASTEWATER COLLECTION SYSTEM MAINTENANCE"/>
    <s v="5030220082315036"/>
    <s v="Operations"/>
    <s v="Pipeline Operations"/>
    <s v="Construction &amp; Rehabilitation Services "/>
    <s v="Personnel"/>
    <x v="20"/>
    <x v="20"/>
    <n v="1526.97"/>
    <n v="38.174250000000001"/>
    <n v="1565.1442500000001"/>
    <n v="5723.369999999999"/>
    <n v="3129.8300000000004"/>
  </r>
  <r>
    <n v="2016"/>
    <x v="1"/>
    <n v="8243"/>
    <s v="SERVICE CONNECTION NORTH COLLC"/>
    <s v="5030220082435036"/>
    <s v="Operations"/>
    <s v="Pipeline Operations"/>
    <s v="Construction &amp; Rehabilitation Services "/>
    <s v="Personnel"/>
    <x v="20"/>
    <x v="20"/>
    <n v="0"/>
    <m/>
    <n v="0"/>
    <n v="1295.95"/>
    <n v="1132.1299999999999"/>
  </r>
  <r>
    <n v="2018"/>
    <x v="1"/>
    <n v="8248"/>
    <s v="FACILITY SERVICES"/>
    <s v="5030220082485036"/>
    <s v="Support Services"/>
    <s v="Direct Reports"/>
    <s v="Facility Management"/>
    <s v="Personnel"/>
    <x v="20"/>
    <x v="20"/>
    <n v="587.31999999999994"/>
    <n v="14.683"/>
    <n v="602.00299999999993"/>
    <n v="340.68"/>
    <n v="0"/>
  </r>
  <r>
    <n v="2018"/>
    <x v="1"/>
    <n v="8410"/>
    <s v="WASTEWATER CONSTRUCTION SERVICES"/>
    <s v="5030220084105036"/>
    <s v="Operations"/>
    <s v="Pipeline Operations"/>
    <s v="Construction &amp; Rehabilitation Services "/>
    <s v="Personnel"/>
    <x v="20"/>
    <x v="20"/>
    <n v="3381.9399999999996"/>
    <n v="84.54849999999999"/>
    <n v="3466.4884999999995"/>
    <n v="1400.89"/>
    <n v="891.35000000000014"/>
  </r>
  <r>
    <n v="2016"/>
    <x v="1"/>
    <n v="8411"/>
    <s v="SYSTEM PLANNING"/>
    <s v="5030220084115036"/>
    <s v="Water Resources Management"/>
    <s v="Water Resources Management"/>
    <s v="Systems Planning"/>
    <s v="Personnel"/>
    <x v="20"/>
    <x v="20"/>
    <n v="0"/>
    <m/>
    <n v="0"/>
    <n v="0"/>
    <n v="1317.3999999999999"/>
  </r>
  <r>
    <n v="2018"/>
    <x v="1"/>
    <n v="8412"/>
    <s v="UTILITY DEVELOPMENT SERVICES"/>
    <s v="5030220084125036"/>
    <s v="Water Resources Management"/>
    <s v="Water Resources Management"/>
    <s v="Utility Development Svcs"/>
    <s v="Personnel"/>
    <x v="20"/>
    <x v="20"/>
    <n v="1869.2"/>
    <n v="46.730000000000004"/>
    <n v="1915.93"/>
    <n v="1263.3900000000001"/>
    <n v="1585.4"/>
  </r>
  <r>
    <n v="2018"/>
    <x v="1"/>
    <n v="8414"/>
    <s v="INFRASTRUCTURE MANAGEMENT"/>
    <s v="5030220084145036"/>
    <s v="Water Resources Management"/>
    <s v="Water Resources Management"/>
    <s v="Infrastructure Management "/>
    <s v="Personnel"/>
    <x v="20"/>
    <x v="20"/>
    <n v="576.24"/>
    <n v="14.406000000000001"/>
    <n v="590.64599999999996"/>
    <n v="885.15"/>
    <n v="1386.28"/>
  </r>
  <r>
    <n v="2018"/>
    <x v="1"/>
    <n v="8417"/>
    <s v="IT GIS"/>
    <s v="5030220084175036"/>
    <s v="Support Services"/>
    <s v="Direct Reports"/>
    <s v="Information Technology"/>
    <s v="Personnel"/>
    <x v="20"/>
    <x v="20"/>
    <n v="423"/>
    <n v="10.575000000000001"/>
    <n v="433.57499999999999"/>
    <n v="948.6099999999999"/>
    <n v="336.8"/>
  </r>
  <r>
    <n v="2018"/>
    <x v="1"/>
    <n v="8420"/>
    <s v="FACILITY ENGINEERING WASTEWATER"/>
    <s v="5030220084205036"/>
    <s v="Engineering Services"/>
    <s v="Engineering Services"/>
    <s v="Facility Engineering"/>
    <s v="Personnel"/>
    <x v="20"/>
    <x v="20"/>
    <n v="1297.1999999999998"/>
    <n v="32.43"/>
    <n v="1329.6299999999999"/>
    <n v="1167.1199999999999"/>
    <n v="0"/>
  </r>
  <r>
    <n v="2017"/>
    <x v="1"/>
    <n v="8422"/>
    <s v="FACILITY ENGINEERING TRT SUPPR"/>
    <s v="5030220084225036"/>
    <s v="Engineering Services"/>
    <s v="Engineering Services"/>
    <s v="Facility Engineering"/>
    <s v="Personnel"/>
    <x v="20"/>
    <x v="20"/>
    <n v="0"/>
    <m/>
    <n v="0"/>
    <n v="1023.5999999999999"/>
    <n v="0"/>
  </r>
  <r>
    <n v="2018"/>
    <x v="1"/>
    <n v="8431"/>
    <s v="ENGINEERING SUPPORT AND SURVEY"/>
    <s v="5030220084315036"/>
    <s v="Engineering Services"/>
    <s v="Engineering Services"/>
    <s v="Distribution System Engineering"/>
    <s v="Personnel"/>
    <x v="20"/>
    <x v="20"/>
    <n v="271.8"/>
    <n v="6.7950000000000008"/>
    <n v="278.59500000000003"/>
    <n v="754.56"/>
    <n v="169.28"/>
  </r>
  <r>
    <n v="2018"/>
    <x v="1"/>
    <n v="8440"/>
    <s v="COLLECTION ENGINEERING WASTEWATER"/>
    <s v="5030220084405036"/>
    <s v="Engineering Services"/>
    <s v="Engineering Services"/>
    <s v="Collection System Engineering"/>
    <s v="Personnel"/>
    <x v="20"/>
    <x v="20"/>
    <n v="1494.54"/>
    <n v="37.363500000000002"/>
    <n v="1531.9034999999999"/>
    <n v="809.28"/>
    <n v="2165.12"/>
  </r>
  <r>
    <n v="2018"/>
    <x v="1"/>
    <n v="8442"/>
    <s v="WASTEWATER TV INSPECTION"/>
    <s v="5030220084425036"/>
    <s v="Operations"/>
    <s v="Pipeline Operations"/>
    <s v="Collection System Services"/>
    <s v="Personnel"/>
    <x v="20"/>
    <x v="20"/>
    <n v="4369.3500000000004"/>
    <n v="109.23375000000001"/>
    <n v="4478.5837500000007"/>
    <n v="1889.04"/>
    <n v="2404.5600000000004"/>
  </r>
  <r>
    <n v="2018"/>
    <x v="1"/>
    <n v="8447"/>
    <s v="WASTEWATER SANITARY SEWER OVERFLOW ABATEMENT"/>
    <s v="5030220084475036"/>
    <s v="Operations"/>
    <s v="Pipeline Operations"/>
    <s v="Collection System Services"/>
    <s v="Personnel"/>
    <x v="20"/>
    <x v="20"/>
    <n v="3435.7200000000003"/>
    <n v="85.893000000000015"/>
    <n v="3521.6130000000003"/>
    <n v="1339.2"/>
    <n v="397.44"/>
  </r>
  <r>
    <n v="2018"/>
    <x v="1"/>
    <n v="8607"/>
    <s v="WASTEWATER REGULATORY SERVICES"/>
    <s v="5030220086075036"/>
    <s v="Environmental Affairs &amp; Conservation"/>
    <s v="Environmental Affairs &amp; Conservation"/>
    <s v="Environmental and Regulatory Services"/>
    <s v="Personnel"/>
    <x v="20"/>
    <x v="20"/>
    <n v="1403"/>
    <n v="35.075000000000003"/>
    <n v="1438.075"/>
    <n v="0"/>
    <n v="406.12"/>
  </r>
  <r>
    <n v="2018"/>
    <x v="1"/>
    <n v="8609"/>
    <s v="INTERNAL AUDIT"/>
    <s v="5030220086095036"/>
    <s v="Support Services"/>
    <s v="Direct Reports"/>
    <s v="Internal Audit"/>
    <s v="Personnel"/>
    <x v="20"/>
    <x v="20"/>
    <n v="232.32"/>
    <n v="5.8079999999999998"/>
    <n v="238.12799999999999"/>
    <n v="0"/>
    <n v="263.27999999999997"/>
  </r>
  <r>
    <n v="2017"/>
    <x v="1"/>
    <n v="8610"/>
    <s v="BUSINESS SUPPORT"/>
    <s v="5030220086105036"/>
    <s v="Support Services"/>
    <s v="Direct Reports"/>
    <s v="Office of Director"/>
    <s v="Personnel"/>
    <x v="20"/>
    <x v="20"/>
    <n v="0"/>
    <m/>
    <n v="0"/>
    <n v="296.88"/>
    <n v="0"/>
  </r>
  <r>
    <n v="2016"/>
    <x v="1"/>
    <n v="8611"/>
    <s v="FINANCIAL PLANNING &amp; ANALYSIS"/>
    <s v="5030220086115036"/>
    <s v="Support Services"/>
    <s v="Financial Services"/>
    <s v="Financial Management"/>
    <s v="Personnel"/>
    <x v="20"/>
    <x v="20"/>
    <n v="0"/>
    <m/>
    <n v="0"/>
    <n v="420.36"/>
    <n v="312.15999999999997"/>
  </r>
  <r>
    <n v="2018"/>
    <x v="1"/>
    <n v="8612"/>
    <s v="RATES AND CHARGES"/>
    <s v="5030220086125036"/>
    <s v="Support Services"/>
    <s v="Financial Services"/>
    <s v="Financial Management"/>
    <s v="Personnel"/>
    <x v="20"/>
    <x v="20"/>
    <n v="607.48"/>
    <n v="15.187000000000001"/>
    <n v="622.66700000000003"/>
    <n v="479.76"/>
    <n v="1061.76"/>
  </r>
  <r>
    <n v="2018"/>
    <x v="1"/>
    <n v="8613"/>
    <s v="PURCHASING/CONTRACT ADMIN"/>
    <s v="5030220086135036"/>
    <s v="Support Services"/>
    <s v="Financial Services"/>
    <s v="Supply Chain Management"/>
    <s v="Personnel"/>
    <x v="20"/>
    <x v="20"/>
    <n v="320.74"/>
    <n v="8.0185000000000013"/>
    <n v="328.75850000000003"/>
    <n v="1073.6799999999998"/>
    <n v="0"/>
  </r>
  <r>
    <n v="2018"/>
    <x v="1"/>
    <n v="8614"/>
    <s v="WAREHOUSE/STORES"/>
    <s v="5030220086145036"/>
    <s v="Support Services"/>
    <s v="Financial Services"/>
    <s v="Supply Chain Management"/>
    <s v="Personnel"/>
    <x v="20"/>
    <x v="20"/>
    <n v="674.64"/>
    <n v="16.866"/>
    <n v="691.50599999999997"/>
    <n v="0"/>
    <n v="0"/>
  </r>
  <r>
    <n v="2018"/>
    <x v="1"/>
    <n v="8615"/>
    <s v="ACCOUNTS PAYABLE"/>
    <s v="5030220086155036"/>
    <s v="Support Services"/>
    <s v="Financial Services"/>
    <s v="Budget &amp; Accounting"/>
    <s v="Personnel"/>
    <x v="20"/>
    <x v="20"/>
    <n v="294.83999999999997"/>
    <n v="7.3709999999999996"/>
    <n v="302.21099999999996"/>
    <n v="0"/>
    <n v="0"/>
  </r>
  <r>
    <n v="2018"/>
    <x v="1"/>
    <n v="8619"/>
    <s v="MANAGEMENT RESILIENCY"/>
    <s v="5030220086195036"/>
    <s v="Support Services"/>
    <s v="Direct Reports"/>
    <s v="Management Resiliency"/>
    <s v="Personnel"/>
    <x v="20"/>
    <x v="20"/>
    <n v="345.1"/>
    <n v="8.6275000000000013"/>
    <n v="353.72750000000002"/>
    <n v="0"/>
    <n v="0"/>
  </r>
  <r>
    <n v="2018"/>
    <x v="1"/>
    <n v="8620"/>
    <s v="RECORDS &amp; INFORMATION MGMT SERVICES"/>
    <s v="5030220086205036"/>
    <s v="Support Services"/>
    <s v="Direct Reports"/>
    <s v="Office of Director"/>
    <s v="Personnel"/>
    <x v="20"/>
    <x v="20"/>
    <n v="338.4"/>
    <n v="8.4599999999999991"/>
    <n v="346.85999999999996"/>
    <n v="0"/>
    <n v="0"/>
  </r>
  <r>
    <n v="2016"/>
    <x v="1"/>
    <n v="8621"/>
    <s v="BUDGET &amp; ACCOUNTING"/>
    <s v="5030220086215036"/>
    <s v="Support Services"/>
    <s v="Financial Services"/>
    <s v="Budget &amp; Accounting"/>
    <s v="Personnel"/>
    <x v="20"/>
    <x v="20"/>
    <n v="0"/>
    <m/>
    <n v="0"/>
    <n v="0"/>
    <n v="642.36"/>
  </r>
  <r>
    <n v="2017"/>
    <x v="1"/>
    <n v="8622"/>
    <s v="HVAC SERVICES"/>
    <s v="5030220086225036"/>
    <s v="Support Services"/>
    <s v="Direct Reports"/>
    <s v="Facility Management"/>
    <s v="Personnel"/>
    <x v="20"/>
    <x v="20"/>
    <n v="0"/>
    <m/>
    <n v="0"/>
    <n v="570.6"/>
    <n v="0"/>
  </r>
  <r>
    <n v="2016"/>
    <x v="1"/>
    <n v="8623"/>
    <s v="FACILITY PROGRAM MANAGEMENT"/>
    <s v="5030220086235036"/>
    <s v="Support Services"/>
    <s v="Direct Reports"/>
    <s v="Facility Management"/>
    <s v="Personnel"/>
    <x v="20"/>
    <x v="20"/>
    <n v="0"/>
    <m/>
    <n v="0"/>
    <n v="240.36"/>
    <n v="440.46"/>
  </r>
  <r>
    <n v="2018"/>
    <x v="1"/>
    <n v="8631"/>
    <s v="IT INFRASTRUCTURE"/>
    <s v="5030220086315036"/>
    <s v="Support Services"/>
    <s v="Direct Reports"/>
    <s v="Information Technology"/>
    <s v="Personnel"/>
    <x v="20"/>
    <x v="20"/>
    <n v="675.88"/>
    <n v="16.897000000000002"/>
    <n v="692.77700000000004"/>
    <n v="572.52"/>
    <n v="2503.8000000000002"/>
  </r>
  <r>
    <n v="2018"/>
    <x v="1"/>
    <n v="8632"/>
    <s v="IT APPLICATIONS"/>
    <s v="5030220086325036"/>
    <s v="Support Services"/>
    <s v="Direct Reports"/>
    <s v="Information Technology"/>
    <s v="Personnel"/>
    <x v="20"/>
    <x v="20"/>
    <n v="568.79999999999995"/>
    <n v="14.219999999999999"/>
    <n v="583.02"/>
    <n v="0"/>
    <n v="0"/>
  </r>
  <r>
    <n v="2018"/>
    <x v="1"/>
    <n v="8642"/>
    <s v="TAP SALES"/>
    <s v="5030220086425036"/>
    <s v="Support Services"/>
    <s v="Financial Services"/>
    <s v="Customer Services"/>
    <s v="Personnel"/>
    <x v="20"/>
    <x v="20"/>
    <n v="396.49"/>
    <n v="9.9122500000000002"/>
    <n v="406.40224999999998"/>
    <n v="0"/>
    <n v="0"/>
  </r>
  <r>
    <n v="2018"/>
    <x v="1"/>
    <n v="8645"/>
    <s v="RETAIL CUSTOMER SERVICE"/>
    <s v="5030220086455036"/>
    <s v="Support Services"/>
    <s v="Financial Services"/>
    <s v="Customer Services"/>
    <s v="Personnel"/>
    <x v="20"/>
    <x v="20"/>
    <n v="736.41"/>
    <n v="18.410250000000001"/>
    <n v="754.82024999999999"/>
    <n v="0"/>
    <n v="262.8"/>
  </r>
  <r>
    <n v="2016"/>
    <x v="1"/>
    <n v="8711"/>
    <s v="PUBLIC AFFAIRS"/>
    <s v="5030220087115036"/>
    <s v="Environmental Affairs &amp; Conservation"/>
    <s v="Environmental Affairs &amp; Conservation"/>
    <s v="Public Affairs"/>
    <s v="Personnel"/>
    <x v="20"/>
    <x v="20"/>
    <n v="0"/>
    <m/>
    <n v="0"/>
    <n v="0"/>
    <n v="561.6"/>
  </r>
  <r>
    <n v="2018"/>
    <x v="1"/>
    <n v="8721"/>
    <s v="ORGANIZATIONAL DEVELOPMENT"/>
    <s v="5030220087215036"/>
    <s v="Support Services"/>
    <s v="Direct Reports"/>
    <s v="Human Resource Services"/>
    <s v="Personnel"/>
    <x v="20"/>
    <x v="20"/>
    <n v="370.85"/>
    <n v="9.2712500000000002"/>
    <n v="380.12125000000003"/>
    <n v="0"/>
    <n v="0"/>
  </r>
  <r>
    <n v="2018"/>
    <x v="1"/>
    <n v="8722"/>
    <s v="EMPLOYMENT &amp; COMPENSATION"/>
    <s v="5030220087225036"/>
    <s v="Support Services"/>
    <s v="Direct Reports"/>
    <s v="Human Resource Services"/>
    <s v="Personnel"/>
    <x v="20"/>
    <x v="20"/>
    <n v="563.16"/>
    <n v="14.079000000000001"/>
    <n v="577.23899999999992"/>
    <n v="854.04"/>
    <n v="357.6"/>
  </r>
  <r>
    <n v="2017"/>
    <x v="1"/>
    <n v="8723"/>
    <s v="EMPLOYEE RELATIONS &amp; WORKERS COMPENSATION"/>
    <s v="5030220087235036"/>
    <s v="Support Services"/>
    <s v="Direct Reports"/>
    <s v="Human Resource Services"/>
    <s v="Personnel"/>
    <x v="20"/>
    <x v="20"/>
    <n v="0"/>
    <m/>
    <n v="0"/>
    <n v="389.88"/>
    <n v="0"/>
  </r>
  <r>
    <n v="2018"/>
    <x v="1"/>
    <n v="8740"/>
    <s v="SAFETY"/>
    <s v="5030220087405036"/>
    <s v="Support Services"/>
    <s v="Direct Reports"/>
    <s v="Safety and Tech Training"/>
    <s v="Personnel"/>
    <x v="20"/>
    <x v="20"/>
    <n v="253.12"/>
    <n v="6.3280000000000003"/>
    <n v="259.44799999999998"/>
    <n v="464.16"/>
    <n v="518.28"/>
  </r>
  <r>
    <n v="2017"/>
    <x v="0"/>
    <n v="6003"/>
    <s v="WATER TRT ENTERPRISE ASST MGMT SYS"/>
    <s v="5020220060035037"/>
    <s v="Operations"/>
    <s v="Treatment"/>
    <s v="Treatment Enterprise Asset Management System"/>
    <s v="Personnel"/>
    <x v="21"/>
    <x v="21"/>
    <n v="0"/>
    <m/>
    <n v="0"/>
    <n v="114.22"/>
    <n v="0"/>
  </r>
  <r>
    <n v="2018"/>
    <x v="0"/>
    <n v="6021"/>
    <s v="DAVIS WTP OPERATIONS"/>
    <s v="5020220060215037"/>
    <s v="Operations"/>
    <s v="Treatment"/>
    <s v="Water Treatment"/>
    <s v="Personnel"/>
    <x v="21"/>
    <x v="21"/>
    <n v="2034.1800000000003"/>
    <n v="50.854500000000009"/>
    <n v="2085.0345000000002"/>
    <n v="546.27"/>
    <n v="1213.95"/>
  </r>
  <r>
    <n v="2018"/>
    <x v="0"/>
    <n v="6022"/>
    <s v="DAVIS WTP MAINTENANCE"/>
    <s v="5020220060225037"/>
    <s v="Operations"/>
    <s v="Treatment"/>
    <s v="Water Treatment"/>
    <s v="Personnel"/>
    <x v="21"/>
    <x v="21"/>
    <n v="1221.6199999999999"/>
    <n v="30.540499999999998"/>
    <n v="1252.1605"/>
    <n v="878.23"/>
    <n v="585.04"/>
  </r>
  <r>
    <n v="2016"/>
    <x v="0"/>
    <n v="6031"/>
    <s v="ULLRICH WTP OPERATIONS"/>
    <s v="5020220060315037"/>
    <s v="Operations"/>
    <s v="Treatment"/>
    <s v="Water Treatment"/>
    <s v="Personnel"/>
    <x v="21"/>
    <x v="21"/>
    <n v="0"/>
    <m/>
    <n v="0"/>
    <n v="346.22"/>
    <n v="1112.1100000000001"/>
  </r>
  <r>
    <n v="2018"/>
    <x v="0"/>
    <n v="6032"/>
    <s v="ULLRICH WTP MAINTENANCE"/>
    <s v="5020220060325037"/>
    <s v="Operations"/>
    <s v="Treatment"/>
    <s v="Water Treatment"/>
    <s v="Personnel"/>
    <x v="21"/>
    <x v="21"/>
    <n v="1835.42"/>
    <n v="45.885500000000008"/>
    <n v="1881.3055000000002"/>
    <n v="2537.48"/>
    <n v="1202.4599999999998"/>
  </r>
  <r>
    <n v="2018"/>
    <x v="0"/>
    <n v="6042"/>
    <s v="PUMP STATION &amp; RESERVOIR MAINTENANCE"/>
    <s v="5020220060425037"/>
    <s v="Operations"/>
    <s v="Treatment"/>
    <s v="Pump Stations &amp; Reservoir Maintenance"/>
    <s v="Personnel"/>
    <x v="21"/>
    <x v="21"/>
    <n v="594.86999999999989"/>
    <n v="14.871749999999999"/>
    <n v="609.74174999999991"/>
    <n v="5256.8399999999992"/>
    <n v="1167.58"/>
  </r>
  <r>
    <n v="2018"/>
    <x v="0"/>
    <n v="6043"/>
    <s v="WATER ELECTRICAL MAINTENANCE"/>
    <s v="5020220060435037"/>
    <s v="Operations"/>
    <s v="Treatment"/>
    <s v="AWU Electrical Services"/>
    <s v="Personnel"/>
    <x v="21"/>
    <x v="21"/>
    <n v="7295.0800000000008"/>
    <n v="182.37700000000004"/>
    <n v="7477.4570000000012"/>
    <n v="14149.159999999998"/>
    <n v="12116.2"/>
  </r>
  <r>
    <n v="2018"/>
    <x v="0"/>
    <n v="6044"/>
    <s v="WATER INSTRUMENTATION &amp; CONTROL"/>
    <s v="5020220060445037"/>
    <s v="Operations"/>
    <s v="Treatment"/>
    <s v="AWU Instrumentation &amp; Control"/>
    <s v="Personnel"/>
    <x v="21"/>
    <x v="21"/>
    <n v="13325.359999999997"/>
    <n v="333.13399999999996"/>
    <n v="13658.493999999997"/>
    <n v="15285.929999999998"/>
    <n v="8328.6400000000012"/>
  </r>
  <r>
    <n v="2018"/>
    <x v="0"/>
    <n v="6045"/>
    <s v="PUMP STATION &amp; RESERVOIR OPERATIONS"/>
    <s v="5020220060455037"/>
    <s v="Operations"/>
    <s v="Treatment"/>
    <s v="Pump Stations &amp; Reservoir Maintenance"/>
    <s v="Personnel"/>
    <x v="21"/>
    <x v="21"/>
    <n v="4381.3099999999995"/>
    <n v="109.53274999999999"/>
    <n v="4490.8427499999998"/>
    <n v="5390.2199999999993"/>
    <n v="6468.98"/>
  </r>
  <r>
    <n v="2018"/>
    <x v="0"/>
    <n v="6046"/>
    <s v="LONGHORN DAM OPERATIONS"/>
    <s v="5020220060465037"/>
    <s v="Operations"/>
    <s v="Treatment"/>
    <s v="Pump Stations &amp; Reservoir Maintenance"/>
    <s v="Personnel"/>
    <x v="21"/>
    <x v="21"/>
    <n v="3231.8999999999992"/>
    <n v="80.797499999999985"/>
    <n v="3312.6974999999993"/>
    <n v="0"/>
    <n v="0"/>
  </r>
  <r>
    <n v="2018"/>
    <x v="0"/>
    <n v="6047"/>
    <s v="LONGHORN DAM MAINTENANCE"/>
    <s v="5020220060475037"/>
    <s v="Operations"/>
    <s v="Treatment"/>
    <s v="Pump Stations &amp; Reservoir Maintenance"/>
    <s v="Personnel"/>
    <x v="21"/>
    <x v="21"/>
    <n v="904.07999999999993"/>
    <n v="22.602"/>
    <n v="926.6819999999999"/>
    <n v="0"/>
    <n v="0"/>
  </r>
  <r>
    <n v="2017"/>
    <x v="0"/>
    <n v="6061"/>
    <s v="WTP 4 OPERATIONS"/>
    <s v="5020220060615037"/>
    <s v="Operations"/>
    <s v="Treatment"/>
    <s v="Water Treatment"/>
    <s v="Personnel"/>
    <x v="21"/>
    <x v="21"/>
    <n v="0"/>
    <m/>
    <n v="0"/>
    <n v="151.34"/>
    <n v="0"/>
  </r>
  <r>
    <n v="2016"/>
    <x v="0"/>
    <n v="6062"/>
    <s v="WTP 4 MAINTENANCE"/>
    <s v="5020220060625037"/>
    <s v="Operations"/>
    <s v="Treatment"/>
    <s v="Water Treatment"/>
    <s v="Personnel"/>
    <x v="21"/>
    <x v="21"/>
    <n v="0"/>
    <m/>
    <n v="0"/>
    <n v="0"/>
    <n v="116.47"/>
  </r>
  <r>
    <n v="2018"/>
    <x v="0"/>
    <n v="6212"/>
    <s v="WATER RESPONSE SERVICES"/>
    <s v="5020220062125037"/>
    <s v="Operations"/>
    <s v="Pipeline Operations"/>
    <s v="Water Meter Operations"/>
    <s v="Personnel"/>
    <x v="21"/>
    <x v="21"/>
    <n v="31237.719999999998"/>
    <n v="780.94299999999998"/>
    <n v="32018.662999999997"/>
    <n v="38799.669999999976"/>
    <n v="36005"/>
  </r>
  <r>
    <n v="2018"/>
    <x v="0"/>
    <n v="6215"/>
    <s v="DISTRIBUTION ENGINEERING"/>
    <s v="5020220062155037"/>
    <s v="Engineering Services"/>
    <s v="Engineering Services"/>
    <s v="Distribution System Engineering"/>
    <s v="Personnel"/>
    <x v="21"/>
    <x v="21"/>
    <n v="4672.93"/>
    <n v="116.82325000000002"/>
    <n v="4789.7532500000007"/>
    <n v="8755.6899999999987"/>
    <n v="6297.17"/>
  </r>
  <r>
    <n v="2018"/>
    <x v="0"/>
    <n v="6218"/>
    <s v="WATER UTILITY LINE LOCATORS"/>
    <s v="5020220062185037"/>
    <s v="Operations"/>
    <s v="Pipeline Operations"/>
    <s v="Water Meter Operations"/>
    <s v="Personnel"/>
    <x v="21"/>
    <x v="21"/>
    <n v="6427.9000000000015"/>
    <n v="160.69750000000005"/>
    <n v="6588.5975000000017"/>
    <n v="18689.890000000007"/>
    <n v="22219.590000000004"/>
  </r>
  <r>
    <n v="2018"/>
    <x v="0"/>
    <n v="6221"/>
    <s v="VALVES"/>
    <s v="5020220062215037"/>
    <s v="Operations"/>
    <s v="Pipeline Operations"/>
    <s v="Distribution System Maintenance"/>
    <s v="Personnel"/>
    <x v="21"/>
    <x v="21"/>
    <n v="29779.780000000006"/>
    <n v="744.49450000000024"/>
    <n v="30524.274500000007"/>
    <n v="7358.16"/>
    <n v="2046.79"/>
  </r>
  <r>
    <n v="2018"/>
    <x v="0"/>
    <n v="6223"/>
    <s v="WATER VALVE EXERCISING"/>
    <s v="5020220062235037"/>
    <s v="Operations"/>
    <s v="Pipeline Operations"/>
    <s v="Distribution System Maintenance"/>
    <s v="Personnel"/>
    <x v="21"/>
    <x v="21"/>
    <n v="39143.490000000013"/>
    <n v="978.58725000000038"/>
    <n v="40122.077250000009"/>
    <n v="5686.05"/>
    <n v="979.53999999999985"/>
  </r>
  <r>
    <n v="2018"/>
    <x v="0"/>
    <n v="6225"/>
    <s v="WATER VALVE &amp; HYDRANT MAINTENANCE"/>
    <s v="5020220062255037"/>
    <s v="Operations"/>
    <s v="Pipeline Operations"/>
    <s v="Distribution System Maintenance"/>
    <s v="Personnel"/>
    <x v="21"/>
    <x v="21"/>
    <n v="90739.200000000055"/>
    <n v="2268.4800000000014"/>
    <n v="93007.680000000051"/>
    <n v="49359.89"/>
    <n v="15049.53"/>
  </r>
  <r>
    <n v="2018"/>
    <x v="0"/>
    <n v="6231"/>
    <s v="WATER DISTRIBUTION SYSTEM MAINTENANCE"/>
    <s v="5020220062315037"/>
    <s v="Operations"/>
    <s v="Pipeline Operations"/>
    <s v="Distribution System Maintenance"/>
    <s v="Personnel"/>
    <x v="21"/>
    <x v="21"/>
    <n v="277197.64999999979"/>
    <n v="6929.9412499999953"/>
    <n v="284127.59124999976"/>
    <n v="301674.72999999981"/>
    <n v="365172.71999999927"/>
  </r>
  <r>
    <n v="2018"/>
    <x v="0"/>
    <n v="6232"/>
    <s v="WATER DISTRIBUTION SYSTEM MAINTENANCE NIGHT"/>
    <s v="5020220062325037"/>
    <s v="Operations"/>
    <s v="Pipeline Operations"/>
    <s v="Distribution System Maintenance"/>
    <s v="Personnel"/>
    <x v="21"/>
    <x v="21"/>
    <n v="13328.48"/>
    <n v="333.21199999999999"/>
    <n v="13661.691999999999"/>
    <n v="10440.870000000001"/>
    <n v="11367.170000000002"/>
  </r>
  <r>
    <n v="2018"/>
    <x v="0"/>
    <n v="6241"/>
    <s v="WATER METER MAINTENANCE"/>
    <s v="5020220062415037"/>
    <s v="Operations"/>
    <s v="Pipeline Operations"/>
    <s v="Water Meter Operations"/>
    <s v="Personnel"/>
    <x v="21"/>
    <x v="21"/>
    <n v="47230.079999999987"/>
    <n v="1180.7519999999997"/>
    <n v="48410.831999999988"/>
    <n v="27536.310000000005"/>
    <n v="28914.029999999992"/>
  </r>
  <r>
    <n v="2017"/>
    <x v="0"/>
    <n v="6243"/>
    <s v="SERVICE CONNECTION DIST NORTH"/>
    <s v="5020220062435037"/>
    <s v="Operations"/>
    <s v="Pipeline Operations"/>
    <s v="Construction &amp; Rehabilitation Services "/>
    <s v="Personnel"/>
    <x v="21"/>
    <x v="21"/>
    <n v="0"/>
    <m/>
    <n v="0"/>
    <n v="434.85"/>
    <n v="0"/>
  </r>
  <r>
    <n v="2016"/>
    <x v="0"/>
    <n v="6246"/>
    <s v="WATER VALVE PREVENTATIVE MAINTENANCE"/>
    <s v="5020220062465037"/>
    <s v="Operations"/>
    <s v="Pipeline Operations"/>
    <s v="Distribution System Maintenance"/>
    <s v="Personnel"/>
    <x v="21"/>
    <x v="21"/>
    <n v="0"/>
    <m/>
    <n v="0"/>
    <n v="0"/>
    <n v="152.44"/>
  </r>
  <r>
    <n v="2018"/>
    <x v="0"/>
    <n v="6412"/>
    <s v="UTILITY DEVELOPMENT SERVICES"/>
    <s v="5020220064125037"/>
    <s v="Water Resources Management"/>
    <s v="Water Resources Management"/>
    <s v="Utility Development Svcs"/>
    <s v="Personnel"/>
    <x v="21"/>
    <x v="21"/>
    <n v="313.77"/>
    <n v="7.8442499999999997"/>
    <n v="321.61424999999997"/>
    <n v="0"/>
    <n v="0"/>
  </r>
  <r>
    <n v="2018"/>
    <x v="0"/>
    <n v="6416"/>
    <s v="WATER CONSTRUCTION SERVICES"/>
    <s v="5020220064165037"/>
    <s v="Operations"/>
    <s v="Pipeline Operations"/>
    <s v="Construction &amp; Rehabilitation Services "/>
    <s v="Personnel"/>
    <x v="21"/>
    <x v="21"/>
    <n v="25406.390000000007"/>
    <n v="635.15975000000026"/>
    <n v="26041.549750000006"/>
    <n v="0"/>
    <n v="0"/>
  </r>
  <r>
    <n v="2017"/>
    <x v="0"/>
    <n v="6417"/>
    <s v="IT GIS"/>
    <s v="5020220064175037"/>
    <s v="Support Services"/>
    <s v="Direct Reports"/>
    <s v="Information Technology"/>
    <s v="Personnel"/>
    <x v="21"/>
    <x v="21"/>
    <n v="0"/>
    <m/>
    <n v="0"/>
    <n v="77.56"/>
    <n v="0"/>
  </r>
  <r>
    <n v="2018"/>
    <x v="0"/>
    <n v="6420"/>
    <s v="FACILITY ENGINEERING WATER"/>
    <s v="5020220064205037"/>
    <s v="Engineering Services"/>
    <s v="Engineering Services"/>
    <s v="Facility Engineering"/>
    <s v="Personnel"/>
    <x v="21"/>
    <x v="21"/>
    <n v="1191.2"/>
    <n v="29.78"/>
    <n v="1220.98"/>
    <n v="3099.9100000000003"/>
    <n v="3587.19"/>
  </r>
  <r>
    <n v="2018"/>
    <x v="0"/>
    <n v="6431"/>
    <s v="ENGINEERING SUPPORT AND SURVEY"/>
    <s v="5020220064315037"/>
    <s v="Engineering Services"/>
    <s v="Engineering Services"/>
    <s v="Distribution System Engineering"/>
    <s v="Personnel"/>
    <x v="21"/>
    <x v="21"/>
    <n v="2607.0300000000002"/>
    <n v="65.175750000000008"/>
    <n v="2672.2057500000001"/>
    <n v="0"/>
    <n v="0"/>
  </r>
  <r>
    <n v="2018"/>
    <x v="0"/>
    <n v="6611"/>
    <s v="PUBLIC AFFAIRS"/>
    <s v="5020220066115037"/>
    <s v="Environmental Affairs &amp; Conservation"/>
    <s v="Environmental Affairs &amp; Conservation"/>
    <s v="Public Affairs"/>
    <s v="Personnel"/>
    <x v="21"/>
    <x v="21"/>
    <n v="104.28"/>
    <n v="2.6070000000000002"/>
    <n v="106.887"/>
    <n v="0"/>
    <n v="0"/>
  </r>
  <r>
    <n v="2016"/>
    <x v="0"/>
    <n v="6640"/>
    <s v="SAFETY"/>
    <s v="5020220066405037"/>
    <s v="Support Services"/>
    <s v="Direct Reports"/>
    <s v="Safety and Tech Training"/>
    <s v="Personnel"/>
    <x v="21"/>
    <x v="21"/>
    <n v="0"/>
    <m/>
    <n v="0"/>
    <n v="67.81"/>
    <n v="75.36"/>
  </r>
  <r>
    <n v="2018"/>
    <x v="0"/>
    <n v="6714"/>
    <s v="WAREHOUSE/STORES"/>
    <s v="5020220067145037"/>
    <s v="Support Services"/>
    <s v="Financial Services"/>
    <s v="Supply Chain Management"/>
    <s v="Personnel"/>
    <x v="21"/>
    <x v="21"/>
    <n v="1865.0900000000004"/>
    <n v="46.627250000000011"/>
    <n v="1911.7172500000004"/>
    <n v="1750.3799999999999"/>
    <n v="2114.64"/>
  </r>
  <r>
    <n v="2017"/>
    <x v="0"/>
    <n v="6722"/>
    <s v="HVAC SERVICES"/>
    <s v="5020220067225037"/>
    <s v="Support Services"/>
    <s v="Direct Reports"/>
    <s v="Facility Management"/>
    <s v="Personnel"/>
    <x v="21"/>
    <x v="21"/>
    <n v="0"/>
    <m/>
    <n v="0"/>
    <n v="136.44"/>
    <n v="0"/>
  </r>
  <r>
    <n v="2018"/>
    <x v="1"/>
    <n v="7748"/>
    <s v="BUILDING PLAN REVIEW - INDUSTRIAL WASTE"/>
    <s v="5030220077485037"/>
    <s v="Environmental Affairs &amp; Conservation"/>
    <s v="Environmental Affairs &amp; Conservation"/>
    <s v="Special Services"/>
    <s v="Personnel"/>
    <x v="21"/>
    <x v="21"/>
    <n v="78.61"/>
    <n v="1.9652500000000002"/>
    <n v="80.575249999999997"/>
    <n v="0"/>
    <n v="0"/>
  </r>
  <r>
    <n v="2018"/>
    <x v="1"/>
    <n v="8003"/>
    <s v="WASTEWATER TRT ENTERPRISE ASST MGMT SYS"/>
    <s v="5030220080035037"/>
    <s v="Operations"/>
    <s v="Treatment"/>
    <s v="Treatment Enterprise Asset Management System"/>
    <s v="Personnel"/>
    <x v="21"/>
    <x v="21"/>
    <n v="117.04"/>
    <n v="2.9260000000000002"/>
    <n v="119.96600000000001"/>
    <n v="114.21"/>
    <n v="0"/>
  </r>
  <r>
    <n v="2016"/>
    <x v="1"/>
    <n v="8011"/>
    <s v="SOUTH AUSTIN REGIONAL OPERATIONS"/>
    <s v="5030220080115037"/>
    <s v="Operations"/>
    <s v="Treatment"/>
    <s v="Wastewater Treatment"/>
    <s v="Personnel"/>
    <x v="21"/>
    <x v="21"/>
    <n v="0"/>
    <m/>
    <n v="0"/>
    <n v="193.44"/>
    <n v="2103.7399999999998"/>
  </r>
  <r>
    <n v="2018"/>
    <x v="1"/>
    <n v="8012"/>
    <s v="SOUTH AUSTIN REGIONAL MAINTENANCE"/>
    <s v="5030220080125037"/>
    <s v="Operations"/>
    <s v="Treatment"/>
    <s v="Wastewater Treatment"/>
    <s v="Personnel"/>
    <x v="21"/>
    <x v="21"/>
    <n v="3471.52"/>
    <n v="86.788000000000011"/>
    <n v="3558.308"/>
    <n v="7494.97"/>
    <n v="5030.2300000000005"/>
  </r>
  <r>
    <n v="2018"/>
    <x v="1"/>
    <n v="8021"/>
    <s v="REMOTE FACILITIES"/>
    <s v="5030220080215037"/>
    <s v="Operations"/>
    <s v="Treatment"/>
    <s v="Lift Stations and Remote Facilities"/>
    <s v="Personnel"/>
    <x v="21"/>
    <x v="21"/>
    <n v="1986.73"/>
    <n v="49.66825"/>
    <n v="2036.39825"/>
    <n v="263.26"/>
    <n v="255.52"/>
  </r>
  <r>
    <n v="2018"/>
    <x v="1"/>
    <n v="8031"/>
    <s v="HORNSBY BEND WWTP OPERATIONS"/>
    <s v="5030220080315037"/>
    <s v="Operations"/>
    <s v="Treatment"/>
    <s v="Wastewater Treatment"/>
    <s v="Personnel"/>
    <x v="21"/>
    <x v="21"/>
    <n v="378.74"/>
    <n v="9.4685000000000006"/>
    <n v="388.20850000000002"/>
    <n v="643.75"/>
    <n v="468.5"/>
  </r>
  <r>
    <n v="2018"/>
    <x v="1"/>
    <n v="8032"/>
    <s v="HORNSBY BEND WWTP MAINTENANCE"/>
    <s v="5030220080325037"/>
    <s v="Operations"/>
    <s v="Treatment"/>
    <s v="Wastewater Treatment"/>
    <s v="Personnel"/>
    <x v="21"/>
    <x v="21"/>
    <n v="767.12999999999988"/>
    <n v="19.178249999999998"/>
    <n v="786.30824999999993"/>
    <n v="2607.4100000000003"/>
    <n v="309.25000000000006"/>
  </r>
  <r>
    <n v="2017"/>
    <x v="1"/>
    <n v="8033"/>
    <s v="HORNSBY BEND EQUIPMENT MAINTENANCE"/>
    <s v="5030220080335037"/>
    <s v="Operations"/>
    <s v="Treatment"/>
    <s v="Wastewater Treatment"/>
    <s v="Personnel"/>
    <x v="21"/>
    <x v="21"/>
    <n v="0"/>
    <m/>
    <n v="0"/>
    <n v="181.6"/>
    <n v="0"/>
  </r>
  <r>
    <n v="2018"/>
    <x v="1"/>
    <n v="8043"/>
    <s v="WASTEWATER ELECTRICAL MAINTENANCE"/>
    <s v="5030220080435037"/>
    <s v="Operations"/>
    <s v="Treatment"/>
    <s v="AWU Electrical Services"/>
    <s v="Personnel"/>
    <x v="21"/>
    <x v="21"/>
    <n v="27020.21000000001"/>
    <n v="675.50525000000027"/>
    <n v="27695.715250000012"/>
    <n v="28888.41"/>
    <n v="29991.96"/>
  </r>
  <r>
    <n v="2018"/>
    <x v="1"/>
    <n v="8044"/>
    <s v="WASTEWATER INSTRUMENTATION &amp; CONTROL"/>
    <s v="5030220080445037"/>
    <s v="Operations"/>
    <s v="Treatment"/>
    <s v="AWU Instrumentation &amp; Control"/>
    <s v="Personnel"/>
    <x v="21"/>
    <x v="21"/>
    <n v="37061.399999999994"/>
    <n v="926.53499999999985"/>
    <n v="37987.934999999998"/>
    <n v="40532.46"/>
    <n v="54235.149999999994"/>
  </r>
  <r>
    <n v="2018"/>
    <x v="1"/>
    <n v="8051"/>
    <s v="WALNUT CREEK WWTP OPERATIONS"/>
    <s v="5030220080515037"/>
    <s v="Operations"/>
    <s v="Treatment"/>
    <s v="Wastewater Treatment"/>
    <s v="Personnel"/>
    <x v="21"/>
    <x v="21"/>
    <n v="1146.32"/>
    <n v="28.658000000000001"/>
    <n v="1174.9779999999998"/>
    <n v="1212.9000000000001"/>
    <n v="6293.26"/>
  </r>
  <r>
    <n v="2018"/>
    <x v="1"/>
    <n v="8052"/>
    <s v="WALNUT CREEK WWTP MAINTENANCE"/>
    <s v="5030220080525037"/>
    <s v="Operations"/>
    <s v="Treatment"/>
    <s v="Wastewater Treatment"/>
    <s v="Personnel"/>
    <x v="21"/>
    <x v="21"/>
    <n v="2177.84"/>
    <n v="54.446000000000005"/>
    <n v="2232.2860000000001"/>
    <n v="1693.59"/>
    <n v="5783.84"/>
  </r>
  <r>
    <n v="2018"/>
    <x v="1"/>
    <n v="8053"/>
    <s v="LIFT STATIONS"/>
    <s v="5030220080535037"/>
    <s v="Operations"/>
    <s v="Treatment"/>
    <s v="Lift Stations and Remote Facilities"/>
    <s v="Personnel"/>
    <x v="21"/>
    <x v="21"/>
    <n v="97757.590000000011"/>
    <n v="2443.9397500000005"/>
    <n v="100201.52975000002"/>
    <n v="110236.27"/>
    <n v="106889.09000000004"/>
  </r>
  <r>
    <n v="2016"/>
    <x v="1"/>
    <n v="8061"/>
    <s v="WASTEWATER LAB WALNUT"/>
    <s v="5030220080615037"/>
    <s v="Operations"/>
    <s v="Treatment"/>
    <s v="Laboratory Services"/>
    <s v="Personnel"/>
    <x v="21"/>
    <x v="21"/>
    <n v="0"/>
    <m/>
    <n v="0"/>
    <n v="269.72999999999996"/>
    <n v="164.56"/>
  </r>
  <r>
    <n v="2016"/>
    <x v="1"/>
    <n v="8063"/>
    <s v="WASTEWATER LAB HORNSBY"/>
    <s v="5030220080635037"/>
    <s v="Operations"/>
    <s v="Treatment"/>
    <s v="Laboratory Services"/>
    <s v="Personnel"/>
    <x v="21"/>
    <x v="21"/>
    <n v="0"/>
    <m/>
    <n v="0"/>
    <n v="0"/>
    <n v="156.29"/>
  </r>
  <r>
    <n v="2018"/>
    <x v="1"/>
    <n v="8212"/>
    <s v="WASTEWATER UTILITY LINE LOCATORS"/>
    <s v="5030220082125037"/>
    <s v="Operations"/>
    <s v="Pipeline Operations"/>
    <s v="Water Meter Operations"/>
    <s v="Personnel"/>
    <x v="21"/>
    <x v="21"/>
    <n v="6431.77"/>
    <n v="160.79425000000003"/>
    <n v="6592.5642500000004"/>
    <n v="5052.37"/>
    <n v="2797.1599999999994"/>
  </r>
  <r>
    <n v="2018"/>
    <x v="1"/>
    <n v="8221"/>
    <s v="INDUSTRIAL WASTE CONTROL"/>
    <s v="5030220082215037"/>
    <s v="Environmental Affairs &amp; Conservation"/>
    <s v="Environmental Affairs &amp; Conservation"/>
    <s v="Special Services"/>
    <s v="Personnel"/>
    <x v="21"/>
    <x v="21"/>
    <n v="3957.0799999999995"/>
    <n v="98.926999999999992"/>
    <n v="4056.0069999999996"/>
    <n v="2307.4500000000003"/>
    <n v="5386.7100000000019"/>
  </r>
  <r>
    <n v="2018"/>
    <x v="1"/>
    <n v="8231"/>
    <s v="WASTEWATER COLLECTION SYSTEM MAINTENANCE"/>
    <s v="5030220082315037"/>
    <s v="Operations"/>
    <s v="Pipeline Operations"/>
    <s v="Construction &amp; Rehabilitation Services "/>
    <s v="Personnel"/>
    <x v="21"/>
    <x v="21"/>
    <n v="49880.37999999999"/>
    <n v="1247.0094999999999"/>
    <n v="51127.38949999999"/>
    <n v="61662.140000000014"/>
    <n v="67264.349999999991"/>
  </r>
  <r>
    <n v="2018"/>
    <x v="1"/>
    <n v="8410"/>
    <s v="WASTEWATER CONSTRUCTION SERVICES"/>
    <s v="5030220084105037"/>
    <s v="Operations"/>
    <s v="Pipeline Operations"/>
    <s v="Construction &amp; Rehabilitation Services "/>
    <s v="Personnel"/>
    <x v="21"/>
    <x v="21"/>
    <n v="12326.289999999997"/>
    <n v="308.15724999999998"/>
    <n v="12634.447249999997"/>
    <n v="0"/>
    <n v="249.69"/>
  </r>
  <r>
    <n v="2018"/>
    <x v="1"/>
    <n v="8412"/>
    <s v="UTILITY DEVELOPMENT SERVICES"/>
    <s v="5030220084125037"/>
    <s v="Water Resources Management"/>
    <s v="Water Resources Management"/>
    <s v="Utility Development Svcs"/>
    <s v="Personnel"/>
    <x v="21"/>
    <x v="21"/>
    <n v="313.76"/>
    <n v="7.8440000000000003"/>
    <n v="321.60399999999998"/>
    <n v="0"/>
    <n v="0"/>
  </r>
  <r>
    <n v="2017"/>
    <x v="1"/>
    <n v="8417"/>
    <s v="IT GIS"/>
    <s v="5030220084175037"/>
    <s v="Support Services"/>
    <s v="Direct Reports"/>
    <s v="Information Technology"/>
    <s v="Personnel"/>
    <x v="21"/>
    <x v="21"/>
    <n v="0"/>
    <m/>
    <n v="0"/>
    <n v="77.569999999999993"/>
    <n v="0"/>
  </r>
  <r>
    <n v="2018"/>
    <x v="1"/>
    <n v="8440"/>
    <s v="COLLECTION ENGINEERING WASTEWATER"/>
    <s v="5030220084405037"/>
    <s v="Engineering Services"/>
    <s v="Engineering Services"/>
    <s v="Collection System Engineering"/>
    <s v="Personnel"/>
    <x v="21"/>
    <x v="21"/>
    <n v="12337.780000000004"/>
    <n v="308.44450000000012"/>
    <n v="12646.224500000004"/>
    <n v="13096.819999999994"/>
    <n v="26243.949999999993"/>
  </r>
  <r>
    <n v="2018"/>
    <x v="1"/>
    <n v="8442"/>
    <s v="WASTEWATER TV INSPECTION"/>
    <s v="5030220084425037"/>
    <s v="Operations"/>
    <s v="Pipeline Operations"/>
    <s v="Collection System Services"/>
    <s v="Personnel"/>
    <x v="21"/>
    <x v="21"/>
    <n v="3335.0500000000006"/>
    <n v="83.376250000000027"/>
    <n v="3418.4262500000004"/>
    <n v="7677.420000000001"/>
    <n v="8235.3700000000026"/>
  </r>
  <r>
    <n v="2018"/>
    <x v="1"/>
    <n v="8443"/>
    <s v="WASTEWATER INFLOW &amp; INFILTRATION"/>
    <s v="5030220084435037"/>
    <s v="Operations"/>
    <s v="Pipeline Operations"/>
    <s v="Collection System Services"/>
    <s v="Personnel"/>
    <x v="21"/>
    <x v="21"/>
    <n v="320.89"/>
    <n v="8.0222499999999997"/>
    <n v="328.91224999999997"/>
    <n v="146.83000000000001"/>
    <n v="103.71"/>
  </r>
  <r>
    <n v="2018"/>
    <x v="1"/>
    <n v="8447"/>
    <s v="WASTEWATER SANITARY SEWER OVERFLOW ABATEMENT"/>
    <s v="5030220084475037"/>
    <s v="Operations"/>
    <s v="Pipeline Operations"/>
    <s v="Collection System Services"/>
    <s v="Personnel"/>
    <x v="21"/>
    <x v="21"/>
    <n v="24696.449999999986"/>
    <n v="617.41124999999965"/>
    <n v="25313.861249999987"/>
    <n v="12437.509999999997"/>
    <n v="24118.100000000006"/>
  </r>
  <r>
    <n v="2018"/>
    <x v="1"/>
    <n v="8614"/>
    <s v="WAREHOUSE/STORES"/>
    <s v="5030220086145037"/>
    <s v="Support Services"/>
    <s v="Financial Services"/>
    <s v="Supply Chain Management"/>
    <s v="Personnel"/>
    <x v="21"/>
    <x v="21"/>
    <n v="1865.0700000000002"/>
    <n v="46.626750000000008"/>
    <n v="1911.6967500000001"/>
    <n v="1743.24"/>
    <n v="1501.5299999999995"/>
  </r>
  <r>
    <n v="2017"/>
    <x v="1"/>
    <n v="8622"/>
    <s v="HVAC SERVICES"/>
    <s v="5030220086225037"/>
    <s v="Support Services"/>
    <s v="Direct Reports"/>
    <s v="Facility Management"/>
    <s v="Personnel"/>
    <x v="21"/>
    <x v="21"/>
    <n v="0"/>
    <m/>
    <n v="0"/>
    <n v="136.44999999999999"/>
    <n v="0"/>
  </r>
  <r>
    <n v="2018"/>
    <x v="1"/>
    <n v="8623"/>
    <s v="FACILITY PROGRAM MANAGEMENT"/>
    <s v="5030220086235037"/>
    <s v="Support Services"/>
    <s v="Direct Reports"/>
    <s v="Facility Management"/>
    <s v="Personnel"/>
    <x v="21"/>
    <x v="21"/>
    <n v="159.35"/>
    <n v="3.9837500000000001"/>
    <n v="163.33374999999998"/>
    <n v="0"/>
    <n v="0"/>
  </r>
  <r>
    <n v="2018"/>
    <x v="1"/>
    <n v="8711"/>
    <s v="PUBLIC AFFAIRS"/>
    <s v="5030220087115037"/>
    <s v="Environmental Affairs &amp; Conservation"/>
    <s v="Environmental Affairs &amp; Conservation"/>
    <s v="Public Affairs"/>
    <s v="Personnel"/>
    <x v="21"/>
    <x v="21"/>
    <n v="104.27000000000001"/>
    <n v="2.6067500000000003"/>
    <n v="106.87675000000002"/>
    <n v="0"/>
    <n v="0"/>
  </r>
  <r>
    <n v="2016"/>
    <x v="1"/>
    <n v="8740"/>
    <s v="SAFETY"/>
    <s v="5030220087405037"/>
    <s v="Support Services"/>
    <s v="Direct Reports"/>
    <s v="Safety and Tech Training"/>
    <s v="Personnel"/>
    <x v="21"/>
    <x v="21"/>
    <n v="0"/>
    <m/>
    <n v="0"/>
    <n v="67.819999999999993"/>
    <n v="75.36"/>
  </r>
  <r>
    <n v="2018"/>
    <x v="0"/>
    <n v="6222"/>
    <s v="WATER PROTECTION/INSPECTION"/>
    <s v="5020220062225039"/>
    <s v="Environmental Affairs &amp; Conservation"/>
    <s v="Environmental Affairs &amp; Conservation"/>
    <s v="Special Services"/>
    <s v="Personnel"/>
    <x v="22"/>
    <x v="22"/>
    <n v="8.51"/>
    <n v="0.21274999999999999"/>
    <n v="8.7227499999999996"/>
    <n v="0"/>
    <n v="341.64"/>
  </r>
  <r>
    <n v="2016"/>
    <x v="0"/>
    <n v="6412"/>
    <s v="UTILITY DEVELOPMENT SERVICES"/>
    <s v="5020220064125039"/>
    <s v="Water Resources Management"/>
    <s v="Water Resources Management"/>
    <s v="Utility Development Svcs"/>
    <s v="Personnel"/>
    <x v="22"/>
    <x v="22"/>
    <n v="0"/>
    <m/>
    <n v="0"/>
    <n v="0"/>
    <n v="478.03999999999996"/>
  </r>
  <r>
    <n v="2018"/>
    <x v="0"/>
    <n v="6606"/>
    <s v="LAND MANAGEMENT CONSERV"/>
    <s v="5020220066065039"/>
    <s v="Environmental Affairs &amp; Conservation"/>
    <s v="Environmental Affairs &amp; Conservation"/>
    <s v="Wildland Conservation"/>
    <s v="Personnel"/>
    <x v="22"/>
    <x v="22"/>
    <n v="97.74"/>
    <n v="2.4435000000000002"/>
    <n v="100.1835"/>
    <n v="127.16"/>
    <n v="0"/>
  </r>
  <r>
    <n v="2018"/>
    <x v="0"/>
    <n v="6607"/>
    <s v="BALCONES CANYONLAND PRESV MGMT"/>
    <s v="5020220066075039"/>
    <s v="Environmental Affairs &amp; Conservation"/>
    <s v="Environmental Affairs &amp; Conservation"/>
    <s v="Wildland Conservation"/>
    <s v="Personnel"/>
    <x v="22"/>
    <x v="22"/>
    <n v="97.74"/>
    <n v="2.4435000000000002"/>
    <n v="100.1835"/>
    <n v="127.16"/>
    <n v="0"/>
  </r>
  <r>
    <n v="2016"/>
    <x v="0"/>
    <n v="6611"/>
    <s v="PUBLIC AFFAIRS"/>
    <s v="5020220066115039"/>
    <s v="Environmental Affairs &amp; Conservation"/>
    <s v="Environmental Affairs &amp; Conservation"/>
    <s v="Public Affairs"/>
    <s v="Personnel"/>
    <x v="22"/>
    <x v="22"/>
    <n v="0"/>
    <m/>
    <n v="0"/>
    <n v="501.45"/>
    <n v="70.06"/>
  </r>
  <r>
    <n v="2018"/>
    <x v="0"/>
    <n v="6640"/>
    <s v="SAFETY"/>
    <s v="5020220066405039"/>
    <s v="Support Services"/>
    <s v="Direct Reports"/>
    <s v="Safety and Tech Training"/>
    <s v="Personnel"/>
    <x v="22"/>
    <x v="22"/>
    <n v="128.12"/>
    <n v="3.2030000000000003"/>
    <n v="131.32300000000001"/>
    <n v="0"/>
    <n v="0"/>
  </r>
  <r>
    <n v="2018"/>
    <x v="0"/>
    <n v="6722"/>
    <s v="HVAC SERVICES"/>
    <s v="5020220067225039"/>
    <s v="Support Services"/>
    <s v="Direct Reports"/>
    <s v="Facility Management"/>
    <s v="Personnel"/>
    <x v="22"/>
    <x v="22"/>
    <n v="425.12"/>
    <n v="10.628"/>
    <n v="435.74799999999999"/>
    <n v="0"/>
    <n v="0"/>
  </r>
  <r>
    <n v="2016"/>
    <x v="1"/>
    <n v="8412"/>
    <s v="UTILITY DEVELOPMENT SERVICES"/>
    <s v="5030220084125039"/>
    <s v="Water Resources Management"/>
    <s v="Water Resources Management"/>
    <s v="Utility Development Svcs"/>
    <s v="Personnel"/>
    <x v="22"/>
    <x v="22"/>
    <n v="0"/>
    <m/>
    <n v="0"/>
    <n v="0"/>
    <n v="478.03"/>
  </r>
  <r>
    <n v="2018"/>
    <x v="1"/>
    <n v="8420"/>
    <s v="FACILITY ENGINEERING WASTEWATER"/>
    <s v="5030220084205039"/>
    <s v="Engineering Services"/>
    <s v="Engineering Services"/>
    <s v="Facility Engineering"/>
    <s v="Personnel"/>
    <x v="22"/>
    <x v="22"/>
    <n v="46.59"/>
    <n v="1.1647500000000002"/>
    <n v="47.754750000000001"/>
    <n v="0"/>
    <n v="0"/>
  </r>
  <r>
    <n v="2018"/>
    <x v="1"/>
    <n v="8440"/>
    <s v="COLLECTION ENGINEERING WASTEWATER"/>
    <s v="5030220084405039"/>
    <s v="Engineering Services"/>
    <s v="Engineering Services"/>
    <s v="Collection System Engineering"/>
    <s v="Personnel"/>
    <x v="22"/>
    <x v="22"/>
    <n v="46.19"/>
    <n v="1.1547499999999999"/>
    <n v="47.344749999999998"/>
    <n v="0"/>
    <n v="0"/>
  </r>
  <r>
    <n v="2018"/>
    <x v="1"/>
    <n v="8622"/>
    <s v="HVAC SERVICES"/>
    <s v="5030220086225039"/>
    <s v="Support Services"/>
    <s v="Direct Reports"/>
    <s v="Facility Management"/>
    <s v="Personnel"/>
    <x v="22"/>
    <x v="22"/>
    <n v="425.12"/>
    <n v="10.628"/>
    <n v="435.74799999999999"/>
    <n v="0"/>
    <n v="0"/>
  </r>
  <r>
    <n v="2016"/>
    <x v="1"/>
    <n v="8711"/>
    <s v="PUBLIC AFFAIRS"/>
    <s v="5030220087115039"/>
    <s v="Environmental Affairs &amp; Conservation"/>
    <s v="Environmental Affairs &amp; Conservation"/>
    <s v="Public Affairs"/>
    <s v="Personnel"/>
    <x v="22"/>
    <x v="22"/>
    <n v="0"/>
    <m/>
    <n v="0"/>
    <n v="501.45"/>
    <n v="70.06"/>
  </r>
  <r>
    <n v="2018"/>
    <x v="1"/>
    <n v="8740"/>
    <s v="SAFETY"/>
    <s v="5030220087405039"/>
    <s v="Support Services"/>
    <s v="Direct Reports"/>
    <s v="Safety and Tech Training"/>
    <s v="Personnel"/>
    <x v="22"/>
    <x v="22"/>
    <n v="128.12"/>
    <n v="3.2030000000000003"/>
    <n v="131.32300000000001"/>
    <n v="0"/>
    <n v="0"/>
  </r>
  <r>
    <n v="2018"/>
    <x v="0"/>
    <n v="6021"/>
    <s v="DAVIS WTP OPERATIONS"/>
    <s v="5020220060215040"/>
    <s v="Operations"/>
    <s v="Treatment"/>
    <s v="Water Treatment"/>
    <s v="Personnel"/>
    <x v="23"/>
    <x v="23"/>
    <n v="443.01"/>
    <n v="11.07525"/>
    <n v="454.08524999999997"/>
    <n v="919.4899999999999"/>
    <n v="758.21"/>
  </r>
  <r>
    <n v="2018"/>
    <x v="0"/>
    <n v="6022"/>
    <s v="DAVIS WTP MAINTENANCE"/>
    <s v="5020220060225040"/>
    <s v="Operations"/>
    <s v="Treatment"/>
    <s v="Water Treatment"/>
    <s v="Personnel"/>
    <x v="23"/>
    <x v="23"/>
    <n v="27.03"/>
    <n v="0.67575000000000007"/>
    <n v="27.705750000000002"/>
    <n v="0"/>
    <n v="0"/>
  </r>
  <r>
    <n v="2018"/>
    <x v="0"/>
    <n v="6031"/>
    <s v="ULLRICH WTP OPERATIONS"/>
    <s v="5020220060315040"/>
    <s v="Operations"/>
    <s v="Treatment"/>
    <s v="Water Treatment"/>
    <s v="Personnel"/>
    <x v="23"/>
    <x v="23"/>
    <n v="1845.7999999999997"/>
    <n v="46.144999999999996"/>
    <n v="1891.9449999999997"/>
    <n v="1859.6700000000003"/>
    <n v="3267.37"/>
  </r>
  <r>
    <n v="2018"/>
    <x v="0"/>
    <n v="6032"/>
    <s v="ULLRICH WTP MAINTENANCE"/>
    <s v="5020220060325040"/>
    <s v="Operations"/>
    <s v="Treatment"/>
    <s v="Water Treatment"/>
    <s v="Personnel"/>
    <x v="23"/>
    <x v="23"/>
    <n v="1075.46"/>
    <n v="26.886500000000002"/>
    <n v="1102.3465000000001"/>
    <n v="18.399999999999999"/>
    <n v="2980.5"/>
  </r>
  <r>
    <n v="2018"/>
    <x v="0"/>
    <n v="6042"/>
    <s v="PUMP STATION &amp; RESERVOIR MAINTENANCE"/>
    <s v="5020220060425040"/>
    <s v="Operations"/>
    <s v="Treatment"/>
    <s v="Pump Stations &amp; Reservoir Maintenance"/>
    <s v="Personnel"/>
    <x v="23"/>
    <x v="23"/>
    <n v="813.43000000000006"/>
    <n v="20.335750000000004"/>
    <n v="833.76575000000003"/>
    <n v="860.76"/>
    <n v="30.48"/>
  </r>
  <r>
    <n v="2018"/>
    <x v="0"/>
    <n v="6045"/>
    <s v="PUMP STATION &amp; RESERVOIR OPERATIONS"/>
    <s v="5020220060455040"/>
    <s v="Operations"/>
    <s v="Treatment"/>
    <s v="Pump Stations &amp; Reservoir Maintenance"/>
    <s v="Personnel"/>
    <x v="23"/>
    <x v="23"/>
    <n v="873.46"/>
    <n v="21.836500000000001"/>
    <n v="895.29650000000004"/>
    <n v="1222.3399999999999"/>
    <n v="2105.0899999999997"/>
  </r>
  <r>
    <n v="2018"/>
    <x v="0"/>
    <n v="6061"/>
    <s v="WTP 4 OPERATIONS"/>
    <s v="5020220060615040"/>
    <s v="Operations"/>
    <s v="Treatment"/>
    <s v="Water Treatment"/>
    <s v="Personnel"/>
    <x v="23"/>
    <x v="23"/>
    <n v="824.96"/>
    <n v="20.624000000000002"/>
    <n v="845.58400000000006"/>
    <n v="751.07999999999993"/>
    <n v="1651.6"/>
  </r>
  <r>
    <n v="2018"/>
    <x v="0"/>
    <n v="6062"/>
    <s v="WTP 4 MAINTENANCE"/>
    <s v="5020220060625040"/>
    <s v="Operations"/>
    <s v="Treatment"/>
    <s v="Water Treatment"/>
    <s v="Personnel"/>
    <x v="23"/>
    <x v="23"/>
    <n v="808.25"/>
    <n v="20.206250000000001"/>
    <n v="828.45624999999995"/>
    <n v="1220.77"/>
    <n v="709.01"/>
  </r>
  <r>
    <n v="2016"/>
    <x v="0"/>
    <n v="6212"/>
    <s v="WATER RESPONSE SERVICES"/>
    <s v="5020220062125040"/>
    <s v="Operations"/>
    <s v="Pipeline Operations"/>
    <s v="Water Meter Operations"/>
    <s v="Personnel"/>
    <x v="23"/>
    <x v="23"/>
    <n v="0"/>
    <m/>
    <n v="0"/>
    <n v="0"/>
    <n v="252.2"/>
  </r>
  <r>
    <n v="2017"/>
    <x v="0"/>
    <n v="6218"/>
    <s v="WATER UTILITY LINE LOCATORS"/>
    <s v="5020220062185040"/>
    <s v="Operations"/>
    <s v="Pipeline Operations"/>
    <s v="Water Meter Operations"/>
    <s v="Personnel"/>
    <x v="23"/>
    <x v="23"/>
    <n v="0"/>
    <m/>
    <n v="0"/>
    <n v="199.04"/>
    <n v="0"/>
  </r>
  <r>
    <n v="2016"/>
    <x v="0"/>
    <n v="6606"/>
    <s v="LAND MANAGEMENT CONSERV"/>
    <s v="5020220066065040"/>
    <s v="Environmental Affairs &amp; Conservation"/>
    <s v="Environmental Affairs &amp; Conservation"/>
    <s v="Wildland Conservation"/>
    <s v="Personnel"/>
    <x v="23"/>
    <x v="23"/>
    <n v="0"/>
    <m/>
    <n v="0"/>
    <n v="0"/>
    <n v="87.88"/>
  </r>
  <r>
    <n v="2016"/>
    <x v="0"/>
    <n v="6607"/>
    <s v="BALCONES CANYONLAND PRESV MGMT"/>
    <s v="5020220066075040"/>
    <s v="Environmental Affairs &amp; Conservation"/>
    <s v="Environmental Affairs &amp; Conservation"/>
    <s v="Wildland Conservation"/>
    <s v="Personnel"/>
    <x v="23"/>
    <x v="23"/>
    <n v="0"/>
    <m/>
    <n v="0"/>
    <n v="0"/>
    <n v="87.88"/>
  </r>
  <r>
    <n v="2017"/>
    <x v="0"/>
    <n v="6711"/>
    <s v="FINANCIAL PLANNING &amp; ANALYSIS"/>
    <s v="5020220067115040"/>
    <s v="Support Services"/>
    <s v="Financial Services"/>
    <s v="Financial Management"/>
    <s v="Personnel"/>
    <x v="23"/>
    <x v="23"/>
    <n v="0"/>
    <m/>
    <n v="0"/>
    <n v="318.88"/>
    <n v="0"/>
  </r>
  <r>
    <n v="2016"/>
    <x v="0"/>
    <n v="6714"/>
    <s v="WAREHOUSE/STORES"/>
    <s v="5020220067145040"/>
    <s v="Support Services"/>
    <s v="Financial Services"/>
    <s v="Supply Chain Management"/>
    <s v="Personnel"/>
    <x v="23"/>
    <x v="23"/>
    <n v="0"/>
    <m/>
    <n v="0"/>
    <n v="98.36"/>
    <n v="436.48"/>
  </r>
  <r>
    <n v="2018"/>
    <x v="0"/>
    <n v="6722"/>
    <s v="HVAC SERVICES"/>
    <s v="5020220067225040"/>
    <s v="Support Services"/>
    <s v="Direct Reports"/>
    <s v="Facility Management"/>
    <s v="Personnel"/>
    <x v="23"/>
    <x v="23"/>
    <n v="1635.64"/>
    <n v="40.891000000000005"/>
    <n v="1676.5310000000002"/>
    <n v="0"/>
    <n v="0"/>
  </r>
  <r>
    <n v="2018"/>
    <x v="0"/>
    <n v="6731"/>
    <s v="IT INFRASTRUCTURE"/>
    <s v="5020220067315040"/>
    <s v="Support Services"/>
    <s v="Direct Reports"/>
    <s v="Information Technology"/>
    <s v="Personnel"/>
    <x v="23"/>
    <x v="23"/>
    <n v="741.40000000000009"/>
    <n v="18.535000000000004"/>
    <n v="759.93500000000006"/>
    <n v="0"/>
    <n v="0"/>
  </r>
  <r>
    <n v="2016"/>
    <x v="1"/>
    <n v="8011"/>
    <s v="SOUTH AUSTIN REGIONAL OPERATIONS"/>
    <s v="5030220080115040"/>
    <s v="Operations"/>
    <s v="Treatment"/>
    <s v="Wastewater Treatment"/>
    <s v="Personnel"/>
    <x v="23"/>
    <x v="23"/>
    <n v="0"/>
    <m/>
    <n v="0"/>
    <n v="2245.0500000000002"/>
    <n v="1429.52"/>
  </r>
  <r>
    <n v="2018"/>
    <x v="1"/>
    <n v="8031"/>
    <s v="HORNSBY BEND WWTP OPERATIONS"/>
    <s v="5030220080315040"/>
    <s v="Operations"/>
    <s v="Treatment"/>
    <s v="Wastewater Treatment"/>
    <s v="Personnel"/>
    <x v="23"/>
    <x v="23"/>
    <n v="1180.72"/>
    <n v="29.518000000000001"/>
    <n v="1210.2380000000001"/>
    <n v="458.95"/>
    <n v="679.05"/>
  </r>
  <r>
    <n v="2018"/>
    <x v="1"/>
    <n v="8032"/>
    <s v="HORNSBY BEND WWTP MAINTENANCE"/>
    <s v="5030220080325040"/>
    <s v="Operations"/>
    <s v="Treatment"/>
    <s v="Wastewater Treatment"/>
    <s v="Personnel"/>
    <x v="23"/>
    <x v="23"/>
    <n v="132"/>
    <n v="3.3000000000000003"/>
    <n v="135.30000000000001"/>
    <n v="0"/>
    <n v="0"/>
  </r>
  <r>
    <n v="2018"/>
    <x v="1"/>
    <n v="8051"/>
    <s v="WALNUT CREEK WWTP OPERATIONS"/>
    <s v="5030220080515040"/>
    <s v="Operations"/>
    <s v="Treatment"/>
    <s v="Wastewater Treatment"/>
    <s v="Personnel"/>
    <x v="23"/>
    <x v="23"/>
    <n v="2301.1499999999996"/>
    <n v="57.528749999999995"/>
    <n v="2358.6787499999996"/>
    <n v="1560.3700000000001"/>
    <n v="4873.4900000000007"/>
  </r>
  <r>
    <n v="2018"/>
    <x v="1"/>
    <n v="8053"/>
    <s v="LIFT STATIONS"/>
    <s v="5030220080535040"/>
    <s v="Operations"/>
    <s v="Treatment"/>
    <s v="Lift Stations and Remote Facilities"/>
    <s v="Personnel"/>
    <x v="23"/>
    <x v="23"/>
    <n v="412.64"/>
    <n v="10.316000000000001"/>
    <n v="422.95599999999996"/>
    <n v="487.96000000000004"/>
    <n v="253.87999999999997"/>
  </r>
  <r>
    <n v="2016"/>
    <x v="1"/>
    <n v="8063"/>
    <s v="WASTEWATER LAB HORNSBY"/>
    <s v="5030220080635040"/>
    <s v="Operations"/>
    <s v="Treatment"/>
    <s v="Laboratory Services"/>
    <s v="Personnel"/>
    <x v="23"/>
    <x v="23"/>
    <n v="0"/>
    <m/>
    <n v="0"/>
    <n v="0"/>
    <n v="120.04"/>
  </r>
  <r>
    <n v="2017"/>
    <x v="1"/>
    <n v="8611"/>
    <s v="FINANCIAL PLANNING &amp; ANALYSIS"/>
    <s v="5030220086115040"/>
    <s v="Support Services"/>
    <s v="Financial Services"/>
    <s v="Financial Management"/>
    <s v="Personnel"/>
    <x v="23"/>
    <x v="23"/>
    <n v="0"/>
    <m/>
    <n v="0"/>
    <n v="318.88"/>
    <n v="0"/>
  </r>
  <r>
    <n v="2016"/>
    <x v="1"/>
    <n v="8614"/>
    <s v="WAREHOUSE/STORES"/>
    <s v="5030220086145040"/>
    <s v="Support Services"/>
    <s v="Financial Services"/>
    <s v="Supply Chain Management"/>
    <s v="Personnel"/>
    <x v="23"/>
    <x v="23"/>
    <n v="0"/>
    <m/>
    <n v="0"/>
    <n v="98.36"/>
    <n v="436.46999999999997"/>
  </r>
  <r>
    <n v="2018"/>
    <x v="1"/>
    <n v="8622"/>
    <s v="HVAC SERVICES"/>
    <s v="5030220086225040"/>
    <s v="Support Services"/>
    <s v="Direct Reports"/>
    <s v="Facility Management"/>
    <s v="Personnel"/>
    <x v="23"/>
    <x v="23"/>
    <n v="1635.6399999999999"/>
    <n v="40.890999999999998"/>
    <n v="1676.5309999999999"/>
    <n v="0"/>
    <n v="0"/>
  </r>
  <r>
    <n v="2018"/>
    <x v="0"/>
    <n v="6021"/>
    <s v="DAVIS WTP OPERATIONS"/>
    <s v="5020220060215113"/>
    <s v="Operations"/>
    <s v="Treatment"/>
    <s v="Water Treatment"/>
    <s v="Personnel"/>
    <x v="24"/>
    <x v="24"/>
    <n v="4064.9999999999968"/>
    <m/>
    <n v="4064.9999999999968"/>
    <n v="0"/>
    <n v="0"/>
  </r>
  <r>
    <n v="2018"/>
    <x v="0"/>
    <n v="6022"/>
    <s v="DAVIS WTP MAINTENANCE"/>
    <s v="5020220060225113"/>
    <s v="Operations"/>
    <s v="Treatment"/>
    <s v="Water Treatment"/>
    <s v="Personnel"/>
    <x v="24"/>
    <x v="24"/>
    <n v="3555.3199999999993"/>
    <m/>
    <n v="3555.3199999999993"/>
    <n v="0"/>
    <n v="0"/>
  </r>
  <r>
    <n v="2018"/>
    <x v="0"/>
    <n v="6031"/>
    <s v="ULLRICH WTP OPERATIONS"/>
    <s v="5020220060315113"/>
    <s v="Operations"/>
    <s v="Treatment"/>
    <s v="Water Treatment"/>
    <s v="Personnel"/>
    <x v="24"/>
    <x v="24"/>
    <n v="2483.0399999999991"/>
    <m/>
    <n v="2483.0399999999991"/>
    <n v="0"/>
    <n v="0"/>
  </r>
  <r>
    <n v="2018"/>
    <x v="0"/>
    <n v="6032"/>
    <s v="ULLRICH WTP MAINTENANCE"/>
    <s v="5020220060325113"/>
    <s v="Operations"/>
    <s v="Treatment"/>
    <s v="Water Treatment"/>
    <s v="Personnel"/>
    <x v="24"/>
    <x v="24"/>
    <n v="3042.7400000000002"/>
    <m/>
    <n v="3042.7400000000002"/>
    <n v="0"/>
    <n v="0"/>
  </r>
  <r>
    <n v="2018"/>
    <x v="0"/>
    <n v="6042"/>
    <s v="PUMP STATION &amp; RESERVOIR MAINTENANCE"/>
    <s v="5020220060425113"/>
    <s v="Operations"/>
    <s v="Treatment"/>
    <s v="Pump Stations &amp; Reservoir Maintenance"/>
    <s v="Personnel"/>
    <x v="24"/>
    <x v="24"/>
    <n v="3655.6199999999967"/>
    <m/>
    <n v="3655.6199999999967"/>
    <n v="0"/>
    <n v="0"/>
  </r>
  <r>
    <n v="2018"/>
    <x v="0"/>
    <n v="6045"/>
    <s v="PUMP STATION &amp; RESERVOIR OPERATIONS"/>
    <s v="5020220060455113"/>
    <s v="Operations"/>
    <s v="Treatment"/>
    <s v="Pump Stations &amp; Reservoir Maintenance"/>
    <s v="Personnel"/>
    <x v="24"/>
    <x v="24"/>
    <n v="1695.9999999999993"/>
    <m/>
    <n v="1695.9999999999993"/>
    <n v="0"/>
    <n v="0"/>
  </r>
  <r>
    <n v="2018"/>
    <x v="0"/>
    <n v="6046"/>
    <s v="LONGHORN DAM OPERATIONS"/>
    <s v="5020220060465113"/>
    <s v="Operations"/>
    <s v="Treatment"/>
    <s v="Pump Stations &amp; Reservoir Maintenance"/>
    <s v="Personnel"/>
    <x v="24"/>
    <x v="24"/>
    <n v="867.99000000000024"/>
    <m/>
    <n v="867.99000000000024"/>
    <n v="0"/>
    <n v="0"/>
  </r>
  <r>
    <n v="2018"/>
    <x v="0"/>
    <n v="6047"/>
    <s v="LONGHORN DAM MAINTENANCE"/>
    <s v="5020220060475113"/>
    <s v="Operations"/>
    <s v="Treatment"/>
    <s v="Pump Stations &amp; Reservoir Maintenance"/>
    <s v="Personnel"/>
    <x v="24"/>
    <x v="24"/>
    <n v="167.82999999999998"/>
    <m/>
    <n v="167.82999999999998"/>
    <n v="0"/>
    <n v="0"/>
  </r>
  <r>
    <n v="2018"/>
    <x v="0"/>
    <n v="6061"/>
    <s v="WTP 4 OPERATIONS"/>
    <s v="5020220060615113"/>
    <s v="Operations"/>
    <s v="Treatment"/>
    <s v="Water Treatment"/>
    <s v="Personnel"/>
    <x v="24"/>
    <x v="24"/>
    <n v="3518.7799999999984"/>
    <m/>
    <n v="3518.7799999999984"/>
    <n v="0"/>
    <n v="0"/>
  </r>
  <r>
    <n v="2018"/>
    <x v="0"/>
    <n v="6062"/>
    <s v="WTP 4 MAINTENANCE"/>
    <s v="5020220060625113"/>
    <s v="Operations"/>
    <s v="Treatment"/>
    <s v="Water Treatment"/>
    <s v="Personnel"/>
    <x v="24"/>
    <x v="24"/>
    <n v="3735.1399999999976"/>
    <m/>
    <n v="3735.1399999999976"/>
    <n v="0"/>
    <n v="0"/>
  </r>
  <r>
    <n v="2018"/>
    <x v="0"/>
    <n v="6212"/>
    <s v="WATER RESPONSE SERVICES"/>
    <s v="5020220062125113"/>
    <s v="Operations"/>
    <s v="Pipeline Operations"/>
    <s v="Water Meter Operations"/>
    <s v="Personnel"/>
    <x v="24"/>
    <x v="24"/>
    <n v="567.05999999999983"/>
    <m/>
    <n v="567.05999999999983"/>
    <n v="1165.2199999999996"/>
    <n v="1292.8600000000013"/>
  </r>
  <r>
    <n v="2016"/>
    <x v="0"/>
    <n v="6213"/>
    <s v="WATER ASSET MANAGEMENT"/>
    <s v="5020220062135113"/>
    <s v="Operations"/>
    <s v="Pipeline Operations"/>
    <s v="Construction &amp; Rehabilitation Services "/>
    <s v="Personnel"/>
    <x v="24"/>
    <x v="24"/>
    <n v="0"/>
    <m/>
    <n v="0"/>
    <n v="0"/>
    <n v="36.129999999999988"/>
  </r>
  <r>
    <n v="2018"/>
    <x v="0"/>
    <n v="6215"/>
    <s v="DISTRIBUTION ENGINEERING"/>
    <s v="5020220062155113"/>
    <s v="Engineering Services"/>
    <s v="Engineering Services"/>
    <s v="Distribution System Engineering"/>
    <s v="Personnel"/>
    <x v="24"/>
    <x v="24"/>
    <n v="12.989999999999998"/>
    <m/>
    <n v="12.989999999999998"/>
    <n v="0"/>
    <n v="0"/>
  </r>
  <r>
    <n v="2018"/>
    <x v="0"/>
    <n v="6218"/>
    <s v="WATER UTILITY LINE LOCATORS"/>
    <s v="5020220062185113"/>
    <s v="Operations"/>
    <s v="Pipeline Operations"/>
    <s v="Water Meter Operations"/>
    <s v="Personnel"/>
    <x v="24"/>
    <x v="24"/>
    <n v="792.97"/>
    <m/>
    <n v="792.97"/>
    <n v="1243.6200000000001"/>
    <n v="1504.97"/>
  </r>
  <r>
    <n v="2018"/>
    <x v="0"/>
    <n v="6221"/>
    <s v="VALVES"/>
    <s v="5020220062215113"/>
    <s v="Operations"/>
    <s v="Pipeline Operations"/>
    <s v="Distribution System Maintenance"/>
    <s v="Personnel"/>
    <x v="24"/>
    <x v="24"/>
    <n v="1045.9899999999998"/>
    <m/>
    <n v="1045.9899999999998"/>
    <n v="685.20000000000027"/>
    <n v="471.18000000000018"/>
  </r>
  <r>
    <n v="2018"/>
    <x v="0"/>
    <n v="6223"/>
    <s v="WATER VALVE EXERCISING"/>
    <s v="5020220062235113"/>
    <s v="Operations"/>
    <s v="Pipeline Operations"/>
    <s v="Distribution System Maintenance"/>
    <s v="Personnel"/>
    <x v="24"/>
    <x v="24"/>
    <n v="1146.4599999999994"/>
    <m/>
    <n v="1146.4599999999994"/>
    <n v="1476.1799999999992"/>
    <n v="28.56"/>
  </r>
  <r>
    <n v="2018"/>
    <x v="0"/>
    <n v="6225"/>
    <s v="WATER VALVE &amp; HYDRANT MAINTENANCE"/>
    <s v="5020220062255113"/>
    <s v="Operations"/>
    <s v="Pipeline Operations"/>
    <s v="Distribution System Maintenance"/>
    <s v="Personnel"/>
    <x v="24"/>
    <x v="24"/>
    <n v="2321.7299999999987"/>
    <m/>
    <n v="2321.7299999999987"/>
    <n v="2320.440000000001"/>
    <n v="1692.2599999999998"/>
  </r>
  <r>
    <n v="2018"/>
    <x v="0"/>
    <n v="6231"/>
    <s v="WATER DISTRIBUTION SYSTEM MAINTENANCE"/>
    <s v="5020220062315113"/>
    <s v="Operations"/>
    <s v="Pipeline Operations"/>
    <s v="Distribution System Maintenance"/>
    <s v="Personnel"/>
    <x v="24"/>
    <x v="24"/>
    <n v="6627.7700000000068"/>
    <m/>
    <n v="6627.7700000000068"/>
    <n v="9881.0200000000204"/>
    <n v="7421.930000000003"/>
  </r>
  <r>
    <n v="2018"/>
    <x v="0"/>
    <n v="6232"/>
    <s v="WATER DISTRIBUTION SYSTEM MAINTENANCE NIGHT"/>
    <s v="5020220062325113"/>
    <s v="Operations"/>
    <s v="Pipeline Operations"/>
    <s v="Distribution System Maintenance"/>
    <s v="Personnel"/>
    <x v="24"/>
    <x v="24"/>
    <n v="1086.2900000000006"/>
    <m/>
    <n v="1086.2900000000006"/>
    <n v="904.24999999999943"/>
    <n v="3761.2299999999996"/>
  </r>
  <r>
    <n v="2018"/>
    <x v="0"/>
    <n v="6241"/>
    <s v="WATER METER MAINTENANCE"/>
    <s v="5020220062415113"/>
    <s v="Operations"/>
    <s v="Pipeline Operations"/>
    <s v="Water Meter Operations"/>
    <s v="Personnel"/>
    <x v="24"/>
    <x v="24"/>
    <n v="9341.8699999999899"/>
    <m/>
    <n v="9341.8699999999899"/>
    <n v="5902.7999999999902"/>
    <n v="5492.3600000000024"/>
  </r>
  <r>
    <n v="2017"/>
    <x v="0"/>
    <n v="6242"/>
    <s v="TAP SALES"/>
    <s v="5020220062425113"/>
    <s v="Support Services"/>
    <s v="Financial Services"/>
    <s v="Customer Services"/>
    <s v="Personnel"/>
    <x v="24"/>
    <x v="24"/>
    <n v="0"/>
    <m/>
    <n v="0"/>
    <n v="2.36"/>
    <n v="0"/>
  </r>
  <r>
    <n v="2016"/>
    <x v="0"/>
    <n v="6243"/>
    <s v="SERVICE CONNECTION DIST NORTH"/>
    <s v="5020220062435113"/>
    <s v="Operations"/>
    <s v="Pipeline Operations"/>
    <s v="Construction &amp; Rehabilitation Services "/>
    <s v="Personnel"/>
    <x v="24"/>
    <x v="24"/>
    <n v="0"/>
    <m/>
    <n v="0"/>
    <n v="229.85999999999999"/>
    <n v="14.77"/>
  </r>
  <r>
    <n v="2018"/>
    <x v="0"/>
    <n v="6246"/>
    <s v="WATER VALVE PREVENTATIVE MAINTENANCE"/>
    <s v="5020220062465113"/>
    <s v="Operations"/>
    <s v="Pipeline Operations"/>
    <s v="Distribution System Maintenance"/>
    <s v="Personnel"/>
    <x v="24"/>
    <x v="24"/>
    <n v="25.840000000000003"/>
    <m/>
    <n v="25.840000000000003"/>
    <n v="75.400000000000006"/>
    <n v="0"/>
  </r>
  <r>
    <n v="2018"/>
    <x v="0"/>
    <n v="6416"/>
    <s v="WATER CONSTRUCTION SERVICES"/>
    <s v="5020220064165113"/>
    <s v="Operations"/>
    <s v="Pipeline Operations"/>
    <s v="Construction &amp; Rehabilitation Services "/>
    <s v="Personnel"/>
    <x v="24"/>
    <x v="24"/>
    <n v="2276.7199999999993"/>
    <m/>
    <n v="2276.7199999999993"/>
    <n v="2275.1100000000006"/>
    <n v="2413.360000000001"/>
  </r>
  <r>
    <n v="2018"/>
    <x v="1"/>
    <n v="8011"/>
    <s v="SOUTH AUSTIN REGIONAL OPERATIONS"/>
    <s v="5030220080115113"/>
    <s v="Operations"/>
    <s v="Treatment"/>
    <s v="Wastewater Treatment"/>
    <s v="Personnel"/>
    <x v="24"/>
    <x v="24"/>
    <n v="4341.6199999999972"/>
    <m/>
    <n v="4341.6199999999972"/>
    <n v="0"/>
    <n v="0"/>
  </r>
  <r>
    <n v="2018"/>
    <x v="1"/>
    <n v="8012"/>
    <s v="SOUTH AUSTIN REGIONAL MAINTENANCE"/>
    <s v="5030220080125113"/>
    <s v="Operations"/>
    <s v="Treatment"/>
    <s v="Wastewater Treatment"/>
    <s v="Personnel"/>
    <x v="24"/>
    <x v="24"/>
    <n v="3282.1999999999962"/>
    <m/>
    <n v="3282.1999999999962"/>
    <n v="0"/>
    <n v="0"/>
  </r>
  <r>
    <n v="2018"/>
    <x v="1"/>
    <n v="8021"/>
    <s v="REMOTE FACILITIES"/>
    <s v="5030220080215113"/>
    <s v="Operations"/>
    <s v="Treatment"/>
    <s v="Lift Stations and Remote Facilities"/>
    <s v="Personnel"/>
    <x v="24"/>
    <x v="24"/>
    <n v="370.52000000000004"/>
    <m/>
    <n v="370.52000000000004"/>
    <n v="0"/>
    <n v="0"/>
  </r>
  <r>
    <n v="2018"/>
    <x v="1"/>
    <n v="8031"/>
    <s v="HORNSBY BEND WWTP OPERATIONS"/>
    <s v="5030220080315113"/>
    <s v="Operations"/>
    <s v="Treatment"/>
    <s v="Wastewater Treatment"/>
    <s v="Personnel"/>
    <x v="24"/>
    <x v="24"/>
    <n v="2673.1299999999974"/>
    <m/>
    <n v="2673.1299999999974"/>
    <n v="0"/>
    <n v="0"/>
  </r>
  <r>
    <n v="2018"/>
    <x v="1"/>
    <n v="8032"/>
    <s v="HORNSBY BEND WWTP MAINTENANCE"/>
    <s v="5030220080325113"/>
    <s v="Operations"/>
    <s v="Treatment"/>
    <s v="Wastewater Treatment"/>
    <s v="Personnel"/>
    <x v="24"/>
    <x v="24"/>
    <n v="1393.1899999999991"/>
    <m/>
    <n v="1393.1899999999991"/>
    <n v="0"/>
    <n v="0"/>
  </r>
  <r>
    <n v="2018"/>
    <x v="1"/>
    <n v="8051"/>
    <s v="WALNUT CREEK WWTP OPERATIONS"/>
    <s v="5030220080515113"/>
    <s v="Operations"/>
    <s v="Treatment"/>
    <s v="Wastewater Treatment"/>
    <s v="Personnel"/>
    <x v="24"/>
    <x v="24"/>
    <n v="3303.3600000000019"/>
    <m/>
    <n v="3303.3600000000019"/>
    <n v="0"/>
    <n v="0"/>
  </r>
  <r>
    <n v="2018"/>
    <x v="1"/>
    <n v="8052"/>
    <s v="WALNUT CREEK WWTP MAINTENANCE"/>
    <s v="5030220080525113"/>
    <s v="Operations"/>
    <s v="Treatment"/>
    <s v="Wastewater Treatment"/>
    <s v="Personnel"/>
    <x v="24"/>
    <x v="24"/>
    <n v="2975.419999999996"/>
    <m/>
    <n v="2975.419999999996"/>
    <n v="0"/>
    <n v="0"/>
  </r>
  <r>
    <n v="2018"/>
    <x v="1"/>
    <n v="8053"/>
    <s v="LIFT STATIONS"/>
    <s v="5030220080535113"/>
    <s v="Operations"/>
    <s v="Treatment"/>
    <s v="Lift Stations and Remote Facilities"/>
    <s v="Personnel"/>
    <x v="24"/>
    <x v="24"/>
    <n v="4042.6000000000017"/>
    <m/>
    <n v="4042.6000000000017"/>
    <n v="0"/>
    <n v="8.33"/>
  </r>
  <r>
    <n v="2018"/>
    <x v="1"/>
    <n v="8212"/>
    <s v="WASTEWATER UTILITY LINE LOCATORS"/>
    <s v="5030220082125113"/>
    <s v="Operations"/>
    <s v="Pipeline Operations"/>
    <s v="Water Meter Operations"/>
    <s v="Personnel"/>
    <x v="24"/>
    <x v="24"/>
    <n v="778.63"/>
    <m/>
    <n v="778.63"/>
    <n v="1077.4199999999994"/>
    <n v="1330.0500000000002"/>
  </r>
  <r>
    <n v="2016"/>
    <x v="1"/>
    <n v="8218"/>
    <s v="WASTEWATER ASSET MANAGEMENT"/>
    <s v="5030220082185113"/>
    <s v="Operations"/>
    <s v="Pipeline Operations"/>
    <s v="Construction &amp; Rehabilitation Services "/>
    <s v="Personnel"/>
    <x v="24"/>
    <x v="24"/>
    <n v="0"/>
    <m/>
    <n v="0"/>
    <n v="54.010000000000005"/>
    <n v="34.959999999999994"/>
  </r>
  <r>
    <n v="2018"/>
    <x v="1"/>
    <n v="8231"/>
    <s v="WASTEWATER COLLECTION SYSTEM MAINTENANCE"/>
    <s v="5030220082315113"/>
    <s v="Operations"/>
    <s v="Pipeline Operations"/>
    <s v="Construction &amp; Rehabilitation Services "/>
    <s v="Personnel"/>
    <x v="24"/>
    <x v="24"/>
    <n v="18667.890000000021"/>
    <m/>
    <n v="18667.890000000021"/>
    <n v="16797.619999999974"/>
    <n v="15813.009999999973"/>
  </r>
  <r>
    <n v="2016"/>
    <x v="1"/>
    <n v="8243"/>
    <s v="SERVICE CONNECTION NORTH COLLC"/>
    <s v="5030220082435113"/>
    <s v="Operations"/>
    <s v="Pipeline Operations"/>
    <s v="Construction &amp; Rehabilitation Services "/>
    <s v="Personnel"/>
    <x v="24"/>
    <x v="24"/>
    <n v="0"/>
    <m/>
    <n v="0"/>
    <n v="352.00999999999982"/>
    <n v="42.580000000000005"/>
  </r>
  <r>
    <n v="2018"/>
    <x v="1"/>
    <n v="8410"/>
    <s v="WASTEWATER CONSTRUCTION SERVICES"/>
    <s v="5030220084105113"/>
    <s v="Operations"/>
    <s v="Pipeline Operations"/>
    <s v="Construction &amp; Rehabilitation Services "/>
    <s v="Personnel"/>
    <x v="24"/>
    <x v="24"/>
    <n v="2048.9300000000007"/>
    <m/>
    <n v="2048.9300000000007"/>
    <n v="2694.9099999999971"/>
    <n v="2317.7100000000028"/>
  </r>
  <r>
    <n v="2018"/>
    <x v="1"/>
    <n v="8442"/>
    <s v="WASTEWATER TV INSPECTION"/>
    <s v="5030220084425113"/>
    <s v="Operations"/>
    <s v="Pipeline Operations"/>
    <s v="Collection System Services"/>
    <s v="Personnel"/>
    <x v="24"/>
    <x v="24"/>
    <n v="8169.1300000000047"/>
    <m/>
    <n v="8169.1300000000047"/>
    <n v="8987.639999999994"/>
    <n v="6602.5299999999879"/>
  </r>
  <r>
    <n v="2018"/>
    <x v="1"/>
    <n v="8443"/>
    <s v="WASTEWATER INFLOW &amp; INFILTRATION"/>
    <s v="5030220084435113"/>
    <s v="Operations"/>
    <s v="Pipeline Operations"/>
    <s v="Collection System Services"/>
    <s v="Personnel"/>
    <x v="24"/>
    <x v="24"/>
    <n v="3041.4900000000002"/>
    <m/>
    <n v="3041.4900000000002"/>
    <n v="3470.6200000000003"/>
    <n v="4180.1800000000012"/>
  </r>
  <r>
    <n v="2018"/>
    <x v="1"/>
    <n v="8447"/>
    <s v="WASTEWATER SANITARY SEWER OVERFLOW ABATEMENT"/>
    <s v="5030220084475113"/>
    <s v="Operations"/>
    <s v="Pipeline Operations"/>
    <s v="Collection System Services"/>
    <s v="Personnel"/>
    <x v="24"/>
    <x v="24"/>
    <n v="10069.05999999999"/>
    <m/>
    <n v="10069.05999999999"/>
    <n v="7265.9099999999917"/>
    <n v="5723.3100000000031"/>
  </r>
  <r>
    <n v="2018"/>
    <x v="0"/>
    <n v="6031"/>
    <s v="ULLRICH WTP OPERATIONS"/>
    <s v="5020220060315125"/>
    <s v="Operations"/>
    <s v="Treatment"/>
    <s v="Water Treatment"/>
    <s v="Personnel"/>
    <x v="25"/>
    <x v="25"/>
    <n v="1571.7500000000002"/>
    <m/>
    <n v="1571.7500000000002"/>
    <n v="1800.2400000000002"/>
    <n v="1800.2399999999993"/>
  </r>
  <r>
    <n v="2018"/>
    <x v="0"/>
    <n v="6211"/>
    <s v="WATER MANAGEMENT SERVICES"/>
    <s v="5020220062115125"/>
    <s v="Operations"/>
    <s v="Pipeline Operations"/>
    <s v="Pipeline Management Services"/>
    <s v="Personnel"/>
    <x v="25"/>
    <x v="25"/>
    <n v="884.40000000000009"/>
    <m/>
    <n v="884.40000000000009"/>
    <n v="901.00999999999988"/>
    <n v="803.75"/>
  </r>
  <r>
    <n v="2018"/>
    <x v="0"/>
    <n v="6212"/>
    <s v="WATER RESPONSE SERVICES"/>
    <s v="5020220062125125"/>
    <s v="Operations"/>
    <s v="Pipeline Operations"/>
    <s v="Water Meter Operations"/>
    <s v="Personnel"/>
    <x v="25"/>
    <x v="25"/>
    <n v="5951.5600000000013"/>
    <m/>
    <n v="5951.5600000000013"/>
    <n v="5572.5799999999972"/>
    <n v="6910.8499999999922"/>
  </r>
  <r>
    <n v="2018"/>
    <x v="0"/>
    <n v="6214"/>
    <s v="WATER DISPATCH SERVICES"/>
    <s v="5020220062145125"/>
    <s v="Operations"/>
    <s v="Pipeline Operations"/>
    <s v="Pipeline Management Services"/>
    <s v="Personnel"/>
    <x v="25"/>
    <x v="25"/>
    <n v="4510.4900000000025"/>
    <m/>
    <n v="4510.4900000000025"/>
    <n v="5807.7000000000116"/>
    <n v="7742.8400000000256"/>
  </r>
  <r>
    <n v="2018"/>
    <x v="0"/>
    <n v="6218"/>
    <s v="WATER UTILITY LINE LOCATORS"/>
    <s v="5020220062185125"/>
    <s v="Operations"/>
    <s v="Pipeline Operations"/>
    <s v="Water Meter Operations"/>
    <s v="Personnel"/>
    <x v="25"/>
    <x v="25"/>
    <n v="2756.7300000000018"/>
    <m/>
    <n v="2756.7300000000018"/>
    <n v="3478.5099999999948"/>
    <n v="2207.8999999999996"/>
  </r>
  <r>
    <n v="2017"/>
    <x v="0"/>
    <n v="6221"/>
    <s v="VALVES"/>
    <s v="5020220062215125"/>
    <s v="Operations"/>
    <s v="Pipeline Operations"/>
    <s v="Distribution System Maintenance"/>
    <s v="Personnel"/>
    <x v="25"/>
    <x v="25"/>
    <n v="0"/>
    <m/>
    <n v="0"/>
    <n v="55.519999999999996"/>
    <n v="0"/>
  </r>
  <r>
    <n v="2018"/>
    <x v="0"/>
    <n v="6222"/>
    <s v="WATER PROTECTION/INSPECTION"/>
    <s v="5020220062225125"/>
    <s v="Environmental Affairs &amp; Conservation"/>
    <s v="Environmental Affairs &amp; Conservation"/>
    <s v="Special Services"/>
    <s v="Personnel"/>
    <x v="25"/>
    <x v="25"/>
    <n v="1664.7800000000009"/>
    <m/>
    <n v="1664.7800000000009"/>
    <n v="1729.4300000000017"/>
    <n v="2094.2800000000025"/>
  </r>
  <r>
    <n v="2018"/>
    <x v="0"/>
    <n v="6227"/>
    <s v="ENVIRONMENTAL MANAGEMENT"/>
    <s v="5020220062275125"/>
    <s v="Environmental Affairs &amp; Conservation"/>
    <s v="Environmental Affairs &amp; Conservation"/>
    <s v="Special Services"/>
    <s v="Personnel"/>
    <x v="25"/>
    <x v="25"/>
    <n v="123.72999999999996"/>
    <m/>
    <n v="123.72999999999996"/>
    <n v="167.58999999999989"/>
    <n v="86.199999999999974"/>
  </r>
  <r>
    <n v="2018"/>
    <x v="0"/>
    <n v="6231"/>
    <s v="WATER DISTRIBUTION SYSTEM MAINTENANCE"/>
    <s v="5020220062315125"/>
    <s v="Operations"/>
    <s v="Pipeline Operations"/>
    <s v="Distribution System Maintenance"/>
    <s v="Personnel"/>
    <x v="25"/>
    <x v="25"/>
    <n v="210.79999999999995"/>
    <m/>
    <n v="210.79999999999995"/>
    <n v="120.74000000000002"/>
    <n v="196.77999999999997"/>
  </r>
  <r>
    <n v="2018"/>
    <x v="0"/>
    <n v="6241"/>
    <s v="WATER METER MAINTENANCE"/>
    <s v="5020220062415125"/>
    <s v="Operations"/>
    <s v="Pipeline Operations"/>
    <s v="Water Meter Operations"/>
    <s v="Personnel"/>
    <x v="25"/>
    <x v="25"/>
    <n v="1800.2399999999984"/>
    <m/>
    <n v="1800.2399999999984"/>
    <n v="992.49999999999966"/>
    <n v="1800.24"/>
  </r>
  <r>
    <n v="2018"/>
    <x v="0"/>
    <n v="6242"/>
    <s v="TAP SALES"/>
    <s v="5020220062425125"/>
    <s v="Support Services"/>
    <s v="Financial Services"/>
    <s v="Customer Services"/>
    <s v="Personnel"/>
    <x v="25"/>
    <x v="25"/>
    <n v="2818.75"/>
    <m/>
    <n v="2818.75"/>
    <n v="2500.989999999998"/>
    <n v="2334.6100000000015"/>
  </r>
  <r>
    <n v="2018"/>
    <x v="0"/>
    <n v="6245"/>
    <s v="RETAIL CUSTOMER SERVICE"/>
    <s v="5020220062455125"/>
    <s v="Support Services"/>
    <s v="Financial Services"/>
    <s v="Customer Services"/>
    <s v="Personnel"/>
    <x v="25"/>
    <x v="25"/>
    <n v="1352.6399999999992"/>
    <m/>
    <n v="1352.6399999999992"/>
    <n v="1322.8700000000001"/>
    <n v="966.42"/>
  </r>
  <r>
    <n v="2018"/>
    <x v="0"/>
    <n v="6412"/>
    <s v="UTILITY DEVELOPMENT SERVICES"/>
    <s v="5020220064125125"/>
    <s v="Water Resources Management"/>
    <s v="Water Resources Management"/>
    <s v="Utility Development Svcs"/>
    <s v="Personnel"/>
    <x v="25"/>
    <x v="25"/>
    <n v="3709.1899999999946"/>
    <m/>
    <n v="3709.1899999999946"/>
    <n v="3708.7899999999909"/>
    <n v="3789.2199999999943"/>
  </r>
  <r>
    <n v="2018"/>
    <x v="0"/>
    <n v="6606"/>
    <s v="LAND MANAGEMENT CONSERV"/>
    <s v="5020220066065125"/>
    <s v="Environmental Affairs &amp; Conservation"/>
    <s v="Environmental Affairs &amp; Conservation"/>
    <s v="Wildland Conservation"/>
    <s v="Personnel"/>
    <x v="25"/>
    <x v="25"/>
    <n v="900.10999999999945"/>
    <m/>
    <n v="900.10999999999945"/>
    <n v="380.82999999999993"/>
    <n v="0"/>
  </r>
  <r>
    <n v="2018"/>
    <x v="0"/>
    <n v="6607"/>
    <s v="BALCONES CANYONLAND PRESV MGMT"/>
    <s v="5020220066075125"/>
    <s v="Environmental Affairs &amp; Conservation"/>
    <s v="Environmental Affairs &amp; Conservation"/>
    <s v="Wildland Conservation"/>
    <s v="Personnel"/>
    <x v="25"/>
    <x v="25"/>
    <n v="900.12999999999954"/>
    <m/>
    <n v="900.12999999999954"/>
    <n v="380.80999999999989"/>
    <n v="0"/>
  </r>
  <r>
    <n v="2018"/>
    <x v="0"/>
    <n v="6608"/>
    <s v="DRINKING WATER REGULATORY SERVICES"/>
    <s v="5020220066085125"/>
    <s v="Environmental Affairs &amp; Conservation"/>
    <s v="Environmental Affairs &amp; Conservation"/>
    <s v="Environmental and Regulatory Services"/>
    <s v="Personnel"/>
    <x v="25"/>
    <x v="25"/>
    <n v="900.52999999999929"/>
    <m/>
    <n v="900.52999999999929"/>
    <n v="901.38999999999942"/>
    <n v="888.31000000000017"/>
  </r>
  <r>
    <n v="2018"/>
    <x v="0"/>
    <n v="6611"/>
    <s v="PUBLIC AFFAIRS"/>
    <s v="5020220066115125"/>
    <s v="Environmental Affairs &amp; Conservation"/>
    <s v="Environmental Affairs &amp; Conservation"/>
    <s v="Public Affairs"/>
    <s v="Personnel"/>
    <x v="25"/>
    <x v="25"/>
    <n v="311.57"/>
    <m/>
    <n v="311.57"/>
    <n v="100.41"/>
    <n v="890.5700000000005"/>
  </r>
  <r>
    <n v="2018"/>
    <x v="0"/>
    <n v="6621"/>
    <s v="ORGANIZATIONAL DEVELOPMENT"/>
    <s v="5020220066215125"/>
    <s v="Support Services"/>
    <s v="Direct Reports"/>
    <s v="Human Resource Services"/>
    <s v="Personnel"/>
    <x v="25"/>
    <x v="25"/>
    <n v="835.55000000000052"/>
    <m/>
    <n v="835.55000000000052"/>
    <n v="68.180000000000007"/>
    <n v="0"/>
  </r>
  <r>
    <n v="2018"/>
    <x v="0"/>
    <n v="6640"/>
    <s v="SAFETY"/>
    <s v="5020220066405125"/>
    <s v="Support Services"/>
    <s v="Direct Reports"/>
    <s v="Safety and Tech Training"/>
    <s v="Personnel"/>
    <x v="25"/>
    <x v="25"/>
    <n v="2701.5499999999975"/>
    <m/>
    <n v="2701.5499999999975"/>
    <n v="1799.4899999999996"/>
    <n v="1793.0600000000006"/>
  </r>
  <r>
    <n v="2018"/>
    <x v="0"/>
    <n v="6805"/>
    <s v="WATER CONSERVATION"/>
    <s v="5020220068055125"/>
    <s v="Environmental Affairs &amp; Conservation"/>
    <s v="Environmental Affairs &amp; Conservation"/>
    <s v="Water Conservation"/>
    <s v="Personnel"/>
    <x v="25"/>
    <x v="25"/>
    <n v="1800.2400000000002"/>
    <m/>
    <n v="1800.2400000000002"/>
    <n v="1800.2399999999989"/>
    <n v="1800.2400000000007"/>
  </r>
  <r>
    <n v="2018"/>
    <x v="1"/>
    <n v="8212"/>
    <s v="WASTEWATER UTILITY LINE LOCATORS"/>
    <s v="5030220082125125"/>
    <s v="Operations"/>
    <s v="Pipeline Operations"/>
    <s v="Water Meter Operations"/>
    <s v="Personnel"/>
    <x v="25"/>
    <x v="25"/>
    <n v="2643.9899999999993"/>
    <m/>
    <n v="2643.9899999999993"/>
    <n v="2437.34"/>
    <n v="1620.1499999999992"/>
  </r>
  <r>
    <n v="2018"/>
    <x v="1"/>
    <n v="8214"/>
    <s v="WASTEWATER DISPATCH SERVICES"/>
    <s v="5030220082145125"/>
    <s v="Operations"/>
    <s v="Pipeline Operations"/>
    <s v="Pipeline Management Services"/>
    <s v="Personnel"/>
    <x v="25"/>
    <x v="25"/>
    <n v="4490.6899999999987"/>
    <m/>
    <n v="4490.6899999999987"/>
    <n v="5716.5200000000123"/>
    <n v="7697.680000000013"/>
  </r>
  <r>
    <n v="2018"/>
    <x v="1"/>
    <n v="8217"/>
    <s v="WASTEWATER MANAGEMENT SERVICES"/>
    <s v="5030220082175125"/>
    <s v="Operations"/>
    <s v="Pipeline Operations"/>
    <s v="Pipeline Management Services"/>
    <s v="Personnel"/>
    <x v="25"/>
    <x v="25"/>
    <n v="915.83999999999969"/>
    <m/>
    <n v="915.83999999999969"/>
    <n v="899.23000000000013"/>
    <n v="996.48999999999955"/>
  </r>
  <r>
    <n v="2018"/>
    <x v="1"/>
    <n v="8221"/>
    <s v="INDUSTRIAL WASTE CONTROL"/>
    <s v="5030220082215125"/>
    <s v="Environmental Affairs &amp; Conservation"/>
    <s v="Environmental Affairs &amp; Conservation"/>
    <s v="Special Services"/>
    <s v="Personnel"/>
    <x v="25"/>
    <x v="25"/>
    <n v="1658.9400000000003"/>
    <m/>
    <n v="1658.9400000000003"/>
    <n v="1480.35"/>
    <n v="1333.8000000000018"/>
  </r>
  <r>
    <n v="2018"/>
    <x v="1"/>
    <n v="8227"/>
    <s v="ENVIRONMENTAL MANAGEMENT"/>
    <s v="5030220082275125"/>
    <s v="Environmental Affairs &amp; Conservation"/>
    <s v="Environmental Affairs &amp; Conservation"/>
    <s v="Special Services"/>
    <s v="Personnel"/>
    <x v="25"/>
    <x v="25"/>
    <n v="123.92999999999999"/>
    <m/>
    <n v="123.92999999999999"/>
    <n v="167.58999999999995"/>
    <n v="86.199999999999989"/>
  </r>
  <r>
    <n v="2018"/>
    <x v="1"/>
    <n v="8231"/>
    <s v="WASTEWATER COLLECTION SYSTEM MAINTENANCE"/>
    <s v="5030220082315125"/>
    <s v="Operations"/>
    <s v="Pipeline Operations"/>
    <s v="Construction &amp; Rehabilitation Services "/>
    <s v="Personnel"/>
    <x v="25"/>
    <x v="25"/>
    <n v="1800.2400000000005"/>
    <m/>
    <n v="1800.2400000000005"/>
    <n v="1800.2400000000007"/>
    <n v="1800.24"/>
  </r>
  <r>
    <n v="2018"/>
    <x v="1"/>
    <n v="8412"/>
    <s v="UTILITY DEVELOPMENT SERVICES"/>
    <s v="5030220084125125"/>
    <s v="Water Resources Management"/>
    <s v="Water Resources Management"/>
    <s v="Utility Development Svcs"/>
    <s v="Personnel"/>
    <x v="25"/>
    <x v="25"/>
    <n v="3491.7699999999959"/>
    <m/>
    <n v="3491.7699999999959"/>
    <n v="3499.0899999999979"/>
    <n v="3411.74"/>
  </r>
  <r>
    <n v="2018"/>
    <x v="1"/>
    <n v="8415"/>
    <s v="ON-SITE SEWAGE FACILITIES"/>
    <s v="5030220084155125"/>
    <s v="Water Resources Management"/>
    <s v="Water Resources Management"/>
    <s v="Utility Development Svcs"/>
    <s v="Personnel"/>
    <x v="25"/>
    <x v="25"/>
    <n v="900.12000000000023"/>
    <m/>
    <n v="900.12000000000023"/>
    <n v="893.20000000000039"/>
    <n v="0"/>
  </r>
  <r>
    <n v="2018"/>
    <x v="1"/>
    <n v="8442"/>
    <s v="WASTEWATER TV INSPECTION"/>
    <s v="5030220084425125"/>
    <s v="Operations"/>
    <s v="Pipeline Operations"/>
    <s v="Collection System Services"/>
    <s v="Personnel"/>
    <x v="25"/>
    <x v="25"/>
    <n v="138.47999999999999"/>
    <m/>
    <n v="138.47999999999999"/>
    <n v="0"/>
    <n v="0"/>
  </r>
  <r>
    <n v="2018"/>
    <x v="1"/>
    <n v="8607"/>
    <s v="WASTEWATER REGULATORY SERVICES"/>
    <s v="5030220086075125"/>
    <s v="Environmental Affairs &amp; Conservation"/>
    <s v="Environmental Affairs &amp; Conservation"/>
    <s v="Environmental and Regulatory Services"/>
    <s v="Personnel"/>
    <x v="25"/>
    <x v="25"/>
    <n v="899.70999999999981"/>
    <m/>
    <n v="899.70999999999981"/>
    <n v="898.85"/>
    <n v="911.93000000000006"/>
  </r>
  <r>
    <n v="2018"/>
    <x v="1"/>
    <n v="8642"/>
    <s v="TAP SALES"/>
    <s v="5030220086425125"/>
    <s v="Support Services"/>
    <s v="Financial Services"/>
    <s v="Customer Services"/>
    <s v="Personnel"/>
    <x v="25"/>
    <x v="25"/>
    <n v="1803.3600000000001"/>
    <m/>
    <n v="1803.3600000000001"/>
    <n v="1547.3799999999994"/>
    <n v="783.49999999999989"/>
  </r>
  <r>
    <n v="2018"/>
    <x v="1"/>
    <n v="8645"/>
    <s v="RETAIL CUSTOMER SERVICE"/>
    <s v="5030220086455125"/>
    <s v="Support Services"/>
    <s v="Financial Services"/>
    <s v="Customer Services"/>
    <s v="Personnel"/>
    <x v="25"/>
    <x v="25"/>
    <n v="1226.2100000000003"/>
    <m/>
    <n v="1226.2100000000003"/>
    <n v="1345.0400000000004"/>
    <n v="1316.1900000000005"/>
  </r>
  <r>
    <n v="2018"/>
    <x v="1"/>
    <n v="8711"/>
    <s v="PUBLIC AFFAIRS"/>
    <s v="5030220087115125"/>
    <s v="Environmental Affairs &amp; Conservation"/>
    <s v="Environmental Affairs &amp; Conservation"/>
    <s v="Public Affairs"/>
    <s v="Personnel"/>
    <x v="25"/>
    <x v="25"/>
    <n v="311.58999999999997"/>
    <m/>
    <n v="311.58999999999997"/>
    <n v="100.39"/>
    <n v="909.67000000000019"/>
  </r>
  <r>
    <n v="2018"/>
    <x v="1"/>
    <n v="8721"/>
    <s v="ORGANIZATIONAL DEVELOPMENT"/>
    <s v="5030220087215125"/>
    <s v="Support Services"/>
    <s v="Direct Reports"/>
    <s v="Human Resource Services"/>
    <s v="Personnel"/>
    <x v="25"/>
    <x v="25"/>
    <n v="826.21000000000049"/>
    <m/>
    <n v="826.21000000000049"/>
    <n v="70.300000000000011"/>
    <n v="0"/>
  </r>
  <r>
    <n v="2018"/>
    <x v="1"/>
    <n v="8740"/>
    <s v="SAFETY"/>
    <s v="5030220087405125"/>
    <s v="Support Services"/>
    <s v="Direct Reports"/>
    <s v="Safety and Tech Training"/>
    <s v="Personnel"/>
    <x v="25"/>
    <x v="25"/>
    <n v="2699.169999999996"/>
    <m/>
    <n v="2699.169999999996"/>
    <n v="1800.9900000000002"/>
    <n v="1807.4199999999989"/>
  </r>
  <r>
    <n v="2018"/>
    <x v="0"/>
    <n v="6002"/>
    <s v="WATER OPERATIONS SUPPORT"/>
    <s v="5020220060025133"/>
    <s v="Operations"/>
    <s v="Treatment"/>
    <s v="Treatment Support"/>
    <s v="Personnel"/>
    <x v="26"/>
    <x v="26"/>
    <n v="2668.6599999999971"/>
    <m/>
    <n v="2668.6599999999971"/>
    <n v="3027.0699999999938"/>
    <n v="3187.1499999999983"/>
  </r>
  <r>
    <n v="2018"/>
    <x v="0"/>
    <n v="6003"/>
    <s v="WATER TRT ENTERPRISE ASST MGMT SYS"/>
    <s v="5020220060035133"/>
    <s v="Operations"/>
    <s v="Treatment"/>
    <s v="Treatment Enterprise Asset Management System"/>
    <s v="Personnel"/>
    <x v="26"/>
    <x v="26"/>
    <n v="1435.3099999999997"/>
    <m/>
    <n v="1435.3099999999997"/>
    <n v="1278.7800000000002"/>
    <n v="1035.98"/>
  </r>
  <r>
    <n v="2018"/>
    <x v="0"/>
    <n v="6004"/>
    <s v="SECURITY MANAGEMENT"/>
    <s v="5020220060045133"/>
    <s v="Support Services"/>
    <s v="Direct Reports"/>
    <s v="Security Management"/>
    <s v="Personnel"/>
    <x v="26"/>
    <x v="26"/>
    <n v="1375.3699999999994"/>
    <m/>
    <n v="1375.3699999999994"/>
    <n v="1651.2000000000003"/>
    <n v="1677.7800000000004"/>
  </r>
  <r>
    <n v="2018"/>
    <x v="0"/>
    <n v="6021"/>
    <s v="DAVIS WTP OPERATIONS"/>
    <s v="5020220060215133"/>
    <s v="Operations"/>
    <s v="Treatment"/>
    <s v="Water Treatment"/>
    <s v="Personnel"/>
    <x v="26"/>
    <x v="26"/>
    <n v="420.1600000000002"/>
    <m/>
    <n v="420.1600000000002"/>
    <n v="420.16000000000014"/>
    <n v="420.16"/>
  </r>
  <r>
    <n v="2018"/>
    <x v="0"/>
    <n v="6022"/>
    <s v="DAVIS WTP MAINTENANCE"/>
    <s v="5020220060225133"/>
    <s v="Operations"/>
    <s v="Treatment"/>
    <s v="Water Treatment"/>
    <s v="Personnel"/>
    <x v="26"/>
    <x v="26"/>
    <n v="1680.6399999999981"/>
    <m/>
    <n v="1680.6399999999981"/>
    <n v="1830.6399999999956"/>
    <n v="1636.7199999999987"/>
  </r>
  <r>
    <n v="2018"/>
    <x v="0"/>
    <n v="6031"/>
    <s v="ULLRICH WTP OPERATIONS"/>
    <s v="5020220060315133"/>
    <s v="Operations"/>
    <s v="Treatment"/>
    <s v="Water Treatment"/>
    <s v="Personnel"/>
    <x v="26"/>
    <x v="26"/>
    <n v="786.99000000000046"/>
    <m/>
    <n v="786.99000000000046"/>
    <n v="840.32000000000085"/>
    <n v="1102.7800000000013"/>
  </r>
  <r>
    <n v="2018"/>
    <x v="0"/>
    <n v="6032"/>
    <s v="ULLRICH WTP MAINTENANCE"/>
    <s v="5020220060325133"/>
    <s v="Operations"/>
    <s v="Treatment"/>
    <s v="Water Treatment"/>
    <s v="Personnel"/>
    <x v="26"/>
    <x v="26"/>
    <n v="1260.4799999999998"/>
    <m/>
    <n v="1260.4799999999998"/>
    <n v="1260.48"/>
    <n v="1485.4799999999984"/>
  </r>
  <r>
    <n v="2018"/>
    <x v="0"/>
    <n v="6042"/>
    <s v="PUMP STATION &amp; RESERVOIR MAINTENANCE"/>
    <s v="5020220060425133"/>
    <s v="Operations"/>
    <s v="Treatment"/>
    <s v="Pump Stations &amp; Reservoir Maintenance"/>
    <s v="Personnel"/>
    <x v="26"/>
    <x v="26"/>
    <n v="1444.8599999999979"/>
    <m/>
    <n v="1444.8599999999979"/>
    <n v="1236.03"/>
    <n v="1328.1699999999994"/>
  </r>
  <r>
    <n v="2018"/>
    <x v="0"/>
    <n v="6043"/>
    <s v="WATER ELECTRICAL MAINTENANCE"/>
    <s v="5020220060435133"/>
    <s v="Operations"/>
    <s v="Treatment"/>
    <s v="AWU Electrical Services"/>
    <s v="Personnel"/>
    <x v="26"/>
    <x v="26"/>
    <n v="1242.4299999999992"/>
    <m/>
    <n v="1242.4299999999992"/>
    <n v="1221.5899999999981"/>
    <n v="823.56000000000029"/>
  </r>
  <r>
    <n v="2018"/>
    <x v="0"/>
    <n v="6044"/>
    <s v="WATER INSTRUMENTATION &amp; CONTROL"/>
    <s v="5020220060445133"/>
    <s v="Operations"/>
    <s v="Treatment"/>
    <s v="AWU Instrumentation &amp; Control"/>
    <s v="Personnel"/>
    <x v="26"/>
    <x v="26"/>
    <n v="1164.4300000000007"/>
    <m/>
    <n v="1164.4300000000007"/>
    <n v="953.93000000000075"/>
    <n v="892.12000000000069"/>
  </r>
  <r>
    <n v="2018"/>
    <x v="0"/>
    <n v="6045"/>
    <s v="PUMP STATION &amp; RESERVOIR OPERATIONS"/>
    <s v="5020220060455133"/>
    <s v="Operations"/>
    <s v="Treatment"/>
    <s v="Pump Stations &amp; Reservoir Maintenance"/>
    <s v="Personnel"/>
    <x v="26"/>
    <x v="26"/>
    <n v="2397.6099999999974"/>
    <m/>
    <n v="2397.6099999999974"/>
    <n v="2500.2899999999968"/>
    <n v="2783.1499999999942"/>
  </r>
  <r>
    <n v="2018"/>
    <x v="0"/>
    <n v="6046"/>
    <s v="LONGHORN DAM OPERATIONS"/>
    <s v="5020220060465133"/>
    <s v="Operations"/>
    <s v="Treatment"/>
    <s v="Pump Stations &amp; Reservoir Maintenance"/>
    <s v="Personnel"/>
    <x v="26"/>
    <x v="26"/>
    <n v="62.579999999999991"/>
    <m/>
    <n v="62.579999999999991"/>
    <n v="0"/>
    <n v="0"/>
  </r>
  <r>
    <n v="2018"/>
    <x v="0"/>
    <n v="6047"/>
    <s v="LONGHORN DAM MAINTENANCE"/>
    <s v="5020220060475133"/>
    <s v="Operations"/>
    <s v="Treatment"/>
    <s v="Pump Stations &amp; Reservoir Maintenance"/>
    <s v="Personnel"/>
    <x v="26"/>
    <x v="26"/>
    <n v="9.0300000000000011"/>
    <m/>
    <n v="9.0300000000000011"/>
    <n v="0"/>
    <n v="0"/>
  </r>
  <r>
    <n v="2018"/>
    <x v="0"/>
    <n v="6050"/>
    <s v="DRINKING WATER LAB"/>
    <s v="5020220060505133"/>
    <s v="Operations"/>
    <s v="Treatment"/>
    <s v="Laboratory Services"/>
    <s v="Personnel"/>
    <x v="26"/>
    <x v="26"/>
    <n v="4437.7000000000062"/>
    <m/>
    <n v="4437.7000000000062"/>
    <n v="2625.3699999999949"/>
    <n v="2596.0099999999993"/>
  </r>
  <r>
    <n v="2018"/>
    <x v="0"/>
    <n v="6061"/>
    <s v="WTP 4 OPERATIONS"/>
    <s v="5020220060615133"/>
    <s v="Operations"/>
    <s v="Treatment"/>
    <s v="Water Treatment"/>
    <s v="Personnel"/>
    <x v="26"/>
    <x v="26"/>
    <n v="420.15999999999997"/>
    <m/>
    <n v="420.15999999999997"/>
    <n v="420.16"/>
    <n v="495.16000000000014"/>
  </r>
  <r>
    <n v="2018"/>
    <x v="0"/>
    <n v="6062"/>
    <s v="WTP 4 MAINTENANCE"/>
    <s v="5020220060625133"/>
    <s v="Operations"/>
    <s v="Treatment"/>
    <s v="Water Treatment"/>
    <s v="Personnel"/>
    <x v="26"/>
    <x v="26"/>
    <n v="840.32000000000039"/>
    <m/>
    <n v="840.32000000000039"/>
    <n v="893.36000000000035"/>
    <n v="874.92000000000041"/>
  </r>
  <r>
    <n v="2018"/>
    <x v="0"/>
    <n v="6070"/>
    <s v="WATER PROCESS ENGINEERING"/>
    <s v="5020220060705133"/>
    <s v="Operations"/>
    <s v="Treatment"/>
    <s v="Process Engineering"/>
    <s v="Personnel"/>
    <x v="26"/>
    <x v="26"/>
    <n v="4271.4199999999901"/>
    <m/>
    <n v="4271.4199999999901"/>
    <n v="3767.3999999999992"/>
    <n v="3421.0799999999977"/>
  </r>
  <r>
    <n v="2018"/>
    <x v="0"/>
    <n v="6211"/>
    <s v="WATER MANAGEMENT SERVICES"/>
    <s v="5020220062115133"/>
    <s v="Operations"/>
    <s v="Pipeline Operations"/>
    <s v="Pipeline Management Services"/>
    <s v="Personnel"/>
    <x v="26"/>
    <x v="26"/>
    <n v="3935.5899999999847"/>
    <m/>
    <n v="3935.5899999999847"/>
    <n v="5111.4699999999948"/>
    <n v="3631.1599999999912"/>
  </r>
  <r>
    <n v="2018"/>
    <x v="0"/>
    <n v="6212"/>
    <s v="WATER RESPONSE SERVICES"/>
    <s v="5020220062125133"/>
    <s v="Operations"/>
    <s v="Pipeline Operations"/>
    <s v="Water Meter Operations"/>
    <s v="Personnel"/>
    <x v="26"/>
    <x v="26"/>
    <n v="1943.4900000000021"/>
    <m/>
    <n v="1943.4900000000021"/>
    <n v="1905.97"/>
    <n v="2147.1300000000015"/>
  </r>
  <r>
    <n v="2018"/>
    <x v="0"/>
    <n v="6213"/>
    <s v="WATER ASSET MANAGEMENT"/>
    <s v="5020220062135133"/>
    <s v="Operations"/>
    <s v="Pipeline Operations"/>
    <s v="Construction &amp; Rehabilitation Services "/>
    <s v="Personnel"/>
    <x v="26"/>
    <x v="26"/>
    <n v="2814.369999999999"/>
    <m/>
    <n v="2814.369999999999"/>
    <n v="1025.3200000000002"/>
    <n v="812.29999999999984"/>
  </r>
  <r>
    <n v="2018"/>
    <x v="0"/>
    <n v="6214"/>
    <s v="WATER DISPATCH SERVICES"/>
    <s v="5020220062145133"/>
    <s v="Operations"/>
    <s v="Pipeline Operations"/>
    <s v="Pipeline Management Services"/>
    <s v="Personnel"/>
    <x v="26"/>
    <x v="26"/>
    <n v="425.03000000000037"/>
    <m/>
    <n v="425.03000000000037"/>
    <n v="270.68999999999988"/>
    <n v="210.10000000000002"/>
  </r>
  <r>
    <n v="2018"/>
    <x v="0"/>
    <n v="6215"/>
    <s v="DISTRIBUTION ENGINEERING"/>
    <s v="5020220062155133"/>
    <s v="Engineering Services"/>
    <s v="Engineering Services"/>
    <s v="Distribution System Engineering"/>
    <s v="Personnel"/>
    <x v="26"/>
    <x v="26"/>
    <n v="6203.9100000000062"/>
    <m/>
    <n v="6203.9100000000062"/>
    <n v="9043.4500000000226"/>
    <n v="10413.200000000008"/>
  </r>
  <r>
    <n v="2018"/>
    <x v="0"/>
    <n v="6218"/>
    <s v="WATER UTILITY LINE LOCATORS"/>
    <s v="5020220062185133"/>
    <s v="Operations"/>
    <s v="Pipeline Operations"/>
    <s v="Water Meter Operations"/>
    <s v="Personnel"/>
    <x v="26"/>
    <x v="26"/>
    <n v="1966.3199999999956"/>
    <m/>
    <n v="1966.3199999999956"/>
    <n v="2539.719999999998"/>
    <n v="2220.5099999999952"/>
  </r>
  <r>
    <n v="2018"/>
    <x v="0"/>
    <n v="6221"/>
    <s v="VALVES"/>
    <s v="5020220062215133"/>
    <s v="Operations"/>
    <s v="Pipeline Operations"/>
    <s v="Distribution System Maintenance"/>
    <s v="Personnel"/>
    <x v="26"/>
    <x v="26"/>
    <n v="1310.0999999999999"/>
    <m/>
    <n v="1310.0999999999999"/>
    <n v="652.63000000000011"/>
    <n v="653.02"/>
  </r>
  <r>
    <n v="2018"/>
    <x v="0"/>
    <n v="6222"/>
    <s v="WATER PROTECTION/INSPECTION"/>
    <s v="5020220062225133"/>
    <s v="Environmental Affairs &amp; Conservation"/>
    <s v="Environmental Affairs &amp; Conservation"/>
    <s v="Special Services"/>
    <s v="Personnel"/>
    <x v="26"/>
    <x v="26"/>
    <n v="3924.5199999999918"/>
    <m/>
    <n v="3924.5199999999918"/>
    <n v="3981.5999999999872"/>
    <n v="3413.1299999999906"/>
  </r>
  <r>
    <n v="2018"/>
    <x v="0"/>
    <n v="6223"/>
    <s v="WATER VALVE EXERCISING"/>
    <s v="5020220062235133"/>
    <s v="Operations"/>
    <s v="Pipeline Operations"/>
    <s v="Distribution System Maintenance"/>
    <s v="Personnel"/>
    <x v="26"/>
    <x v="26"/>
    <n v="2331.6199999999994"/>
    <m/>
    <n v="2331.6199999999994"/>
    <n v="1655.2399999999989"/>
    <n v="959.94999999999982"/>
  </r>
  <r>
    <n v="2018"/>
    <x v="0"/>
    <n v="6225"/>
    <s v="WATER VALVE &amp; HYDRANT MAINTENANCE"/>
    <s v="5020220062255133"/>
    <s v="Operations"/>
    <s v="Pipeline Operations"/>
    <s v="Distribution System Maintenance"/>
    <s v="Personnel"/>
    <x v="26"/>
    <x v="26"/>
    <n v="2531.6400000000012"/>
    <m/>
    <n v="2531.6400000000012"/>
    <n v="3318.2799999999984"/>
    <n v="2291.0399999999986"/>
  </r>
  <r>
    <n v="2018"/>
    <x v="0"/>
    <n v="6227"/>
    <s v="ENVIRONMENTAL MANAGEMENT"/>
    <s v="5020220062275133"/>
    <s v="Environmental Affairs &amp; Conservation"/>
    <s v="Environmental Affairs &amp; Conservation"/>
    <s v="Special Services"/>
    <s v="Personnel"/>
    <x v="26"/>
    <x v="26"/>
    <n v="537.83000000000027"/>
    <m/>
    <n v="537.83000000000027"/>
    <n v="559.09999999999877"/>
    <n v="530.84000000000026"/>
  </r>
  <r>
    <n v="2018"/>
    <x v="0"/>
    <n v="6231"/>
    <s v="WATER DISTRIBUTION SYSTEM MAINTENANCE"/>
    <s v="5020220062315133"/>
    <s v="Operations"/>
    <s v="Pipeline Operations"/>
    <s v="Distribution System Maintenance"/>
    <s v="Personnel"/>
    <x v="26"/>
    <x v="26"/>
    <n v="7350.5899999999983"/>
    <m/>
    <n v="7350.5899999999983"/>
    <n v="8143.7800000000025"/>
    <n v="7214.509999999992"/>
  </r>
  <r>
    <n v="2018"/>
    <x v="0"/>
    <n v="6232"/>
    <s v="WATER DISTRIBUTION SYSTEM MAINTENANCE NIGHT"/>
    <s v="5020220062325133"/>
    <s v="Operations"/>
    <s v="Pipeline Operations"/>
    <s v="Distribution System Maintenance"/>
    <s v="Personnel"/>
    <x v="26"/>
    <x v="26"/>
    <n v="1214.120000000001"/>
    <m/>
    <n v="1214.120000000001"/>
    <n v="1649.3000000000022"/>
    <n v="2338.9199999999996"/>
  </r>
  <r>
    <n v="2018"/>
    <x v="0"/>
    <n v="6241"/>
    <s v="WATER METER MAINTENANCE"/>
    <s v="5020220062415133"/>
    <s v="Operations"/>
    <s v="Pipeline Operations"/>
    <s v="Water Meter Operations"/>
    <s v="Personnel"/>
    <x v="26"/>
    <x v="26"/>
    <n v="8378.0600000000031"/>
    <m/>
    <n v="8378.0600000000031"/>
    <n v="7243.5300000000016"/>
    <n v="7109.5300000000007"/>
  </r>
  <r>
    <n v="2018"/>
    <x v="0"/>
    <n v="6242"/>
    <s v="TAP SALES"/>
    <s v="5020220062425133"/>
    <s v="Support Services"/>
    <s v="Financial Services"/>
    <s v="Customer Services"/>
    <s v="Personnel"/>
    <x v="26"/>
    <x v="26"/>
    <n v="1107.4099999999996"/>
    <m/>
    <n v="1107.4099999999996"/>
    <n v="1124.2699999999995"/>
    <n v="1059.0299999999997"/>
  </r>
  <r>
    <n v="2016"/>
    <x v="0"/>
    <n v="6243"/>
    <s v="SERVICE CONNECTION DIST NORTH"/>
    <s v="5020220062435133"/>
    <s v="Operations"/>
    <s v="Pipeline Operations"/>
    <s v="Construction &amp; Rehabilitation Services "/>
    <s v="Personnel"/>
    <x v="26"/>
    <x v="26"/>
    <n v="0"/>
    <m/>
    <n v="0"/>
    <n v="0"/>
    <n v="4.88"/>
  </r>
  <r>
    <n v="2018"/>
    <x v="0"/>
    <n v="6245"/>
    <s v="RETAIL CUSTOMER SERVICE"/>
    <s v="5020220062455133"/>
    <s v="Support Services"/>
    <s v="Financial Services"/>
    <s v="Customer Services"/>
    <s v="Personnel"/>
    <x v="26"/>
    <x v="26"/>
    <n v="602.07000000000107"/>
    <m/>
    <n v="602.07000000000107"/>
    <n v="568.84999999999945"/>
    <n v="447.02000000000004"/>
  </r>
  <r>
    <n v="2018"/>
    <x v="0"/>
    <n v="6246"/>
    <s v="WATER VALVE PREVENTATIVE MAINTENANCE"/>
    <s v="5020220062465133"/>
    <s v="Operations"/>
    <s v="Pipeline Operations"/>
    <s v="Distribution System Maintenance"/>
    <s v="Personnel"/>
    <x v="26"/>
    <x v="26"/>
    <n v="42.63"/>
    <m/>
    <n v="42.63"/>
    <n v="30.770000000000003"/>
    <n v="21.690000000000005"/>
  </r>
  <r>
    <n v="2018"/>
    <x v="0"/>
    <n v="6248"/>
    <s v="FACILITY SERVICES"/>
    <s v="5020220062485133"/>
    <s v="Support Services"/>
    <s v="Direct Reports"/>
    <s v="Facility Management"/>
    <s v="Personnel"/>
    <x v="26"/>
    <x v="26"/>
    <n v="1107.9399999999994"/>
    <m/>
    <n v="1107.9399999999994"/>
    <n v="1145.3799999999999"/>
    <n v="1173.1099999999999"/>
  </r>
  <r>
    <n v="2018"/>
    <x v="0"/>
    <n v="6411"/>
    <s v="SYSTEM PLANNING"/>
    <s v="5020220064115133"/>
    <s v="Water Resources Management"/>
    <s v="Water Resources Management"/>
    <s v="Systems Planning"/>
    <s v="Personnel"/>
    <x v="26"/>
    <x v="26"/>
    <n v="3314.8900000000081"/>
    <m/>
    <n v="3314.8900000000081"/>
    <n v="3251.6099999999979"/>
    <n v="3397.9799999999982"/>
  </r>
  <r>
    <n v="2018"/>
    <x v="0"/>
    <n v="6412"/>
    <s v="UTILITY DEVELOPMENT SERVICES"/>
    <s v="5020220064125133"/>
    <s v="Water Resources Management"/>
    <s v="Water Resources Management"/>
    <s v="Utility Development Svcs"/>
    <s v="Personnel"/>
    <x v="26"/>
    <x v="26"/>
    <n v="1543.6799999999992"/>
    <m/>
    <n v="1543.6799999999992"/>
    <n v="1894.6699999999985"/>
    <n v="1740.4699999999987"/>
  </r>
  <r>
    <n v="2018"/>
    <x v="0"/>
    <n v="6414"/>
    <s v="INFRASTRUCTURE MANAGEMENT"/>
    <s v="5020220064145133"/>
    <s v="Water Resources Management"/>
    <s v="Water Resources Management"/>
    <s v="Infrastructure Management "/>
    <s v="Personnel"/>
    <x v="26"/>
    <x v="26"/>
    <n v="1374.9799999999993"/>
    <m/>
    <n v="1374.9799999999993"/>
    <n v="1766.5600000000009"/>
    <n v="2032.7999999999995"/>
  </r>
  <r>
    <n v="2018"/>
    <x v="0"/>
    <n v="6416"/>
    <s v="WATER CONSTRUCTION SERVICES"/>
    <s v="5020220064165133"/>
    <s v="Operations"/>
    <s v="Pipeline Operations"/>
    <s v="Construction &amp; Rehabilitation Services "/>
    <s v="Personnel"/>
    <x v="26"/>
    <x v="26"/>
    <n v="1779.6900000000003"/>
    <m/>
    <n v="1779.6900000000003"/>
    <n v="2287.0800000000004"/>
    <n v="3051.7299999999991"/>
  </r>
  <r>
    <n v="2018"/>
    <x v="0"/>
    <n v="6417"/>
    <s v="IT GIS"/>
    <s v="5020220064175133"/>
    <s v="Support Services"/>
    <s v="Direct Reports"/>
    <s v="Information Technology"/>
    <s v="Personnel"/>
    <x v="26"/>
    <x v="26"/>
    <n v="1414.3199999999972"/>
    <m/>
    <n v="1414.3199999999972"/>
    <n v="1411.2199999999962"/>
    <n v="1362.6099999999974"/>
  </r>
  <r>
    <n v="2018"/>
    <x v="0"/>
    <n v="6420"/>
    <s v="FACILITY ENGINEERING WATER"/>
    <s v="5020220064205133"/>
    <s v="Engineering Services"/>
    <s v="Engineering Services"/>
    <s v="Facility Engineering"/>
    <s v="Personnel"/>
    <x v="26"/>
    <x v="26"/>
    <n v="5874.0099999999802"/>
    <m/>
    <n v="5874.0099999999802"/>
    <n v="4595.0899999999956"/>
    <n v="4262.6999999999962"/>
  </r>
  <r>
    <n v="2016"/>
    <x v="0"/>
    <n v="6422"/>
    <s v="FACILITY ENGINEERING-TRT SUP"/>
    <s v="5020220064225133"/>
    <s v="Engineering Services"/>
    <s v="Engineering Services"/>
    <s v="Facility Engineering"/>
    <s v="Personnel"/>
    <x v="26"/>
    <x v="26"/>
    <n v="0"/>
    <m/>
    <n v="0"/>
    <n v="2601.9799999999973"/>
    <n v="2907.24"/>
  </r>
  <r>
    <n v="2018"/>
    <x v="0"/>
    <n v="6431"/>
    <s v="ENGINEERING SUPPORT AND SURVEY"/>
    <s v="5020220064315133"/>
    <s v="Engineering Services"/>
    <s v="Engineering Services"/>
    <s v="Distribution System Engineering"/>
    <s v="Personnel"/>
    <x v="26"/>
    <x v="26"/>
    <n v="3539.5999999999981"/>
    <m/>
    <n v="3539.5999999999981"/>
    <n v="1015.9600000000005"/>
    <n v="1017.9999999999987"/>
  </r>
  <r>
    <n v="2018"/>
    <x v="0"/>
    <n v="6440"/>
    <s v="ENGINEERING WATER"/>
    <s v="5020220064405133"/>
    <s v="Engineering Services"/>
    <s v="Engineering Services"/>
    <s v="Collection System Engineering"/>
    <s v="Personnel"/>
    <x v="26"/>
    <x v="26"/>
    <n v="1666.0299999999922"/>
    <m/>
    <n v="1666.0299999999922"/>
    <n v="1560.5199999999941"/>
    <n v="1785.519999999995"/>
  </r>
  <r>
    <n v="2018"/>
    <x v="0"/>
    <n v="6606"/>
    <s v="LAND MANAGEMENT CONSERV"/>
    <s v="5020220066065133"/>
    <s v="Environmental Affairs &amp; Conservation"/>
    <s v="Environmental Affairs &amp; Conservation"/>
    <s v="Wildland Conservation"/>
    <s v="Personnel"/>
    <x v="26"/>
    <x v="26"/>
    <n v="8155.7699999999886"/>
    <m/>
    <n v="8155.7699999999886"/>
    <n v="7696.4399999999969"/>
    <n v="7001.9499999999844"/>
  </r>
  <r>
    <n v="2018"/>
    <x v="0"/>
    <n v="6607"/>
    <s v="BALCONES CANYONLAND PRESV MGMT"/>
    <s v="5020220066075133"/>
    <s v="Environmental Affairs &amp; Conservation"/>
    <s v="Environmental Affairs &amp; Conservation"/>
    <s v="Wildland Conservation"/>
    <s v="Personnel"/>
    <x v="26"/>
    <x v="26"/>
    <n v="9409.8300000000163"/>
    <m/>
    <n v="9409.8300000000163"/>
    <n v="8980.4200000000073"/>
    <n v="7340.0699999999824"/>
  </r>
  <r>
    <n v="2018"/>
    <x v="0"/>
    <n v="6608"/>
    <s v="DRINKING WATER REGULATORY SERVICES"/>
    <s v="5020220066085133"/>
    <s v="Environmental Affairs &amp; Conservation"/>
    <s v="Environmental Affairs &amp; Conservation"/>
    <s v="Environmental and Regulatory Services"/>
    <s v="Personnel"/>
    <x v="26"/>
    <x v="26"/>
    <n v="1350.5100000000014"/>
    <m/>
    <n v="1350.5100000000014"/>
    <n v="1350.4000000000005"/>
    <n v="1535.5600000000009"/>
  </r>
  <r>
    <n v="2018"/>
    <x v="0"/>
    <n v="6609"/>
    <s v="INTERNAL AUDIT"/>
    <s v="5020220066095133"/>
    <s v="Support Services"/>
    <s v="Direct Reports"/>
    <s v="Internal Audit"/>
    <s v="Personnel"/>
    <x v="26"/>
    <x v="26"/>
    <n v="1313.8499999999981"/>
    <m/>
    <n v="1313.8499999999981"/>
    <n v="1872.9299999999978"/>
    <n v="1485.78"/>
  </r>
  <r>
    <n v="2018"/>
    <x v="0"/>
    <n v="6610"/>
    <s v="BUSINESS SUPPORT"/>
    <s v="5020220066105133"/>
    <s v="Support Services"/>
    <s v="Direct Reports"/>
    <s v="Office of Director"/>
    <s v="Personnel"/>
    <x v="26"/>
    <x v="26"/>
    <n v="626.93000000000018"/>
    <m/>
    <n v="626.93000000000018"/>
    <n v="626.68999999999983"/>
    <n v="855.85"/>
  </r>
  <r>
    <n v="2018"/>
    <x v="0"/>
    <n v="6611"/>
    <s v="PUBLIC AFFAIRS"/>
    <s v="5020220066115133"/>
    <s v="Environmental Affairs &amp; Conservation"/>
    <s v="Environmental Affairs &amp; Conservation"/>
    <s v="Public Affairs"/>
    <s v="Personnel"/>
    <x v="26"/>
    <x v="26"/>
    <n v="2798.079999999994"/>
    <m/>
    <n v="2798.079999999994"/>
    <n v="2237.9700000000007"/>
    <n v="3384.3899999999935"/>
  </r>
  <r>
    <n v="2018"/>
    <x v="0"/>
    <n v="6613"/>
    <s v="PURCHASING/CONTRACT ADMIN"/>
    <s v="5020220066135133"/>
    <s v="Support Services"/>
    <s v="Financial Services"/>
    <s v="Supply Chain Management"/>
    <s v="Personnel"/>
    <x v="26"/>
    <x v="26"/>
    <n v="717.40000000000077"/>
    <m/>
    <n v="717.40000000000077"/>
    <n v="842.63000000000011"/>
    <n v="210.09000000000006"/>
  </r>
  <r>
    <n v="2018"/>
    <x v="0"/>
    <n v="6615"/>
    <s v="ACCOUNTS PAYABLE"/>
    <s v="5020220066155133"/>
    <s v="Support Services"/>
    <s v="Financial Services"/>
    <s v="Budget &amp; Accounting"/>
    <s v="Personnel"/>
    <x v="26"/>
    <x v="26"/>
    <n v="210.03999999999994"/>
    <m/>
    <n v="210.03999999999994"/>
    <n v="210.03999999999996"/>
    <n v="210.66"/>
  </r>
  <r>
    <n v="2018"/>
    <x v="0"/>
    <n v="6619"/>
    <s v="MANAGEMENT RESILIENCY"/>
    <s v="5020220066195133"/>
    <s v="Support Services"/>
    <s v="Direct Reports"/>
    <s v="Management Resiliency"/>
    <s v="Personnel"/>
    <x v="26"/>
    <x v="26"/>
    <n v="1758.06"/>
    <m/>
    <n v="1758.06"/>
    <n v="0"/>
    <n v="0"/>
  </r>
  <r>
    <n v="2018"/>
    <x v="0"/>
    <n v="6621"/>
    <s v="ORGANIZATIONAL DEVELOPMENT"/>
    <s v="5020220066215133"/>
    <s v="Support Services"/>
    <s v="Direct Reports"/>
    <s v="Human Resource Services"/>
    <s v="Personnel"/>
    <x v="26"/>
    <x v="26"/>
    <n v="202.31999999999996"/>
    <m/>
    <n v="202.31999999999996"/>
    <n v="61.480000000000004"/>
    <n v="0"/>
  </r>
  <r>
    <n v="2018"/>
    <x v="0"/>
    <n v="6622"/>
    <s v="EMPLOYMENT &amp; COMPENSATION"/>
    <s v="5020220066225133"/>
    <s v="Support Services"/>
    <s v="Direct Reports"/>
    <s v="Human Resource Services"/>
    <s v="Personnel"/>
    <x v="26"/>
    <x v="26"/>
    <n v="2356.1099999999938"/>
    <m/>
    <n v="2356.1099999999938"/>
    <n v="2185.7199999999962"/>
    <n v="2178.1199999999953"/>
  </r>
  <r>
    <n v="2018"/>
    <x v="0"/>
    <n v="6623"/>
    <s v="EMPLOYEE RELATIONS &amp; WORKERS COMPENSATION"/>
    <s v="5020220066235133"/>
    <s v="Support Services"/>
    <s v="Direct Reports"/>
    <s v="Human Resource Services"/>
    <s v="Personnel"/>
    <x v="26"/>
    <x v="26"/>
    <n v="1123.6699999999992"/>
    <m/>
    <n v="1123.6699999999992"/>
    <n v="955.16999999999814"/>
    <n v="856.80999999999938"/>
  </r>
  <r>
    <n v="2018"/>
    <x v="0"/>
    <n v="6640"/>
    <s v="SAFETY"/>
    <s v="5020220066405133"/>
    <s v="Support Services"/>
    <s v="Direct Reports"/>
    <s v="Safety and Tech Training"/>
    <s v="Personnel"/>
    <x v="26"/>
    <x v="26"/>
    <n v="2172.4399999999951"/>
    <m/>
    <n v="2172.4399999999951"/>
    <n v="2913.3999999999933"/>
    <n v="2525.0999999999926"/>
  </r>
  <r>
    <n v="2018"/>
    <x v="0"/>
    <n v="6641"/>
    <s v="CERTIFICATION TRAINING"/>
    <s v="5020220066415133"/>
    <s v="Support Services"/>
    <s v="Direct Reports"/>
    <s v="Safety and Tech Training"/>
    <s v="Personnel"/>
    <x v="26"/>
    <x v="26"/>
    <n v="757.91999999999916"/>
    <m/>
    <n v="757.91999999999916"/>
    <n v="0"/>
    <n v="0"/>
  </r>
  <r>
    <n v="2018"/>
    <x v="0"/>
    <n v="6711"/>
    <s v="FINANCIAL PLANNING &amp; ANALYSIS"/>
    <s v="5020220067115133"/>
    <s v="Support Services"/>
    <s v="Financial Services"/>
    <s v="Financial Management"/>
    <s v="Personnel"/>
    <x v="26"/>
    <x v="26"/>
    <n v="570.20000000000005"/>
    <m/>
    <n v="570.20000000000005"/>
    <n v="772.25000000000011"/>
    <n v="780.74999999999966"/>
  </r>
  <r>
    <n v="2018"/>
    <x v="0"/>
    <n v="6714"/>
    <s v="WAREHOUSE/STORES"/>
    <s v="5020220067145133"/>
    <s v="Support Services"/>
    <s v="Financial Services"/>
    <s v="Supply Chain Management"/>
    <s v="Personnel"/>
    <x v="26"/>
    <x v="26"/>
    <n v="210.09"/>
    <m/>
    <n v="210.09"/>
    <n v="210.06999999999996"/>
    <n v="210.05999999999992"/>
  </r>
  <r>
    <n v="2018"/>
    <x v="0"/>
    <n v="6721"/>
    <s v="BUDGET &amp; ACCOUNTING"/>
    <s v="5020220067215133"/>
    <s v="Support Services"/>
    <s v="Financial Services"/>
    <s v="Budget &amp; Accounting"/>
    <s v="Personnel"/>
    <x v="26"/>
    <x v="26"/>
    <n v="1357.7400000000011"/>
    <m/>
    <n v="1357.7400000000011"/>
    <n v="1345.3600000000004"/>
    <n v="1350.5400000000009"/>
  </r>
  <r>
    <n v="2018"/>
    <x v="0"/>
    <n v="6722"/>
    <s v="HVAC SERVICES"/>
    <s v="5020220067225133"/>
    <s v="Support Services"/>
    <s v="Direct Reports"/>
    <s v="Facility Management"/>
    <s v="Personnel"/>
    <x v="26"/>
    <x v="26"/>
    <n v="1350.3999999999974"/>
    <m/>
    <n v="1350.3999999999974"/>
    <n v="1545.8200000000008"/>
    <n v="1379.05"/>
  </r>
  <r>
    <n v="2018"/>
    <x v="0"/>
    <n v="6723"/>
    <s v="FACILITY PROGRAM MANAGEMENT"/>
    <s v="5020220067235133"/>
    <s v="Support Services"/>
    <s v="Direct Reports"/>
    <s v="Facility Management"/>
    <s v="Personnel"/>
    <x v="26"/>
    <x v="26"/>
    <n v="570.24000000000012"/>
    <m/>
    <n v="570.24000000000012"/>
    <n v="682.7100000000006"/>
    <n v="548.87000000000023"/>
  </r>
  <r>
    <n v="2018"/>
    <x v="0"/>
    <n v="6731"/>
    <s v="IT INFRASTRUCTURE"/>
    <s v="5020220067315133"/>
    <s v="Support Services"/>
    <s v="Direct Reports"/>
    <s v="Information Technology"/>
    <s v="Personnel"/>
    <x v="26"/>
    <x v="26"/>
    <n v="2704.9199999999973"/>
    <m/>
    <n v="2704.9199999999973"/>
    <n v="4480.1699999999882"/>
    <n v="2890.4899999999943"/>
  </r>
  <r>
    <n v="2018"/>
    <x v="0"/>
    <n v="6732"/>
    <s v="IT APPLICATIONS"/>
    <s v="5020220067325133"/>
    <s v="Support Services"/>
    <s v="Direct Reports"/>
    <s v="Information Technology"/>
    <s v="Personnel"/>
    <x v="26"/>
    <x v="26"/>
    <n v="2524.0399999999941"/>
    <m/>
    <n v="2524.0399999999941"/>
    <n v="0"/>
    <n v="0"/>
  </r>
  <r>
    <n v="2018"/>
    <x v="0"/>
    <n v="6805"/>
    <s v="WATER CONSERVATION"/>
    <s v="5020220068055133"/>
    <s v="Environmental Affairs &amp; Conservation"/>
    <s v="Environmental Affairs &amp; Conservation"/>
    <s v="Water Conservation"/>
    <s v="Personnel"/>
    <x v="26"/>
    <x v="26"/>
    <n v="2941.1199999999903"/>
    <m/>
    <n v="2941.1199999999903"/>
    <n v="3215.839999999987"/>
    <n v="3485.8199999999906"/>
  </r>
  <r>
    <n v="2018"/>
    <x v="0"/>
    <n v="7733"/>
    <s v="LAND USE REVIEW TEAM"/>
    <s v="5020220077335133"/>
    <s v="Water Resources Management"/>
    <s v="Water Resources Management"/>
    <s v="Utility Development Svcs"/>
    <s v="Personnel"/>
    <x v="26"/>
    <x v="26"/>
    <n v="420.20000000000039"/>
    <m/>
    <n v="420.20000000000039"/>
    <n v="420.78000000000071"/>
    <n v="510.21000000000021"/>
  </r>
  <r>
    <n v="2018"/>
    <x v="1"/>
    <n v="7733"/>
    <s v="LAND USE REVIEW TEAM"/>
    <s v="5030220077335133"/>
    <s v="Water Resources Management"/>
    <s v="Water Resources Management"/>
    <s v="Utility Development Svcs"/>
    <s v="Personnel"/>
    <x v="26"/>
    <x v="26"/>
    <n v="420.12000000000063"/>
    <m/>
    <n v="420.12000000000063"/>
    <n v="419.54000000000048"/>
    <n v="507.8700000000004"/>
  </r>
  <r>
    <n v="2018"/>
    <x v="1"/>
    <n v="7748"/>
    <s v="BUILDING PLAN REVIEW - INDUSTRIAL WASTE"/>
    <s v="5030220077485133"/>
    <s v="Environmental Affairs &amp; Conservation"/>
    <s v="Environmental Affairs &amp; Conservation"/>
    <s v="Special Services"/>
    <s v="Personnel"/>
    <x v="26"/>
    <x v="26"/>
    <n v="1406.1899999999971"/>
    <m/>
    <n v="1406.1899999999971"/>
    <n v="1050.6799999999998"/>
    <n v="447.57"/>
  </r>
  <r>
    <n v="2018"/>
    <x v="0"/>
    <n v="7749"/>
    <s v="BUILDING PLAN REVIEW - WATER PROTECTION"/>
    <s v="5020220077495133"/>
    <s v="Environmental Affairs &amp; Conservation"/>
    <s v="Environmental Affairs &amp; Conservation"/>
    <s v="Special Services"/>
    <s v="Personnel"/>
    <x v="26"/>
    <x v="26"/>
    <n v="107.47000000000007"/>
    <m/>
    <n v="107.47000000000007"/>
    <n v="156.97999999999996"/>
    <n v="60.690000000000005"/>
  </r>
  <r>
    <n v="2018"/>
    <x v="0"/>
    <n v="7763"/>
    <s v="PERMIT AND LICENSE CENTER"/>
    <s v="5020220077635133"/>
    <s v="Support Services"/>
    <s v="Financial Services"/>
    <s v="Customer Services"/>
    <s v="Personnel"/>
    <x v="26"/>
    <x v="26"/>
    <n v="53.960000000000008"/>
    <m/>
    <n v="53.960000000000008"/>
    <n v="68.17"/>
    <n v="41.199999999999989"/>
  </r>
  <r>
    <n v="2018"/>
    <x v="1"/>
    <n v="7763"/>
    <s v="PERMIT AND LICENSE CENTER"/>
    <s v="5030220077635133"/>
    <s v="Support Services"/>
    <s v="Financial Services"/>
    <s v="Customer Services"/>
    <s v="Personnel"/>
    <x v="26"/>
    <x v="26"/>
    <n v="54.54"/>
    <m/>
    <n v="54.54"/>
    <n v="29.719999999999995"/>
    <n v="40.120000000000012"/>
  </r>
  <r>
    <n v="2018"/>
    <x v="1"/>
    <n v="8002"/>
    <s v="WASTEWATER OPERATIONS SUPPORT"/>
    <s v="5030220080025133"/>
    <s v="Operations"/>
    <s v="Treatment"/>
    <s v="Treatment Support"/>
    <s v="Personnel"/>
    <x v="26"/>
    <x v="26"/>
    <n v="3104.3599999999969"/>
    <m/>
    <n v="3104.3599999999969"/>
    <n v="2785.1399999999958"/>
    <n v="3182.8499999999995"/>
  </r>
  <r>
    <n v="2018"/>
    <x v="1"/>
    <n v="8003"/>
    <s v="WASTEWATER TRT ENTERPRISE ASST MGMT SYS"/>
    <s v="5030220080035133"/>
    <s v="Operations"/>
    <s v="Treatment"/>
    <s v="Treatment Enterprise Asset Management System"/>
    <s v="Personnel"/>
    <x v="26"/>
    <x v="26"/>
    <n v="1276.0399999999995"/>
    <m/>
    <n v="1276.0399999999995"/>
    <n v="1207.4199999999989"/>
    <n v="971.22000000000048"/>
  </r>
  <r>
    <n v="2018"/>
    <x v="1"/>
    <n v="8004"/>
    <s v="SECURITY MANAGEMENT"/>
    <s v="5030220080045133"/>
    <s v="Support Services"/>
    <s v="Direct Reports"/>
    <s v="Security Management"/>
    <s v="Personnel"/>
    <x v="26"/>
    <x v="26"/>
    <n v="1369.3499999999997"/>
    <m/>
    <n v="1369.3499999999997"/>
    <n v="1650.9799999999993"/>
    <n v="1668.2599999999998"/>
  </r>
  <r>
    <n v="2018"/>
    <x v="1"/>
    <n v="8012"/>
    <s v="SOUTH AUSTIN REGIONAL MAINTENANCE"/>
    <s v="5030220080125133"/>
    <s v="Operations"/>
    <s v="Treatment"/>
    <s v="Wastewater Treatment"/>
    <s v="Personnel"/>
    <x v="26"/>
    <x v="26"/>
    <n v="937.28000000000009"/>
    <m/>
    <n v="937.28000000000009"/>
    <n v="1260.4799999999998"/>
    <n v="1260.4799999999998"/>
  </r>
  <r>
    <n v="2018"/>
    <x v="1"/>
    <n v="8021"/>
    <s v="REMOTE FACILITIES"/>
    <s v="5030220080215133"/>
    <s v="Operations"/>
    <s v="Treatment"/>
    <s v="Lift Stations and Remote Facilities"/>
    <s v="Personnel"/>
    <x v="26"/>
    <x v="26"/>
    <n v="16.16"/>
    <m/>
    <n v="16.16"/>
    <n v="0"/>
    <n v="0"/>
  </r>
  <r>
    <n v="2018"/>
    <x v="1"/>
    <n v="8031"/>
    <s v="HORNSBY BEND WWTP OPERATIONS"/>
    <s v="5030220080315133"/>
    <s v="Operations"/>
    <s v="Treatment"/>
    <s v="Wastewater Treatment"/>
    <s v="Personnel"/>
    <x v="26"/>
    <x v="26"/>
    <n v="1479.7200000000003"/>
    <m/>
    <n v="1479.7200000000003"/>
    <n v="1560.5200000000007"/>
    <n v="1560.5199999999998"/>
  </r>
  <r>
    <n v="2018"/>
    <x v="1"/>
    <n v="8032"/>
    <s v="HORNSBY BEND WWTP MAINTENANCE"/>
    <s v="5030220080325133"/>
    <s v="Operations"/>
    <s v="Treatment"/>
    <s v="Wastewater Treatment"/>
    <s v="Personnel"/>
    <x v="26"/>
    <x v="26"/>
    <n v="365.88000000000011"/>
    <m/>
    <n v="365.88000000000011"/>
    <n v="0"/>
    <n v="0"/>
  </r>
  <r>
    <n v="2018"/>
    <x v="1"/>
    <n v="8043"/>
    <s v="WASTEWATER ELECTRICAL MAINTENANCE"/>
    <s v="5030220080435133"/>
    <s v="Operations"/>
    <s v="Treatment"/>
    <s v="AWU Electrical Services"/>
    <s v="Personnel"/>
    <x v="26"/>
    <x v="26"/>
    <n v="1087.9699999999993"/>
    <m/>
    <n v="1087.9699999999993"/>
    <n v="1116.5600000000004"/>
    <n v="857.07999999999947"/>
  </r>
  <r>
    <n v="2018"/>
    <x v="1"/>
    <n v="8044"/>
    <s v="WASTEWATER INSTRUMENTATION &amp; CONTROL"/>
    <s v="5030220080445133"/>
    <s v="Operations"/>
    <s v="Treatment"/>
    <s v="AWU Instrumentation &amp; Control"/>
    <s v="Personnel"/>
    <x v="26"/>
    <x v="26"/>
    <n v="1276.9400000000012"/>
    <m/>
    <n v="1276.9400000000012"/>
    <n v="1446.9099999999999"/>
    <n v="1508.7199999999991"/>
  </r>
  <r>
    <n v="2018"/>
    <x v="1"/>
    <n v="8051"/>
    <s v="WALNUT CREEK WWTP OPERATIONS"/>
    <s v="5030220080515133"/>
    <s v="Operations"/>
    <s v="Treatment"/>
    <s v="Wastewater Treatment"/>
    <s v="Personnel"/>
    <x v="26"/>
    <x v="26"/>
    <n v="317.40000000000003"/>
    <m/>
    <n v="317.40000000000003"/>
    <n v="420.16000000000025"/>
    <n v="420.1599999999998"/>
  </r>
  <r>
    <n v="2018"/>
    <x v="1"/>
    <n v="8052"/>
    <s v="WALNUT CREEK WWTP MAINTENANCE"/>
    <s v="5030220080525133"/>
    <s v="Operations"/>
    <s v="Treatment"/>
    <s v="Wastewater Treatment"/>
    <s v="Personnel"/>
    <x v="26"/>
    <x v="26"/>
    <n v="947.64000000000112"/>
    <m/>
    <n v="947.64000000000112"/>
    <n v="840.31999999999994"/>
    <n v="1131.859999999999"/>
  </r>
  <r>
    <n v="2018"/>
    <x v="1"/>
    <n v="8053"/>
    <s v="LIFT STATIONS"/>
    <s v="5030220080535133"/>
    <s v="Operations"/>
    <s v="Treatment"/>
    <s v="Lift Stations and Remote Facilities"/>
    <s v="Personnel"/>
    <x v="26"/>
    <x v="26"/>
    <n v="3015.5799999999958"/>
    <m/>
    <n v="3015.5799999999958"/>
    <n v="2971.9499999999962"/>
    <n v="2869.0999999999972"/>
  </r>
  <r>
    <n v="2018"/>
    <x v="1"/>
    <n v="8061"/>
    <s v="WASTEWATER LAB WALNUT"/>
    <s v="5030220080615133"/>
    <s v="Operations"/>
    <s v="Treatment"/>
    <s v="Laboratory Services"/>
    <s v="Personnel"/>
    <x v="26"/>
    <x v="26"/>
    <n v="554.00999999999988"/>
    <m/>
    <n v="554.00999999999988"/>
    <n v="530.02000000000044"/>
    <n v="473.87999999999988"/>
  </r>
  <r>
    <n v="2018"/>
    <x v="1"/>
    <n v="8063"/>
    <s v="WASTEWATER LAB HORNSBY"/>
    <s v="5030220080635133"/>
    <s v="Operations"/>
    <s v="Treatment"/>
    <s v="Laboratory Services"/>
    <s v="Personnel"/>
    <x v="26"/>
    <x v="26"/>
    <n v="3569.5900000000042"/>
    <m/>
    <n v="3569.5900000000042"/>
    <n v="932.93999999999937"/>
    <n v="880.35"/>
  </r>
  <r>
    <n v="2018"/>
    <x v="1"/>
    <n v="8070"/>
    <s v="WASTEWATER PROCESS ENGINEERING"/>
    <s v="5030220080705133"/>
    <s v="Operations"/>
    <s v="Treatment"/>
    <s v="Process Engineering"/>
    <s v="Personnel"/>
    <x v="26"/>
    <x v="26"/>
    <n v="4799.3399999999983"/>
    <m/>
    <n v="4799.3399999999983"/>
    <n v="3273.1399999999981"/>
    <n v="3421.0799999999954"/>
  </r>
  <r>
    <n v="2018"/>
    <x v="1"/>
    <n v="8212"/>
    <s v="WASTEWATER UTILITY LINE LOCATORS"/>
    <s v="5030220082125133"/>
    <s v="Operations"/>
    <s v="Pipeline Operations"/>
    <s v="Water Meter Operations"/>
    <s v="Personnel"/>
    <x v="26"/>
    <x v="26"/>
    <n v="1899.6599999999971"/>
    <m/>
    <n v="1899.6599999999971"/>
    <n v="2186.5399999999995"/>
    <n v="1665.4399999999978"/>
  </r>
  <r>
    <n v="2018"/>
    <x v="1"/>
    <n v="8214"/>
    <s v="WASTEWATER DISPATCH SERVICES"/>
    <s v="5030220082145133"/>
    <s v="Operations"/>
    <s v="Pipeline Operations"/>
    <s v="Pipeline Management Services"/>
    <s v="Personnel"/>
    <x v="26"/>
    <x v="26"/>
    <n v="415.2900000000003"/>
    <m/>
    <n v="415.2900000000003"/>
    <n v="271.33999999999992"/>
    <n v="210.05999999999995"/>
  </r>
  <r>
    <n v="2018"/>
    <x v="1"/>
    <n v="8217"/>
    <s v="WASTEWATER MANAGEMENT SERVICES"/>
    <s v="5030220082175133"/>
    <s v="Operations"/>
    <s v="Pipeline Operations"/>
    <s v="Pipeline Management Services"/>
    <s v="Personnel"/>
    <x v="26"/>
    <x v="26"/>
    <n v="3845.3299999999867"/>
    <m/>
    <n v="3845.3299999999867"/>
    <n v="4931.8199999999924"/>
    <n v="3737.3399999999942"/>
  </r>
  <r>
    <n v="2018"/>
    <x v="1"/>
    <n v="8218"/>
    <s v="WASTEWATER ASSET MANAGEMENT"/>
    <s v="5030220082185133"/>
    <s v="Operations"/>
    <s v="Pipeline Operations"/>
    <s v="Construction &amp; Rehabilitation Services "/>
    <s v="Personnel"/>
    <x v="26"/>
    <x v="26"/>
    <n v="3225.319999999997"/>
    <m/>
    <n v="3225.319999999997"/>
    <n v="1280.5900000000004"/>
    <n v="883.43999999999949"/>
  </r>
  <r>
    <n v="2018"/>
    <x v="1"/>
    <n v="8221"/>
    <s v="INDUSTRIAL WASTE CONTROL"/>
    <s v="5030220082215133"/>
    <s v="Environmental Affairs &amp; Conservation"/>
    <s v="Environmental Affairs &amp; Conservation"/>
    <s v="Special Services"/>
    <s v="Personnel"/>
    <x v="26"/>
    <x v="26"/>
    <n v="6224.1199999999926"/>
    <m/>
    <n v="6224.1199999999926"/>
    <n v="5306.1199999999899"/>
    <n v="5414.8500000000104"/>
  </r>
  <r>
    <n v="2018"/>
    <x v="1"/>
    <n v="8227"/>
    <s v="ENVIRONMENTAL MANAGEMENT"/>
    <s v="5030220082275133"/>
    <s v="Environmental Affairs &amp; Conservation"/>
    <s v="Environmental Affairs &amp; Conservation"/>
    <s v="Special Services"/>
    <s v="Personnel"/>
    <x v="26"/>
    <x v="26"/>
    <n v="537.44000000000005"/>
    <m/>
    <n v="537.44000000000005"/>
    <n v="573.71999999999866"/>
    <n v="529.98000000000013"/>
  </r>
  <r>
    <n v="2018"/>
    <x v="1"/>
    <n v="8231"/>
    <s v="WASTEWATER COLLECTION SYSTEM MAINTENANCE"/>
    <s v="5030220082315133"/>
    <s v="Operations"/>
    <s v="Pipeline Operations"/>
    <s v="Construction &amp; Rehabilitation Services "/>
    <s v="Personnel"/>
    <x v="26"/>
    <x v="26"/>
    <n v="8640.4200000000055"/>
    <m/>
    <n v="8640.4200000000055"/>
    <n v="9991.3100000000049"/>
    <n v="12231.030000000024"/>
  </r>
  <r>
    <n v="2017"/>
    <x v="1"/>
    <n v="8243"/>
    <s v="SERVICE CONNECTION NORTH COLLC"/>
    <s v="5030220082435133"/>
    <s v="Operations"/>
    <s v="Pipeline Operations"/>
    <s v="Construction &amp; Rehabilitation Services "/>
    <s v="Personnel"/>
    <x v="26"/>
    <x v="26"/>
    <n v="0"/>
    <m/>
    <n v="0"/>
    <n v="4.71"/>
    <n v="0"/>
  </r>
  <r>
    <n v="2018"/>
    <x v="1"/>
    <n v="8248"/>
    <s v="FACILITY SERVICES"/>
    <s v="5030220082485133"/>
    <s v="Support Services"/>
    <s v="Direct Reports"/>
    <s v="Facility Management"/>
    <s v="Personnel"/>
    <x v="26"/>
    <x v="26"/>
    <n v="1110.0399999999991"/>
    <m/>
    <n v="1110.0399999999991"/>
    <n v="1145.5599999999988"/>
    <n v="1274.28"/>
  </r>
  <r>
    <n v="2018"/>
    <x v="1"/>
    <n v="8410"/>
    <s v="WASTEWATER CONSTRUCTION SERVICES"/>
    <s v="5030220084105133"/>
    <s v="Operations"/>
    <s v="Pipeline Operations"/>
    <s v="Construction &amp; Rehabilitation Services "/>
    <s v="Personnel"/>
    <x v="26"/>
    <x v="26"/>
    <n v="1831.9500000000014"/>
    <m/>
    <n v="1831.9500000000014"/>
    <n v="2576.67"/>
    <n v="2767.31"/>
  </r>
  <r>
    <n v="2018"/>
    <x v="1"/>
    <n v="8411"/>
    <s v="SYSTEM PLANNING"/>
    <s v="5030220084115133"/>
    <s v="Water Resources Management"/>
    <s v="Water Resources Management"/>
    <s v="Systems Planning"/>
    <s v="Personnel"/>
    <x v="26"/>
    <x v="26"/>
    <n v="3011.639999999999"/>
    <m/>
    <n v="3011.639999999999"/>
    <n v="3109.2900000000009"/>
    <n v="3238.4"/>
  </r>
  <r>
    <n v="2018"/>
    <x v="1"/>
    <n v="8412"/>
    <s v="UTILITY DEVELOPMENT SERVICES"/>
    <s v="5030220084125133"/>
    <s v="Water Resources Management"/>
    <s v="Water Resources Management"/>
    <s v="Utility Development Svcs"/>
    <s v="Personnel"/>
    <x v="26"/>
    <x v="26"/>
    <n v="4524.160000000008"/>
    <m/>
    <n v="4524.160000000008"/>
    <n v="3986.0100000000057"/>
    <n v="3766.3500000000099"/>
  </r>
  <r>
    <n v="2018"/>
    <x v="1"/>
    <n v="8414"/>
    <s v="INFRASTRUCTURE MANAGEMENT"/>
    <s v="5030220084145133"/>
    <s v="Water Resources Management"/>
    <s v="Water Resources Management"/>
    <s v="Infrastructure Management "/>
    <s v="Personnel"/>
    <x v="26"/>
    <x v="26"/>
    <n v="1381.1399999999992"/>
    <m/>
    <n v="1381.1399999999992"/>
    <n v="1832.8199999999981"/>
    <n v="2146.3299999999972"/>
  </r>
  <r>
    <n v="2018"/>
    <x v="1"/>
    <n v="8415"/>
    <s v="ON-SITE SEWAGE FACILITIES"/>
    <s v="5030220084155133"/>
    <s v="Water Resources Management"/>
    <s v="Water Resources Management"/>
    <s v="Utility Development Svcs"/>
    <s v="Personnel"/>
    <x v="26"/>
    <x v="26"/>
    <n v="885.02999999999963"/>
    <m/>
    <n v="885.02999999999963"/>
    <n v="1080.0399999999995"/>
    <n v="1134.2699999999993"/>
  </r>
  <r>
    <n v="2018"/>
    <x v="1"/>
    <n v="8417"/>
    <s v="IT GIS"/>
    <s v="5030220084175133"/>
    <s v="Support Services"/>
    <s v="Direct Reports"/>
    <s v="Information Technology"/>
    <s v="Personnel"/>
    <x v="26"/>
    <x v="26"/>
    <n v="1406.6799999999962"/>
    <m/>
    <n v="1406.6799999999962"/>
    <n v="1409.7799999999966"/>
    <n v="1513.689999999998"/>
  </r>
  <r>
    <n v="2018"/>
    <x v="1"/>
    <n v="8420"/>
    <s v="FACILITY ENGINEERING WASTEWATER"/>
    <s v="5030220084205133"/>
    <s v="Engineering Services"/>
    <s v="Engineering Services"/>
    <s v="Facility Engineering"/>
    <s v="Personnel"/>
    <x v="26"/>
    <x v="26"/>
    <n v="6262.7199999999793"/>
    <m/>
    <n v="6262.7199999999793"/>
    <n v="3452.3399999999915"/>
    <n v="2572.8299999999913"/>
  </r>
  <r>
    <n v="2016"/>
    <x v="1"/>
    <n v="8422"/>
    <s v="FACILITY ENGINEERING TRT SUPPR"/>
    <s v="5030220084225133"/>
    <s v="Engineering Services"/>
    <s v="Engineering Services"/>
    <s v="Facility Engineering"/>
    <s v="Personnel"/>
    <x v="26"/>
    <x v="26"/>
    <n v="0"/>
    <m/>
    <n v="0"/>
    <n v="3131.4299999999935"/>
    <n v="3287.1499999999996"/>
  </r>
  <r>
    <n v="2018"/>
    <x v="1"/>
    <n v="8431"/>
    <s v="ENGINEERING SUPPORT AND SURVEY"/>
    <s v="5030220084315133"/>
    <s v="Engineering Services"/>
    <s v="Engineering Services"/>
    <s v="Distribution System Engineering"/>
    <s v="Personnel"/>
    <x v="26"/>
    <x v="26"/>
    <n v="811.48000000000025"/>
    <m/>
    <n v="811.48000000000025"/>
    <n v="961.44999999999959"/>
    <n v="1008.3599999999994"/>
  </r>
  <r>
    <n v="2018"/>
    <x v="1"/>
    <n v="8440"/>
    <s v="COLLECTION ENGINEERING WASTEWATER"/>
    <s v="5030220084405133"/>
    <s v="Engineering Services"/>
    <s v="Engineering Services"/>
    <s v="Collection System Engineering"/>
    <s v="Personnel"/>
    <x v="26"/>
    <x v="26"/>
    <n v="9847.01"/>
    <m/>
    <n v="9847.01"/>
    <n v="10053.020000000015"/>
    <n v="9586.6600000000071"/>
  </r>
  <r>
    <n v="2018"/>
    <x v="1"/>
    <n v="8442"/>
    <s v="WASTEWATER TV INSPECTION"/>
    <s v="5030220084425133"/>
    <s v="Operations"/>
    <s v="Pipeline Operations"/>
    <s v="Collection System Services"/>
    <s v="Personnel"/>
    <x v="26"/>
    <x v="26"/>
    <n v="8145.6100000000115"/>
    <m/>
    <n v="8145.6100000000115"/>
    <n v="7741.4400000000278"/>
    <n v="8490.6500000000233"/>
  </r>
  <r>
    <n v="2018"/>
    <x v="1"/>
    <n v="8443"/>
    <s v="WASTEWATER INFLOW &amp; INFILTRATION"/>
    <s v="5030220084435133"/>
    <s v="Operations"/>
    <s v="Pipeline Operations"/>
    <s v="Collection System Services"/>
    <s v="Personnel"/>
    <x v="26"/>
    <x v="26"/>
    <n v="980.10000000000014"/>
    <m/>
    <n v="980.10000000000014"/>
    <n v="944.74999999999943"/>
    <n v="907.7800000000002"/>
  </r>
  <r>
    <n v="2018"/>
    <x v="1"/>
    <n v="8447"/>
    <s v="WASTEWATER SANITARY SEWER OVERFLOW ABATEMENT"/>
    <s v="5030220084475133"/>
    <s v="Operations"/>
    <s v="Pipeline Operations"/>
    <s v="Collection System Services"/>
    <s v="Personnel"/>
    <x v="26"/>
    <x v="26"/>
    <n v="5064.0099999999948"/>
    <m/>
    <n v="5064.0099999999948"/>
    <n v="5501.3600000000042"/>
    <n v="5152.2000000000062"/>
  </r>
  <r>
    <n v="2018"/>
    <x v="1"/>
    <n v="8607"/>
    <s v="WASTEWATER REGULATORY SERVICES"/>
    <s v="5030220086075133"/>
    <s v="Environmental Affairs &amp; Conservation"/>
    <s v="Environmental Affairs &amp; Conservation"/>
    <s v="Environmental and Regulatory Services"/>
    <s v="Personnel"/>
    <x v="26"/>
    <x v="26"/>
    <n v="1890.3900000000024"/>
    <m/>
    <n v="1890.3900000000024"/>
    <n v="1487.79"/>
    <n v="1520.84"/>
  </r>
  <r>
    <n v="2018"/>
    <x v="1"/>
    <n v="8609"/>
    <s v="INTERNAL AUDIT"/>
    <s v="5030220086095133"/>
    <s v="Support Services"/>
    <s v="Direct Reports"/>
    <s v="Internal Audit"/>
    <s v="Personnel"/>
    <x v="26"/>
    <x v="26"/>
    <n v="1311.9899999999991"/>
    <m/>
    <n v="1311.9899999999991"/>
    <n v="1866.75"/>
    <n v="1484.0399999999986"/>
  </r>
  <r>
    <n v="2018"/>
    <x v="1"/>
    <n v="8610"/>
    <s v="BUSINESS SUPPORT"/>
    <s v="5030220086105133"/>
    <s v="Support Services"/>
    <s v="Direct Reports"/>
    <s v="Office of Director"/>
    <s v="Personnel"/>
    <x v="26"/>
    <x v="26"/>
    <n v="633.28999999999985"/>
    <m/>
    <n v="633.28999999999985"/>
    <n v="633.52999999999986"/>
    <n v="653.67000000000019"/>
  </r>
  <r>
    <n v="2018"/>
    <x v="1"/>
    <n v="8611"/>
    <s v="FINANCIAL PLANNING &amp; ANALYSIS"/>
    <s v="5030220086115133"/>
    <s v="Support Services"/>
    <s v="Financial Services"/>
    <s v="Financial Management"/>
    <s v="Personnel"/>
    <x v="26"/>
    <x v="26"/>
    <n v="570.16000000000031"/>
    <m/>
    <n v="570.16000000000031"/>
    <n v="772.11000000000013"/>
    <n v="779.7700000000001"/>
  </r>
  <r>
    <n v="2018"/>
    <x v="1"/>
    <n v="8613"/>
    <s v="PURCHASING/CONTRACT ADMIN"/>
    <s v="5030220086135133"/>
    <s v="Support Services"/>
    <s v="Financial Services"/>
    <s v="Supply Chain Management"/>
    <s v="Personnel"/>
    <x v="26"/>
    <x v="26"/>
    <n v="717.24000000000035"/>
    <m/>
    <n v="717.24000000000035"/>
    <n v="842.45000000000039"/>
    <n v="210.06999999999996"/>
  </r>
  <r>
    <n v="2018"/>
    <x v="1"/>
    <n v="8614"/>
    <s v="WAREHOUSE/STORES"/>
    <s v="5030220086145133"/>
    <s v="Support Services"/>
    <s v="Financial Services"/>
    <s v="Supply Chain Management"/>
    <s v="Personnel"/>
    <x v="26"/>
    <x v="26"/>
    <n v="210.07"/>
    <m/>
    <n v="210.07"/>
    <n v="210.08999999999997"/>
    <n v="210.09999999999997"/>
  </r>
  <r>
    <n v="2018"/>
    <x v="1"/>
    <n v="8615"/>
    <s v="ACCOUNTS PAYABLE"/>
    <s v="5030220086155133"/>
    <s v="Support Services"/>
    <s v="Financial Services"/>
    <s v="Budget &amp; Accounting"/>
    <s v="Personnel"/>
    <x v="26"/>
    <x v="26"/>
    <n v="210.11999999999995"/>
    <m/>
    <n v="210.11999999999995"/>
    <n v="210.11999999999995"/>
    <n v="209.49999999999989"/>
  </r>
  <r>
    <n v="2018"/>
    <x v="1"/>
    <n v="8619"/>
    <s v="MANAGEMENT RESILIENCY"/>
    <s v="5030220086195133"/>
    <s v="Support Services"/>
    <s v="Direct Reports"/>
    <s v="Management Resiliency"/>
    <s v="Personnel"/>
    <x v="26"/>
    <x v="26"/>
    <n v="1714.8200000000002"/>
    <m/>
    <n v="1714.8200000000002"/>
    <n v="0"/>
    <n v="0"/>
  </r>
  <r>
    <n v="2018"/>
    <x v="1"/>
    <n v="8621"/>
    <s v="BUDGET &amp; ACCOUNTING"/>
    <s v="5030220086215133"/>
    <s v="Support Services"/>
    <s v="Financial Services"/>
    <s v="Budget &amp; Accounting"/>
    <s v="Personnel"/>
    <x v="26"/>
    <x v="26"/>
    <n v="1343.1400000000003"/>
    <m/>
    <n v="1343.1400000000003"/>
    <n v="1355.52"/>
    <n v="1350.3399999999997"/>
  </r>
  <r>
    <n v="2018"/>
    <x v="1"/>
    <n v="8622"/>
    <s v="HVAC SERVICES"/>
    <s v="5030220086225133"/>
    <s v="Support Services"/>
    <s v="Direct Reports"/>
    <s v="Facility Management"/>
    <s v="Personnel"/>
    <x v="26"/>
    <x v="26"/>
    <n v="1349.6999999999987"/>
    <m/>
    <n v="1349.6999999999987"/>
    <n v="1547.0600000000006"/>
    <n v="1422.6299999999999"/>
  </r>
  <r>
    <n v="2018"/>
    <x v="1"/>
    <n v="8623"/>
    <s v="FACILITY PROGRAM MANAGEMENT"/>
    <s v="5030220086235133"/>
    <s v="Support Services"/>
    <s v="Direct Reports"/>
    <s v="Facility Management"/>
    <s v="Personnel"/>
    <x v="26"/>
    <x v="26"/>
    <n v="570.11999999999989"/>
    <m/>
    <n v="570.11999999999989"/>
    <n v="682.65000000000032"/>
    <n v="591.49000000000012"/>
  </r>
  <r>
    <n v="2018"/>
    <x v="1"/>
    <n v="8631"/>
    <s v="IT INFRASTRUCTURE"/>
    <s v="5030220086315133"/>
    <s v="Support Services"/>
    <s v="Direct Reports"/>
    <s v="Information Technology"/>
    <s v="Personnel"/>
    <x v="26"/>
    <x v="26"/>
    <n v="2697.0799999999958"/>
    <m/>
    <n v="2697.0799999999958"/>
    <n v="4386.7899999999945"/>
    <n v="2875.1999999999939"/>
  </r>
  <r>
    <n v="2018"/>
    <x v="1"/>
    <n v="8632"/>
    <s v="IT APPLICATIONS"/>
    <s v="5030220086325133"/>
    <s v="Support Services"/>
    <s v="Direct Reports"/>
    <s v="Information Technology"/>
    <s v="Personnel"/>
    <x v="26"/>
    <x v="26"/>
    <n v="2527.9599999999969"/>
    <m/>
    <n v="2527.9599999999969"/>
    <n v="0"/>
    <n v="0"/>
  </r>
  <r>
    <n v="2018"/>
    <x v="1"/>
    <n v="8642"/>
    <s v="TAP SALES"/>
    <s v="5030220086425133"/>
    <s v="Support Services"/>
    <s v="Financial Services"/>
    <s v="Customer Services"/>
    <s v="Personnel"/>
    <x v="26"/>
    <x v="26"/>
    <n v="302.15999999999997"/>
    <m/>
    <n v="302.15999999999997"/>
    <n v="301.09000000000009"/>
    <n v="237.6600000000002"/>
  </r>
  <r>
    <n v="2018"/>
    <x v="1"/>
    <n v="8645"/>
    <s v="RETAIL CUSTOMER SERVICE"/>
    <s v="5030220086455133"/>
    <s v="Support Services"/>
    <s v="Financial Services"/>
    <s v="Customer Services"/>
    <s v="Personnel"/>
    <x v="26"/>
    <x v="26"/>
    <n v="491.98000000000087"/>
    <m/>
    <n v="491.98000000000087"/>
    <n v="668.7799999999994"/>
    <n v="534.33000000000027"/>
  </r>
  <r>
    <n v="2018"/>
    <x v="1"/>
    <n v="8711"/>
    <s v="PUBLIC AFFAIRS"/>
    <s v="5030220087115133"/>
    <s v="Environmental Affairs &amp; Conservation"/>
    <s v="Environmental Affairs &amp; Conservation"/>
    <s v="Public Affairs"/>
    <s v="Personnel"/>
    <x v="26"/>
    <x v="26"/>
    <n v="2487.2799999999979"/>
    <m/>
    <n v="2487.2799999999979"/>
    <n v="2242.9099999999994"/>
    <n v="3412.5699999999915"/>
  </r>
  <r>
    <n v="2018"/>
    <x v="1"/>
    <n v="8721"/>
    <s v="ORGANIZATIONAL DEVELOPMENT"/>
    <s v="5030220087215133"/>
    <s v="Support Services"/>
    <s v="Direct Reports"/>
    <s v="Human Resource Services"/>
    <s v="Personnel"/>
    <x v="26"/>
    <x v="26"/>
    <n v="200.38999999999993"/>
    <m/>
    <n v="200.38999999999993"/>
    <n v="62"/>
    <n v="0"/>
  </r>
  <r>
    <n v="2018"/>
    <x v="1"/>
    <n v="8722"/>
    <s v="EMPLOYMENT &amp; COMPENSATION"/>
    <s v="5030220087225133"/>
    <s v="Support Services"/>
    <s v="Direct Reports"/>
    <s v="Human Resource Services"/>
    <s v="Personnel"/>
    <x v="26"/>
    <x v="26"/>
    <n v="2344.0599999999972"/>
    <m/>
    <n v="2344.0599999999972"/>
    <n v="2187.6799999999953"/>
    <n v="2233.0199999999954"/>
  </r>
  <r>
    <n v="2018"/>
    <x v="1"/>
    <n v="8723"/>
    <s v="EMPLOYEE RELATIONS &amp; WORKERS COMPENSATION"/>
    <s v="5030220087235133"/>
    <s v="Support Services"/>
    <s v="Direct Reports"/>
    <s v="Human Resource Services"/>
    <s v="Personnel"/>
    <x v="26"/>
    <x v="26"/>
    <n v="1142.0899999999997"/>
    <m/>
    <n v="1142.0899999999997"/>
    <n v="944.60999999999797"/>
    <n v="823.82999999999913"/>
  </r>
  <r>
    <n v="2018"/>
    <x v="1"/>
    <n v="8740"/>
    <s v="SAFETY"/>
    <s v="5030220087405133"/>
    <s v="Support Services"/>
    <s v="Direct Reports"/>
    <s v="Safety and Tech Training"/>
    <s v="Personnel"/>
    <x v="26"/>
    <x v="26"/>
    <n v="2170.1299999999937"/>
    <m/>
    <n v="2170.1299999999937"/>
    <n v="2903.7999999999965"/>
    <n v="2516.8199999999956"/>
  </r>
  <r>
    <n v="2018"/>
    <x v="1"/>
    <n v="8741"/>
    <s v="CERTIFICATION TRAINING"/>
    <s v="5030220087415133"/>
    <s v="Support Services"/>
    <s v="Direct Reports"/>
    <s v="Safety and Tech Training"/>
    <s v="Personnel"/>
    <x v="26"/>
    <x v="26"/>
    <n v="749.5199999999993"/>
    <m/>
    <n v="749.5199999999993"/>
    <n v="0"/>
    <n v="0"/>
  </r>
  <r>
    <n v="2018"/>
    <x v="0"/>
    <n v="6043"/>
    <s v="WATER ELECTRICAL MAINTENANCE"/>
    <s v="5020220060435140"/>
    <s v="Operations"/>
    <s v="Treatment"/>
    <s v="AWU Electrical Services"/>
    <s v="Personnel"/>
    <x v="27"/>
    <x v="27"/>
    <n v="1538.82"/>
    <m/>
    <n v="1538.82"/>
    <n v="818.1400000000001"/>
    <n v="1932.0500000000004"/>
  </r>
  <r>
    <n v="2018"/>
    <x v="0"/>
    <n v="6044"/>
    <s v="WATER INSTRUMENTATION &amp; CONTROL"/>
    <s v="5020220060445140"/>
    <s v="Operations"/>
    <s v="Treatment"/>
    <s v="AWU Instrumentation &amp; Control"/>
    <s v="Personnel"/>
    <x v="27"/>
    <x v="27"/>
    <n v="3427.1699999999987"/>
    <m/>
    <n v="3427.1699999999987"/>
    <n v="1690.8700000000003"/>
    <n v="923.93999999999994"/>
  </r>
  <r>
    <n v="2018"/>
    <x v="0"/>
    <n v="6046"/>
    <s v="LONGHORN DAM OPERATIONS"/>
    <s v="5020220060465140"/>
    <s v="Operations"/>
    <s v="Treatment"/>
    <s v="Pump Stations &amp; Reservoir Maintenance"/>
    <s v="Personnel"/>
    <x v="27"/>
    <x v="27"/>
    <n v="231.08"/>
    <m/>
    <n v="231.08"/>
    <n v="0"/>
    <n v="0"/>
  </r>
  <r>
    <n v="2018"/>
    <x v="0"/>
    <n v="6047"/>
    <s v="LONGHORN DAM MAINTENANCE"/>
    <s v="5020220060475140"/>
    <s v="Operations"/>
    <s v="Treatment"/>
    <s v="Pump Stations &amp; Reservoir Maintenance"/>
    <s v="Personnel"/>
    <x v="27"/>
    <x v="27"/>
    <n v="94.83"/>
    <m/>
    <n v="94.83"/>
    <n v="0"/>
    <n v="0"/>
  </r>
  <r>
    <n v="2018"/>
    <x v="0"/>
    <n v="6212"/>
    <s v="WATER RESPONSE SERVICES"/>
    <s v="5020220062125140"/>
    <s v="Operations"/>
    <s v="Pipeline Operations"/>
    <s v="Water Meter Operations"/>
    <s v="Personnel"/>
    <x v="27"/>
    <x v="27"/>
    <n v="4241.4500000000016"/>
    <m/>
    <n v="4241.4500000000016"/>
    <n v="353.64"/>
    <n v="0"/>
  </r>
  <r>
    <n v="2018"/>
    <x v="0"/>
    <n v="6218"/>
    <s v="WATER UTILITY LINE LOCATORS"/>
    <s v="5020220062185140"/>
    <s v="Operations"/>
    <s v="Pipeline Operations"/>
    <s v="Water Meter Operations"/>
    <s v="Personnel"/>
    <x v="27"/>
    <x v="27"/>
    <n v="863.43"/>
    <m/>
    <n v="863.43"/>
    <n v="184.58"/>
    <n v="0"/>
  </r>
  <r>
    <n v="2018"/>
    <x v="0"/>
    <n v="6221"/>
    <s v="VALVES"/>
    <s v="5020220062215140"/>
    <s v="Operations"/>
    <s v="Pipeline Operations"/>
    <s v="Distribution System Maintenance"/>
    <s v="Personnel"/>
    <x v="27"/>
    <x v="27"/>
    <n v="301.21999999999997"/>
    <m/>
    <n v="301.21999999999997"/>
    <n v="0"/>
    <n v="0"/>
  </r>
  <r>
    <n v="2018"/>
    <x v="0"/>
    <n v="6223"/>
    <s v="WATER VALVE EXERCISING"/>
    <s v="5020220062235140"/>
    <s v="Operations"/>
    <s v="Pipeline Operations"/>
    <s v="Distribution System Maintenance"/>
    <s v="Personnel"/>
    <x v="27"/>
    <x v="27"/>
    <n v="216.72"/>
    <m/>
    <n v="216.72"/>
    <n v="101.4"/>
    <n v="0"/>
  </r>
  <r>
    <n v="2018"/>
    <x v="0"/>
    <n v="6225"/>
    <s v="WATER VALVE &amp; HYDRANT MAINTENANCE"/>
    <s v="5020220062255140"/>
    <s v="Operations"/>
    <s v="Pipeline Operations"/>
    <s v="Distribution System Maintenance"/>
    <s v="Personnel"/>
    <x v="27"/>
    <x v="27"/>
    <n v="1958.52"/>
    <m/>
    <n v="1958.52"/>
    <n v="261.73"/>
    <n v="0"/>
  </r>
  <r>
    <n v="2018"/>
    <x v="0"/>
    <n v="6231"/>
    <s v="WATER DISTRIBUTION SYSTEM MAINTENANCE"/>
    <s v="5020220062315140"/>
    <s v="Operations"/>
    <s v="Pipeline Operations"/>
    <s v="Distribution System Maintenance"/>
    <s v="Personnel"/>
    <x v="27"/>
    <x v="27"/>
    <n v="9900.7300000000014"/>
    <m/>
    <n v="9900.7300000000014"/>
    <n v="2432.79"/>
    <n v="0"/>
  </r>
  <r>
    <n v="2018"/>
    <x v="0"/>
    <n v="6232"/>
    <s v="WATER DISTRIBUTION SYSTEM MAINTENANCE NIGHT"/>
    <s v="5020220062325140"/>
    <s v="Operations"/>
    <s v="Pipeline Operations"/>
    <s v="Distribution System Maintenance"/>
    <s v="Personnel"/>
    <x v="27"/>
    <x v="27"/>
    <n v="70.849999999999994"/>
    <m/>
    <n v="70.849999999999994"/>
    <n v="0"/>
    <n v="0"/>
  </r>
  <r>
    <n v="2018"/>
    <x v="0"/>
    <n v="6241"/>
    <s v="WATER METER MAINTENANCE"/>
    <s v="5020220062415140"/>
    <s v="Operations"/>
    <s v="Pipeline Operations"/>
    <s v="Water Meter Operations"/>
    <s v="Personnel"/>
    <x v="27"/>
    <x v="27"/>
    <n v="2563.3700000000003"/>
    <m/>
    <n v="2563.3700000000003"/>
    <n v="330.1"/>
    <n v="0"/>
  </r>
  <r>
    <n v="2018"/>
    <x v="0"/>
    <n v="6242"/>
    <s v="TAP SALES"/>
    <s v="5020220062425140"/>
    <s v="Support Services"/>
    <s v="Financial Services"/>
    <s v="Customer Services"/>
    <s v="Personnel"/>
    <x v="27"/>
    <x v="27"/>
    <n v="2.0000000000000004"/>
    <m/>
    <n v="2.0000000000000004"/>
    <n v="0"/>
    <n v="0"/>
  </r>
  <r>
    <n v="2018"/>
    <x v="0"/>
    <n v="6245"/>
    <s v="RETAIL CUSTOMER SERVICE"/>
    <s v="5020220062455140"/>
    <s v="Support Services"/>
    <s v="Financial Services"/>
    <s v="Customer Services"/>
    <s v="Personnel"/>
    <x v="27"/>
    <x v="27"/>
    <n v="0.33"/>
    <m/>
    <n v="0.33"/>
    <n v="8.3499999999999943"/>
    <n v="3.5299999999999967"/>
  </r>
  <r>
    <n v="2016"/>
    <x v="0"/>
    <n v="6248"/>
    <s v="FACILITY SERVICES"/>
    <s v="5020220062485140"/>
    <s v="Support Services"/>
    <s v="Direct Reports"/>
    <s v="Facility Management"/>
    <s v="Personnel"/>
    <x v="27"/>
    <x v="27"/>
    <n v="0"/>
    <m/>
    <n v="0"/>
    <n v="0"/>
    <n v="875"/>
  </r>
  <r>
    <n v="2016"/>
    <x v="0"/>
    <n v="6422"/>
    <s v="FACILITY ENGINEERING-TRT SUP"/>
    <s v="5020220064225140"/>
    <s v="Engineering Services"/>
    <s v="Engineering Services"/>
    <s v="Facility Engineering"/>
    <s v="Personnel"/>
    <x v="27"/>
    <x v="27"/>
    <n v="0"/>
    <m/>
    <n v="0"/>
    <n v="0"/>
    <n v="61.6"/>
  </r>
  <r>
    <n v="2018"/>
    <x v="0"/>
    <n v="6714"/>
    <s v="WAREHOUSE/STORES"/>
    <s v="5020220067145140"/>
    <s v="Support Services"/>
    <s v="Financial Services"/>
    <s v="Supply Chain Management"/>
    <s v="Personnel"/>
    <x v="27"/>
    <x v="27"/>
    <n v="351.8"/>
    <m/>
    <n v="351.8"/>
    <n v="244.12999999999997"/>
    <n v="358.79000000000008"/>
  </r>
  <r>
    <n v="2018"/>
    <x v="1"/>
    <n v="8012"/>
    <s v="SOUTH AUSTIN REGIONAL MAINTENANCE"/>
    <s v="5030220080125140"/>
    <s v="Operations"/>
    <s v="Treatment"/>
    <s v="Wastewater Treatment"/>
    <s v="Personnel"/>
    <x v="27"/>
    <x v="27"/>
    <n v="17.5"/>
    <m/>
    <n v="17.5"/>
    <n v="125.00999999999996"/>
    <n v="0"/>
  </r>
  <r>
    <n v="2018"/>
    <x v="1"/>
    <n v="8043"/>
    <s v="WASTEWATER ELECTRICAL MAINTENANCE"/>
    <s v="5030220080435140"/>
    <s v="Operations"/>
    <s v="Treatment"/>
    <s v="AWU Electrical Services"/>
    <s v="Personnel"/>
    <x v="27"/>
    <x v="27"/>
    <n v="2150.71"/>
    <m/>
    <n v="2150.71"/>
    <n v="2736.6400000000003"/>
    <n v="2302.86"/>
  </r>
  <r>
    <n v="2018"/>
    <x v="1"/>
    <n v="8044"/>
    <s v="WASTEWATER INSTRUMENTATION &amp; CONTROL"/>
    <s v="5030220080445140"/>
    <s v="Operations"/>
    <s v="Treatment"/>
    <s v="AWU Instrumentation &amp; Control"/>
    <s v="Personnel"/>
    <x v="27"/>
    <x v="27"/>
    <n v="1839.65"/>
    <m/>
    <n v="1839.65"/>
    <n v="2890.4199999999992"/>
    <n v="4495.0400000000018"/>
  </r>
  <r>
    <n v="2016"/>
    <x v="1"/>
    <n v="8053"/>
    <s v="LIFT STATIONS"/>
    <s v="5030220080535140"/>
    <s v="Operations"/>
    <s v="Treatment"/>
    <s v="Lift Stations and Remote Facilities"/>
    <s v="Personnel"/>
    <x v="27"/>
    <x v="27"/>
    <n v="0"/>
    <m/>
    <n v="0"/>
    <n v="0"/>
    <n v="32.4"/>
  </r>
  <r>
    <n v="2016"/>
    <x v="1"/>
    <n v="8061"/>
    <s v="WASTEWATER LAB WALNUT"/>
    <s v="5030220080615140"/>
    <s v="Operations"/>
    <s v="Treatment"/>
    <s v="Laboratory Services"/>
    <s v="Personnel"/>
    <x v="27"/>
    <x v="27"/>
    <n v="0"/>
    <m/>
    <n v="0"/>
    <n v="39.36"/>
    <n v="19.55"/>
  </r>
  <r>
    <n v="2016"/>
    <x v="1"/>
    <n v="8063"/>
    <s v="WASTEWATER LAB HORNSBY"/>
    <s v="5030220080635140"/>
    <s v="Operations"/>
    <s v="Treatment"/>
    <s v="Laboratory Services"/>
    <s v="Personnel"/>
    <x v="27"/>
    <x v="27"/>
    <n v="0"/>
    <m/>
    <n v="0"/>
    <n v="0"/>
    <n v="1285.9599999999996"/>
  </r>
  <r>
    <n v="2016"/>
    <x v="1"/>
    <n v="8070"/>
    <s v="WASTEWATER PROCESS ENGINEERING"/>
    <s v="5030220080705140"/>
    <s v="Operations"/>
    <s v="Treatment"/>
    <s v="Process Engineering"/>
    <s v="Personnel"/>
    <x v="27"/>
    <x v="27"/>
    <n v="0"/>
    <m/>
    <n v="0"/>
    <n v="2797.6899999999987"/>
    <n v="2604.6299999999992"/>
  </r>
  <r>
    <n v="2018"/>
    <x v="1"/>
    <n v="8212"/>
    <s v="WASTEWATER UTILITY LINE LOCATORS"/>
    <s v="5030220082125140"/>
    <s v="Operations"/>
    <s v="Pipeline Operations"/>
    <s v="Water Meter Operations"/>
    <s v="Personnel"/>
    <x v="27"/>
    <x v="27"/>
    <n v="73.760000000000005"/>
    <m/>
    <n v="73.760000000000005"/>
    <n v="96.300000000000011"/>
    <n v="0"/>
  </r>
  <r>
    <n v="2018"/>
    <x v="1"/>
    <n v="8231"/>
    <s v="WASTEWATER COLLECTION SYSTEM MAINTENANCE"/>
    <s v="5030220082315140"/>
    <s v="Operations"/>
    <s v="Pipeline Operations"/>
    <s v="Construction &amp; Rehabilitation Services "/>
    <s v="Personnel"/>
    <x v="27"/>
    <x v="27"/>
    <n v="411.46999999999997"/>
    <m/>
    <n v="411.46999999999997"/>
    <n v="56.72"/>
    <n v="0"/>
  </r>
  <r>
    <n v="2016"/>
    <x v="1"/>
    <n v="8248"/>
    <s v="FACILITY SERVICES"/>
    <s v="5030220082485140"/>
    <s v="Support Services"/>
    <s v="Direct Reports"/>
    <s v="Facility Management"/>
    <s v="Personnel"/>
    <x v="27"/>
    <x v="27"/>
    <n v="0"/>
    <m/>
    <n v="0"/>
    <n v="0"/>
    <n v="875"/>
  </r>
  <r>
    <n v="2016"/>
    <x v="1"/>
    <n v="8422"/>
    <s v="FACILITY ENGINEERING TRT SUPPR"/>
    <s v="5030220084225140"/>
    <s v="Engineering Services"/>
    <s v="Engineering Services"/>
    <s v="Facility Engineering"/>
    <s v="Personnel"/>
    <x v="27"/>
    <x v="27"/>
    <n v="0"/>
    <m/>
    <n v="0"/>
    <n v="19.8"/>
    <n v="79.62"/>
  </r>
  <r>
    <n v="2018"/>
    <x v="1"/>
    <n v="8440"/>
    <s v="COLLECTION ENGINEERING WASTEWATER"/>
    <s v="5030220084405140"/>
    <s v="Engineering Services"/>
    <s v="Engineering Services"/>
    <s v="Collection System Engineering"/>
    <s v="Personnel"/>
    <x v="27"/>
    <x v="27"/>
    <n v="737.56999999999994"/>
    <m/>
    <n v="737.56999999999994"/>
    <n v="1046.05"/>
    <n v="1705.2400000000005"/>
  </r>
  <r>
    <n v="2018"/>
    <x v="1"/>
    <n v="8442"/>
    <s v="WASTEWATER TV INSPECTION"/>
    <s v="5030220084425140"/>
    <s v="Operations"/>
    <s v="Pipeline Operations"/>
    <s v="Collection System Services"/>
    <s v="Personnel"/>
    <x v="27"/>
    <x v="27"/>
    <n v="247.17999999999998"/>
    <m/>
    <n v="247.17999999999998"/>
    <n v="42.8"/>
    <n v="0"/>
  </r>
  <r>
    <n v="2018"/>
    <x v="1"/>
    <n v="8443"/>
    <s v="WASTEWATER INFLOW &amp; INFILTRATION"/>
    <s v="5030220084435140"/>
    <s v="Operations"/>
    <s v="Pipeline Operations"/>
    <s v="Collection System Services"/>
    <s v="Personnel"/>
    <x v="27"/>
    <x v="27"/>
    <n v="19.18"/>
    <m/>
    <n v="19.18"/>
    <n v="0"/>
    <n v="0"/>
  </r>
  <r>
    <n v="2018"/>
    <x v="1"/>
    <n v="8447"/>
    <s v="WASTEWATER SANITARY SEWER OVERFLOW ABATEMENT"/>
    <s v="5030220084475140"/>
    <s v="Operations"/>
    <s v="Pipeline Operations"/>
    <s v="Collection System Services"/>
    <s v="Personnel"/>
    <x v="27"/>
    <x v="27"/>
    <n v="2149.9800000000005"/>
    <m/>
    <n v="2149.9800000000005"/>
    <n v="481.12999999999994"/>
    <n v="0"/>
  </r>
  <r>
    <n v="2018"/>
    <x v="1"/>
    <n v="8607"/>
    <s v="WASTEWATER REGULATORY SERVICES"/>
    <s v="5030220086075140"/>
    <s v="Environmental Affairs &amp; Conservation"/>
    <s v="Environmental Affairs &amp; Conservation"/>
    <s v="Environmental and Regulatory Services"/>
    <s v="Personnel"/>
    <x v="27"/>
    <x v="27"/>
    <n v="2359.67"/>
    <m/>
    <n v="2359.67"/>
    <n v="368.36"/>
    <n v="0"/>
  </r>
  <r>
    <n v="2018"/>
    <x v="1"/>
    <n v="8614"/>
    <s v="WAREHOUSE/STORES"/>
    <s v="5030220086145140"/>
    <s v="Support Services"/>
    <s v="Financial Services"/>
    <s v="Supply Chain Management"/>
    <s v="Personnel"/>
    <x v="27"/>
    <x v="27"/>
    <n v="352.09000000000003"/>
    <m/>
    <n v="352.09000000000003"/>
    <n v="244.46"/>
    <n v="358.40000000000009"/>
  </r>
  <r>
    <n v="2018"/>
    <x v="1"/>
    <n v="8642"/>
    <s v="TAP SALES"/>
    <s v="5030220086425140"/>
    <s v="Support Services"/>
    <s v="Financial Services"/>
    <s v="Customer Services"/>
    <s v="Personnel"/>
    <x v="27"/>
    <x v="27"/>
    <n v="2.0200000000000005"/>
    <m/>
    <n v="2.0200000000000005"/>
    <n v="0"/>
    <n v="0"/>
  </r>
  <r>
    <n v="2018"/>
    <x v="1"/>
    <n v="8645"/>
    <s v="RETAIL CUSTOMER SERVICE"/>
    <s v="5030220086455140"/>
    <s v="Support Services"/>
    <s v="Financial Services"/>
    <s v="Customer Services"/>
    <s v="Personnel"/>
    <x v="27"/>
    <x v="27"/>
    <n v="0.34"/>
    <m/>
    <n v="0.34"/>
    <n v="8.3999999999999968"/>
    <n v="12.939999999999987"/>
  </r>
  <r>
    <n v="2018"/>
    <x v="0"/>
    <n v="9998"/>
    <s v="OTHER REQUIREMENTS"/>
    <s v="5020220099985150"/>
    <s v="Other Requirements"/>
    <s v="Other Requirements"/>
    <s v="Other Requirements"/>
    <s v="Personnel"/>
    <x v="28"/>
    <x v="28"/>
    <n v="149646.88"/>
    <m/>
    <n v="149646.88"/>
    <n v="174363.55"/>
    <n v="391114.4"/>
  </r>
  <r>
    <n v="2018"/>
    <x v="1"/>
    <n v="9998"/>
    <s v="OTHER REQUIREMENTS"/>
    <s v="5030220099985150"/>
    <s v="Other Requirements"/>
    <s v="Other Requirements"/>
    <s v="Other Requirements"/>
    <s v="Personnel"/>
    <x v="28"/>
    <x v="28"/>
    <n v="71265.399999999994"/>
    <m/>
    <n v="71265.399999999994"/>
    <n v="143448.51"/>
    <n v="405805.45"/>
  </r>
  <r>
    <n v="2018"/>
    <x v="0"/>
    <n v="6002"/>
    <s v="WATER OPERATIONS SUPPORT"/>
    <s v="5020220060025185"/>
    <s v="Operations"/>
    <s v="Treatment"/>
    <s v="Treatment Support"/>
    <s v="Personnel"/>
    <x v="29"/>
    <x v="29"/>
    <n v="76228.000000000044"/>
    <n v="-2428.0000000000437"/>
    <n v="73800"/>
    <n v="56767.999999999847"/>
    <n v="52559.999999999993"/>
  </r>
  <r>
    <n v="2018"/>
    <x v="0"/>
    <n v="6003"/>
    <s v="WATER TRT ENTERPRISE ASST MGMT SYS"/>
    <s v="5020220060035185"/>
    <s v="Operations"/>
    <s v="Treatment"/>
    <s v="Treatment Enterprise Asset Management System"/>
    <s v="Personnel"/>
    <x v="29"/>
    <x v="29"/>
    <n v="48509.999999999993"/>
    <n v="3150.0000000000073"/>
    <n v="51660"/>
    <n v="42575.999999999971"/>
    <n v="39419.999999999956"/>
  </r>
  <r>
    <n v="2018"/>
    <x v="0"/>
    <n v="6004"/>
    <s v="SECURITY MANAGEMENT"/>
    <s v="5020220060045185"/>
    <s v="Support Services"/>
    <s v="Direct Reports"/>
    <s v="Security Management"/>
    <s v="Personnel"/>
    <x v="29"/>
    <x v="29"/>
    <n v="48510.000000000036"/>
    <n v="3149.9999999999636"/>
    <n v="51660"/>
    <n v="42576.000000000007"/>
    <n v="32850.000000000044"/>
  </r>
  <r>
    <n v="2018"/>
    <x v="0"/>
    <n v="6021"/>
    <s v="DAVIS WTP OPERATIONS"/>
    <s v="5020220060215185"/>
    <s v="Operations"/>
    <s v="Treatment"/>
    <s v="Water Treatment"/>
    <s v="Personnel"/>
    <x v="29"/>
    <x v="29"/>
    <n v="263339.99999999942"/>
    <n v="2340.0000000005821"/>
    <n v="265680"/>
    <n v="269648.00000000006"/>
    <n v="262799.99999999983"/>
  </r>
  <r>
    <n v="2018"/>
    <x v="0"/>
    <n v="6022"/>
    <s v="DAVIS WTP MAINTENANCE"/>
    <s v="5020220060225185"/>
    <s v="Operations"/>
    <s v="Treatment"/>
    <s v="Water Treatment"/>
    <s v="Personnel"/>
    <x v="29"/>
    <x v="29"/>
    <n v="277200.00000000052"/>
    <n v="32759.999999999476"/>
    <n v="309960"/>
    <n v="283840.0000000014"/>
    <n v="249659.99999999962"/>
  </r>
  <r>
    <n v="2018"/>
    <x v="0"/>
    <n v="6031"/>
    <s v="ULLRICH WTP OPERATIONS"/>
    <s v="5020220060315185"/>
    <s v="Operations"/>
    <s v="Treatment"/>
    <s v="Water Treatment"/>
    <s v="Personnel"/>
    <x v="29"/>
    <x v="29"/>
    <n v="277200.00000000023"/>
    <n v="3239.9999999997672"/>
    <n v="280440"/>
    <n v="298032.00000000047"/>
    <n v="262800.00000000047"/>
  </r>
  <r>
    <n v="2018"/>
    <x v="0"/>
    <n v="6032"/>
    <s v="ULLRICH WTP MAINTENANCE"/>
    <s v="5020220060325185"/>
    <s v="Operations"/>
    <s v="Treatment"/>
    <s v="Water Treatment"/>
    <s v="Personnel"/>
    <x v="29"/>
    <x v="29"/>
    <n v="263340.00000000023"/>
    <n v="17099.999999999767"/>
    <n v="280440"/>
    <n v="269648.0000000025"/>
    <n v="249660.00000000015"/>
  </r>
  <r>
    <n v="2018"/>
    <x v="0"/>
    <n v="6042"/>
    <s v="PUMP STATION &amp; RESERVOIR MAINTENANCE"/>
    <s v="5020220060425185"/>
    <s v="Operations"/>
    <s v="Treatment"/>
    <s v="Pump Stations &amp; Reservoir Maintenance"/>
    <s v="Personnel"/>
    <x v="29"/>
    <x v="29"/>
    <n v="304920.00000000017"/>
    <n v="49319.999999999825"/>
    <n v="354240"/>
    <n v="312224.00000000099"/>
    <n v="249659.99999999991"/>
  </r>
  <r>
    <n v="2018"/>
    <x v="0"/>
    <n v="6043"/>
    <s v="WATER ELECTRICAL MAINTENANCE"/>
    <s v="5020220060435185"/>
    <s v="Operations"/>
    <s v="Treatment"/>
    <s v="AWU Electrical Services"/>
    <s v="Personnel"/>
    <x v="29"/>
    <x v="29"/>
    <n v="168111.99999999971"/>
    <n v="10916.000000000291"/>
    <n v="179028"/>
    <n v="172136.00000000087"/>
    <n v="159398.99999999994"/>
  </r>
  <r>
    <n v="2018"/>
    <x v="0"/>
    <n v="6044"/>
    <s v="WATER INSTRUMENTATION &amp; CONTROL"/>
    <s v="5020220060445185"/>
    <s v="Operations"/>
    <s v="Treatment"/>
    <s v="AWU Instrumentation &amp; Control"/>
    <s v="Personnel"/>
    <x v="29"/>
    <x v="29"/>
    <n v="149818.00000000006"/>
    <n v="9727.9999999999418"/>
    <n v="159546"/>
    <n v="160500.00000000015"/>
    <n v="142052.99999999988"/>
  </r>
  <r>
    <n v="2018"/>
    <x v="0"/>
    <n v="6045"/>
    <s v="PUMP STATION &amp; RESERVOIR OPERATIONS"/>
    <s v="5020220060455185"/>
    <s v="Operations"/>
    <s v="Treatment"/>
    <s v="Pump Stations &amp; Reservoir Maintenance"/>
    <s v="Personnel"/>
    <x v="29"/>
    <x v="29"/>
    <n v="166319.99999999977"/>
    <n v="40320.000000000233"/>
    <n v="206640"/>
    <n v="170303.99999999971"/>
    <n v="183959.99999999965"/>
  </r>
  <r>
    <n v="2018"/>
    <x v="0"/>
    <n v="6046"/>
    <s v="LONGHORN DAM OPERATIONS"/>
    <s v="5020220060465185"/>
    <s v="Operations"/>
    <s v="Treatment"/>
    <s v="Pump Stations &amp; Reservoir Maintenance"/>
    <s v="Personnel"/>
    <x v="29"/>
    <x v="29"/>
    <n v="55440.000000000029"/>
    <n v="-25920.000000000029"/>
    <n v="29520"/>
    <n v="0"/>
    <n v="0"/>
  </r>
  <r>
    <n v="2018"/>
    <x v="0"/>
    <n v="6047"/>
    <s v="LONGHORN DAM MAINTENANCE"/>
    <s v="5020220060475185"/>
    <s v="Operations"/>
    <s v="Treatment"/>
    <s v="Pump Stations &amp; Reservoir Maintenance"/>
    <s v="Personnel"/>
    <x v="29"/>
    <x v="29"/>
    <n v="27720.000000000007"/>
    <n v="-12960.000000000007"/>
    <n v="14760"/>
    <n v="0"/>
    <n v="0"/>
  </r>
  <r>
    <n v="2018"/>
    <x v="0"/>
    <n v="6050"/>
    <s v="DRINKING WATER LAB"/>
    <s v="5020220060505185"/>
    <s v="Operations"/>
    <s v="Treatment"/>
    <s v="Laboratory Services"/>
    <s v="Personnel"/>
    <x v="29"/>
    <x v="29"/>
    <n v="222311.99999999968"/>
    <n v="19454.00000000032"/>
    <n v="241766"/>
    <n v="213445.99999999892"/>
    <n v="197628.00000000003"/>
  </r>
  <r>
    <n v="2018"/>
    <x v="0"/>
    <n v="6061"/>
    <s v="WTP 4 OPERATIONS"/>
    <s v="5020220060615185"/>
    <s v="Operations"/>
    <s v="Treatment"/>
    <s v="Water Treatment"/>
    <s v="Personnel"/>
    <x v="29"/>
    <x v="29"/>
    <n v="194040.0000000002"/>
    <n v="12599.999999999796"/>
    <n v="206640"/>
    <n v="184496.00000000026"/>
    <n v="210240.00000000003"/>
  </r>
  <r>
    <n v="2018"/>
    <x v="0"/>
    <n v="6062"/>
    <s v="WTP 4 MAINTENANCE"/>
    <s v="5020220060625185"/>
    <s v="Operations"/>
    <s v="Treatment"/>
    <s v="Water Treatment"/>
    <s v="Personnel"/>
    <x v="29"/>
    <x v="29"/>
    <n v="166319.99999999988"/>
    <n v="-3959.9999999998836"/>
    <n v="162360"/>
    <n v="170303.99999999988"/>
    <n v="118260.00000000007"/>
  </r>
  <r>
    <n v="2018"/>
    <x v="0"/>
    <n v="6070"/>
    <s v="WATER PROCESS ENGINEERING"/>
    <s v="5020220060705185"/>
    <s v="Operations"/>
    <s v="Treatment"/>
    <s v="Process Engineering"/>
    <s v="Personnel"/>
    <x v="29"/>
    <x v="29"/>
    <n v="55440"/>
    <n v="10980"/>
    <n v="66420"/>
    <n v="49671.999999999942"/>
    <n v="45990.000000000022"/>
  </r>
  <r>
    <n v="2018"/>
    <x v="0"/>
    <n v="6211"/>
    <s v="WATER MANAGEMENT SERVICES"/>
    <s v="5020220062115185"/>
    <s v="Operations"/>
    <s v="Pipeline Operations"/>
    <s v="Pipeline Management Services"/>
    <s v="Personnel"/>
    <x v="29"/>
    <x v="29"/>
    <n v="138600"/>
    <n v="-27900"/>
    <n v="110700"/>
    <n v="156112.00000000061"/>
    <n v="137970.00000000009"/>
  </r>
  <r>
    <n v="2018"/>
    <x v="0"/>
    <n v="6212"/>
    <s v="WATER RESPONSE SERVICES"/>
    <s v="5020220062125185"/>
    <s v="Operations"/>
    <s v="Pipeline Operations"/>
    <s v="Water Meter Operations"/>
    <s v="Personnel"/>
    <x v="29"/>
    <x v="29"/>
    <n v="214830.00000000061"/>
    <n v="-8190.0000000006112"/>
    <n v="206640"/>
    <n v="227071.99999999997"/>
    <n v="197099.99999999971"/>
  </r>
  <r>
    <n v="2018"/>
    <x v="0"/>
    <n v="6213"/>
    <s v="WATER ASSET MANAGEMENT"/>
    <s v="5020220062135185"/>
    <s v="Operations"/>
    <s v="Pipeline Operations"/>
    <s v="Construction &amp; Rehabilitation Services "/>
    <s v="Personnel"/>
    <x v="29"/>
    <x v="29"/>
    <n v="27720.000000000029"/>
    <n v="90359.999999999971"/>
    <n v="118080"/>
    <n v="28383.999999999996"/>
    <n v="32850.000000000022"/>
  </r>
  <r>
    <n v="2018"/>
    <x v="0"/>
    <n v="6214"/>
    <s v="WATER DISPATCH SERVICES"/>
    <s v="5020220062145185"/>
    <s v="Operations"/>
    <s v="Pipeline Operations"/>
    <s v="Pipeline Management Services"/>
    <s v="Personnel"/>
    <x v="29"/>
    <x v="29"/>
    <n v="124740.00000000003"/>
    <n v="15479.999999999971"/>
    <n v="140220"/>
    <n v="127728.00000000084"/>
    <n v="118259.99999999991"/>
  </r>
  <r>
    <n v="2018"/>
    <x v="0"/>
    <n v="6215"/>
    <s v="DISTRIBUTION ENGINEERING"/>
    <s v="5020220062155185"/>
    <s v="Engineering Services"/>
    <s v="Engineering Services"/>
    <s v="Distribution System Engineering"/>
    <s v="Personnel"/>
    <x v="29"/>
    <x v="29"/>
    <n v="97020.000000000029"/>
    <n v="6299.9999999999709"/>
    <n v="103320"/>
    <n v="156112.00000000041"/>
    <n v="131399.99999999994"/>
  </r>
  <r>
    <n v="2018"/>
    <x v="0"/>
    <n v="6218"/>
    <s v="WATER UTILITY LINE LOCATORS"/>
    <s v="5020220062185185"/>
    <s v="Operations"/>
    <s v="Pipeline Operations"/>
    <s v="Water Meter Operations"/>
    <s v="Personnel"/>
    <x v="29"/>
    <x v="29"/>
    <n v="76229.999999999942"/>
    <n v="-17189.999999999942"/>
    <n v="59040"/>
    <n v="85151.999999999927"/>
    <n v="45990.000000000015"/>
  </r>
  <r>
    <n v="2018"/>
    <x v="0"/>
    <n v="6221"/>
    <s v="VALVES"/>
    <s v="5020220062215185"/>
    <s v="Operations"/>
    <s v="Pipeline Operations"/>
    <s v="Distribution System Maintenance"/>
    <s v="Personnel"/>
    <x v="29"/>
    <x v="29"/>
    <n v="128205.00000000019"/>
    <n v="-128205.00000000019"/>
    <n v="0"/>
    <n v="125595.99999999997"/>
    <n v="133370.99999999994"/>
  </r>
  <r>
    <n v="2018"/>
    <x v="0"/>
    <n v="6222"/>
    <s v="WATER PROTECTION/INSPECTION"/>
    <s v="5020220062225185"/>
    <s v="Environmental Affairs &amp; Conservation"/>
    <s v="Environmental Affairs &amp; Conservation"/>
    <s v="Special Services"/>
    <s v="Personnel"/>
    <x v="29"/>
    <x v="29"/>
    <n v="161469.00000000032"/>
    <n v="10484.99999999968"/>
    <n v="171954"/>
    <n v="166752.99999999983"/>
    <n v="154394.99999999991"/>
  </r>
  <r>
    <n v="2018"/>
    <x v="0"/>
    <n v="6223"/>
    <s v="WATER VALVE EXERCISING"/>
    <s v="5020220062235185"/>
    <s v="Operations"/>
    <s v="Pipeline Operations"/>
    <s v="Distribution System Maintenance"/>
    <s v="Personnel"/>
    <x v="29"/>
    <x v="29"/>
    <n v="171863.99999999965"/>
    <n v="123336.00000000035"/>
    <n v="295200"/>
    <n v="174561.99999999956"/>
    <n v="151109.99999999971"/>
  </r>
  <r>
    <n v="2018"/>
    <x v="0"/>
    <n v="6225"/>
    <s v="WATER VALVE &amp; HYDRANT MAINTENANCE"/>
    <s v="5020220062255185"/>
    <s v="Operations"/>
    <s v="Pipeline Operations"/>
    <s v="Distribution System Maintenance"/>
    <s v="Personnel"/>
    <x v="29"/>
    <x v="29"/>
    <n v="244629.00000000061"/>
    <n v="91898.999999999389"/>
    <n v="336528"/>
    <n v="250490.00000000099"/>
    <n v="251630.9999999993"/>
  </r>
  <r>
    <n v="2018"/>
    <x v="0"/>
    <n v="6227"/>
    <s v="ENVIRONMENTAL MANAGEMENT"/>
    <s v="5020220062275185"/>
    <s v="Environmental Affairs &amp; Conservation"/>
    <s v="Environmental Affairs &amp; Conservation"/>
    <s v="Special Services"/>
    <s v="Personnel"/>
    <x v="29"/>
    <x v="29"/>
    <n v="19404.000000000015"/>
    <n v="1259.9999999999854"/>
    <n v="20664"/>
    <n v="19870.999999999964"/>
    <n v="18395.999999999985"/>
  </r>
  <r>
    <n v="2018"/>
    <x v="0"/>
    <n v="6231"/>
    <s v="WATER DISTRIBUTION SYSTEM MAINTENANCE"/>
    <s v="5020220062315185"/>
    <s v="Operations"/>
    <s v="Pipeline Operations"/>
    <s v="Distribution System Maintenance"/>
    <s v="Personnel"/>
    <x v="29"/>
    <x v="29"/>
    <n v="609840.00000000163"/>
    <n v="24839.99999999837"/>
    <n v="634680"/>
    <n v="617352.00000000268"/>
    <n v="597870.00000000279"/>
  </r>
  <r>
    <n v="2018"/>
    <x v="0"/>
    <n v="6232"/>
    <s v="WATER DISTRIBUTION SYSTEM MAINTENANCE NIGHT"/>
    <s v="5020220062325185"/>
    <s v="Operations"/>
    <s v="Pipeline Operations"/>
    <s v="Distribution System Maintenance"/>
    <s v="Personnel"/>
    <x v="29"/>
    <x v="29"/>
    <n v="221760.00000000017"/>
    <n v="43919.999999999825"/>
    <n v="265680"/>
    <n v="241263.99999999933"/>
    <n v="170820.00000000032"/>
  </r>
  <r>
    <n v="2018"/>
    <x v="0"/>
    <n v="6241"/>
    <s v="WATER METER MAINTENANCE"/>
    <s v="5020220062415185"/>
    <s v="Operations"/>
    <s v="Pipeline Operations"/>
    <s v="Water Meter Operations"/>
    <s v="Personnel"/>
    <x v="29"/>
    <x v="29"/>
    <n v="388079.99999999994"/>
    <n v="113760.00000000006"/>
    <n v="501840"/>
    <n v="397375.9999999993"/>
    <n v="354780.00000000035"/>
  </r>
  <r>
    <n v="2018"/>
    <x v="0"/>
    <n v="6242"/>
    <s v="TAP SALES"/>
    <s v="5020220062425185"/>
    <s v="Support Services"/>
    <s v="Financial Services"/>
    <s v="Customer Services"/>
    <s v="Personnel"/>
    <x v="29"/>
    <x v="29"/>
    <n v="79695.999999999971"/>
    <n v="29529.000000000029"/>
    <n v="109225"/>
    <n v="81605"/>
    <n v="75554.000000000044"/>
  </r>
  <r>
    <n v="2016"/>
    <x v="0"/>
    <n v="6243"/>
    <s v="SERVICE CONNECTION DIST NORTH"/>
    <s v="5020220062435185"/>
    <s v="Operations"/>
    <s v="Pipeline Operations"/>
    <s v="Construction &amp; Rehabilitation Services "/>
    <s v="Personnel"/>
    <x v="29"/>
    <x v="29"/>
    <n v="0"/>
    <m/>
    <n v="0"/>
    <n v="56768.000000000051"/>
    <n v="45989.999999999935"/>
  </r>
  <r>
    <n v="2018"/>
    <x v="0"/>
    <n v="6245"/>
    <s v="RETAIL CUSTOMER SERVICE"/>
    <s v="5020220062455185"/>
    <s v="Support Services"/>
    <s v="Financial Services"/>
    <s v="Customer Services"/>
    <s v="Personnel"/>
    <x v="29"/>
    <x v="29"/>
    <n v="91891"/>
    <n v="-1413"/>
    <n v="90478"/>
    <n v="94093.999999999985"/>
    <n v="80548.999999999811"/>
  </r>
  <r>
    <n v="2018"/>
    <x v="0"/>
    <n v="6246"/>
    <s v="WATER VALVE PREVENTATIVE MAINTENANCE"/>
    <s v="5020220062465185"/>
    <s v="Operations"/>
    <s v="Pipeline Operations"/>
    <s v="Distribution System Maintenance"/>
    <s v="Personnel"/>
    <x v="29"/>
    <x v="29"/>
    <n v="9701.9999999999964"/>
    <n v="-6749.9999999999964"/>
    <n v="2952"/>
    <n v="9934"/>
    <n v="9198.0000000000018"/>
  </r>
  <r>
    <n v="2018"/>
    <x v="0"/>
    <n v="6248"/>
    <s v="FACILITY SERVICES"/>
    <s v="5020220062485185"/>
    <s v="Support Services"/>
    <s v="Direct Reports"/>
    <s v="Facility Management"/>
    <s v="Personnel"/>
    <x v="29"/>
    <x v="29"/>
    <n v="41580.000000000007"/>
    <n v="2699.9999999999927"/>
    <n v="44280"/>
    <n v="42575.999999999905"/>
    <n v="39419.99999999992"/>
  </r>
  <r>
    <n v="2018"/>
    <x v="0"/>
    <n v="6411"/>
    <s v="SYSTEM PLANNING"/>
    <s v="5020220064115185"/>
    <s v="Water Resources Management"/>
    <s v="Water Resources Management"/>
    <s v="Systems Planning"/>
    <s v="Personnel"/>
    <x v="29"/>
    <x v="29"/>
    <n v="123353.9999999999"/>
    <n v="8010.0000000001019"/>
    <n v="131364"/>
    <n v="119213.0000000002"/>
    <n v="122859.00000000033"/>
  </r>
  <r>
    <n v="2018"/>
    <x v="0"/>
    <n v="6412"/>
    <s v="UTILITY DEVELOPMENT SERVICES"/>
    <s v="5020220064125185"/>
    <s v="Water Resources Management"/>
    <s v="Water Resources Management"/>
    <s v="Utility Development Svcs"/>
    <s v="Personnel"/>
    <x v="29"/>
    <x v="29"/>
    <n v="145530"/>
    <n v="31590"/>
    <n v="177120"/>
    <n v="145468.00000000041"/>
    <n v="121545.00000000045"/>
  </r>
  <r>
    <n v="2018"/>
    <x v="0"/>
    <n v="6414"/>
    <s v="INFRASTRUCTURE MANAGEMENT"/>
    <s v="5020220064145185"/>
    <s v="Water Resources Management"/>
    <s v="Water Resources Management"/>
    <s v="Infrastructure Management "/>
    <s v="Personnel"/>
    <x v="29"/>
    <x v="29"/>
    <n v="124740.00000000004"/>
    <n v="8099.9999999999563"/>
    <n v="132840"/>
    <n v="127728.00000000055"/>
    <n v="118260.00000000065"/>
  </r>
  <r>
    <n v="2018"/>
    <x v="0"/>
    <n v="6416"/>
    <s v="WATER CONSTRUCTION SERVICES"/>
    <s v="5020220064165185"/>
    <s v="Operations"/>
    <s v="Pipeline Operations"/>
    <s v="Construction &amp; Rehabilitation Services "/>
    <s v="Personnel"/>
    <x v="29"/>
    <x v="29"/>
    <n v="321275.00000000047"/>
    <n v="20861.999999999534"/>
    <n v="342137"/>
    <n v="272199.9999999993"/>
    <n v="248082.99999999968"/>
  </r>
  <r>
    <n v="2018"/>
    <x v="0"/>
    <n v="6417"/>
    <s v="IT GIS"/>
    <s v="5020220064175185"/>
    <s v="Support Services"/>
    <s v="Direct Reports"/>
    <s v="Information Technology"/>
    <s v="Personnel"/>
    <x v="29"/>
    <x v="29"/>
    <n v="90089.999999999825"/>
    <n v="5850.0000000001746"/>
    <n v="95940"/>
    <n v="92248.000000000102"/>
    <n v="85410.000000000247"/>
  </r>
  <r>
    <n v="2018"/>
    <x v="0"/>
    <n v="6420"/>
    <s v="FACILITY ENGINEERING WATER"/>
    <s v="5020220064205185"/>
    <s v="Engineering Services"/>
    <s v="Engineering Services"/>
    <s v="Facility Engineering"/>
    <s v="Personnel"/>
    <x v="29"/>
    <x v="29"/>
    <n v="200969.99999999843"/>
    <n v="5670.0000000015716"/>
    <n v="206640"/>
    <n v="173283.9999999991"/>
    <n v="150455.00000000047"/>
  </r>
  <r>
    <n v="2016"/>
    <x v="0"/>
    <n v="6422"/>
    <s v="FACILITY ENGINEERING-TRT SUP"/>
    <s v="5020220064225185"/>
    <s v="Engineering Services"/>
    <s v="Engineering Services"/>
    <s v="Facility Engineering"/>
    <s v="Personnel"/>
    <x v="29"/>
    <x v="29"/>
    <n v="0"/>
    <m/>
    <n v="0"/>
    <n v="66985.999999999869"/>
    <n v="58736.999999999942"/>
  </r>
  <r>
    <n v="2018"/>
    <x v="0"/>
    <n v="6431"/>
    <s v="ENGINEERING SUPPORT AND SURVEY"/>
    <s v="5020220064315185"/>
    <s v="Engineering Services"/>
    <s v="Engineering Services"/>
    <s v="Distribution System Engineering"/>
    <s v="Personnel"/>
    <x v="29"/>
    <x v="29"/>
    <n v="97020.000000000087"/>
    <n v="-1080.0000000000873"/>
    <n v="95940"/>
    <n v="49671.999999999825"/>
    <n v="45990.000000000015"/>
  </r>
  <r>
    <n v="2018"/>
    <x v="0"/>
    <n v="6440"/>
    <s v="ENGINEERING WATER"/>
    <s v="5020220064405185"/>
    <s v="Engineering Services"/>
    <s v="Engineering Services"/>
    <s v="Collection System Engineering"/>
    <s v="Personnel"/>
    <x v="29"/>
    <x v="29"/>
    <n v="76230"/>
    <n v="19710"/>
    <n v="95940"/>
    <n v="70959.999999999753"/>
    <n v="65699.999999999782"/>
  </r>
  <r>
    <n v="2018"/>
    <x v="0"/>
    <n v="6606"/>
    <s v="LAND MANAGEMENT CONSERV"/>
    <s v="5020220066065185"/>
    <s v="Environmental Affairs &amp; Conservation"/>
    <s v="Environmental Affairs &amp; Conservation"/>
    <s v="Wildland Conservation"/>
    <s v="Personnel"/>
    <x v="29"/>
    <x v="29"/>
    <n v="145529.99999999994"/>
    <n v="9450.0000000000582"/>
    <n v="154980"/>
    <n v="149015.99999999945"/>
    <n v="137970.00000000015"/>
  </r>
  <r>
    <n v="2018"/>
    <x v="0"/>
    <n v="6607"/>
    <s v="BALCONES CANYONLAND PRESV MGMT"/>
    <s v="5020220066075185"/>
    <s v="Environmental Affairs &amp; Conservation"/>
    <s v="Environmental Affairs &amp; Conservation"/>
    <s v="Wildland Conservation"/>
    <s v="Personnel"/>
    <x v="29"/>
    <x v="29"/>
    <n v="159389.99999999968"/>
    <n v="10350.00000000032"/>
    <n v="169740"/>
    <n v="163208"/>
    <n v="151110"/>
  </r>
  <r>
    <n v="2018"/>
    <x v="0"/>
    <n v="6608"/>
    <s v="DRINKING WATER REGULATORY SERVICES"/>
    <s v="5020220066085185"/>
    <s v="Environmental Affairs &amp; Conservation"/>
    <s v="Environmental Affairs &amp; Conservation"/>
    <s v="Environmental and Regulatory Services"/>
    <s v="Personnel"/>
    <x v="29"/>
    <x v="29"/>
    <n v="62369.999999999905"/>
    <n v="-3329.9999999999054"/>
    <n v="59040"/>
    <n v="63863.999999999971"/>
    <n v="59129.999999999964"/>
  </r>
  <r>
    <n v="2018"/>
    <x v="0"/>
    <n v="6609"/>
    <s v="INTERNAL AUDIT"/>
    <s v="5020220066095185"/>
    <s v="Support Services"/>
    <s v="Direct Reports"/>
    <s v="Internal Audit"/>
    <s v="Personnel"/>
    <x v="29"/>
    <x v="29"/>
    <n v="27720.000000000022"/>
    <n v="1799.9999999999782"/>
    <n v="29520"/>
    <n v="49671.999999999876"/>
    <n v="45989.999999999949"/>
  </r>
  <r>
    <n v="2018"/>
    <x v="0"/>
    <n v="6610"/>
    <s v="BUSINESS SUPPORT"/>
    <s v="5020220066105185"/>
    <s v="Support Services"/>
    <s v="Direct Reports"/>
    <s v="Office of Director"/>
    <s v="Personnel"/>
    <x v="29"/>
    <x v="29"/>
    <n v="41579.999999999971"/>
    <n v="17460.000000000029"/>
    <n v="59040"/>
    <n v="49671.999999999927"/>
    <n v="52559.999999999724"/>
  </r>
  <r>
    <n v="2018"/>
    <x v="0"/>
    <n v="6611"/>
    <s v="PUBLIC AFFAIRS"/>
    <s v="5020220066115185"/>
    <s v="Environmental Affairs &amp; Conservation"/>
    <s v="Environmental Affairs &amp; Conservation"/>
    <s v="Public Affairs"/>
    <s v="Personnel"/>
    <x v="29"/>
    <x v="29"/>
    <n v="62370.000000000022"/>
    <n v="4049.9999999999782"/>
    <n v="66420"/>
    <n v="63864.000000000022"/>
    <n v="52559.999999999935"/>
  </r>
  <r>
    <n v="2018"/>
    <x v="0"/>
    <n v="6613"/>
    <s v="PURCHASING/CONTRACT ADMIN"/>
    <s v="5020220066135185"/>
    <s v="Support Services"/>
    <s v="Financial Services"/>
    <s v="Supply Chain Management"/>
    <s v="Personnel"/>
    <x v="29"/>
    <x v="29"/>
    <n v="55439.999999999935"/>
    <n v="10980.000000000065"/>
    <n v="66420"/>
    <n v="49671.999999999978"/>
    <n v="39419.999999999956"/>
  </r>
  <r>
    <n v="2018"/>
    <x v="0"/>
    <n v="6615"/>
    <s v="ACCOUNTS PAYABLE"/>
    <s v="5020220066155185"/>
    <s v="Support Services"/>
    <s v="Financial Services"/>
    <s v="Budget &amp; Accounting"/>
    <s v="Personnel"/>
    <x v="29"/>
    <x v="29"/>
    <n v="55439.999999999905"/>
    <n v="3600.0000000000946"/>
    <n v="59040"/>
    <n v="49671.999999999985"/>
    <n v="52559.999999999767"/>
  </r>
  <r>
    <n v="2018"/>
    <x v="0"/>
    <n v="6619"/>
    <s v="MANAGEMENT RESILIENCY"/>
    <s v="5020220066195185"/>
    <s v="Support Services"/>
    <s v="Direct Reports"/>
    <s v="Management Resiliency"/>
    <s v="Personnel"/>
    <x v="29"/>
    <x v="29"/>
    <n v="34650.000000000029"/>
    <n v="9629.9999999999709"/>
    <n v="44280"/>
    <n v="0"/>
    <n v="0"/>
  </r>
  <r>
    <n v="2018"/>
    <x v="0"/>
    <n v="6620"/>
    <s v="RECORDS &amp; INFORMATION MGMT SERVICES"/>
    <s v="5020220066205185"/>
    <s v="Support Services"/>
    <s v="Direct Reports"/>
    <s v="Office of Director"/>
    <s v="Personnel"/>
    <x v="29"/>
    <x v="29"/>
    <n v="13860"/>
    <n v="900"/>
    <n v="14760"/>
    <n v="14191.999999999996"/>
    <n v="0"/>
  </r>
  <r>
    <n v="2018"/>
    <x v="0"/>
    <n v="6621"/>
    <s v="ORGANIZATIONAL DEVELOPMENT"/>
    <s v="5020220066215185"/>
    <s v="Support Services"/>
    <s v="Direct Reports"/>
    <s v="Human Resource Services"/>
    <s v="Personnel"/>
    <x v="29"/>
    <x v="29"/>
    <n v="13860.000000000016"/>
    <n v="899.99999999998363"/>
    <n v="14760"/>
    <n v="7095.9999999999973"/>
    <n v="6569.9999999999982"/>
  </r>
  <r>
    <n v="2018"/>
    <x v="0"/>
    <n v="6622"/>
    <s v="EMPLOYMENT &amp; COMPENSATION"/>
    <s v="5020220066225185"/>
    <s v="Support Services"/>
    <s v="Direct Reports"/>
    <s v="Human Resource Services"/>
    <s v="Personnel"/>
    <x v="29"/>
    <x v="29"/>
    <n v="55440.000000000029"/>
    <n v="10979.999999999971"/>
    <n v="66420"/>
    <n v="49976.999999999942"/>
    <n v="65920.999999999898"/>
  </r>
  <r>
    <n v="2018"/>
    <x v="0"/>
    <n v="6623"/>
    <s v="EMPLOYEE RELATIONS &amp; WORKERS COMPENSATION"/>
    <s v="5020220066235185"/>
    <s v="Support Services"/>
    <s v="Direct Reports"/>
    <s v="Human Resource Services"/>
    <s v="Personnel"/>
    <x v="29"/>
    <x v="29"/>
    <n v="41579.999999999927"/>
    <n v="2700.0000000000728"/>
    <n v="44280"/>
    <n v="42575.999999999913"/>
    <n v="39420.000000000007"/>
  </r>
  <r>
    <n v="2018"/>
    <x v="0"/>
    <n v="6640"/>
    <s v="SAFETY"/>
    <s v="5020220066405185"/>
    <s v="Support Services"/>
    <s v="Direct Reports"/>
    <s v="Safety and Tech Training"/>
    <s v="Personnel"/>
    <x v="29"/>
    <x v="29"/>
    <n v="69299.999999999811"/>
    <n v="26640.000000000189"/>
    <n v="95940"/>
    <n v="99343.99999999968"/>
    <n v="85410.000000000029"/>
  </r>
  <r>
    <n v="2018"/>
    <x v="0"/>
    <n v="6641"/>
    <s v="CERTIFICATION TRAINING"/>
    <s v="5020220066415185"/>
    <s v="Support Services"/>
    <s v="Direct Reports"/>
    <s v="Safety and Tech Training"/>
    <s v="Personnel"/>
    <x v="29"/>
    <x v="29"/>
    <n v="34650.000000000007"/>
    <n v="-5130.0000000000073"/>
    <n v="29520"/>
    <n v="0"/>
    <n v="0"/>
  </r>
  <r>
    <n v="2018"/>
    <x v="0"/>
    <n v="6711"/>
    <s v="FINANCIAL PLANNING &amp; ANALYSIS"/>
    <s v="5020220067115185"/>
    <s v="Support Services"/>
    <s v="Financial Services"/>
    <s v="Financial Management"/>
    <s v="Personnel"/>
    <x v="29"/>
    <x v="29"/>
    <n v="55439.999999999884"/>
    <n v="10980.000000000116"/>
    <n v="66420"/>
    <n v="56768.000000000051"/>
    <n v="52559.99999999976"/>
  </r>
  <r>
    <n v="2018"/>
    <x v="0"/>
    <n v="6712"/>
    <s v="RATES AND CHARGES"/>
    <s v="5020220067125185"/>
    <s v="Support Services"/>
    <s v="Financial Services"/>
    <s v="Financial Management"/>
    <s v="Personnel"/>
    <x v="29"/>
    <x v="29"/>
    <n v="48510.000000000007"/>
    <n v="3149.9999999999927"/>
    <n v="51660"/>
    <n v="49671.999999999964"/>
    <n v="52559.999999999716"/>
  </r>
  <r>
    <n v="2018"/>
    <x v="0"/>
    <n v="6714"/>
    <s v="WAREHOUSE/STORES"/>
    <s v="5020220067145185"/>
    <s v="Support Services"/>
    <s v="Financial Services"/>
    <s v="Supply Chain Management"/>
    <s v="Personnel"/>
    <x v="29"/>
    <x v="29"/>
    <n v="48509.999999999993"/>
    <n v="3150.0000000000073"/>
    <n v="51660"/>
    <n v="49671.999999999956"/>
    <n v="45989.999999999927"/>
  </r>
  <r>
    <n v="2018"/>
    <x v="0"/>
    <n v="6715"/>
    <s v="FLEET MANAGEMENT"/>
    <s v="5020220067155185"/>
    <s v="Support Services"/>
    <s v="Financial Services"/>
    <s v="Supply Chain Management"/>
    <s v="Personnel"/>
    <x v="29"/>
    <x v="29"/>
    <n v="13859.999999999995"/>
    <n v="900.00000000000546"/>
    <n v="14760"/>
    <n v="14191.999999999995"/>
    <n v="0"/>
  </r>
  <r>
    <n v="2018"/>
    <x v="0"/>
    <n v="6721"/>
    <s v="BUDGET &amp; ACCOUNTING"/>
    <s v="5020220067215185"/>
    <s v="Support Services"/>
    <s v="Financial Services"/>
    <s v="Budget &amp; Accounting"/>
    <s v="Personnel"/>
    <x v="29"/>
    <x v="29"/>
    <n v="62369.999999999985"/>
    <n v="4050.0000000000146"/>
    <n v="66420"/>
    <n v="63863.999999999949"/>
    <n v="59129.999999999774"/>
  </r>
  <r>
    <n v="2018"/>
    <x v="0"/>
    <n v="6722"/>
    <s v="HVAC SERVICES"/>
    <s v="5020220067225185"/>
    <s v="Support Services"/>
    <s v="Direct Reports"/>
    <s v="Facility Management"/>
    <s v="Personnel"/>
    <x v="29"/>
    <x v="29"/>
    <n v="41579.999999999964"/>
    <n v="-4679.9999999999636"/>
    <n v="36900"/>
    <n v="42575.999999999891"/>
    <n v="39419.99999999992"/>
  </r>
  <r>
    <n v="2018"/>
    <x v="0"/>
    <n v="6723"/>
    <s v="FACILITY PROGRAM MANAGEMENT"/>
    <s v="5020220067235185"/>
    <s v="Support Services"/>
    <s v="Direct Reports"/>
    <s v="Facility Management"/>
    <s v="Personnel"/>
    <x v="29"/>
    <x v="29"/>
    <n v="34650"/>
    <n v="9630"/>
    <n v="44280"/>
    <n v="35480.000000000015"/>
    <n v="32850.000000000044"/>
  </r>
  <r>
    <n v="2018"/>
    <x v="0"/>
    <n v="6731"/>
    <s v="IT INFRASTRUCTURE"/>
    <s v="5020220067315185"/>
    <s v="Support Services"/>
    <s v="Direct Reports"/>
    <s v="Information Technology"/>
    <s v="Personnel"/>
    <x v="29"/>
    <x v="29"/>
    <n v="83160.000000000058"/>
    <n v="12779.999999999942"/>
    <n v="95940"/>
    <n v="191592.00000000125"/>
    <n v="170820.00000000084"/>
  </r>
  <r>
    <n v="2018"/>
    <x v="0"/>
    <n v="6732"/>
    <s v="IT APPLICATIONS"/>
    <s v="5020220067325185"/>
    <s v="Support Services"/>
    <s v="Direct Reports"/>
    <s v="Information Technology"/>
    <s v="Personnel"/>
    <x v="29"/>
    <x v="29"/>
    <n v="103949.99999999983"/>
    <n v="6750.0000000001746"/>
    <n v="110700"/>
    <n v="0"/>
    <n v="0"/>
  </r>
  <r>
    <n v="2018"/>
    <x v="0"/>
    <n v="6805"/>
    <s v="WATER CONSERVATION"/>
    <s v="5020220068055185"/>
    <s v="Environmental Affairs &amp; Conservation"/>
    <s v="Environmental Affairs &amp; Conservation"/>
    <s v="Water Conservation"/>
    <s v="Personnel"/>
    <x v="29"/>
    <x v="29"/>
    <n v="277200.00000000012"/>
    <n v="17999.999999999884"/>
    <n v="295200"/>
    <n v="283840.0000000014"/>
    <n v="262800.00000000012"/>
  </r>
  <r>
    <n v="2018"/>
    <x v="0"/>
    <n v="7733"/>
    <s v="LAND USE REVIEW TEAM"/>
    <s v="5020220077335185"/>
    <s v="Water Resources Management"/>
    <s v="Water Resources Management"/>
    <s v="Utility Development Svcs"/>
    <s v="Personnel"/>
    <x v="29"/>
    <x v="29"/>
    <n v="20789.999999999985"/>
    <n v="-20789.999999999985"/>
    <n v="0"/>
    <n v="21287.999999999996"/>
    <n v="19710.000000000004"/>
  </r>
  <r>
    <n v="2018"/>
    <x v="1"/>
    <n v="7733"/>
    <s v="LAND USE REVIEW TEAM"/>
    <s v="5030220077335185"/>
    <s v="Water Resources Management"/>
    <s v="Water Resources Management"/>
    <s v="Utility Development Svcs"/>
    <s v="Personnel"/>
    <x v="29"/>
    <x v="29"/>
    <n v="20792.000000000004"/>
    <n v="-20792.000000000004"/>
    <n v="0"/>
    <n v="21287.999999999989"/>
    <n v="19709.999999999996"/>
  </r>
  <r>
    <n v="2018"/>
    <x v="1"/>
    <n v="7748"/>
    <s v="BUILDING PLAN REVIEW - INDUSTRIAL WASTE"/>
    <s v="5030220077485185"/>
    <s v="Environmental Affairs &amp; Conservation"/>
    <s v="Environmental Affairs &amp; Conservation"/>
    <s v="Special Services"/>
    <s v="Personnel"/>
    <x v="29"/>
    <x v="29"/>
    <n v="45737.999999999964"/>
    <n v="-4409.9999999999636"/>
    <n v="41328"/>
    <n v="46833.000000000022"/>
    <n v="23652.000000000011"/>
  </r>
  <r>
    <n v="2018"/>
    <x v="0"/>
    <n v="7749"/>
    <s v="BUILDING PLAN REVIEW - WATER PROTECTION"/>
    <s v="5020220077495185"/>
    <s v="Environmental Affairs &amp; Conservation"/>
    <s v="Environmental Affairs &amp; Conservation"/>
    <s v="Special Services"/>
    <s v="Personnel"/>
    <x v="29"/>
    <x v="29"/>
    <n v="6237.0000000000118"/>
    <n v="404.99999999998818"/>
    <n v="6642"/>
    <n v="19160.000000000004"/>
    <n v="4599.0000000000009"/>
  </r>
  <r>
    <n v="2018"/>
    <x v="0"/>
    <n v="7763"/>
    <s v="PERMIT AND LICENSE CENTER"/>
    <s v="5020220077635185"/>
    <s v="Support Services"/>
    <s v="Financial Services"/>
    <s v="Customer Services"/>
    <s v="Personnel"/>
    <x v="29"/>
    <x v="29"/>
    <n v="9009.0000000000018"/>
    <n v="-9009.0000000000018"/>
    <n v="0"/>
    <n v="9225"/>
    <n v="8541.0000000000036"/>
  </r>
  <r>
    <n v="2018"/>
    <x v="1"/>
    <n v="7763"/>
    <s v="PERMIT AND LICENSE CENTER"/>
    <s v="5030220077635185"/>
    <s v="Support Services"/>
    <s v="Financial Services"/>
    <s v="Customer Services"/>
    <s v="Personnel"/>
    <x v="29"/>
    <x v="29"/>
    <n v="9008.9999999999982"/>
    <n v="-9008.9999999999982"/>
    <n v="0"/>
    <n v="9225.0000000000055"/>
    <n v="8540.9999999999982"/>
  </r>
  <r>
    <n v="2018"/>
    <x v="1"/>
    <n v="8002"/>
    <s v="WASTEWATER OPERATIONS SUPPORT"/>
    <s v="5030220080025185"/>
    <s v="Operations"/>
    <s v="Treatment"/>
    <s v="Treatment Support"/>
    <s v="Personnel"/>
    <x v="29"/>
    <x v="29"/>
    <n v="76230.000000000044"/>
    <n v="-2430.0000000000437"/>
    <n v="73800"/>
    <n v="56767.99999999984"/>
    <n v="52560.000000000058"/>
  </r>
  <r>
    <n v="2018"/>
    <x v="1"/>
    <n v="8003"/>
    <s v="WASTEWATER TRT ENTERPRISE ASST MGMT SYS"/>
    <s v="5030220080035185"/>
    <s v="Operations"/>
    <s v="Treatment"/>
    <s v="Treatment Enterprise Asset Management System"/>
    <s v="Personnel"/>
    <x v="29"/>
    <x v="29"/>
    <n v="48510.000000000051"/>
    <n v="3149.9999999999491"/>
    <n v="51660"/>
    <n v="42575.999999999985"/>
    <n v="39419.999999999978"/>
  </r>
  <r>
    <n v="2018"/>
    <x v="1"/>
    <n v="8004"/>
    <s v="SECURITY MANAGEMENT"/>
    <s v="5030220080045185"/>
    <s v="Support Services"/>
    <s v="Direct Reports"/>
    <s v="Security Management"/>
    <s v="Personnel"/>
    <x v="29"/>
    <x v="29"/>
    <n v="48510.000000000007"/>
    <n v="3149.9999999999927"/>
    <n v="51660"/>
    <n v="42576.000000000015"/>
    <n v="32850"/>
  </r>
  <r>
    <n v="2018"/>
    <x v="1"/>
    <n v="8011"/>
    <s v="SOUTH AUSTIN REGIONAL OPERATIONS"/>
    <s v="5030220080115185"/>
    <s v="Operations"/>
    <s v="Treatment"/>
    <s v="Wastewater Treatment"/>
    <s v="Personnel"/>
    <x v="29"/>
    <x v="29"/>
    <n v="235620.00000000041"/>
    <n v="30059.999999999593"/>
    <n v="265680"/>
    <n v="241263.99999999881"/>
    <n v="249660.00000000108"/>
  </r>
  <r>
    <n v="2018"/>
    <x v="1"/>
    <n v="8012"/>
    <s v="SOUTH AUSTIN REGIONAL MAINTENANCE"/>
    <s v="5030220080125185"/>
    <s v="Operations"/>
    <s v="Treatment"/>
    <s v="Wastewater Treatment"/>
    <s v="Personnel"/>
    <x v="29"/>
    <x v="29"/>
    <n v="304919.99999999994"/>
    <n v="5040.0000000000582"/>
    <n v="309960"/>
    <n v="312224.0000000018"/>
    <n v="262799.99999999965"/>
  </r>
  <r>
    <n v="2018"/>
    <x v="1"/>
    <n v="8021"/>
    <s v="REMOTE FACILITIES"/>
    <s v="5030220080215185"/>
    <s v="Operations"/>
    <s v="Treatment"/>
    <s v="Lift Stations and Remote Facilities"/>
    <s v="Personnel"/>
    <x v="29"/>
    <x v="29"/>
    <n v="27720.000000000011"/>
    <n v="94787.999999999985"/>
    <n v="122508"/>
    <n v="42575.999999999964"/>
    <n v="39420.000000000015"/>
  </r>
  <r>
    <n v="2018"/>
    <x v="1"/>
    <n v="8031"/>
    <s v="HORNSBY BEND WWTP OPERATIONS"/>
    <s v="5030220080315185"/>
    <s v="Operations"/>
    <s v="Treatment"/>
    <s v="Wastewater Treatment"/>
    <s v="Personnel"/>
    <x v="29"/>
    <x v="29"/>
    <n v="235619.99999999974"/>
    <n v="540.00000000026193"/>
    <n v="236160"/>
    <n v="227071.99999999997"/>
    <n v="210239.99999999927"/>
  </r>
  <r>
    <n v="2018"/>
    <x v="1"/>
    <n v="8032"/>
    <s v="HORNSBY BEND WWTP MAINTENANCE"/>
    <s v="5030220080325185"/>
    <s v="Operations"/>
    <s v="Treatment"/>
    <s v="Wastewater Treatment"/>
    <s v="Personnel"/>
    <x v="29"/>
    <x v="29"/>
    <n v="194040.00000000017"/>
    <n v="27359.999999999825"/>
    <n v="221400"/>
    <n v="198688.00000000064"/>
    <n v="183960.00000000006"/>
  </r>
  <r>
    <n v="2018"/>
    <x v="1"/>
    <n v="8033"/>
    <s v="HORNSBY BEND EQUIPMENT MAINTENANCE"/>
    <s v="5030220080335185"/>
    <s v="Operations"/>
    <s v="Treatment"/>
    <s v="Wastewater Treatment"/>
    <s v="Personnel"/>
    <x v="29"/>
    <x v="29"/>
    <n v="69299.999999999971"/>
    <n v="4500.0000000000291"/>
    <n v="73800"/>
    <n v="113535.99999999987"/>
    <n v="105120.00000000015"/>
  </r>
  <r>
    <n v="2018"/>
    <x v="1"/>
    <n v="8043"/>
    <s v="WASTEWATER ELECTRICAL MAINTENANCE"/>
    <s v="5030220080435185"/>
    <s v="Operations"/>
    <s v="Treatment"/>
    <s v="AWU Electrical Services"/>
    <s v="Personnel"/>
    <x v="29"/>
    <x v="29"/>
    <n v="213038.00000000035"/>
    <n v="13833.999999999651"/>
    <n v="226872"/>
    <n v="218144.00000000049"/>
    <n v="201950.99999999901"/>
  </r>
  <r>
    <n v="2018"/>
    <x v="1"/>
    <n v="8044"/>
    <s v="WASTEWATER INSTRUMENTATION &amp; CONTROL"/>
    <s v="5030220080445185"/>
    <s v="Operations"/>
    <s v="Treatment"/>
    <s v="AWU Instrumentation &amp; Control"/>
    <s v="Personnel"/>
    <x v="29"/>
    <x v="29"/>
    <n v="189752.00000000006"/>
    <n v="12321.999999999942"/>
    <n v="202074"/>
    <n v="201396.00000000052"/>
    <n v="179876.99999999991"/>
  </r>
  <r>
    <n v="2018"/>
    <x v="1"/>
    <n v="8051"/>
    <s v="WALNUT CREEK WWTP OPERATIONS"/>
    <s v="5030220080515185"/>
    <s v="Operations"/>
    <s v="Treatment"/>
    <s v="Wastewater Treatment"/>
    <s v="Personnel"/>
    <x v="29"/>
    <x v="29"/>
    <n v="263339.99999999971"/>
    <n v="2340.000000000291"/>
    <n v="265680"/>
    <n v="269648"/>
    <n v="249659.99999999983"/>
  </r>
  <r>
    <n v="2018"/>
    <x v="1"/>
    <n v="8052"/>
    <s v="WALNUT CREEK WWTP MAINTENANCE"/>
    <s v="5030220080525185"/>
    <s v="Operations"/>
    <s v="Treatment"/>
    <s v="Wastewater Treatment"/>
    <s v="Personnel"/>
    <x v="29"/>
    <x v="29"/>
    <n v="249480.00000000015"/>
    <n v="16199.999999999854"/>
    <n v="265680"/>
    <n v="283840.00000000093"/>
    <n v="256230.00000000003"/>
  </r>
  <r>
    <n v="2018"/>
    <x v="1"/>
    <n v="8053"/>
    <s v="LIFT STATIONS"/>
    <s v="5030220080535185"/>
    <s v="Operations"/>
    <s v="Treatment"/>
    <s v="Lift Stations and Remote Facilities"/>
    <s v="Personnel"/>
    <x v="29"/>
    <x v="29"/>
    <n v="457380.00000000343"/>
    <n v="-78048.000000003434"/>
    <n v="379332"/>
    <n v="411568.0000000007"/>
    <n v="341639.99999999942"/>
  </r>
  <r>
    <n v="2018"/>
    <x v="1"/>
    <n v="8061"/>
    <s v="WASTEWATER LAB WALNUT"/>
    <s v="5030220080615185"/>
    <s v="Operations"/>
    <s v="Treatment"/>
    <s v="Laboratory Services"/>
    <s v="Personnel"/>
    <x v="29"/>
    <x v="29"/>
    <n v="193764.00000000006"/>
    <n v="17452.999999999942"/>
    <n v="211217"/>
    <n v="198402.00000000049"/>
    <n v="183696.00000000067"/>
  </r>
  <r>
    <n v="2018"/>
    <x v="1"/>
    <n v="8063"/>
    <s v="WASTEWATER LAB HORNSBY"/>
    <s v="5030220080635185"/>
    <s v="Operations"/>
    <s v="Treatment"/>
    <s v="Laboratory Services"/>
    <s v="Personnel"/>
    <x v="29"/>
    <x v="29"/>
    <n v="166043.99999999977"/>
    <n v="15653.000000000233"/>
    <n v="181697"/>
    <n v="184210.00000000006"/>
    <n v="170556.00000000041"/>
  </r>
  <r>
    <n v="2018"/>
    <x v="1"/>
    <n v="8070"/>
    <s v="WASTEWATER PROCESS ENGINEERING"/>
    <s v="5030220080705185"/>
    <s v="Operations"/>
    <s v="Treatment"/>
    <s v="Process Engineering"/>
    <s v="Personnel"/>
    <x v="29"/>
    <x v="29"/>
    <n v="55440.000000000007"/>
    <n v="10979.999999999993"/>
    <n v="66420"/>
    <n v="49671.999999999971"/>
    <n v="45990.000000000022"/>
  </r>
  <r>
    <n v="2018"/>
    <x v="1"/>
    <n v="8212"/>
    <s v="WASTEWATER UTILITY LINE LOCATORS"/>
    <s v="5030220082125185"/>
    <s v="Operations"/>
    <s v="Pipeline Operations"/>
    <s v="Water Meter Operations"/>
    <s v="Personnel"/>
    <x v="29"/>
    <x v="29"/>
    <n v="83159.999999999796"/>
    <n v="-24119.999999999796"/>
    <n v="59040"/>
    <n v="85151.999999999854"/>
    <n v="45989.999999999985"/>
  </r>
  <r>
    <n v="2018"/>
    <x v="1"/>
    <n v="8214"/>
    <s v="WASTEWATER DISPATCH SERVICES"/>
    <s v="5030220082145185"/>
    <s v="Operations"/>
    <s v="Pipeline Operations"/>
    <s v="Pipeline Management Services"/>
    <s v="Personnel"/>
    <x v="29"/>
    <x v="29"/>
    <n v="124740.00000000022"/>
    <n v="15479.999999999782"/>
    <n v="140220"/>
    <n v="127728.00000000025"/>
    <n v="118260.00000000001"/>
  </r>
  <r>
    <n v="2018"/>
    <x v="1"/>
    <n v="8217"/>
    <s v="WASTEWATER MANAGEMENT SERVICES"/>
    <s v="5030220082175185"/>
    <s v="Operations"/>
    <s v="Pipeline Operations"/>
    <s v="Pipeline Management Services"/>
    <s v="Personnel"/>
    <x v="29"/>
    <x v="29"/>
    <n v="138599.99999999997"/>
    <n v="-27899.999999999971"/>
    <n v="110700"/>
    <n v="156112.00000000041"/>
    <n v="137970.00000000017"/>
  </r>
  <r>
    <n v="2018"/>
    <x v="1"/>
    <n v="8218"/>
    <s v="WASTEWATER ASSET MANAGEMENT"/>
    <s v="5030220082185185"/>
    <s v="Operations"/>
    <s v="Pipeline Operations"/>
    <s v="Construction &amp; Rehabilitation Services "/>
    <s v="Personnel"/>
    <x v="29"/>
    <x v="29"/>
    <n v="27720.000000000087"/>
    <n v="119879.99999999991"/>
    <n v="147600"/>
    <n v="28384.000000000015"/>
    <n v="32849.999999999985"/>
  </r>
  <r>
    <n v="2018"/>
    <x v="1"/>
    <n v="8221"/>
    <s v="INDUSTRIAL WASTE CONTROL"/>
    <s v="5030220082215185"/>
    <s v="Environmental Affairs &amp; Conservation"/>
    <s v="Environmental Affairs &amp; Conservation"/>
    <s v="Special Services"/>
    <s v="Personnel"/>
    <x v="29"/>
    <x v="29"/>
    <n v="218144.73999999976"/>
    <n v="22443.260000000242"/>
    <n v="240588"/>
    <n v="210039.99999999875"/>
    <n v="201042.0000000007"/>
  </r>
  <r>
    <n v="2018"/>
    <x v="1"/>
    <n v="8227"/>
    <s v="ENVIRONMENTAL MANAGEMENT"/>
    <s v="5030220082275185"/>
    <s v="Environmental Affairs &amp; Conservation"/>
    <s v="Environmental Affairs &amp; Conservation"/>
    <s v="Special Services"/>
    <s v="Personnel"/>
    <x v="29"/>
    <x v="29"/>
    <n v="19403.999999999996"/>
    <n v="1260.0000000000036"/>
    <n v="20664"/>
    <n v="19870.999999999993"/>
    <n v="18395.999999999978"/>
  </r>
  <r>
    <n v="2018"/>
    <x v="1"/>
    <n v="8231"/>
    <s v="WASTEWATER COLLECTION SYSTEM MAINTENANCE"/>
    <s v="5030220082315185"/>
    <s v="Operations"/>
    <s v="Pipeline Operations"/>
    <s v="Construction &amp; Rehabilitation Services "/>
    <s v="Personnel"/>
    <x v="29"/>
    <x v="29"/>
    <n v="554400.00000000081"/>
    <n v="50759.999999999185"/>
    <n v="605160"/>
    <n v="581872.00000000175"/>
    <n v="565020.00000000023"/>
  </r>
  <r>
    <n v="2016"/>
    <x v="1"/>
    <n v="8243"/>
    <s v="SERVICE CONNECTION NORTH COLLC"/>
    <s v="5030220082435185"/>
    <s v="Operations"/>
    <s v="Pipeline Operations"/>
    <s v="Construction &amp; Rehabilitation Services "/>
    <s v="Personnel"/>
    <x v="29"/>
    <x v="29"/>
    <n v="0"/>
    <m/>
    <n v="0"/>
    <n v="56767.999999999985"/>
    <n v="45989.999999999876"/>
  </r>
  <r>
    <n v="2018"/>
    <x v="1"/>
    <n v="8248"/>
    <s v="FACILITY SERVICES"/>
    <s v="5030220082485185"/>
    <s v="Support Services"/>
    <s v="Direct Reports"/>
    <s v="Facility Management"/>
    <s v="Personnel"/>
    <x v="29"/>
    <x v="29"/>
    <n v="41580.000000000007"/>
    <n v="2699.9999999999927"/>
    <n v="44280"/>
    <n v="42575.999999999985"/>
    <n v="39419.999999999971"/>
  </r>
  <r>
    <n v="2018"/>
    <x v="1"/>
    <n v="8410"/>
    <s v="WASTEWATER CONSTRUCTION SERVICES"/>
    <s v="5030220084105185"/>
    <s v="Operations"/>
    <s v="Pipeline Operations"/>
    <s v="Construction &amp; Rehabilitation Services "/>
    <s v="Personnel"/>
    <x v="29"/>
    <x v="29"/>
    <n v="288564.99999999913"/>
    <n v="18738.000000000873"/>
    <n v="307303"/>
    <n v="238712"/>
    <n v="211816.99999999945"/>
  </r>
  <r>
    <n v="2018"/>
    <x v="1"/>
    <n v="8411"/>
    <s v="SYSTEM PLANNING"/>
    <s v="5030220084115185"/>
    <s v="Water Resources Management"/>
    <s v="Water Resources Management"/>
    <s v="Systems Planning"/>
    <s v="Personnel"/>
    <x v="29"/>
    <x v="29"/>
    <n v="112266.00000000007"/>
    <n v="7289.9999999999272"/>
    <n v="119556"/>
    <n v="107858.99999999991"/>
    <n v="100521.0000000002"/>
  </r>
  <r>
    <n v="2018"/>
    <x v="1"/>
    <n v="8412"/>
    <s v="UTILITY DEVELOPMENT SERVICES"/>
    <s v="5030220084125185"/>
    <s v="Water Resources Management"/>
    <s v="Water Resources Management"/>
    <s v="Utility Development Svcs"/>
    <s v="Personnel"/>
    <x v="29"/>
    <x v="29"/>
    <n v="200969.99999999991"/>
    <n v="35190.000000000087"/>
    <n v="236160"/>
    <n v="202235.99999999945"/>
    <n v="174105.00000000044"/>
  </r>
  <r>
    <n v="2018"/>
    <x v="1"/>
    <n v="8414"/>
    <s v="INFRASTRUCTURE MANAGEMENT"/>
    <s v="5030220084145185"/>
    <s v="Water Resources Management"/>
    <s v="Water Resources Management"/>
    <s v="Infrastructure Management "/>
    <s v="Personnel"/>
    <x v="29"/>
    <x v="29"/>
    <n v="124739.99999999996"/>
    <n v="8100.0000000000437"/>
    <n v="132840"/>
    <n v="127728.00000000004"/>
    <n v="118260.00000000026"/>
  </r>
  <r>
    <n v="2018"/>
    <x v="1"/>
    <n v="8415"/>
    <s v="ON-SITE SEWAGE FACILITIES"/>
    <s v="5030220084155185"/>
    <s v="Water Resources Management"/>
    <s v="Water Resources Management"/>
    <s v="Utility Development Svcs"/>
    <s v="Personnel"/>
    <x v="29"/>
    <x v="29"/>
    <n v="55439.999999999935"/>
    <n v="3600.0000000000655"/>
    <n v="59040"/>
    <n v="49671.999999999913"/>
    <n v="45990.000000000015"/>
  </r>
  <r>
    <n v="2018"/>
    <x v="1"/>
    <n v="8417"/>
    <s v="IT GIS"/>
    <s v="5030220084175185"/>
    <s v="Support Services"/>
    <s v="Direct Reports"/>
    <s v="Information Technology"/>
    <s v="Personnel"/>
    <x v="29"/>
    <x v="29"/>
    <n v="90090.000000000015"/>
    <n v="5849.9999999999854"/>
    <n v="95940"/>
    <n v="92247.999999999913"/>
    <n v="85410.000000000175"/>
  </r>
  <r>
    <n v="2018"/>
    <x v="1"/>
    <n v="8420"/>
    <s v="FACILITY ENGINEERING WASTEWATER"/>
    <s v="5030220084205185"/>
    <s v="Engineering Services"/>
    <s v="Engineering Services"/>
    <s v="Facility Engineering"/>
    <s v="Personnel"/>
    <x v="29"/>
    <x v="29"/>
    <n v="228689.99999999997"/>
    <n v="22230.000000000029"/>
    <n v="250920"/>
    <n v="139223.99999999951"/>
    <n v="125746.99999999994"/>
  </r>
  <r>
    <n v="2016"/>
    <x v="1"/>
    <n v="8422"/>
    <s v="FACILITY ENGINEERING TRT SUPPR"/>
    <s v="5030220084225185"/>
    <s v="Engineering Services"/>
    <s v="Engineering Services"/>
    <s v="Facility Engineering"/>
    <s v="Personnel"/>
    <x v="29"/>
    <x v="29"/>
    <n v="0"/>
    <m/>
    <n v="0"/>
    <n v="60458.00000000024"/>
    <n v="59260.999999999643"/>
  </r>
  <r>
    <n v="2018"/>
    <x v="1"/>
    <n v="8431"/>
    <s v="ENGINEERING SUPPORT AND SURVEY"/>
    <s v="5030220084315185"/>
    <s v="Engineering Services"/>
    <s v="Engineering Services"/>
    <s v="Distribution System Engineering"/>
    <s v="Personnel"/>
    <x v="29"/>
    <x v="29"/>
    <n v="41580.000000000015"/>
    <n v="-4680.0000000000146"/>
    <n v="36900"/>
    <n v="49671.999999999869"/>
    <n v="45990.000000000058"/>
  </r>
  <r>
    <n v="2018"/>
    <x v="1"/>
    <n v="8440"/>
    <s v="COLLECTION ENGINEERING WASTEWATER"/>
    <s v="5030220084405185"/>
    <s v="Engineering Services"/>
    <s v="Engineering Services"/>
    <s v="Collection System Engineering"/>
    <s v="Personnel"/>
    <x v="29"/>
    <x v="29"/>
    <n v="270269.99999999959"/>
    <n v="17550.000000000407"/>
    <n v="287820"/>
    <n v="269647.9999999986"/>
    <n v="249660.00000000015"/>
  </r>
  <r>
    <n v="2018"/>
    <x v="1"/>
    <n v="8442"/>
    <s v="WASTEWATER TV INSPECTION"/>
    <s v="5030220084425185"/>
    <s v="Operations"/>
    <s v="Pipeline Operations"/>
    <s v="Collection System Services"/>
    <s v="Personnel"/>
    <x v="29"/>
    <x v="29"/>
    <n v="492722.99999999988"/>
    <n v="-94940.999999999884"/>
    <n v="397782"/>
    <n v="495301.00000000378"/>
    <n v="496691.99999999994"/>
  </r>
  <r>
    <n v="2018"/>
    <x v="1"/>
    <n v="8443"/>
    <s v="WASTEWATER INFLOW &amp; INFILTRATION"/>
    <s v="5030220084435185"/>
    <s v="Operations"/>
    <s v="Pipeline Operations"/>
    <s v="Collection System Services"/>
    <s v="Personnel"/>
    <x v="29"/>
    <x v="29"/>
    <n v="85931.999999999927"/>
    <n v="4842.0000000000728"/>
    <n v="90774"/>
    <n v="95796.000000000204"/>
    <n v="88694.999999999898"/>
  </r>
  <r>
    <n v="2018"/>
    <x v="1"/>
    <n v="8447"/>
    <s v="WASTEWATER SANITARY SEWER OVERFLOW ABATEMENT"/>
    <s v="5030220084475185"/>
    <s v="Operations"/>
    <s v="Pipeline Operations"/>
    <s v="Collection System Services"/>
    <s v="Personnel"/>
    <x v="29"/>
    <x v="29"/>
    <n v="377685.0000000014"/>
    <n v="48878.999999998603"/>
    <n v="426564"/>
    <n v="373959.00000000047"/>
    <n v="347553.00000000035"/>
  </r>
  <r>
    <n v="2018"/>
    <x v="1"/>
    <n v="8607"/>
    <s v="WASTEWATER REGULATORY SERVICES"/>
    <s v="5030220086075185"/>
    <s v="Environmental Affairs &amp; Conservation"/>
    <s v="Environmental Affairs &amp; Conservation"/>
    <s v="Environmental and Regulatory Services"/>
    <s v="Personnel"/>
    <x v="29"/>
    <x v="29"/>
    <n v="62369.999999999971"/>
    <n v="-3329.9999999999709"/>
    <n v="59040"/>
    <n v="63863.999999999898"/>
    <n v="59129.999999999956"/>
  </r>
  <r>
    <n v="2018"/>
    <x v="1"/>
    <n v="8609"/>
    <s v="INTERNAL AUDIT"/>
    <s v="5030220086095185"/>
    <s v="Support Services"/>
    <s v="Direct Reports"/>
    <s v="Internal Audit"/>
    <s v="Personnel"/>
    <x v="29"/>
    <x v="29"/>
    <n v="27720.000000000015"/>
    <n v="1799.9999999999854"/>
    <n v="29520"/>
    <n v="49671.999999999927"/>
    <n v="45989.999999999927"/>
  </r>
  <r>
    <n v="2018"/>
    <x v="1"/>
    <n v="8610"/>
    <s v="BUSINESS SUPPORT"/>
    <s v="5030220086105185"/>
    <s v="Support Services"/>
    <s v="Direct Reports"/>
    <s v="Office of Director"/>
    <s v="Personnel"/>
    <x v="29"/>
    <x v="29"/>
    <n v="41579.999999999971"/>
    <n v="17460.000000000029"/>
    <n v="59040"/>
    <n v="49671.999999999927"/>
    <n v="52559.999999999898"/>
  </r>
  <r>
    <n v="2018"/>
    <x v="1"/>
    <n v="8611"/>
    <s v="FINANCIAL PLANNING &amp; ANALYSIS"/>
    <s v="5030220086115185"/>
    <s v="Support Services"/>
    <s v="Financial Services"/>
    <s v="Financial Management"/>
    <s v="Personnel"/>
    <x v="29"/>
    <x v="29"/>
    <n v="55439.999999999884"/>
    <n v="10980.000000000116"/>
    <n v="66420"/>
    <n v="56768.000000000073"/>
    <n v="52559.999999999818"/>
  </r>
  <r>
    <n v="2018"/>
    <x v="1"/>
    <n v="8612"/>
    <s v="RATES AND CHARGES"/>
    <s v="5030220086125185"/>
    <s v="Support Services"/>
    <s v="Financial Services"/>
    <s v="Financial Management"/>
    <s v="Personnel"/>
    <x v="29"/>
    <x v="29"/>
    <n v="48509.999999999993"/>
    <n v="3150.0000000000073"/>
    <n v="51660"/>
    <n v="49671.999999999978"/>
    <n v="52559.999999999811"/>
  </r>
  <r>
    <n v="2018"/>
    <x v="1"/>
    <n v="8613"/>
    <s v="PURCHASING/CONTRACT ADMIN"/>
    <s v="5030220086135185"/>
    <s v="Support Services"/>
    <s v="Financial Services"/>
    <s v="Supply Chain Management"/>
    <s v="Personnel"/>
    <x v="29"/>
    <x v="29"/>
    <n v="55440.000000000007"/>
    <n v="10979.999999999993"/>
    <n v="66420"/>
    <n v="49672"/>
    <n v="39419.999999999935"/>
  </r>
  <r>
    <n v="2018"/>
    <x v="1"/>
    <n v="8614"/>
    <s v="WAREHOUSE/STORES"/>
    <s v="5030220086145185"/>
    <s v="Support Services"/>
    <s v="Financial Services"/>
    <s v="Supply Chain Management"/>
    <s v="Personnel"/>
    <x v="29"/>
    <x v="29"/>
    <n v="48509.999999999964"/>
    <n v="3150.0000000000364"/>
    <n v="51660"/>
    <n v="49671.999999999964"/>
    <n v="45989.999999999935"/>
  </r>
  <r>
    <n v="2018"/>
    <x v="1"/>
    <n v="8615"/>
    <s v="ACCOUNTS PAYABLE"/>
    <s v="5030220086155185"/>
    <s v="Support Services"/>
    <s v="Financial Services"/>
    <s v="Budget &amp; Accounting"/>
    <s v="Personnel"/>
    <x v="29"/>
    <x v="29"/>
    <n v="55440.000000000051"/>
    <n v="3599.9999999999491"/>
    <n v="59040"/>
    <n v="49671.999999999978"/>
    <n v="52559.999999999825"/>
  </r>
  <r>
    <n v="2018"/>
    <x v="1"/>
    <n v="8618"/>
    <s v="CENTER FOR ENVIRONMENTAL RESEARCH"/>
    <s v="5030220086185185"/>
    <s v="Environmental Affairs &amp; Conservation"/>
    <s v="Environmental Affairs &amp; Conservation"/>
    <s v="Environmental and Regulatory Services"/>
    <s v="Personnel"/>
    <x v="29"/>
    <x v="29"/>
    <n v="13859.999999999998"/>
    <n v="900.00000000000182"/>
    <n v="14760"/>
    <n v="14192.000000000002"/>
    <n v="13140"/>
  </r>
  <r>
    <n v="2018"/>
    <x v="1"/>
    <n v="8619"/>
    <s v="MANAGEMENT RESILIENCY"/>
    <s v="5030220086195185"/>
    <s v="Support Services"/>
    <s v="Direct Reports"/>
    <s v="Management Resiliency"/>
    <s v="Personnel"/>
    <x v="29"/>
    <x v="29"/>
    <n v="34649.999999999993"/>
    <n v="9630.0000000000073"/>
    <n v="44280"/>
    <n v="0"/>
    <n v="0"/>
  </r>
  <r>
    <n v="2018"/>
    <x v="1"/>
    <n v="8620"/>
    <s v="RECORDS &amp; INFORMATION MGMT SERVICES"/>
    <s v="5030220086205185"/>
    <s v="Support Services"/>
    <s v="Direct Reports"/>
    <s v="Office of Director"/>
    <s v="Personnel"/>
    <x v="29"/>
    <x v="29"/>
    <n v="13860"/>
    <n v="900"/>
    <n v="14760"/>
    <n v="14192"/>
    <n v="0"/>
  </r>
  <r>
    <n v="2018"/>
    <x v="1"/>
    <n v="8621"/>
    <s v="BUDGET &amp; ACCOUNTING"/>
    <s v="5030220086215185"/>
    <s v="Support Services"/>
    <s v="Financial Services"/>
    <s v="Budget &amp; Accounting"/>
    <s v="Personnel"/>
    <x v="29"/>
    <x v="29"/>
    <n v="62369.999999999891"/>
    <n v="4050.0000000001091"/>
    <n v="66420"/>
    <n v="63863.999999999905"/>
    <n v="59129.999999999825"/>
  </r>
  <r>
    <n v="2018"/>
    <x v="1"/>
    <n v="8622"/>
    <s v="HVAC SERVICES"/>
    <s v="5030220086225185"/>
    <s v="Support Services"/>
    <s v="Direct Reports"/>
    <s v="Facility Management"/>
    <s v="Personnel"/>
    <x v="29"/>
    <x v="29"/>
    <n v="41580.000000000015"/>
    <n v="-4680.0000000000146"/>
    <n v="36900"/>
    <n v="42575.999999999876"/>
    <n v="39420.000000000036"/>
  </r>
  <r>
    <n v="2018"/>
    <x v="1"/>
    <n v="8623"/>
    <s v="FACILITY PROGRAM MANAGEMENT"/>
    <s v="5030220086235185"/>
    <s v="Support Services"/>
    <s v="Direct Reports"/>
    <s v="Facility Management"/>
    <s v="Personnel"/>
    <x v="29"/>
    <x v="29"/>
    <n v="34650"/>
    <n v="9630"/>
    <n v="44280"/>
    <n v="35480.000000000007"/>
    <n v="32850.000000000044"/>
  </r>
  <r>
    <n v="2018"/>
    <x v="1"/>
    <n v="8631"/>
    <s v="IT INFRASTRUCTURE"/>
    <s v="5030220086315185"/>
    <s v="Support Services"/>
    <s v="Direct Reports"/>
    <s v="Information Technology"/>
    <s v="Personnel"/>
    <x v="29"/>
    <x v="29"/>
    <n v="83160.000000000058"/>
    <n v="12779.999999999942"/>
    <n v="95940"/>
    <n v="191592.00000000026"/>
    <n v="170820.0000000002"/>
  </r>
  <r>
    <n v="2018"/>
    <x v="1"/>
    <n v="8632"/>
    <s v="IT APPLICATIONS"/>
    <s v="5030220086325185"/>
    <s v="Support Services"/>
    <s v="Direct Reports"/>
    <s v="Information Technology"/>
    <s v="Personnel"/>
    <x v="29"/>
    <x v="29"/>
    <n v="103950.00000000004"/>
    <n v="6749.9999999999563"/>
    <n v="110700"/>
    <n v="0"/>
    <n v="0"/>
  </r>
  <r>
    <n v="2018"/>
    <x v="1"/>
    <n v="8642"/>
    <s v="TAP SALES"/>
    <s v="5030220086425185"/>
    <s v="Support Services"/>
    <s v="Financial Services"/>
    <s v="Customer Services"/>
    <s v="Personnel"/>
    <x v="29"/>
    <x v="29"/>
    <n v="51697.999999999956"/>
    <n v="27711.000000000044"/>
    <n v="79409"/>
    <n v="52935.999999999956"/>
    <n v="49011.999999999884"/>
  </r>
  <r>
    <n v="2018"/>
    <x v="1"/>
    <n v="8645"/>
    <s v="RETAIL CUSTOMER SERVICE"/>
    <s v="5030220086455185"/>
    <s v="Support Services"/>
    <s v="Financial Services"/>
    <s v="Customer Services"/>
    <s v="Personnel"/>
    <x v="29"/>
    <x v="29"/>
    <n v="91337"/>
    <n v="-1449"/>
    <n v="89888"/>
    <n v="93525.999999999884"/>
    <n v="80022.999999999593"/>
  </r>
  <r>
    <n v="2018"/>
    <x v="1"/>
    <n v="8711"/>
    <s v="PUBLIC AFFAIRS"/>
    <s v="5030220087115185"/>
    <s v="Environmental Affairs &amp; Conservation"/>
    <s v="Environmental Affairs &amp; Conservation"/>
    <s v="Public Affairs"/>
    <s v="Personnel"/>
    <x v="29"/>
    <x v="29"/>
    <n v="62369.999999999935"/>
    <n v="4050.0000000000655"/>
    <n v="66420"/>
    <n v="63864.000000000029"/>
    <n v="52559.999999999927"/>
  </r>
  <r>
    <n v="2018"/>
    <x v="1"/>
    <n v="8715"/>
    <s v="FLEET MANAGEMENT"/>
    <s v="5030220087155185"/>
    <s v="Support Services"/>
    <s v="Financial Services"/>
    <s v="Supply Chain Management"/>
    <s v="Personnel"/>
    <x v="29"/>
    <x v="29"/>
    <n v="13860.000000000002"/>
    <n v="899.99999999999818"/>
    <n v="14760"/>
    <n v="14192"/>
    <n v="0"/>
  </r>
  <r>
    <n v="2018"/>
    <x v="1"/>
    <n v="8721"/>
    <s v="ORGANIZATIONAL DEVELOPMENT"/>
    <s v="5030220087215185"/>
    <s v="Support Services"/>
    <s v="Direct Reports"/>
    <s v="Human Resource Services"/>
    <s v="Personnel"/>
    <x v="29"/>
    <x v="29"/>
    <n v="13860.000000000013"/>
    <n v="899.99999999998727"/>
    <n v="14760"/>
    <n v="7095.9999999999982"/>
    <n v="6570.0000000000018"/>
  </r>
  <r>
    <n v="2018"/>
    <x v="1"/>
    <n v="8722"/>
    <s v="EMPLOYMENT &amp; COMPENSATION"/>
    <s v="5030220087225185"/>
    <s v="Support Services"/>
    <s v="Direct Reports"/>
    <s v="Human Resource Services"/>
    <s v="Personnel"/>
    <x v="29"/>
    <x v="29"/>
    <n v="55440.000000000036"/>
    <n v="10979.999999999964"/>
    <n v="66420"/>
    <n v="49975.999999999935"/>
    <n v="65921.999999999869"/>
  </r>
  <r>
    <n v="2018"/>
    <x v="1"/>
    <n v="8723"/>
    <s v="EMPLOYEE RELATIONS &amp; WORKERS COMPENSATION"/>
    <s v="5030220087235185"/>
    <s v="Support Services"/>
    <s v="Direct Reports"/>
    <s v="Human Resource Services"/>
    <s v="Personnel"/>
    <x v="29"/>
    <x v="29"/>
    <n v="41579.999999999971"/>
    <n v="2700.0000000000291"/>
    <n v="44280"/>
    <n v="42575.999999999913"/>
    <n v="39419.999999999993"/>
  </r>
  <r>
    <n v="2018"/>
    <x v="1"/>
    <n v="8740"/>
    <s v="SAFETY"/>
    <s v="5030220087405185"/>
    <s v="Support Services"/>
    <s v="Direct Reports"/>
    <s v="Safety and Tech Training"/>
    <s v="Personnel"/>
    <x v="29"/>
    <x v="29"/>
    <n v="69299.999999999869"/>
    <n v="26640.000000000131"/>
    <n v="95940"/>
    <n v="99343.999999999753"/>
    <n v="85409.999999999985"/>
  </r>
  <r>
    <n v="2018"/>
    <x v="1"/>
    <n v="8741"/>
    <s v="CERTIFICATION TRAINING"/>
    <s v="5030220087415185"/>
    <s v="Support Services"/>
    <s v="Direct Reports"/>
    <s v="Safety and Tech Training"/>
    <s v="Personnel"/>
    <x v="29"/>
    <x v="29"/>
    <n v="34650"/>
    <n v="-5130"/>
    <n v="29520"/>
    <n v="0"/>
    <n v="0"/>
  </r>
  <r>
    <n v="2018"/>
    <x v="0"/>
    <n v="6411"/>
    <s v="SYSTEM PLANNING"/>
    <s v="5020220064115186"/>
    <s v="Water Resources Management"/>
    <s v="Water Resources Management"/>
    <s v="Systems Planning"/>
    <s v="Personnel"/>
    <x v="30"/>
    <x v="30"/>
    <n v="3415.14"/>
    <m/>
    <n v="3415.14"/>
    <n v="0"/>
    <n v="0"/>
  </r>
  <r>
    <n v="2018"/>
    <x v="0"/>
    <n v="6622"/>
    <s v="EMPLOYMENT &amp; COMPENSATION"/>
    <s v="5020220066225186"/>
    <s v="Support Services"/>
    <s v="Direct Reports"/>
    <s v="Human Resource Services"/>
    <s v="Personnel"/>
    <x v="30"/>
    <x v="30"/>
    <n v="381.48"/>
    <m/>
    <n v="381.48"/>
    <n v="0"/>
    <n v="0"/>
  </r>
  <r>
    <n v="2018"/>
    <x v="0"/>
    <n v="6640"/>
    <s v="SAFETY"/>
    <s v="5020220066405186"/>
    <s v="Support Services"/>
    <s v="Direct Reports"/>
    <s v="Safety and Tech Training"/>
    <s v="Personnel"/>
    <x v="30"/>
    <x v="30"/>
    <n v="3342.1200000000003"/>
    <m/>
    <n v="3342.1200000000003"/>
    <n v="0"/>
    <n v="0"/>
  </r>
  <r>
    <n v="2018"/>
    <x v="1"/>
    <n v="8411"/>
    <s v="SYSTEM PLANNING"/>
    <s v="5030220084115186"/>
    <s v="Water Resources Management"/>
    <s v="Water Resources Management"/>
    <s v="Systems Planning"/>
    <s v="Personnel"/>
    <x v="30"/>
    <x v="30"/>
    <n v="3415.11"/>
    <m/>
    <n v="3415.11"/>
    <n v="0"/>
    <n v="0"/>
  </r>
  <r>
    <n v="2018"/>
    <x v="1"/>
    <n v="8722"/>
    <s v="EMPLOYMENT &amp; COMPENSATION"/>
    <s v="5030220087225186"/>
    <s v="Support Services"/>
    <s v="Direct Reports"/>
    <s v="Human Resource Services"/>
    <s v="Personnel"/>
    <x v="30"/>
    <x v="30"/>
    <n v="379.94"/>
    <m/>
    <n v="379.94"/>
    <n v="0"/>
    <n v="0"/>
  </r>
  <r>
    <n v="2018"/>
    <x v="1"/>
    <n v="8740"/>
    <s v="SAFETY"/>
    <s v="5030220087405186"/>
    <s v="Support Services"/>
    <s v="Direct Reports"/>
    <s v="Safety and Tech Training"/>
    <s v="Personnel"/>
    <x v="30"/>
    <x v="30"/>
    <n v="3343.65"/>
    <m/>
    <n v="3343.65"/>
    <n v="0"/>
    <n v="0"/>
  </r>
  <r>
    <n v="2018"/>
    <x v="0"/>
    <n v="6002"/>
    <s v="WATER OPERATIONS SUPPORT"/>
    <s v="5020220060025190"/>
    <s v="Operations"/>
    <s v="Treatment"/>
    <s v="Treatment Support"/>
    <s v="Personnel"/>
    <x v="31"/>
    <x v="31"/>
    <n v="26984.77"/>
    <n v="674.61925000000008"/>
    <n v="27659.38925"/>
    <n v="20713.350000000006"/>
    <n v="22742.759999999969"/>
  </r>
  <r>
    <n v="2018"/>
    <x v="0"/>
    <n v="6003"/>
    <s v="WATER TRT ENTERPRISE ASST MGMT SYS"/>
    <s v="5020220060035190"/>
    <s v="Operations"/>
    <s v="Treatment"/>
    <s v="Treatment Enterprise Asset Management System"/>
    <s v="Personnel"/>
    <x v="31"/>
    <x v="31"/>
    <n v="14119.929999999966"/>
    <n v="352.99824999999919"/>
    <n v="14472.928249999964"/>
    <n v="14303.400000000007"/>
    <n v="11093.330000000004"/>
  </r>
  <r>
    <n v="2018"/>
    <x v="0"/>
    <n v="6004"/>
    <s v="SECURITY MANAGEMENT"/>
    <s v="5020220060045190"/>
    <s v="Support Services"/>
    <s v="Direct Reports"/>
    <s v="Security Management"/>
    <s v="Personnel"/>
    <x v="31"/>
    <x v="31"/>
    <n v="14150.409999999987"/>
    <n v="353.7602499999997"/>
    <n v="14504.170249999986"/>
    <n v="13688.639999999987"/>
    <n v="13283.329999999978"/>
  </r>
  <r>
    <n v="2018"/>
    <x v="0"/>
    <n v="6021"/>
    <s v="DAVIS WTP OPERATIONS"/>
    <s v="5020220060215190"/>
    <s v="Operations"/>
    <s v="Treatment"/>
    <s v="Water Treatment"/>
    <s v="Personnel"/>
    <x v="31"/>
    <x v="31"/>
    <n v="62144.069999999891"/>
    <n v="1553.6017499999973"/>
    <n v="63697.671749999885"/>
    <n v="57133.239999999976"/>
    <n v="59550.27000000007"/>
  </r>
  <r>
    <n v="2018"/>
    <x v="0"/>
    <n v="6022"/>
    <s v="DAVIS WTP MAINTENANCE"/>
    <s v="5020220060225190"/>
    <s v="Operations"/>
    <s v="Treatment"/>
    <s v="Water Treatment"/>
    <s v="Personnel"/>
    <x v="31"/>
    <x v="31"/>
    <n v="59891.729999999756"/>
    <n v="1497.293249999994"/>
    <n v="61389.023249999751"/>
    <n v="51215.40999999996"/>
    <n v="47900.239999999889"/>
  </r>
  <r>
    <n v="2018"/>
    <x v="0"/>
    <n v="6031"/>
    <s v="ULLRICH WTP OPERATIONS"/>
    <s v="5020220060315190"/>
    <s v="Operations"/>
    <s v="Treatment"/>
    <s v="Water Treatment"/>
    <s v="Personnel"/>
    <x v="31"/>
    <x v="31"/>
    <n v="65573.259999999704"/>
    <n v="1639.3314999999927"/>
    <n v="67212.591499999689"/>
    <n v="58615.859999999993"/>
    <n v="62775.46999999995"/>
  </r>
  <r>
    <n v="2018"/>
    <x v="0"/>
    <n v="6032"/>
    <s v="ULLRICH WTP MAINTENANCE"/>
    <s v="5020220060325190"/>
    <s v="Operations"/>
    <s v="Treatment"/>
    <s v="Water Treatment"/>
    <s v="Personnel"/>
    <x v="31"/>
    <x v="31"/>
    <n v="62750.889999999985"/>
    <n v="1568.7722499999998"/>
    <n v="64319.662249999987"/>
    <n v="60441.40000000014"/>
    <n v="51019.450000000019"/>
  </r>
  <r>
    <n v="2018"/>
    <x v="0"/>
    <n v="6042"/>
    <s v="PUMP STATION &amp; RESERVOIR MAINTENANCE"/>
    <s v="5020220060425190"/>
    <s v="Operations"/>
    <s v="Treatment"/>
    <s v="Pump Stations &amp; Reservoir Maintenance"/>
    <s v="Personnel"/>
    <x v="31"/>
    <x v="31"/>
    <n v="69800.369999999937"/>
    <n v="1745.0092499999985"/>
    <n v="71545.37924999994"/>
    <n v="61817.649999999965"/>
    <n v="50106.489999999947"/>
  </r>
  <r>
    <n v="2018"/>
    <x v="0"/>
    <n v="6043"/>
    <s v="WATER ELECTRICAL MAINTENANCE"/>
    <s v="5020220060435190"/>
    <s v="Operations"/>
    <s v="Treatment"/>
    <s v="AWU Electrical Services"/>
    <s v="Personnel"/>
    <x v="31"/>
    <x v="31"/>
    <n v="44324.700000000004"/>
    <n v="1108.1175000000001"/>
    <n v="45432.817500000005"/>
    <n v="51441.029999999875"/>
    <n v="52171.640000000087"/>
  </r>
  <r>
    <n v="2018"/>
    <x v="0"/>
    <n v="6044"/>
    <s v="WATER INSTRUMENTATION &amp; CONTROL"/>
    <s v="5020220060445190"/>
    <s v="Operations"/>
    <s v="Treatment"/>
    <s v="AWU Instrumentation &amp; Control"/>
    <s v="Personnel"/>
    <x v="31"/>
    <x v="31"/>
    <n v="51975.909999999967"/>
    <n v="1299.3977499999992"/>
    <n v="53275.307749999964"/>
    <n v="42304.959999999992"/>
    <n v="38670.220000000008"/>
  </r>
  <r>
    <n v="2018"/>
    <x v="0"/>
    <n v="6045"/>
    <s v="PUMP STATION &amp; RESERVOIR OPERATIONS"/>
    <s v="5020220060455190"/>
    <s v="Operations"/>
    <s v="Treatment"/>
    <s v="Pump Stations &amp; Reservoir Maintenance"/>
    <s v="Personnel"/>
    <x v="31"/>
    <x v="31"/>
    <n v="58988.659999999785"/>
    <n v="1474.7164999999948"/>
    <n v="60463.37649999978"/>
    <n v="61435.989999999838"/>
    <n v="61212.52999999962"/>
  </r>
  <r>
    <n v="2018"/>
    <x v="0"/>
    <n v="6046"/>
    <s v="LONGHORN DAM OPERATIONS"/>
    <s v="5020220060465190"/>
    <s v="Operations"/>
    <s v="Treatment"/>
    <s v="Pump Stations &amp; Reservoir Maintenance"/>
    <s v="Personnel"/>
    <x v="31"/>
    <x v="31"/>
    <n v="6618.8300000000054"/>
    <n v="165.47075000000015"/>
    <n v="6784.3007500000058"/>
    <n v="0"/>
    <n v="0"/>
  </r>
  <r>
    <n v="2018"/>
    <x v="0"/>
    <n v="6047"/>
    <s v="LONGHORN DAM MAINTENANCE"/>
    <s v="5020220060475190"/>
    <s v="Operations"/>
    <s v="Treatment"/>
    <s v="Pump Stations &amp; Reservoir Maintenance"/>
    <s v="Personnel"/>
    <x v="31"/>
    <x v="31"/>
    <n v="1385.629999999999"/>
    <n v="34.640749999999976"/>
    <n v="1420.270749999999"/>
    <n v="0"/>
    <n v="0"/>
  </r>
  <r>
    <n v="2018"/>
    <x v="0"/>
    <n v="6050"/>
    <s v="DRINKING WATER LAB"/>
    <s v="5020220060505190"/>
    <s v="Operations"/>
    <s v="Treatment"/>
    <s v="Laboratory Services"/>
    <s v="Personnel"/>
    <x v="31"/>
    <x v="31"/>
    <n v="63332.699999999932"/>
    <n v="1583.3174999999983"/>
    <n v="64916.017499999929"/>
    <n v="62611.579999999711"/>
    <n v="56858.789999999834"/>
  </r>
  <r>
    <n v="2018"/>
    <x v="0"/>
    <n v="6061"/>
    <s v="WTP 4 OPERATIONS"/>
    <s v="5020220060615190"/>
    <s v="Operations"/>
    <s v="Treatment"/>
    <s v="Water Treatment"/>
    <s v="Personnel"/>
    <x v="31"/>
    <x v="31"/>
    <n v="49797.939999999995"/>
    <n v="1244.9485"/>
    <n v="51042.888499999994"/>
    <n v="44018.150000000045"/>
    <n v="44105.389999999912"/>
  </r>
  <r>
    <n v="2018"/>
    <x v="0"/>
    <n v="6062"/>
    <s v="WTP 4 MAINTENANCE"/>
    <s v="5020220060625190"/>
    <s v="Operations"/>
    <s v="Treatment"/>
    <s v="Water Treatment"/>
    <s v="Personnel"/>
    <x v="31"/>
    <x v="31"/>
    <n v="37442.450000000055"/>
    <n v="936.06125000000145"/>
    <n v="38378.511250000054"/>
    <n v="35709.48000000004"/>
    <n v="33778.680000000051"/>
  </r>
  <r>
    <n v="2018"/>
    <x v="0"/>
    <n v="6070"/>
    <s v="WATER PROCESS ENGINEERING"/>
    <s v="5020220060705190"/>
    <s v="Operations"/>
    <s v="Treatment"/>
    <s v="Process Engineering"/>
    <s v="Personnel"/>
    <x v="31"/>
    <x v="31"/>
    <n v="23800.149999999976"/>
    <n v="595.0037499999994"/>
    <n v="24395.153749999976"/>
    <n v="19882.209999999995"/>
    <n v="20086.710000000032"/>
  </r>
  <r>
    <n v="2018"/>
    <x v="0"/>
    <n v="6211"/>
    <s v="WATER MANAGEMENT SERVICES"/>
    <s v="5020220062115190"/>
    <s v="Operations"/>
    <s v="Pipeline Operations"/>
    <s v="Pipeline Management Services"/>
    <s v="Personnel"/>
    <x v="31"/>
    <x v="31"/>
    <n v="33522.720000000008"/>
    <n v="838.06800000000021"/>
    <n v="34360.788000000008"/>
    <n v="45405.499999999862"/>
    <n v="41999.019999999888"/>
  </r>
  <r>
    <n v="2018"/>
    <x v="0"/>
    <n v="6212"/>
    <s v="WATER RESPONSE SERVICES"/>
    <s v="5020220062125190"/>
    <s v="Operations"/>
    <s v="Pipeline Operations"/>
    <s v="Water Meter Operations"/>
    <s v="Personnel"/>
    <x v="31"/>
    <x v="31"/>
    <n v="50935.689999999988"/>
    <n v="1273.3922499999999"/>
    <n v="52209.082249999985"/>
    <n v="48309.949999999866"/>
    <n v="47544.380000000034"/>
  </r>
  <r>
    <n v="2018"/>
    <x v="0"/>
    <n v="6213"/>
    <s v="WATER ASSET MANAGEMENT"/>
    <s v="5020220062135190"/>
    <s v="Operations"/>
    <s v="Pipeline Operations"/>
    <s v="Construction &amp; Rehabilitation Services "/>
    <s v="Personnel"/>
    <x v="31"/>
    <x v="31"/>
    <n v="16762.899999999998"/>
    <n v="419.07249999999999"/>
    <n v="17181.972499999996"/>
    <n v="4936.4399999999978"/>
    <n v="4113.9000000000051"/>
  </r>
  <r>
    <n v="2018"/>
    <x v="0"/>
    <n v="6214"/>
    <s v="WATER DISPATCH SERVICES"/>
    <s v="5020220062145190"/>
    <s v="Operations"/>
    <s v="Pipeline Operations"/>
    <s v="Pipeline Management Services"/>
    <s v="Personnel"/>
    <x v="31"/>
    <x v="31"/>
    <n v="27808.51"/>
    <n v="695.21275000000003"/>
    <n v="28503.722749999997"/>
    <n v="23997.210000000039"/>
    <n v="24572.709999999908"/>
  </r>
  <r>
    <n v="2018"/>
    <x v="0"/>
    <n v="6215"/>
    <s v="DISTRIBUTION ENGINEERING"/>
    <s v="5020220062155190"/>
    <s v="Engineering Services"/>
    <s v="Engineering Services"/>
    <s v="Distribution System Engineering"/>
    <s v="Personnel"/>
    <x v="31"/>
    <x v="31"/>
    <n v="38690.649999999878"/>
    <n v="967.26624999999694"/>
    <n v="39657.916249999878"/>
    <n v="53479.789999999775"/>
    <n v="54005.129999999968"/>
  </r>
  <r>
    <n v="2018"/>
    <x v="0"/>
    <n v="6218"/>
    <s v="WATER UTILITY LINE LOCATORS"/>
    <s v="5020220062185190"/>
    <s v="Operations"/>
    <s v="Pipeline Operations"/>
    <s v="Water Meter Operations"/>
    <s v="Personnel"/>
    <x v="31"/>
    <x v="31"/>
    <n v="16826.820000000153"/>
    <n v="420.67050000000381"/>
    <n v="17247.490500000156"/>
    <n v="20272.440000000097"/>
    <n v="19535.710000000043"/>
  </r>
  <r>
    <n v="2018"/>
    <x v="0"/>
    <n v="6221"/>
    <s v="VALVES"/>
    <s v="5020220062215190"/>
    <s v="Operations"/>
    <s v="Pipeline Operations"/>
    <s v="Distribution System Maintenance"/>
    <s v="Personnel"/>
    <x v="31"/>
    <x v="31"/>
    <n v="21079.580000000053"/>
    <n v="526.98950000000139"/>
    <n v="21606.569500000052"/>
    <n v="15477.120000000004"/>
    <n v="14083.270000000008"/>
  </r>
  <r>
    <n v="2018"/>
    <x v="0"/>
    <n v="6222"/>
    <s v="WATER PROTECTION/INSPECTION"/>
    <s v="5020220062225190"/>
    <s v="Environmental Affairs &amp; Conservation"/>
    <s v="Environmental Affairs &amp; Conservation"/>
    <s v="Special Services"/>
    <s v="Personnel"/>
    <x v="31"/>
    <x v="31"/>
    <n v="46131.599999999846"/>
    <n v="1153.2899999999961"/>
    <n v="47284.889999999839"/>
    <n v="44662.27999999997"/>
    <n v="41521.989999999882"/>
  </r>
  <r>
    <n v="2018"/>
    <x v="0"/>
    <n v="6223"/>
    <s v="WATER VALVE EXERCISING"/>
    <s v="5020220062235190"/>
    <s v="Operations"/>
    <s v="Pipeline Operations"/>
    <s v="Distribution System Maintenance"/>
    <s v="Personnel"/>
    <x v="31"/>
    <x v="31"/>
    <n v="56843.690000000053"/>
    <n v="1421.0922500000015"/>
    <n v="58264.782250000055"/>
    <n v="38857.590000000011"/>
    <n v="31899.940000000006"/>
  </r>
  <r>
    <n v="2018"/>
    <x v="0"/>
    <n v="6225"/>
    <s v="WATER VALVE &amp; HYDRANT MAINTENANCE"/>
    <s v="5020220062255190"/>
    <s v="Operations"/>
    <s v="Pipeline Operations"/>
    <s v="Distribution System Maintenance"/>
    <s v="Personnel"/>
    <x v="31"/>
    <x v="31"/>
    <n v="54258.929999999986"/>
    <n v="1356.4732499999998"/>
    <n v="55615.403249999988"/>
    <n v="55323.389999999985"/>
    <n v="51227.880000000005"/>
  </r>
  <r>
    <n v="2018"/>
    <x v="0"/>
    <n v="6227"/>
    <s v="ENVIRONMENTAL MANAGEMENT"/>
    <s v="5020220062275190"/>
    <s v="Environmental Affairs &amp; Conservation"/>
    <s v="Environmental Affairs &amp; Conservation"/>
    <s v="Special Services"/>
    <s v="Personnel"/>
    <x v="31"/>
    <x v="31"/>
    <n v="6177.5900000000183"/>
    <n v="154.43975000000046"/>
    <n v="6332.0297500000188"/>
    <n v="6308.1600000000226"/>
    <n v="5954.2100000000255"/>
  </r>
  <r>
    <n v="2018"/>
    <x v="0"/>
    <n v="6231"/>
    <s v="WATER DISTRIBUTION SYSTEM MAINTENANCE"/>
    <s v="5020220062315190"/>
    <s v="Operations"/>
    <s v="Pipeline Operations"/>
    <s v="Distribution System Maintenance"/>
    <s v="Personnel"/>
    <x v="31"/>
    <x v="31"/>
    <n v="153220.89000000004"/>
    <n v="3830.5222500000013"/>
    <n v="157051.41225000005"/>
    <n v="161036.41999999943"/>
    <n v="151365.36999999936"/>
  </r>
  <r>
    <n v="2018"/>
    <x v="0"/>
    <n v="6232"/>
    <s v="WATER DISTRIBUTION SYSTEM MAINTENANCE NIGHT"/>
    <s v="5020220062325190"/>
    <s v="Operations"/>
    <s v="Pipeline Operations"/>
    <s v="Distribution System Maintenance"/>
    <s v="Personnel"/>
    <x v="31"/>
    <x v="31"/>
    <n v="49810.610000000015"/>
    <n v="1245.2652500000004"/>
    <n v="51055.875250000012"/>
    <n v="50111.929999999702"/>
    <n v="50882.469999999994"/>
  </r>
  <r>
    <n v="2018"/>
    <x v="0"/>
    <n v="6241"/>
    <s v="WATER METER MAINTENANCE"/>
    <s v="5020220062415190"/>
    <s v="Operations"/>
    <s v="Pipeline Operations"/>
    <s v="Water Meter Operations"/>
    <s v="Personnel"/>
    <x v="31"/>
    <x v="31"/>
    <n v="110140.27999999885"/>
    <n v="2753.5069999999714"/>
    <n v="112893.78699999882"/>
    <n v="93287.859999999258"/>
    <n v="86129.509999999718"/>
  </r>
  <r>
    <n v="2018"/>
    <x v="0"/>
    <n v="6242"/>
    <s v="TAP SALES"/>
    <s v="5020220062425190"/>
    <s v="Support Services"/>
    <s v="Financial Services"/>
    <s v="Customer Services"/>
    <s v="Personnel"/>
    <x v="31"/>
    <x v="31"/>
    <n v="22784.079999999987"/>
    <n v="569.60199999999975"/>
    <n v="23353.681999999986"/>
    <n v="16836.140000000007"/>
    <n v="19340.84999999998"/>
  </r>
  <r>
    <n v="2016"/>
    <x v="0"/>
    <n v="6243"/>
    <s v="SERVICE CONNECTION DIST NORTH"/>
    <s v="5020220062435190"/>
    <s v="Operations"/>
    <s v="Pipeline Operations"/>
    <s v="Construction &amp; Rehabilitation Services "/>
    <s v="Personnel"/>
    <x v="31"/>
    <x v="31"/>
    <n v="0"/>
    <m/>
    <n v="0"/>
    <n v="7322.0899999999983"/>
    <n v="11825.859999999997"/>
  </r>
  <r>
    <n v="2018"/>
    <x v="0"/>
    <n v="6245"/>
    <s v="RETAIL CUSTOMER SERVICE"/>
    <s v="5020220062455190"/>
    <s v="Support Services"/>
    <s v="Financial Services"/>
    <s v="Customer Services"/>
    <s v="Personnel"/>
    <x v="31"/>
    <x v="31"/>
    <n v="25404.299999999956"/>
    <n v="635.10749999999894"/>
    <n v="26039.407499999954"/>
    <n v="26578.159999999934"/>
    <n v="24165.339999999946"/>
  </r>
  <r>
    <n v="2018"/>
    <x v="0"/>
    <n v="6246"/>
    <s v="WATER VALVE PREVENTATIVE MAINTENANCE"/>
    <s v="5020220062465190"/>
    <s v="Operations"/>
    <s v="Pipeline Operations"/>
    <s v="Distribution System Maintenance"/>
    <s v="Personnel"/>
    <x v="31"/>
    <x v="31"/>
    <n v="1097.5700000000002"/>
    <n v="27.439250000000005"/>
    <n v="1125.0092500000001"/>
    <n v="153.67000000000002"/>
    <n v="1095.0899999999997"/>
  </r>
  <r>
    <n v="2018"/>
    <x v="0"/>
    <n v="6248"/>
    <s v="FACILITY SERVICES"/>
    <s v="5020220062485190"/>
    <s v="Support Services"/>
    <s v="Direct Reports"/>
    <s v="Facility Management"/>
    <s v="Personnel"/>
    <x v="31"/>
    <x v="31"/>
    <n v="9867.4600000000064"/>
    <n v="246.68650000000017"/>
    <n v="10114.146500000006"/>
    <n v="8871.1800000000148"/>
    <n v="9681.730000000005"/>
  </r>
  <r>
    <n v="2018"/>
    <x v="0"/>
    <n v="6411"/>
    <s v="SYSTEM PLANNING"/>
    <s v="5020220064115190"/>
    <s v="Water Resources Management"/>
    <s v="Water Resources Management"/>
    <s v="Systems Planning"/>
    <s v="Personnel"/>
    <x v="31"/>
    <x v="31"/>
    <n v="50638.590000000062"/>
    <n v="1265.9647500000017"/>
    <n v="51904.554750000061"/>
    <n v="47178.159999999843"/>
    <n v="45002.149999999914"/>
  </r>
  <r>
    <n v="2018"/>
    <x v="0"/>
    <n v="6412"/>
    <s v="UTILITY DEVELOPMENT SERVICES"/>
    <s v="5020220064125190"/>
    <s v="Water Resources Management"/>
    <s v="Water Resources Management"/>
    <s v="Utility Development Svcs"/>
    <s v="Personnel"/>
    <x v="31"/>
    <x v="31"/>
    <n v="50908.390000000072"/>
    <n v="1272.7097500000018"/>
    <n v="52181.099750000074"/>
    <n v="50973.720000000023"/>
    <n v="48551.659999999923"/>
  </r>
  <r>
    <n v="2018"/>
    <x v="0"/>
    <n v="6414"/>
    <s v="INFRASTRUCTURE MANAGEMENT"/>
    <s v="5020220064145190"/>
    <s v="Water Resources Management"/>
    <s v="Water Resources Management"/>
    <s v="Infrastructure Management "/>
    <s v="Personnel"/>
    <x v="31"/>
    <x v="31"/>
    <n v="36682.359999999819"/>
    <n v="917.05899999999554"/>
    <n v="37599.418999999813"/>
    <n v="39416.099999999904"/>
    <n v="39796.26000000006"/>
  </r>
  <r>
    <n v="2018"/>
    <x v="0"/>
    <n v="6416"/>
    <s v="WATER CONSTRUCTION SERVICES"/>
    <s v="5020220064165190"/>
    <s v="Operations"/>
    <s v="Pipeline Operations"/>
    <s v="Construction &amp; Rehabilitation Services "/>
    <s v="Personnel"/>
    <x v="31"/>
    <x v="31"/>
    <n v="66397.629999999845"/>
    <n v="1659.9407499999961"/>
    <n v="68057.570749999839"/>
    <n v="48229.309999999976"/>
    <n v="54707.199999999757"/>
  </r>
  <r>
    <n v="2018"/>
    <x v="0"/>
    <n v="6417"/>
    <s v="IT GIS"/>
    <s v="5020220064175190"/>
    <s v="Support Services"/>
    <s v="Direct Reports"/>
    <s v="Information Technology"/>
    <s v="Personnel"/>
    <x v="31"/>
    <x v="31"/>
    <n v="35561.479999999894"/>
    <n v="889.03699999999742"/>
    <n v="36450.516999999891"/>
    <n v="33830.790000000059"/>
    <n v="33332.679999999986"/>
  </r>
  <r>
    <n v="2018"/>
    <x v="0"/>
    <n v="6420"/>
    <s v="FACILITY ENGINEERING WATER"/>
    <s v="5020220064205190"/>
    <s v="Engineering Services"/>
    <s v="Engineering Services"/>
    <s v="Facility Engineering"/>
    <s v="Personnel"/>
    <x v="31"/>
    <x v="31"/>
    <n v="79566.499999999811"/>
    <n v="1989.1624999999954"/>
    <n v="81555.662499999802"/>
    <n v="53893.869999999311"/>
    <n v="50806.339999999655"/>
  </r>
  <r>
    <n v="2016"/>
    <x v="0"/>
    <n v="6422"/>
    <s v="FACILITY ENGINEERING-TRT SUP"/>
    <s v="5020220064225190"/>
    <s v="Engineering Services"/>
    <s v="Engineering Services"/>
    <s v="Facility Engineering"/>
    <s v="Personnel"/>
    <x v="31"/>
    <x v="31"/>
    <n v="0"/>
    <m/>
    <n v="0"/>
    <n v="28182.35999999995"/>
    <n v="32551.289999999968"/>
  </r>
  <r>
    <n v="2018"/>
    <x v="0"/>
    <n v="6431"/>
    <s v="ENGINEERING SUPPORT AND SURVEY"/>
    <s v="5020220064315190"/>
    <s v="Engineering Services"/>
    <s v="Engineering Services"/>
    <s v="Distribution System Engineering"/>
    <s v="Personnel"/>
    <x v="31"/>
    <x v="31"/>
    <n v="32952.990000000005"/>
    <n v="823.82475000000022"/>
    <n v="33776.814750000005"/>
    <n v="17928.050000000032"/>
    <n v="17123.360000000015"/>
  </r>
  <r>
    <n v="2018"/>
    <x v="0"/>
    <n v="6440"/>
    <s v="ENGINEERING WATER"/>
    <s v="5020220064405190"/>
    <s v="Engineering Services"/>
    <s v="Engineering Services"/>
    <s v="Collection System Engineering"/>
    <s v="Personnel"/>
    <x v="31"/>
    <x v="31"/>
    <n v="28603.820000000018"/>
    <n v="715.09550000000047"/>
    <n v="29318.915500000017"/>
    <n v="28508.920000000056"/>
    <n v="26930.86000000007"/>
  </r>
  <r>
    <n v="2018"/>
    <x v="0"/>
    <n v="6606"/>
    <s v="LAND MANAGEMENT CONSERV"/>
    <s v="5020220066065190"/>
    <s v="Environmental Affairs &amp; Conservation"/>
    <s v="Environmental Affairs &amp; Conservation"/>
    <s v="Wildland Conservation"/>
    <s v="Personnel"/>
    <x v="31"/>
    <x v="31"/>
    <n v="41593.889999999963"/>
    <n v="1039.8472499999991"/>
    <n v="42633.737249999962"/>
    <n v="37267.61000000003"/>
    <n v="35843.499999999862"/>
  </r>
  <r>
    <n v="2018"/>
    <x v="0"/>
    <n v="6607"/>
    <s v="BALCONES CANYONLAND PRESV MGMT"/>
    <s v="5020220066075190"/>
    <s v="Environmental Affairs &amp; Conservation"/>
    <s v="Environmental Affairs &amp; Conservation"/>
    <s v="Wildland Conservation"/>
    <s v="Personnel"/>
    <x v="31"/>
    <x v="31"/>
    <n v="51409.269999999764"/>
    <n v="1285.2317499999942"/>
    <n v="52694.501749999756"/>
    <n v="46291.089999999989"/>
    <n v="40043.729999999967"/>
  </r>
  <r>
    <n v="2018"/>
    <x v="0"/>
    <n v="6608"/>
    <s v="DRINKING WATER REGULATORY SERVICES"/>
    <s v="5020220066085190"/>
    <s v="Environmental Affairs &amp; Conservation"/>
    <s v="Environmental Affairs &amp; Conservation"/>
    <s v="Environmental and Regulatory Services"/>
    <s v="Personnel"/>
    <x v="31"/>
    <x v="31"/>
    <n v="22847.099999999984"/>
    <n v="571.17749999999967"/>
    <n v="23418.277499999982"/>
    <n v="22791.119999999963"/>
    <n v="23739.969999999958"/>
  </r>
  <r>
    <n v="2018"/>
    <x v="0"/>
    <n v="6609"/>
    <s v="INTERNAL AUDIT"/>
    <s v="5020220066095190"/>
    <s v="Support Services"/>
    <s v="Direct Reports"/>
    <s v="Internal Audit"/>
    <s v="Personnel"/>
    <x v="31"/>
    <x v="31"/>
    <n v="7864.8500000000067"/>
    <n v="196.62125000000017"/>
    <n v="8061.4712500000069"/>
    <n v="15403.360000000017"/>
    <n v="14068.130000000016"/>
  </r>
  <r>
    <n v="2018"/>
    <x v="0"/>
    <n v="6610"/>
    <s v="BUSINESS SUPPORT"/>
    <s v="5020220066105190"/>
    <s v="Support Services"/>
    <s v="Direct Reports"/>
    <s v="Office of Director"/>
    <s v="Personnel"/>
    <x v="31"/>
    <x v="31"/>
    <n v="14321.100000000002"/>
    <n v="358.02750000000009"/>
    <n v="14679.127500000002"/>
    <n v="12884.369999999986"/>
    <n v="15527.609999999977"/>
  </r>
  <r>
    <n v="2018"/>
    <x v="0"/>
    <n v="6611"/>
    <s v="PUBLIC AFFAIRS"/>
    <s v="5020220066115190"/>
    <s v="Environmental Affairs &amp; Conservation"/>
    <s v="Environmental Affairs &amp; Conservation"/>
    <s v="Public Affairs"/>
    <s v="Personnel"/>
    <x v="31"/>
    <x v="31"/>
    <n v="18890.000000000018"/>
    <n v="472.25000000000045"/>
    <n v="19362.250000000018"/>
    <n v="17031.889999999974"/>
    <n v="20540.369999999995"/>
  </r>
  <r>
    <n v="2018"/>
    <x v="0"/>
    <n v="6613"/>
    <s v="PURCHASING/CONTRACT ADMIN"/>
    <s v="5020220066135190"/>
    <s v="Support Services"/>
    <s v="Financial Services"/>
    <s v="Supply Chain Management"/>
    <s v="Personnel"/>
    <x v="31"/>
    <x v="31"/>
    <n v="16774.94999999999"/>
    <n v="419.37374999999975"/>
    <n v="17194.323749999989"/>
    <n v="15184.199999999988"/>
    <n v="9701.0499999999975"/>
  </r>
  <r>
    <n v="2018"/>
    <x v="0"/>
    <n v="6615"/>
    <s v="ACCOUNTS PAYABLE"/>
    <s v="5020220066155190"/>
    <s v="Support Services"/>
    <s v="Financial Services"/>
    <s v="Budget &amp; Accounting"/>
    <s v="Personnel"/>
    <x v="31"/>
    <x v="31"/>
    <n v="13154.820000000016"/>
    <n v="328.87050000000045"/>
    <n v="13483.690500000017"/>
    <n v="11520.619999999975"/>
    <n v="13401.519999999979"/>
  </r>
  <r>
    <n v="2018"/>
    <x v="0"/>
    <n v="6619"/>
    <s v="MANAGEMENT RESILIENCY"/>
    <s v="5020220066195190"/>
    <s v="Support Services"/>
    <s v="Direct Reports"/>
    <s v="Management Resiliency"/>
    <s v="Personnel"/>
    <x v="31"/>
    <x v="31"/>
    <n v="12494.040000000019"/>
    <n v="312.35100000000051"/>
    <n v="12806.39100000002"/>
    <n v="0"/>
    <n v="0"/>
  </r>
  <r>
    <n v="2018"/>
    <x v="0"/>
    <n v="6620"/>
    <s v="RECORDS &amp; INFORMATION MGMT SERVICES"/>
    <s v="5020220066205190"/>
    <s v="Support Services"/>
    <s v="Direct Reports"/>
    <s v="Office of Director"/>
    <s v="Personnel"/>
    <x v="31"/>
    <x v="31"/>
    <n v="3800.6999999999985"/>
    <n v="95.01749999999997"/>
    <n v="3895.7174999999984"/>
    <n v="1616.9599999999998"/>
    <n v="0"/>
  </r>
  <r>
    <n v="2018"/>
    <x v="0"/>
    <n v="6621"/>
    <s v="ORGANIZATIONAL DEVELOPMENT"/>
    <s v="5020220066215190"/>
    <s v="Support Services"/>
    <s v="Direct Reports"/>
    <s v="Human Resource Services"/>
    <s v="Personnel"/>
    <x v="31"/>
    <x v="31"/>
    <n v="4076.309999999999"/>
    <n v="101.90774999999998"/>
    <n v="4178.2177499999989"/>
    <n v="1831.2500000000002"/>
    <n v="2506.2400000000011"/>
  </r>
  <r>
    <n v="2018"/>
    <x v="0"/>
    <n v="6622"/>
    <s v="EMPLOYMENT &amp; COMPENSATION"/>
    <s v="5020220066225190"/>
    <s v="Support Services"/>
    <s v="Direct Reports"/>
    <s v="Human Resource Services"/>
    <s v="Personnel"/>
    <x v="31"/>
    <x v="31"/>
    <n v="21112.409999999963"/>
    <n v="527.81024999999909"/>
    <n v="21640.220249999962"/>
    <n v="21549.899999999925"/>
    <n v="19647.039999999957"/>
  </r>
  <r>
    <n v="2018"/>
    <x v="0"/>
    <n v="6623"/>
    <s v="EMPLOYEE RELATIONS &amp; WORKERS COMPENSATION"/>
    <s v="5020220066235190"/>
    <s v="Support Services"/>
    <s v="Direct Reports"/>
    <s v="Human Resource Services"/>
    <s v="Personnel"/>
    <x v="31"/>
    <x v="31"/>
    <n v="12758.01"/>
    <n v="318.95025000000004"/>
    <n v="13076.96025"/>
    <n v="11470.180000000011"/>
    <n v="10635.150000000018"/>
  </r>
  <r>
    <n v="2018"/>
    <x v="0"/>
    <n v="6640"/>
    <s v="SAFETY"/>
    <s v="5020220066405190"/>
    <s v="Support Services"/>
    <s v="Direct Reports"/>
    <s v="Safety and Tech Training"/>
    <s v="Personnel"/>
    <x v="31"/>
    <x v="31"/>
    <n v="26134.279999999955"/>
    <n v="653.35699999999895"/>
    <n v="26787.636999999955"/>
    <n v="31440.089999999876"/>
    <n v="28386.139999999938"/>
  </r>
  <r>
    <n v="2018"/>
    <x v="0"/>
    <n v="6641"/>
    <s v="CERTIFICATION TRAINING"/>
    <s v="5020220066415190"/>
    <s v="Support Services"/>
    <s v="Direct Reports"/>
    <s v="Safety and Tech Training"/>
    <s v="Personnel"/>
    <x v="31"/>
    <x v="31"/>
    <n v="7493.1500000000087"/>
    <n v="187.32875000000024"/>
    <n v="7680.4787500000093"/>
    <n v="0"/>
    <n v="0"/>
  </r>
  <r>
    <n v="2018"/>
    <x v="0"/>
    <n v="6711"/>
    <s v="FINANCIAL PLANNING &amp; ANALYSIS"/>
    <s v="5020220067115190"/>
    <s v="Support Services"/>
    <s v="Financial Services"/>
    <s v="Financial Management"/>
    <s v="Personnel"/>
    <x v="31"/>
    <x v="31"/>
    <n v="20204.22"/>
    <n v="505.10550000000006"/>
    <n v="20709.325500000003"/>
    <n v="20994.109999999979"/>
    <n v="19924.909999999982"/>
  </r>
  <r>
    <n v="2018"/>
    <x v="0"/>
    <n v="6712"/>
    <s v="RATES AND CHARGES"/>
    <s v="5020220067125190"/>
    <s v="Support Services"/>
    <s v="Financial Services"/>
    <s v="Financial Management"/>
    <s v="Personnel"/>
    <x v="31"/>
    <x v="31"/>
    <n v="14392.069999999985"/>
    <n v="359.80174999999963"/>
    <n v="14751.871749999984"/>
    <n v="14825.810000000005"/>
    <n v="17896.680000000015"/>
  </r>
  <r>
    <n v="2018"/>
    <x v="0"/>
    <n v="6714"/>
    <s v="WAREHOUSE/STORES"/>
    <s v="5020220067145190"/>
    <s v="Support Services"/>
    <s v="Financial Services"/>
    <s v="Supply Chain Management"/>
    <s v="Personnel"/>
    <x v="31"/>
    <x v="31"/>
    <n v="10307.820000000012"/>
    <n v="257.69550000000032"/>
    <n v="10565.515500000012"/>
    <n v="9680.2000000000007"/>
    <n v="9334.8800000000065"/>
  </r>
  <r>
    <n v="2018"/>
    <x v="0"/>
    <n v="6715"/>
    <s v="FLEET MANAGEMENT"/>
    <s v="5020220067155190"/>
    <s v="Support Services"/>
    <s v="Financial Services"/>
    <s v="Supply Chain Management"/>
    <s v="Personnel"/>
    <x v="31"/>
    <x v="31"/>
    <n v="4533.5699999999979"/>
    <n v="113.33924999999995"/>
    <n v="4646.9092499999979"/>
    <n v="4512.3700000000008"/>
    <n v="0"/>
  </r>
  <r>
    <n v="2018"/>
    <x v="0"/>
    <n v="6721"/>
    <s v="BUDGET &amp; ACCOUNTING"/>
    <s v="5020220067215190"/>
    <s v="Support Services"/>
    <s v="Financial Services"/>
    <s v="Budget &amp; Accounting"/>
    <s v="Personnel"/>
    <x v="31"/>
    <x v="31"/>
    <n v="24824.880000000012"/>
    <n v="620.6220000000003"/>
    <n v="25445.502000000011"/>
    <n v="24146.859999999971"/>
    <n v="24374.170000000024"/>
  </r>
  <r>
    <n v="2018"/>
    <x v="0"/>
    <n v="6722"/>
    <s v="HVAC SERVICES"/>
    <s v="5020220067225190"/>
    <s v="Support Services"/>
    <s v="Direct Reports"/>
    <s v="Facility Management"/>
    <s v="Personnel"/>
    <x v="31"/>
    <x v="31"/>
    <n v="8470.1600000000271"/>
    <n v="211.7540000000007"/>
    <n v="8681.914000000028"/>
    <n v="9918.7400000000107"/>
    <n v="8181.6000000000049"/>
  </r>
  <r>
    <n v="2018"/>
    <x v="0"/>
    <n v="6723"/>
    <s v="FACILITY PROGRAM MANAGEMENT"/>
    <s v="5020220067235190"/>
    <s v="Support Services"/>
    <s v="Direct Reports"/>
    <s v="Facility Management"/>
    <s v="Personnel"/>
    <x v="31"/>
    <x v="31"/>
    <n v="11401.539999999992"/>
    <n v="285.03849999999983"/>
    <n v="11686.578499999992"/>
    <n v="10447.509999999993"/>
    <n v="10001.589999999997"/>
  </r>
  <r>
    <n v="2018"/>
    <x v="0"/>
    <n v="6731"/>
    <s v="IT INFRASTRUCTURE"/>
    <s v="5020220067315190"/>
    <s v="Support Services"/>
    <s v="Direct Reports"/>
    <s v="Information Technology"/>
    <s v="Personnel"/>
    <x v="31"/>
    <x v="31"/>
    <n v="26165.539999999986"/>
    <n v="654.13849999999968"/>
    <n v="26819.678499999987"/>
    <n v="63281.000000000175"/>
    <n v="69918.230000000083"/>
  </r>
  <r>
    <n v="2018"/>
    <x v="0"/>
    <n v="6732"/>
    <s v="IT APPLICATIONS"/>
    <s v="5020220067325190"/>
    <s v="Support Services"/>
    <s v="Direct Reports"/>
    <s v="Information Technology"/>
    <s v="Personnel"/>
    <x v="31"/>
    <x v="31"/>
    <n v="36039.659999999996"/>
    <n v="900.99149999999997"/>
    <n v="36940.651499999993"/>
    <n v="0"/>
    <n v="0"/>
  </r>
  <r>
    <n v="2018"/>
    <x v="0"/>
    <n v="6805"/>
    <s v="WATER CONSERVATION"/>
    <s v="5020220068055190"/>
    <s v="Environmental Affairs &amp; Conservation"/>
    <s v="Environmental Affairs &amp; Conservation"/>
    <s v="Water Conservation"/>
    <s v="Personnel"/>
    <x v="31"/>
    <x v="31"/>
    <n v="72520.199999999881"/>
    <n v="1813.0049999999972"/>
    <n v="74333.204999999871"/>
    <n v="64438.619999999937"/>
    <n v="60123.339999999749"/>
  </r>
  <r>
    <n v="2018"/>
    <x v="0"/>
    <n v="7733"/>
    <s v="LAND USE REVIEW TEAM"/>
    <s v="5020220077335190"/>
    <s v="Water Resources Management"/>
    <s v="Water Resources Management"/>
    <s v="Utility Development Svcs"/>
    <s v="Personnel"/>
    <x v="31"/>
    <x v="31"/>
    <n v="6676.9000000000005"/>
    <n v="166.92250000000001"/>
    <n v="6843.8225000000002"/>
    <n v="6091.2999999999975"/>
    <n v="6056.7000000000062"/>
  </r>
  <r>
    <n v="2018"/>
    <x v="1"/>
    <n v="7733"/>
    <s v="LAND USE REVIEW TEAM"/>
    <s v="5030220077335190"/>
    <s v="Water Resources Management"/>
    <s v="Water Resources Management"/>
    <s v="Utility Development Svcs"/>
    <s v="Personnel"/>
    <x v="31"/>
    <x v="31"/>
    <n v="6537.1000000000049"/>
    <n v="163.42750000000012"/>
    <n v="6700.5275000000047"/>
    <n v="6098.4000000000015"/>
    <n v="6116.5799999999972"/>
  </r>
  <r>
    <n v="2018"/>
    <x v="1"/>
    <n v="7748"/>
    <s v="BUILDING PLAN REVIEW - INDUSTRIAL WASTE"/>
    <s v="5030220077485190"/>
    <s v="Environmental Affairs &amp; Conservation"/>
    <s v="Environmental Affairs &amp; Conservation"/>
    <s v="Special Services"/>
    <s v="Personnel"/>
    <x v="31"/>
    <x v="31"/>
    <n v="13513.869999999975"/>
    <n v="337.84674999999942"/>
    <n v="13851.716749999974"/>
    <n v="8129.110000000006"/>
    <n v="5875.3100000000022"/>
  </r>
  <r>
    <n v="2018"/>
    <x v="0"/>
    <n v="7749"/>
    <s v="BUILDING PLAN REVIEW - WATER PROTECTION"/>
    <s v="5020220077495190"/>
    <s v="Environmental Affairs &amp; Conservation"/>
    <s v="Environmental Affairs &amp; Conservation"/>
    <s v="Special Services"/>
    <s v="Personnel"/>
    <x v="31"/>
    <x v="31"/>
    <n v="1235.2599999999964"/>
    <n v="30.88149999999991"/>
    <n v="1266.1414999999963"/>
    <n v="1355.8399999999979"/>
    <n v="554.36"/>
  </r>
  <r>
    <n v="2018"/>
    <x v="0"/>
    <n v="7763"/>
    <s v="PERMIT AND LICENSE CENTER"/>
    <s v="5020220077635190"/>
    <s v="Support Services"/>
    <s v="Financial Services"/>
    <s v="Customer Services"/>
    <s v="Personnel"/>
    <x v="31"/>
    <x v="31"/>
    <n v="4778.4800000000087"/>
    <n v="119.46200000000022"/>
    <n v="4897.9420000000091"/>
    <n v="3466.8100000000013"/>
    <n v="2583.9500000000012"/>
  </r>
  <r>
    <n v="2018"/>
    <x v="1"/>
    <n v="7763"/>
    <s v="PERMIT AND LICENSE CENTER"/>
    <s v="5030220077635190"/>
    <s v="Support Services"/>
    <s v="Financial Services"/>
    <s v="Customer Services"/>
    <s v="Personnel"/>
    <x v="31"/>
    <x v="31"/>
    <n v="4783.7600000000075"/>
    <n v="119.59400000000019"/>
    <n v="4903.3540000000075"/>
    <n v="3450.0899999999997"/>
    <n v="2557.5599999999995"/>
  </r>
  <r>
    <n v="2018"/>
    <x v="1"/>
    <n v="8002"/>
    <s v="WASTEWATER OPERATIONS SUPPORT"/>
    <s v="5030220080025190"/>
    <s v="Operations"/>
    <s v="Treatment"/>
    <s v="Treatment Support"/>
    <s v="Personnel"/>
    <x v="31"/>
    <x v="31"/>
    <n v="28610.129999999979"/>
    <n v="715.25324999999953"/>
    <n v="29325.383249999977"/>
    <n v="20768.779999999959"/>
    <n v="22905.739999999994"/>
  </r>
  <r>
    <n v="2018"/>
    <x v="1"/>
    <n v="8003"/>
    <s v="WASTEWATER TRT ENTERPRISE ASST MGMT SYS"/>
    <s v="5030220080035190"/>
    <s v="Operations"/>
    <s v="Treatment"/>
    <s v="Treatment Enterprise Asset Management System"/>
    <s v="Personnel"/>
    <x v="31"/>
    <x v="31"/>
    <n v="17149.660000000018"/>
    <n v="428.74150000000049"/>
    <n v="17578.401500000018"/>
    <n v="14220.810000000009"/>
    <n v="9788.5499999999902"/>
  </r>
  <r>
    <n v="2018"/>
    <x v="1"/>
    <n v="8004"/>
    <s v="SECURITY MANAGEMENT"/>
    <s v="5030220080045190"/>
    <s v="Support Services"/>
    <s v="Direct Reports"/>
    <s v="Security Management"/>
    <s v="Personnel"/>
    <x v="31"/>
    <x v="31"/>
    <n v="14124.169999999984"/>
    <n v="353.10424999999964"/>
    <n v="14477.274249999984"/>
    <n v="13684.329999999987"/>
    <n v="13575.459999999992"/>
  </r>
  <r>
    <n v="2018"/>
    <x v="1"/>
    <n v="8011"/>
    <s v="SOUTH AUSTIN REGIONAL OPERATIONS"/>
    <s v="5030220080115190"/>
    <s v="Operations"/>
    <s v="Treatment"/>
    <s v="Wastewater Treatment"/>
    <s v="Personnel"/>
    <x v="31"/>
    <x v="31"/>
    <n v="78385.78"/>
    <n v="1959.6445000000001"/>
    <n v="80345.424499999994"/>
    <n v="69492.149999999849"/>
    <n v="65349.819999999949"/>
  </r>
  <r>
    <n v="2018"/>
    <x v="1"/>
    <n v="8012"/>
    <s v="SOUTH AUSTIN REGIONAL MAINTENANCE"/>
    <s v="5030220080125190"/>
    <s v="Operations"/>
    <s v="Treatment"/>
    <s v="Wastewater Treatment"/>
    <s v="Personnel"/>
    <x v="31"/>
    <x v="31"/>
    <n v="64667.749999999811"/>
    <n v="1616.6937499999954"/>
    <n v="66284.443749999802"/>
    <n v="69652.410000000033"/>
    <n v="63269.319999999927"/>
  </r>
  <r>
    <n v="2018"/>
    <x v="1"/>
    <n v="8021"/>
    <s v="REMOTE FACILITIES"/>
    <s v="5030220080215190"/>
    <s v="Operations"/>
    <s v="Treatment"/>
    <s v="Lift Stations and Remote Facilities"/>
    <s v="Personnel"/>
    <x v="31"/>
    <x v="31"/>
    <n v="5853.1500000000015"/>
    <n v="146.32875000000004"/>
    <n v="5999.4787500000011"/>
    <n v="7609.8499999999949"/>
    <n v="9593.5099999999929"/>
  </r>
  <r>
    <n v="2018"/>
    <x v="1"/>
    <n v="8031"/>
    <s v="HORNSBY BEND WWTP OPERATIONS"/>
    <s v="5030220080315190"/>
    <s v="Operations"/>
    <s v="Treatment"/>
    <s v="Wastewater Treatment"/>
    <s v="Personnel"/>
    <x v="31"/>
    <x v="31"/>
    <n v="62245.270000000157"/>
    <n v="1556.1317500000041"/>
    <n v="63801.401750000165"/>
    <n v="58827.529999999846"/>
    <n v="55792.249999999927"/>
  </r>
  <r>
    <n v="2018"/>
    <x v="1"/>
    <n v="8032"/>
    <s v="HORNSBY BEND WWTP MAINTENANCE"/>
    <s v="5030220080325190"/>
    <s v="Operations"/>
    <s v="Treatment"/>
    <s v="Wastewater Treatment"/>
    <s v="Personnel"/>
    <x v="31"/>
    <x v="31"/>
    <n v="37417.509999999995"/>
    <n v="935.43774999999994"/>
    <n v="38352.947749999992"/>
    <n v="35527.989999999983"/>
    <n v="41591.62999999991"/>
  </r>
  <r>
    <n v="2018"/>
    <x v="1"/>
    <n v="8033"/>
    <s v="HORNSBY BEND EQUIPMENT MAINTENANCE"/>
    <s v="5030220080335190"/>
    <s v="Operations"/>
    <s v="Treatment"/>
    <s v="Wastewater Treatment"/>
    <s v="Personnel"/>
    <x v="31"/>
    <x v="31"/>
    <n v="19014.190000000017"/>
    <n v="475.35475000000042"/>
    <n v="19489.544750000015"/>
    <n v="15398.070000000007"/>
    <n v="19831.169999999987"/>
  </r>
  <r>
    <n v="2018"/>
    <x v="1"/>
    <n v="8043"/>
    <s v="WASTEWATER ELECTRICAL MAINTENANCE"/>
    <s v="5030220080435190"/>
    <s v="Operations"/>
    <s v="Treatment"/>
    <s v="AWU Electrical Services"/>
    <s v="Personnel"/>
    <x v="31"/>
    <x v="31"/>
    <n v="57239.589999999931"/>
    <n v="1430.9897499999984"/>
    <n v="58670.579749999932"/>
    <n v="61612.19000000001"/>
    <n v="65673.330000000089"/>
  </r>
  <r>
    <n v="2018"/>
    <x v="1"/>
    <n v="8044"/>
    <s v="WASTEWATER INSTRUMENTATION &amp; CONTROL"/>
    <s v="5030220080445190"/>
    <s v="Operations"/>
    <s v="Treatment"/>
    <s v="AWU Instrumentation &amp; Control"/>
    <s v="Personnel"/>
    <x v="31"/>
    <x v="31"/>
    <n v="53609.149999999987"/>
    <n v="1340.2287499999998"/>
    <n v="54949.378749999989"/>
    <n v="65806.8299999999"/>
    <n v="66426.449999999953"/>
  </r>
  <r>
    <n v="2018"/>
    <x v="1"/>
    <n v="8051"/>
    <s v="WALNUT CREEK WWTP OPERATIONS"/>
    <s v="5030220080515190"/>
    <s v="Operations"/>
    <s v="Treatment"/>
    <s v="Wastewater Treatment"/>
    <s v="Personnel"/>
    <x v="31"/>
    <x v="31"/>
    <n v="71155.259999999966"/>
    <n v="1778.8814999999993"/>
    <n v="72934.141499999969"/>
    <n v="78299.029999999941"/>
    <n v="78593.609999999797"/>
  </r>
  <r>
    <n v="2018"/>
    <x v="1"/>
    <n v="8052"/>
    <s v="WALNUT CREEK WWTP MAINTENANCE"/>
    <s v="5030220080525190"/>
    <s v="Operations"/>
    <s v="Treatment"/>
    <s v="Wastewater Treatment"/>
    <s v="Personnel"/>
    <x v="31"/>
    <x v="31"/>
    <n v="55775.830000000038"/>
    <n v="1394.395750000001"/>
    <n v="57170.225750000041"/>
    <n v="52083.140000000029"/>
    <n v="55182.280000000042"/>
  </r>
  <r>
    <n v="2018"/>
    <x v="1"/>
    <n v="8053"/>
    <s v="LIFT STATIONS"/>
    <s v="5030220080535190"/>
    <s v="Operations"/>
    <s v="Treatment"/>
    <s v="Lift Stations and Remote Facilities"/>
    <s v="Personnel"/>
    <x v="31"/>
    <x v="31"/>
    <n v="135057.72999999797"/>
    <n v="3376.4432499999493"/>
    <n v="138434.17324999793"/>
    <n v="119539.68999999871"/>
    <n v="98399.319999999556"/>
  </r>
  <r>
    <n v="2018"/>
    <x v="1"/>
    <n v="8061"/>
    <s v="WASTEWATER LAB WALNUT"/>
    <s v="5030220080615190"/>
    <s v="Operations"/>
    <s v="Treatment"/>
    <s v="Laboratory Services"/>
    <s v="Personnel"/>
    <x v="31"/>
    <x v="31"/>
    <n v="56152.899999999965"/>
    <n v="1403.8224999999993"/>
    <n v="57556.722499999967"/>
    <n v="52829.749999999927"/>
    <n v="49496.519999999931"/>
  </r>
  <r>
    <n v="2018"/>
    <x v="1"/>
    <n v="8063"/>
    <s v="WASTEWATER LAB HORNSBY"/>
    <s v="5030220080635190"/>
    <s v="Operations"/>
    <s v="Treatment"/>
    <s v="Laboratory Services"/>
    <s v="Personnel"/>
    <x v="31"/>
    <x v="31"/>
    <n v="48700.860000000153"/>
    <n v="1217.5215000000039"/>
    <n v="49918.381500000156"/>
    <n v="51958.650000000081"/>
    <n v="46565.020000000011"/>
  </r>
  <r>
    <n v="2018"/>
    <x v="1"/>
    <n v="8070"/>
    <s v="WASTEWATER PROCESS ENGINEERING"/>
    <s v="5030220080705190"/>
    <s v="Operations"/>
    <s v="Treatment"/>
    <s v="Process Engineering"/>
    <s v="Personnel"/>
    <x v="31"/>
    <x v="31"/>
    <n v="25814.719999999998"/>
    <n v="645.36799999999994"/>
    <n v="26460.087999999996"/>
    <n v="21236.230000000025"/>
    <n v="21280.480000000003"/>
  </r>
  <r>
    <n v="2018"/>
    <x v="1"/>
    <n v="8212"/>
    <s v="WASTEWATER UTILITY LINE LOCATORS"/>
    <s v="5030220082125190"/>
    <s v="Operations"/>
    <s v="Pipeline Operations"/>
    <s v="Water Meter Operations"/>
    <s v="Personnel"/>
    <x v="31"/>
    <x v="31"/>
    <n v="15941.750000000147"/>
    <n v="398.54375000000368"/>
    <n v="16340.293750000152"/>
    <n v="17042.530000000053"/>
    <n v="13714.850000000075"/>
  </r>
  <r>
    <n v="2018"/>
    <x v="1"/>
    <n v="8214"/>
    <s v="WASTEWATER DISPATCH SERVICES"/>
    <s v="5030220082145190"/>
    <s v="Operations"/>
    <s v="Pipeline Operations"/>
    <s v="Pipeline Management Services"/>
    <s v="Personnel"/>
    <x v="31"/>
    <x v="31"/>
    <n v="27789.229999999992"/>
    <n v="694.73074999999983"/>
    <n v="28483.960749999991"/>
    <n v="23699.930000000044"/>
    <n v="24499.510000000009"/>
  </r>
  <r>
    <n v="2018"/>
    <x v="1"/>
    <n v="8217"/>
    <s v="WASTEWATER MANAGEMENT SERVICES"/>
    <s v="5030220082175190"/>
    <s v="Operations"/>
    <s v="Pipeline Operations"/>
    <s v="Pipeline Management Services"/>
    <s v="Personnel"/>
    <x v="31"/>
    <x v="31"/>
    <n v="33001.810000000063"/>
    <n v="825.0452500000016"/>
    <n v="33826.855250000066"/>
    <n v="45309.29999999985"/>
    <n v="42689.600000000108"/>
  </r>
  <r>
    <n v="2018"/>
    <x v="1"/>
    <n v="8218"/>
    <s v="WASTEWATER ASSET MANAGEMENT"/>
    <s v="5030220082185190"/>
    <s v="Operations"/>
    <s v="Pipeline Operations"/>
    <s v="Construction &amp; Rehabilitation Services "/>
    <s v="Personnel"/>
    <x v="31"/>
    <x v="31"/>
    <n v="25945.479999999963"/>
    <n v="648.63699999999915"/>
    <n v="26594.116999999962"/>
    <n v="7086.6200000000154"/>
    <n v="4452.7999999999975"/>
  </r>
  <r>
    <n v="2018"/>
    <x v="1"/>
    <n v="8221"/>
    <s v="INDUSTRIAL WASTE CONTROL"/>
    <s v="5030220082215190"/>
    <s v="Environmental Affairs &amp; Conservation"/>
    <s v="Environmental Affairs &amp; Conservation"/>
    <s v="Special Services"/>
    <s v="Personnel"/>
    <x v="31"/>
    <x v="31"/>
    <n v="59547.429999999753"/>
    <n v="1488.685749999994"/>
    <n v="61036.11574999975"/>
    <n v="60386.589999999975"/>
    <n v="60381.309999999838"/>
  </r>
  <r>
    <n v="2018"/>
    <x v="1"/>
    <n v="8227"/>
    <s v="ENVIRONMENTAL MANAGEMENT"/>
    <s v="5030220082275190"/>
    <s v="Environmental Affairs &amp; Conservation"/>
    <s v="Environmental Affairs &amp; Conservation"/>
    <s v="Special Services"/>
    <s v="Personnel"/>
    <x v="31"/>
    <x v="31"/>
    <n v="6170.3800000000165"/>
    <n v="154.25950000000043"/>
    <n v="6324.6395000000166"/>
    <n v="6483.0600000000168"/>
    <n v="5943.7100000000173"/>
  </r>
  <r>
    <n v="2018"/>
    <x v="1"/>
    <n v="8231"/>
    <s v="WASTEWATER COLLECTION SYSTEM MAINTENANCE"/>
    <s v="5030220082315190"/>
    <s v="Operations"/>
    <s v="Pipeline Operations"/>
    <s v="Construction &amp; Rehabilitation Services "/>
    <s v="Personnel"/>
    <x v="31"/>
    <x v="31"/>
    <n v="137990.43999999925"/>
    <n v="3449.7609999999813"/>
    <n v="141440.20099999922"/>
    <n v="147308.72999999963"/>
    <n v="143735.74999999948"/>
  </r>
  <r>
    <n v="2016"/>
    <x v="1"/>
    <n v="8243"/>
    <s v="SERVICE CONNECTION NORTH COLLC"/>
    <s v="5030220082435190"/>
    <s v="Operations"/>
    <s v="Pipeline Operations"/>
    <s v="Construction &amp; Rehabilitation Services "/>
    <s v="Personnel"/>
    <x v="31"/>
    <x v="31"/>
    <n v="0"/>
    <m/>
    <n v="0"/>
    <n v="11530.280000000024"/>
    <n v="6392.6900000000014"/>
  </r>
  <r>
    <n v="2018"/>
    <x v="1"/>
    <n v="8248"/>
    <s v="FACILITY SERVICES"/>
    <s v="5030220082485190"/>
    <s v="Support Services"/>
    <s v="Direct Reports"/>
    <s v="Facility Management"/>
    <s v="Personnel"/>
    <x v="31"/>
    <x v="31"/>
    <n v="9877.6200000000172"/>
    <n v="246.94050000000044"/>
    <n v="10124.560500000018"/>
    <n v="8871.3800000000138"/>
    <n v="10539.55"/>
  </r>
  <r>
    <n v="2018"/>
    <x v="1"/>
    <n v="8410"/>
    <s v="WASTEWATER CONSTRUCTION SERVICES"/>
    <s v="5030220084105190"/>
    <s v="Operations"/>
    <s v="Pipeline Operations"/>
    <s v="Construction &amp; Rehabilitation Services "/>
    <s v="Personnel"/>
    <x v="31"/>
    <x v="31"/>
    <n v="50986.689999999937"/>
    <n v="1274.6672499999986"/>
    <n v="52261.357249999935"/>
    <n v="51208.369999999872"/>
    <n v="37459.630000000019"/>
  </r>
  <r>
    <n v="2018"/>
    <x v="1"/>
    <n v="8411"/>
    <s v="SYSTEM PLANNING"/>
    <s v="5030220084115190"/>
    <s v="Water Resources Management"/>
    <s v="Water Resources Management"/>
    <s v="Systems Planning"/>
    <s v="Personnel"/>
    <x v="31"/>
    <x v="31"/>
    <n v="41167.750000000131"/>
    <n v="1029.1937500000033"/>
    <n v="42196.943750000137"/>
    <n v="37565.469999999987"/>
    <n v="32499.169999999958"/>
  </r>
  <r>
    <n v="2018"/>
    <x v="1"/>
    <n v="8412"/>
    <s v="UTILITY DEVELOPMENT SERVICES"/>
    <s v="5030220084125190"/>
    <s v="Water Resources Management"/>
    <s v="Water Resources Management"/>
    <s v="Utility Development Svcs"/>
    <s v="Personnel"/>
    <x v="31"/>
    <x v="31"/>
    <n v="78094.590000000171"/>
    <n v="1952.3647500000043"/>
    <n v="80046.954750000179"/>
    <n v="71443.42"/>
    <n v="65665.169999999824"/>
  </r>
  <r>
    <n v="2018"/>
    <x v="1"/>
    <n v="8414"/>
    <s v="INFRASTRUCTURE MANAGEMENT"/>
    <s v="5030220084145190"/>
    <s v="Water Resources Management"/>
    <s v="Water Resources Management"/>
    <s v="Infrastructure Management "/>
    <s v="Personnel"/>
    <x v="31"/>
    <x v="31"/>
    <n v="36796.859999999942"/>
    <n v="919.92149999999856"/>
    <n v="37716.781499999939"/>
    <n v="39877.57000000008"/>
    <n v="40962.020000000113"/>
  </r>
  <r>
    <n v="2018"/>
    <x v="1"/>
    <n v="8415"/>
    <s v="ON-SITE SEWAGE FACILITIES"/>
    <s v="5030220084155190"/>
    <s v="Water Resources Management"/>
    <s v="Water Resources Management"/>
    <s v="Utility Development Svcs"/>
    <s v="Personnel"/>
    <x v="31"/>
    <x v="31"/>
    <n v="13287.52"/>
    <n v="332.18800000000005"/>
    <n v="13619.708000000001"/>
    <n v="17508.730000000021"/>
    <n v="14529.370000000024"/>
  </r>
  <r>
    <n v="2018"/>
    <x v="1"/>
    <n v="8417"/>
    <s v="IT GIS"/>
    <s v="5030220084175190"/>
    <s v="Support Services"/>
    <s v="Direct Reports"/>
    <s v="Information Technology"/>
    <s v="Personnel"/>
    <x v="31"/>
    <x v="31"/>
    <n v="34995.299999999908"/>
    <n v="874.88249999999778"/>
    <n v="35870.182499999908"/>
    <n v="33789.739999999976"/>
    <n v="33453.179999999986"/>
  </r>
  <r>
    <n v="2018"/>
    <x v="1"/>
    <n v="8420"/>
    <s v="FACILITY ENGINEERING WASTEWATER"/>
    <s v="5030220084205190"/>
    <s v="Engineering Services"/>
    <s v="Engineering Services"/>
    <s v="Facility Engineering"/>
    <s v="Personnel"/>
    <x v="31"/>
    <x v="31"/>
    <n v="85929.299999999377"/>
    <n v="2148.2324999999846"/>
    <n v="88077.532499999361"/>
    <n v="48608.659999999705"/>
    <n v="42811.779999999788"/>
  </r>
  <r>
    <n v="2016"/>
    <x v="1"/>
    <n v="8422"/>
    <s v="FACILITY ENGINEERING TRT SUPPR"/>
    <s v="5030220084225190"/>
    <s v="Engineering Services"/>
    <s v="Engineering Services"/>
    <s v="Facility Engineering"/>
    <s v="Personnel"/>
    <x v="31"/>
    <x v="31"/>
    <n v="0"/>
    <m/>
    <n v="0"/>
    <n v="33989.319999999796"/>
    <n v="32835.059999999823"/>
  </r>
  <r>
    <n v="2018"/>
    <x v="1"/>
    <n v="8431"/>
    <s v="ENGINEERING SUPPORT AND SURVEY"/>
    <s v="5030220084315190"/>
    <s v="Engineering Services"/>
    <s v="Engineering Services"/>
    <s v="Distribution System Engineering"/>
    <s v="Personnel"/>
    <x v="31"/>
    <x v="31"/>
    <n v="15494.980000000014"/>
    <n v="387.37450000000035"/>
    <n v="15882.354500000014"/>
    <n v="16026.460000000032"/>
    <n v="16889.440000000021"/>
  </r>
  <r>
    <n v="2018"/>
    <x v="1"/>
    <n v="8440"/>
    <s v="COLLECTION ENGINEERING WASTEWATER"/>
    <s v="5030220084405190"/>
    <s v="Engineering Services"/>
    <s v="Engineering Services"/>
    <s v="Collection System Engineering"/>
    <s v="Personnel"/>
    <x v="31"/>
    <x v="31"/>
    <n v="96773.4099999998"/>
    <n v="2419.3352499999951"/>
    <n v="99192.745249999789"/>
    <n v="96633.989999999671"/>
    <n v="95520.33000000006"/>
  </r>
  <r>
    <n v="2018"/>
    <x v="1"/>
    <n v="8442"/>
    <s v="WASTEWATER TV INSPECTION"/>
    <s v="5030220084425190"/>
    <s v="Operations"/>
    <s v="Pipeline Operations"/>
    <s v="Collection System Services"/>
    <s v="Personnel"/>
    <x v="31"/>
    <x v="31"/>
    <n v="103316.64999999975"/>
    <n v="2582.9162499999939"/>
    <n v="105899.56624999974"/>
    <n v="115087.44999999952"/>
    <n v="98395.839999999749"/>
  </r>
  <r>
    <n v="2018"/>
    <x v="1"/>
    <n v="8443"/>
    <s v="WASTEWATER INFLOW &amp; INFILTRATION"/>
    <s v="5030220084435190"/>
    <s v="Operations"/>
    <s v="Pipeline Operations"/>
    <s v="Collection System Services"/>
    <s v="Personnel"/>
    <x v="31"/>
    <x v="31"/>
    <n v="14648.470000000056"/>
    <n v="366.21175000000142"/>
    <n v="15014.681750000058"/>
    <n v="14652.120000000023"/>
    <n v="15385.100000000046"/>
  </r>
  <r>
    <n v="2018"/>
    <x v="1"/>
    <n v="8447"/>
    <s v="WASTEWATER SANITARY SEWER OVERFLOW ABATEMENT"/>
    <s v="5030220084475190"/>
    <s v="Operations"/>
    <s v="Pipeline Operations"/>
    <s v="Collection System Services"/>
    <s v="Personnel"/>
    <x v="31"/>
    <x v="31"/>
    <n v="84559.119999999471"/>
    <n v="2113.9779999999869"/>
    <n v="86673.09799999946"/>
    <n v="71539.149999999718"/>
    <n v="73896.85999999987"/>
  </r>
  <r>
    <n v="2018"/>
    <x v="1"/>
    <n v="8607"/>
    <s v="WASTEWATER REGULATORY SERVICES"/>
    <s v="5030220086075190"/>
    <s v="Environmental Affairs &amp; Conservation"/>
    <s v="Environmental Affairs &amp; Conservation"/>
    <s v="Environmental and Regulatory Services"/>
    <s v="Personnel"/>
    <x v="31"/>
    <x v="31"/>
    <n v="21610.47999999997"/>
    <n v="540.26199999999926"/>
    <n v="22150.741999999969"/>
    <n v="22583.419999999995"/>
    <n v="22901.209999999988"/>
  </r>
  <r>
    <n v="2018"/>
    <x v="1"/>
    <n v="8609"/>
    <s v="INTERNAL AUDIT"/>
    <s v="5030220086095190"/>
    <s v="Support Services"/>
    <s v="Direct Reports"/>
    <s v="Internal Audit"/>
    <s v="Personnel"/>
    <x v="31"/>
    <x v="31"/>
    <n v="7858.7700000000023"/>
    <n v="196.46925000000007"/>
    <n v="8055.2392500000024"/>
    <n v="15370.810000000032"/>
    <n v="14045.900000000009"/>
  </r>
  <r>
    <n v="2018"/>
    <x v="1"/>
    <n v="8610"/>
    <s v="BUSINESS SUPPORT"/>
    <s v="5030220086105190"/>
    <s v="Support Services"/>
    <s v="Direct Reports"/>
    <s v="Office of Director"/>
    <s v="Personnel"/>
    <x v="31"/>
    <x v="31"/>
    <n v="13992.860000000002"/>
    <n v="349.82150000000007"/>
    <n v="14342.681500000002"/>
    <n v="12523.120000000003"/>
    <n v="14009.669999999984"/>
  </r>
  <r>
    <n v="2018"/>
    <x v="1"/>
    <n v="8611"/>
    <s v="FINANCIAL PLANNING &amp; ANALYSIS"/>
    <s v="5030220086115190"/>
    <s v="Support Services"/>
    <s v="Financial Services"/>
    <s v="Financial Management"/>
    <s v="Personnel"/>
    <x v="31"/>
    <x v="31"/>
    <n v="20207.41999999998"/>
    <n v="505.18549999999954"/>
    <n v="20712.60549999998"/>
    <n v="20962.8"/>
    <n v="20345.660000000022"/>
  </r>
  <r>
    <n v="2018"/>
    <x v="1"/>
    <n v="8612"/>
    <s v="RATES AND CHARGES"/>
    <s v="5030220086125190"/>
    <s v="Support Services"/>
    <s v="Financial Services"/>
    <s v="Financial Management"/>
    <s v="Personnel"/>
    <x v="31"/>
    <x v="31"/>
    <n v="14556.14999999998"/>
    <n v="363.90374999999949"/>
    <n v="14920.053749999979"/>
    <n v="14824.31"/>
    <n v="17890.95"/>
  </r>
  <r>
    <n v="2018"/>
    <x v="1"/>
    <n v="8613"/>
    <s v="PURCHASING/CONTRACT ADMIN"/>
    <s v="5030220086135190"/>
    <s v="Support Services"/>
    <s v="Financial Services"/>
    <s v="Supply Chain Management"/>
    <s v="Personnel"/>
    <x v="31"/>
    <x v="31"/>
    <n v="16715.599999999999"/>
    <n v="417.89"/>
    <n v="17133.489999999998"/>
    <n v="15153.469999999985"/>
    <n v="9705.35"/>
  </r>
  <r>
    <n v="2018"/>
    <x v="1"/>
    <n v="8614"/>
    <s v="WAREHOUSE/STORES"/>
    <s v="5030220086145190"/>
    <s v="Support Services"/>
    <s v="Financial Services"/>
    <s v="Supply Chain Management"/>
    <s v="Personnel"/>
    <x v="31"/>
    <x v="31"/>
    <n v="10307.950000000003"/>
    <n v="257.69875000000008"/>
    <n v="10565.648750000002"/>
    <n v="9466.7900000000118"/>
    <n v="9322.2499999999982"/>
  </r>
  <r>
    <n v="2018"/>
    <x v="1"/>
    <n v="8615"/>
    <s v="ACCOUNTS PAYABLE"/>
    <s v="5030220086155190"/>
    <s v="Support Services"/>
    <s v="Financial Services"/>
    <s v="Budget &amp; Accounting"/>
    <s v="Personnel"/>
    <x v="31"/>
    <x v="31"/>
    <n v="13136.140000000005"/>
    <n v="328.40350000000012"/>
    <n v="13464.543500000005"/>
    <n v="11516.21999999999"/>
    <n v="13469.06"/>
  </r>
  <r>
    <n v="2018"/>
    <x v="1"/>
    <n v="8618"/>
    <s v="CENTER FOR ENVIRONMENTAL RESEARCH"/>
    <s v="5030220086185190"/>
    <s v="Environmental Affairs &amp; Conservation"/>
    <s v="Environmental Affairs &amp; Conservation"/>
    <s v="Environmental and Regulatory Services"/>
    <s v="Personnel"/>
    <x v="31"/>
    <x v="31"/>
    <n v="5059.9500000000007"/>
    <n v="126.49875000000003"/>
    <n v="5186.4487500000005"/>
    <n v="4924.2699999999986"/>
    <n v="4891.7299999999977"/>
  </r>
  <r>
    <n v="2018"/>
    <x v="1"/>
    <n v="8619"/>
    <s v="MANAGEMENT RESILIENCY"/>
    <s v="5030220086195190"/>
    <s v="Support Services"/>
    <s v="Direct Reports"/>
    <s v="Management Resiliency"/>
    <s v="Personnel"/>
    <x v="31"/>
    <x v="31"/>
    <n v="12213.170000000002"/>
    <n v="305.32925000000006"/>
    <n v="12518.499250000003"/>
    <n v="0"/>
    <n v="0"/>
  </r>
  <r>
    <n v="2018"/>
    <x v="1"/>
    <n v="8620"/>
    <s v="RECORDS &amp; INFORMATION MGMT SERVICES"/>
    <s v="5030220086205190"/>
    <s v="Support Services"/>
    <s v="Direct Reports"/>
    <s v="Office of Director"/>
    <s v="Personnel"/>
    <x v="31"/>
    <x v="31"/>
    <n v="3800.5600000000013"/>
    <n v="95.014000000000038"/>
    <n v="3895.5740000000014"/>
    <n v="1616.9499999999994"/>
    <n v="0"/>
  </r>
  <r>
    <n v="2018"/>
    <x v="1"/>
    <n v="8621"/>
    <s v="BUDGET &amp; ACCOUNTING"/>
    <s v="5030220086215190"/>
    <s v="Support Services"/>
    <s v="Financial Services"/>
    <s v="Budget &amp; Accounting"/>
    <s v="Personnel"/>
    <x v="31"/>
    <x v="31"/>
    <n v="24827.810000000038"/>
    <n v="620.69525000000101"/>
    <n v="25448.505250000038"/>
    <n v="24179.049999999996"/>
    <n v="24379.98"/>
  </r>
  <r>
    <n v="2018"/>
    <x v="1"/>
    <n v="8622"/>
    <s v="HVAC SERVICES"/>
    <s v="5030220086225190"/>
    <s v="Support Services"/>
    <s v="Direct Reports"/>
    <s v="Facility Management"/>
    <s v="Personnel"/>
    <x v="31"/>
    <x v="31"/>
    <n v="8462.4200000000146"/>
    <n v="211.56050000000039"/>
    <n v="8673.9805000000142"/>
    <n v="9924.1400000000012"/>
    <n v="8532.1999999999916"/>
  </r>
  <r>
    <n v="2018"/>
    <x v="1"/>
    <n v="8623"/>
    <s v="FACILITY PROGRAM MANAGEMENT"/>
    <s v="5030220086235190"/>
    <s v="Support Services"/>
    <s v="Direct Reports"/>
    <s v="Facility Management"/>
    <s v="Personnel"/>
    <x v="31"/>
    <x v="31"/>
    <n v="11426.009999999993"/>
    <n v="285.65024999999986"/>
    <n v="11711.660249999994"/>
    <n v="10446.949999999986"/>
    <n v="10194.189999999995"/>
  </r>
  <r>
    <n v="2018"/>
    <x v="1"/>
    <n v="8631"/>
    <s v="IT INFRASTRUCTURE"/>
    <s v="5030220086315190"/>
    <s v="Support Services"/>
    <s v="Direct Reports"/>
    <s v="Information Technology"/>
    <s v="Personnel"/>
    <x v="31"/>
    <x v="31"/>
    <n v="26113.260000000024"/>
    <n v="652.83150000000069"/>
    <n v="26766.091500000024"/>
    <n v="62307.060000000158"/>
    <n v="69306.300000000163"/>
  </r>
  <r>
    <n v="2018"/>
    <x v="1"/>
    <n v="8632"/>
    <s v="IT APPLICATIONS"/>
    <s v="5030220086325190"/>
    <s v="Support Services"/>
    <s v="Direct Reports"/>
    <s v="Information Technology"/>
    <s v="Personnel"/>
    <x v="31"/>
    <x v="31"/>
    <n v="36061.690000000046"/>
    <n v="901.54225000000122"/>
    <n v="36963.232250000045"/>
    <n v="0"/>
    <n v="0"/>
  </r>
  <r>
    <n v="2018"/>
    <x v="1"/>
    <n v="8642"/>
    <s v="TAP SALES"/>
    <s v="5030220086425190"/>
    <s v="Support Services"/>
    <s v="Financial Services"/>
    <s v="Customer Services"/>
    <s v="Personnel"/>
    <x v="31"/>
    <x v="31"/>
    <n v="15988.260000000035"/>
    <n v="399.70650000000091"/>
    <n v="16387.966500000035"/>
    <n v="10718.730000000003"/>
    <n v="11763.480000000034"/>
  </r>
  <r>
    <n v="2018"/>
    <x v="1"/>
    <n v="8645"/>
    <s v="RETAIL CUSTOMER SERVICE"/>
    <s v="5030220086455190"/>
    <s v="Support Services"/>
    <s v="Financial Services"/>
    <s v="Customer Services"/>
    <s v="Personnel"/>
    <x v="31"/>
    <x v="31"/>
    <n v="24475.460000000039"/>
    <n v="611.88650000000098"/>
    <n v="25087.34650000004"/>
    <n v="27142.289999999924"/>
    <n v="26400.22999999993"/>
  </r>
  <r>
    <n v="2018"/>
    <x v="1"/>
    <n v="8711"/>
    <s v="PUBLIC AFFAIRS"/>
    <s v="5030220087115190"/>
    <s v="Environmental Affairs &amp; Conservation"/>
    <s v="Environmental Affairs &amp; Conservation"/>
    <s v="Public Affairs"/>
    <s v="Personnel"/>
    <x v="31"/>
    <x v="31"/>
    <n v="17302.960000000021"/>
    <n v="432.57400000000052"/>
    <n v="17735.534000000021"/>
    <n v="17102.94000000001"/>
    <n v="20698.990000000009"/>
  </r>
  <r>
    <n v="2018"/>
    <x v="1"/>
    <n v="8715"/>
    <s v="FLEET MANAGEMENT"/>
    <s v="5030220087155190"/>
    <s v="Support Services"/>
    <s v="Financial Services"/>
    <s v="Supply Chain Management"/>
    <s v="Personnel"/>
    <x v="31"/>
    <x v="31"/>
    <n v="4533.3700000000008"/>
    <n v="113.33425000000003"/>
    <n v="4646.7042500000007"/>
    <n v="4301.7700000000004"/>
    <n v="0"/>
  </r>
  <r>
    <n v="2018"/>
    <x v="1"/>
    <n v="8721"/>
    <s v="ORGANIZATIONAL DEVELOPMENT"/>
    <s v="5030220087215190"/>
    <s v="Support Services"/>
    <s v="Direct Reports"/>
    <s v="Human Resource Services"/>
    <s v="Personnel"/>
    <x v="31"/>
    <x v="31"/>
    <n v="4100.8600000000015"/>
    <n v="102.52150000000005"/>
    <n v="4203.3815000000013"/>
    <n v="1836.5199999999995"/>
    <n v="1547.5399999999997"/>
  </r>
  <r>
    <n v="2018"/>
    <x v="1"/>
    <n v="8722"/>
    <s v="EMPLOYMENT &amp; COMPENSATION"/>
    <s v="5030220087225190"/>
    <s v="Support Services"/>
    <s v="Direct Reports"/>
    <s v="Human Resource Services"/>
    <s v="Personnel"/>
    <x v="31"/>
    <x v="31"/>
    <n v="21050.989999999965"/>
    <n v="526.27474999999913"/>
    <n v="21577.264749999966"/>
    <n v="21559.389999999934"/>
    <n v="21694.649999999925"/>
  </r>
  <r>
    <n v="2018"/>
    <x v="1"/>
    <n v="8723"/>
    <s v="EMPLOYEE RELATIONS &amp; WORKERS COMPENSATION"/>
    <s v="5030220087235190"/>
    <s v="Support Services"/>
    <s v="Direct Reports"/>
    <s v="Human Resource Services"/>
    <s v="Personnel"/>
    <x v="31"/>
    <x v="31"/>
    <n v="12572.12000000001"/>
    <n v="314.30300000000028"/>
    <n v="12886.42300000001"/>
    <n v="11424.370000000012"/>
    <n v="10290.609999999995"/>
  </r>
  <r>
    <n v="2018"/>
    <x v="1"/>
    <n v="8740"/>
    <s v="SAFETY"/>
    <s v="5030220087405190"/>
    <s v="Support Services"/>
    <s v="Direct Reports"/>
    <s v="Safety and Tech Training"/>
    <s v="Personnel"/>
    <x v="31"/>
    <x v="31"/>
    <n v="25842.47999999996"/>
    <n v="646.06199999999899"/>
    <n v="26488.541999999958"/>
    <n v="31299.489999999816"/>
    <n v="28252.969999999885"/>
  </r>
  <r>
    <n v="2018"/>
    <x v="1"/>
    <n v="8741"/>
    <s v="CERTIFICATION TRAINING"/>
    <s v="5030220087415190"/>
    <s v="Support Services"/>
    <s v="Direct Reports"/>
    <s v="Safety and Tech Training"/>
    <s v="Personnel"/>
    <x v="31"/>
    <x v="31"/>
    <n v="7398.5100000000039"/>
    <n v="184.96275000000011"/>
    <n v="7583.4727500000035"/>
    <n v="0"/>
    <n v="0"/>
  </r>
  <r>
    <n v="2018"/>
    <x v="0"/>
    <n v="6002"/>
    <s v="WATER OPERATIONS SUPPORT"/>
    <s v="5020220060025191"/>
    <s v="Operations"/>
    <s v="Treatment"/>
    <s v="Treatment Support"/>
    <s v="Personnel"/>
    <x v="32"/>
    <x v="32"/>
    <n v="6658.29"/>
    <n v="166.45725000000002"/>
    <n v="6824.7472500000003"/>
    <n v="5208.9900000000061"/>
    <n v="5786.640000000014"/>
  </r>
  <r>
    <n v="2018"/>
    <x v="0"/>
    <n v="6003"/>
    <s v="WATER TRT ENTERPRISE ASST MGMT SYS"/>
    <s v="5020220060035191"/>
    <s v="Operations"/>
    <s v="Treatment"/>
    <s v="Treatment Enterprise Asset Management System"/>
    <s v="Personnel"/>
    <x v="32"/>
    <x v="32"/>
    <n v="3302.2099999999955"/>
    <n v="82.555249999999887"/>
    <n v="3384.7652499999954"/>
    <n v="3345.1499999999969"/>
    <n v="2594.3900000000021"/>
  </r>
  <r>
    <n v="2018"/>
    <x v="0"/>
    <n v="6004"/>
    <s v="SECURITY MANAGEMENT"/>
    <s v="5020220060045191"/>
    <s v="Support Services"/>
    <s v="Direct Reports"/>
    <s v="Security Management"/>
    <s v="Personnel"/>
    <x v="32"/>
    <x v="32"/>
    <n v="3309.3600000000069"/>
    <n v="82.734000000000179"/>
    <n v="3392.0940000000073"/>
    <n v="3201.310000000014"/>
    <n v="3106.5200000000082"/>
  </r>
  <r>
    <n v="2018"/>
    <x v="0"/>
    <n v="6021"/>
    <s v="DAVIS WTP OPERATIONS"/>
    <s v="5020220060215191"/>
    <s v="Operations"/>
    <s v="Treatment"/>
    <s v="Water Treatment"/>
    <s v="Personnel"/>
    <x v="32"/>
    <x v="32"/>
    <n v="14533.670000000118"/>
    <n v="363.341750000003"/>
    <n v="14897.011750000122"/>
    <n v="13361.800000000123"/>
    <n v="13927.110000000148"/>
  </r>
  <r>
    <n v="2018"/>
    <x v="0"/>
    <n v="6022"/>
    <s v="DAVIS WTP MAINTENANCE"/>
    <s v="5020220060225191"/>
    <s v="Operations"/>
    <s v="Treatment"/>
    <s v="Water Treatment"/>
    <s v="Personnel"/>
    <x v="32"/>
    <x v="32"/>
    <n v="14006.940000000122"/>
    <n v="350.17350000000306"/>
    <n v="14357.113500000125"/>
    <n v="11977.780000000086"/>
    <n v="11202.500000000085"/>
  </r>
  <r>
    <n v="2018"/>
    <x v="0"/>
    <n v="6031"/>
    <s v="ULLRICH WTP OPERATIONS"/>
    <s v="5020220060315191"/>
    <s v="Operations"/>
    <s v="Treatment"/>
    <s v="Water Treatment"/>
    <s v="Personnel"/>
    <x v="32"/>
    <x v="32"/>
    <n v="15335.710000000183"/>
    <n v="383.39275000000458"/>
    <n v="15719.102750000187"/>
    <n v="13708.510000000144"/>
    <n v="14681.340000000149"/>
  </r>
  <r>
    <n v="2018"/>
    <x v="0"/>
    <n v="6032"/>
    <s v="ULLRICH WTP MAINTENANCE"/>
    <s v="5020220060325191"/>
    <s v="Operations"/>
    <s v="Treatment"/>
    <s v="Water Treatment"/>
    <s v="Personnel"/>
    <x v="32"/>
    <x v="32"/>
    <n v="14675.61000000013"/>
    <n v="366.89025000000328"/>
    <n v="15042.500250000134"/>
    <n v="14135.480000000116"/>
    <n v="11931.960000000079"/>
  </r>
  <r>
    <n v="2018"/>
    <x v="0"/>
    <n v="6042"/>
    <s v="PUMP STATION &amp; RESERVOIR MAINTENANCE"/>
    <s v="5020220060425191"/>
    <s v="Operations"/>
    <s v="Treatment"/>
    <s v="Pump Stations &amp; Reservoir Maintenance"/>
    <s v="Personnel"/>
    <x v="32"/>
    <x v="32"/>
    <n v="16324.230000000094"/>
    <n v="408.10575000000239"/>
    <n v="16732.335750000097"/>
    <n v="14457.270000000093"/>
    <n v="11718.640000000056"/>
  </r>
  <r>
    <n v="2018"/>
    <x v="0"/>
    <n v="6043"/>
    <s v="WATER ELECTRICAL MAINTENANCE"/>
    <s v="5020220060435191"/>
    <s v="Operations"/>
    <s v="Treatment"/>
    <s v="AWU Electrical Services"/>
    <s v="Personnel"/>
    <x v="32"/>
    <x v="32"/>
    <n v="10366.320000000056"/>
    <n v="259.15800000000144"/>
    <n v="10625.478000000057"/>
    <n v="12030.480000000049"/>
    <n v="12201.46000000001"/>
  </r>
  <r>
    <n v="2018"/>
    <x v="0"/>
    <n v="6044"/>
    <s v="WATER INSTRUMENTATION &amp; CONTROL"/>
    <s v="5020220060445191"/>
    <s v="Operations"/>
    <s v="Treatment"/>
    <s v="AWU Instrumentation &amp; Control"/>
    <s v="Personnel"/>
    <x v="32"/>
    <x v="32"/>
    <n v="12155.569999999994"/>
    <n v="303.88924999999989"/>
    <n v="12459.459249999994"/>
    <n v="9894.0000000000091"/>
    <n v="9043.8000000000065"/>
  </r>
  <r>
    <n v="2018"/>
    <x v="0"/>
    <n v="6045"/>
    <s v="PUMP STATION &amp; RESERVOIR OPERATIONS"/>
    <s v="5020220060455191"/>
    <s v="Operations"/>
    <s v="Treatment"/>
    <s v="Pump Stations &amp; Reservoir Maintenance"/>
    <s v="Personnel"/>
    <x v="32"/>
    <x v="32"/>
    <n v="13795.820000000165"/>
    <n v="344.89550000000418"/>
    <n v="14140.715500000169"/>
    <n v="14368.220000000145"/>
    <n v="14315.660000000133"/>
  </r>
  <r>
    <n v="2018"/>
    <x v="0"/>
    <n v="6046"/>
    <s v="LONGHORN DAM OPERATIONS"/>
    <s v="5020220060465191"/>
    <s v="Operations"/>
    <s v="Treatment"/>
    <s v="Pump Stations &amp; Reservoir Maintenance"/>
    <s v="Personnel"/>
    <x v="32"/>
    <x v="32"/>
    <n v="1547.8699999999969"/>
    <n v="38.696749999999923"/>
    <n v="1586.5667499999968"/>
    <n v="0"/>
    <n v="0"/>
  </r>
  <r>
    <n v="2018"/>
    <x v="0"/>
    <n v="6047"/>
    <s v="LONGHORN DAM MAINTENANCE"/>
    <s v="5020220060475191"/>
    <s v="Operations"/>
    <s v="Treatment"/>
    <s v="Pump Stations &amp; Reservoir Maintenance"/>
    <s v="Personnel"/>
    <x v="32"/>
    <x v="32"/>
    <n v="324.09999999999974"/>
    <n v="8.1024999999999938"/>
    <n v="332.20249999999976"/>
    <n v="0"/>
    <n v="0"/>
  </r>
  <r>
    <n v="2018"/>
    <x v="0"/>
    <n v="6050"/>
    <s v="DRINKING WATER LAB"/>
    <s v="5020220060505191"/>
    <s v="Operations"/>
    <s v="Treatment"/>
    <s v="Laboratory Services"/>
    <s v="Personnel"/>
    <x v="32"/>
    <x v="32"/>
    <n v="14811.500000000211"/>
    <n v="370.28750000000531"/>
    <n v="15181.787500000217"/>
    <n v="14642.660000000242"/>
    <n v="13297.230000000241"/>
  </r>
  <r>
    <n v="2018"/>
    <x v="0"/>
    <n v="6061"/>
    <s v="WTP 4 OPERATIONS"/>
    <s v="5020220060615191"/>
    <s v="Operations"/>
    <s v="Treatment"/>
    <s v="Water Treatment"/>
    <s v="Personnel"/>
    <x v="32"/>
    <x v="32"/>
    <n v="11646.290000000099"/>
    <n v="291.15725000000248"/>
    <n v="11937.447250000101"/>
    <n v="10294.560000000049"/>
    <n v="10314.960000000088"/>
  </r>
  <r>
    <n v="2018"/>
    <x v="0"/>
    <n v="6062"/>
    <s v="WTP 4 MAINTENANCE"/>
    <s v="5020220060625191"/>
    <s v="Operations"/>
    <s v="Treatment"/>
    <s v="Water Treatment"/>
    <s v="Personnel"/>
    <x v="32"/>
    <x v="32"/>
    <n v="8756.7300000000523"/>
    <n v="218.91825000000131"/>
    <n v="8975.6482500000529"/>
    <n v="8351.4100000000435"/>
    <n v="7899.8500000000267"/>
  </r>
  <r>
    <n v="2018"/>
    <x v="0"/>
    <n v="6070"/>
    <s v="WATER PROCESS ENGINEERING"/>
    <s v="5020220060705191"/>
    <s v="Operations"/>
    <s v="Treatment"/>
    <s v="Process Engineering"/>
    <s v="Personnel"/>
    <x v="32"/>
    <x v="32"/>
    <n v="5565.9900000000089"/>
    <n v="139.14975000000024"/>
    <n v="5705.1397500000094"/>
    <n v="4694.8400000000065"/>
    <n v="4736.6300000000065"/>
  </r>
  <r>
    <n v="2018"/>
    <x v="0"/>
    <n v="6211"/>
    <s v="WATER MANAGEMENT SERVICES"/>
    <s v="5020220062115191"/>
    <s v="Operations"/>
    <s v="Pipeline Operations"/>
    <s v="Pipeline Management Services"/>
    <s v="Personnel"/>
    <x v="32"/>
    <x v="32"/>
    <n v="7839.6900000000196"/>
    <n v="195.9922500000005"/>
    <n v="8035.6822500000198"/>
    <n v="10817.320000000085"/>
    <n v="10007.260000000028"/>
  </r>
  <r>
    <n v="2018"/>
    <x v="0"/>
    <n v="6212"/>
    <s v="WATER RESPONSE SERVICES"/>
    <s v="5020220062125191"/>
    <s v="Operations"/>
    <s v="Pipeline Operations"/>
    <s v="Water Meter Operations"/>
    <s v="Personnel"/>
    <x v="32"/>
    <x v="32"/>
    <n v="11912.370000000179"/>
    <n v="297.80925000000451"/>
    <n v="12210.179250000183"/>
    <n v="11298.430000000204"/>
    <n v="11119.280000000163"/>
  </r>
  <r>
    <n v="2018"/>
    <x v="0"/>
    <n v="6213"/>
    <s v="WATER ASSET MANAGEMENT"/>
    <s v="5020220062135191"/>
    <s v="Operations"/>
    <s v="Pipeline Operations"/>
    <s v="Construction &amp; Rehabilitation Services "/>
    <s v="Personnel"/>
    <x v="32"/>
    <x v="32"/>
    <n v="3920.2200000000098"/>
    <n v="98.005500000000254"/>
    <n v="4018.22550000001"/>
    <n v="1154.4699999999991"/>
    <n v="962.24999999999841"/>
  </r>
  <r>
    <n v="2018"/>
    <x v="0"/>
    <n v="6214"/>
    <s v="WATER DISPATCH SERVICES"/>
    <s v="5020220062145191"/>
    <s v="Operations"/>
    <s v="Pipeline Operations"/>
    <s v="Pipeline Management Services"/>
    <s v="Personnel"/>
    <x v="32"/>
    <x v="32"/>
    <n v="6503.1800000001267"/>
    <n v="162.57950000000318"/>
    <n v="6665.7595000001302"/>
    <n v="5611.6600000000699"/>
    <n v="5745.8700000000827"/>
  </r>
  <r>
    <n v="2018"/>
    <x v="0"/>
    <n v="6215"/>
    <s v="DISTRIBUTION ENGINEERING"/>
    <s v="5020220062155191"/>
    <s v="Engineering Services"/>
    <s v="Engineering Services"/>
    <s v="Distribution System Engineering"/>
    <s v="Personnel"/>
    <x v="32"/>
    <x v="32"/>
    <n v="9048.6100000000697"/>
    <n v="226.21525000000176"/>
    <n v="9274.8252500000708"/>
    <n v="12670.810000000056"/>
    <n v="12819.17000000008"/>
  </r>
  <r>
    <n v="2018"/>
    <x v="0"/>
    <n v="6218"/>
    <s v="WATER UTILITY LINE LOCATORS"/>
    <s v="5020220062185191"/>
    <s v="Operations"/>
    <s v="Pipeline Operations"/>
    <s v="Water Meter Operations"/>
    <s v="Personnel"/>
    <x v="32"/>
    <x v="32"/>
    <n v="3934.6200000000817"/>
    <n v="98.365500000002044"/>
    <n v="4032.9855000000839"/>
    <n v="4740.4900000001026"/>
    <n v="4568.7400000000735"/>
  </r>
  <r>
    <n v="2018"/>
    <x v="0"/>
    <n v="6221"/>
    <s v="VALVES"/>
    <s v="5020220062215191"/>
    <s v="Operations"/>
    <s v="Pipeline Operations"/>
    <s v="Distribution System Maintenance"/>
    <s v="Personnel"/>
    <x v="32"/>
    <x v="32"/>
    <n v="4930.1699999999973"/>
    <n v="123.25424999999994"/>
    <n v="5053.4242499999973"/>
    <n v="3619.7400000000084"/>
    <n v="3293.800000000002"/>
  </r>
  <r>
    <n v="2018"/>
    <x v="0"/>
    <n v="6222"/>
    <s v="WATER PROTECTION/INSPECTION"/>
    <s v="5020220062225191"/>
    <s v="Environmental Affairs &amp; Conservation"/>
    <s v="Environmental Affairs &amp; Conservation"/>
    <s v="Special Services"/>
    <s v="Personnel"/>
    <x v="32"/>
    <x v="32"/>
    <n v="10788.21000000011"/>
    <n v="269.70525000000276"/>
    <n v="11057.915250000113"/>
    <n v="10444.050000000127"/>
    <n v="9710.0700000000943"/>
  </r>
  <r>
    <n v="2018"/>
    <x v="0"/>
    <n v="6223"/>
    <s v="WATER VALVE EXERCISING"/>
    <s v="5020220062235191"/>
    <s v="Operations"/>
    <s v="Pipeline Operations"/>
    <s v="Distribution System Maintenance"/>
    <s v="Personnel"/>
    <x v="32"/>
    <x v="32"/>
    <n v="13294.050000000076"/>
    <n v="332.35125000000193"/>
    <n v="13626.401250000077"/>
    <n v="9088.5000000000528"/>
    <n v="7460.6300000000356"/>
  </r>
  <r>
    <n v="2018"/>
    <x v="0"/>
    <n v="6225"/>
    <s v="WATER VALVE &amp; HYDRANT MAINTENANCE"/>
    <s v="5020220062255191"/>
    <s v="Operations"/>
    <s v="Pipeline Operations"/>
    <s v="Distribution System Maintenance"/>
    <s v="Personnel"/>
    <x v="32"/>
    <x v="32"/>
    <n v="12689.390000000027"/>
    <n v="317.2347500000007"/>
    <n v="13006.624750000028"/>
    <n v="12938.200000000053"/>
    <n v="11980.880000000077"/>
  </r>
  <r>
    <n v="2018"/>
    <x v="0"/>
    <n v="6227"/>
    <s v="ENVIRONMENTAL MANAGEMENT"/>
    <s v="5020220062275191"/>
    <s v="Environmental Affairs &amp; Conservation"/>
    <s v="Environmental Affairs &amp; Conservation"/>
    <s v="Special Services"/>
    <s v="Personnel"/>
    <x v="32"/>
    <x v="32"/>
    <n v="1444.5799999999931"/>
    <n v="36.114499999999829"/>
    <n v="1480.694499999993"/>
    <n v="1475.3399999999947"/>
    <n v="1392.0999999999947"/>
  </r>
  <r>
    <n v="2018"/>
    <x v="0"/>
    <n v="6231"/>
    <s v="WATER DISTRIBUTION SYSTEM MAINTENANCE"/>
    <s v="5020220062315191"/>
    <s v="Operations"/>
    <s v="Pipeline Operations"/>
    <s v="Distribution System Maintenance"/>
    <s v="Personnel"/>
    <x v="32"/>
    <x v="32"/>
    <n v="35833.969999999805"/>
    <n v="895.84924999999521"/>
    <n v="36729.819249999797"/>
    <n v="37661.019999999597"/>
    <n v="35399.639999999687"/>
  </r>
  <r>
    <n v="2018"/>
    <x v="0"/>
    <n v="6232"/>
    <s v="WATER DISTRIBUTION SYSTEM MAINTENANCE NIGHT"/>
    <s v="5020220062325191"/>
    <s v="Operations"/>
    <s v="Pipeline Operations"/>
    <s v="Distribution System Maintenance"/>
    <s v="Personnel"/>
    <x v="32"/>
    <x v="32"/>
    <n v="11649.290000000185"/>
    <n v="291.23225000000463"/>
    <n v="11940.522250000189"/>
    <n v="11719.730000000171"/>
    <n v="11899.990000000224"/>
  </r>
  <r>
    <n v="2018"/>
    <x v="0"/>
    <n v="6241"/>
    <s v="WATER METER MAINTENANCE"/>
    <s v="5020220062415191"/>
    <s v="Operations"/>
    <s v="Pipeline Operations"/>
    <s v="Water Meter Operations"/>
    <s v="Personnel"/>
    <x v="32"/>
    <x v="32"/>
    <n v="25758.529999999893"/>
    <n v="643.9632499999974"/>
    <n v="26402.49324999989"/>
    <n v="21817.340000000033"/>
    <n v="20143.200000000208"/>
  </r>
  <r>
    <n v="2018"/>
    <x v="0"/>
    <n v="6242"/>
    <s v="TAP SALES"/>
    <s v="5020220062425191"/>
    <s v="Support Services"/>
    <s v="Financial Services"/>
    <s v="Customer Services"/>
    <s v="Personnel"/>
    <x v="32"/>
    <x v="32"/>
    <n v="5327.9500000000344"/>
    <n v="133.19875000000087"/>
    <n v="5461.1487500000349"/>
    <n v="3937.4700000000093"/>
    <n v="4522.8200000000079"/>
  </r>
  <r>
    <n v="2016"/>
    <x v="0"/>
    <n v="6243"/>
    <s v="SERVICE CONNECTION DIST NORTH"/>
    <s v="5020220062435191"/>
    <s v="Operations"/>
    <s v="Pipeline Operations"/>
    <s v="Construction &amp; Rehabilitation Services "/>
    <s v="Personnel"/>
    <x v="32"/>
    <x v="32"/>
    <n v="0"/>
    <m/>
    <n v="0"/>
    <n v="1712.4699999999978"/>
    <n v="2765.9300000000012"/>
  </r>
  <r>
    <n v="2018"/>
    <x v="0"/>
    <n v="6245"/>
    <s v="RETAIL CUSTOMER SERVICE"/>
    <s v="5020220062455191"/>
    <s v="Support Services"/>
    <s v="Financial Services"/>
    <s v="Customer Services"/>
    <s v="Personnel"/>
    <x v="32"/>
    <x v="32"/>
    <n v="5940.8900000000494"/>
    <n v="148.52225000000124"/>
    <n v="6089.4122500000503"/>
    <n v="6215.4600000000146"/>
    <n v="5651.4000000000224"/>
  </r>
  <r>
    <n v="2018"/>
    <x v="0"/>
    <n v="6246"/>
    <s v="WATER VALVE PREVENTATIVE MAINTENANCE"/>
    <s v="5020220062465191"/>
    <s v="Operations"/>
    <s v="Pipeline Operations"/>
    <s v="Distribution System Maintenance"/>
    <s v="Personnel"/>
    <x v="32"/>
    <x v="32"/>
    <n v="256.72000000000008"/>
    <n v="6.4180000000000028"/>
    <n v="263.13800000000009"/>
    <n v="35.949999999999996"/>
    <n v="256.06"/>
  </r>
  <r>
    <n v="2018"/>
    <x v="0"/>
    <n v="6248"/>
    <s v="FACILITY SERVICES"/>
    <s v="5020220062485191"/>
    <s v="Support Services"/>
    <s v="Direct Reports"/>
    <s v="Facility Management"/>
    <s v="Personnel"/>
    <x v="32"/>
    <x v="32"/>
    <n v="2307.7499999999927"/>
    <n v="57.693749999999824"/>
    <n v="2365.4437499999926"/>
    <n v="2074.4799999999905"/>
    <n v="2264.3199999999952"/>
  </r>
  <r>
    <n v="2018"/>
    <x v="0"/>
    <n v="6411"/>
    <s v="SYSTEM PLANNING"/>
    <s v="5020220064115191"/>
    <s v="Water Resources Management"/>
    <s v="Water Resources Management"/>
    <s v="Systems Planning"/>
    <s v="Personnel"/>
    <x v="32"/>
    <x v="32"/>
    <n v="12120.560000000043"/>
    <n v="303.01400000000109"/>
    <n v="12423.574000000044"/>
    <n v="11346.540000000034"/>
    <n v="10774.440000000048"/>
  </r>
  <r>
    <n v="2018"/>
    <x v="0"/>
    <n v="6412"/>
    <s v="UTILITY DEVELOPMENT SERVICES"/>
    <s v="5020220064125191"/>
    <s v="Water Resources Management"/>
    <s v="Water Resources Management"/>
    <s v="Utility Development Svcs"/>
    <s v="Personnel"/>
    <x v="32"/>
    <x v="32"/>
    <n v="11906.280000000032"/>
    <n v="297.65700000000078"/>
    <n v="12203.937000000033"/>
    <n v="11921.350000000071"/>
    <n v="11355.820000000027"/>
  </r>
  <r>
    <n v="2018"/>
    <x v="0"/>
    <n v="6414"/>
    <s v="INFRASTRUCTURE MANAGEMENT"/>
    <s v="5020220064145191"/>
    <s v="Water Resources Management"/>
    <s v="Water Resources Management"/>
    <s v="Infrastructure Management "/>
    <s v="Personnel"/>
    <x v="32"/>
    <x v="32"/>
    <n v="8578.5400000000282"/>
    <n v="214.46350000000072"/>
    <n v="8793.003500000028"/>
    <n v="9220.7700000000332"/>
    <n v="9318.7000000000371"/>
  </r>
  <r>
    <n v="2018"/>
    <x v="0"/>
    <n v="6416"/>
    <s v="WATER CONSTRUCTION SERVICES"/>
    <s v="5020220064165191"/>
    <s v="Operations"/>
    <s v="Pipeline Operations"/>
    <s v="Construction &amp; Rehabilitation Services "/>
    <s v="Personnel"/>
    <x v="32"/>
    <x v="32"/>
    <n v="15527.010000000246"/>
    <n v="388.17525000000614"/>
    <n v="15915.185250000251"/>
    <n v="11279.630000000143"/>
    <n v="12794.0600000002"/>
  </r>
  <r>
    <n v="2018"/>
    <x v="0"/>
    <n v="6417"/>
    <s v="IT GIS"/>
    <s v="5020220064175191"/>
    <s v="Support Services"/>
    <s v="Direct Reports"/>
    <s v="Information Technology"/>
    <s v="Personnel"/>
    <x v="32"/>
    <x v="32"/>
    <n v="8316.480000000056"/>
    <n v="207.9120000000014"/>
    <n v="8524.392000000058"/>
    <n v="7911.8400000000302"/>
    <n v="7795.2900000000518"/>
  </r>
  <r>
    <n v="2018"/>
    <x v="0"/>
    <n v="6420"/>
    <s v="FACILITY ENGINEERING WATER"/>
    <s v="5020220064205191"/>
    <s v="Engineering Services"/>
    <s v="Engineering Services"/>
    <s v="Facility Engineering"/>
    <s v="Personnel"/>
    <x v="32"/>
    <x v="32"/>
    <n v="18857.520000000117"/>
    <n v="471.43800000000294"/>
    <n v="19328.958000000119"/>
    <n v="12762.300000000309"/>
    <n v="12099.190000000262"/>
  </r>
  <r>
    <n v="2016"/>
    <x v="0"/>
    <n v="6422"/>
    <s v="FACILITY ENGINEERING-TRT SUP"/>
    <s v="5020220064225191"/>
    <s v="Engineering Services"/>
    <s v="Engineering Services"/>
    <s v="Facility Engineering"/>
    <s v="Personnel"/>
    <x v="32"/>
    <x v="32"/>
    <n v="0"/>
    <m/>
    <n v="0"/>
    <n v="6765.910000000059"/>
    <n v="7792.6900000000724"/>
  </r>
  <r>
    <n v="2018"/>
    <x v="0"/>
    <n v="6431"/>
    <s v="ENGINEERING SUPPORT AND SURVEY"/>
    <s v="5020220064315191"/>
    <s v="Engineering Services"/>
    <s v="Engineering Services"/>
    <s v="Distribution System Engineering"/>
    <s v="Personnel"/>
    <x v="32"/>
    <x v="32"/>
    <n v="7706.9500000000135"/>
    <n v="192.67375000000035"/>
    <n v="7899.6237500000134"/>
    <n v="4374.9100000000053"/>
    <n v="4231.6000000000158"/>
  </r>
  <r>
    <n v="2018"/>
    <x v="0"/>
    <n v="6440"/>
    <s v="ENGINEERING WATER"/>
    <s v="5020220064405191"/>
    <s v="Engineering Services"/>
    <s v="Engineering Services"/>
    <s v="Collection System Engineering"/>
    <s v="Personnel"/>
    <x v="32"/>
    <x v="32"/>
    <n v="6689.6100000000761"/>
    <n v="167.24025000000191"/>
    <n v="6856.8502500000777"/>
    <n v="6667.4100000000635"/>
    <n v="6298.3400000000374"/>
  </r>
  <r>
    <n v="2018"/>
    <x v="0"/>
    <n v="6606"/>
    <s v="LAND MANAGEMENT CONSERV"/>
    <s v="5020220066065191"/>
    <s v="Environmental Affairs &amp; Conservation"/>
    <s v="Environmental Affairs &amp; Conservation"/>
    <s v="Wildland Conservation"/>
    <s v="Personnel"/>
    <x v="32"/>
    <x v="32"/>
    <n v="9726.6900000000878"/>
    <n v="243.16725000000221"/>
    <n v="9969.8572500000901"/>
    <n v="8714.5000000000946"/>
    <n v="8381.8500000001277"/>
  </r>
  <r>
    <n v="2018"/>
    <x v="0"/>
    <n v="6607"/>
    <s v="BALCONES CANYONLAND PRESV MGMT"/>
    <s v="5020220066075191"/>
    <s v="Environmental Affairs &amp; Conservation"/>
    <s v="Environmental Affairs &amp; Conservation"/>
    <s v="Wildland Conservation"/>
    <s v="Personnel"/>
    <x v="32"/>
    <x v="32"/>
    <n v="12024.020000000044"/>
    <n v="300.60050000000109"/>
    <n v="12324.620500000045"/>
    <n v="10827.38000000009"/>
    <n v="9365.9800000001051"/>
  </r>
  <r>
    <n v="2018"/>
    <x v="0"/>
    <n v="6608"/>
    <s v="DRINKING WATER REGULATORY SERVICES"/>
    <s v="5020220066085191"/>
    <s v="Environmental Affairs &amp; Conservation"/>
    <s v="Environmental Affairs &amp; Conservation"/>
    <s v="Environmental and Regulatory Services"/>
    <s v="Personnel"/>
    <x v="32"/>
    <x v="32"/>
    <n v="5541.3700000000163"/>
    <n v="138.53425000000041"/>
    <n v="5679.9042500000169"/>
    <n v="5638.2900000000118"/>
    <n v="5916.0800000000245"/>
  </r>
  <r>
    <n v="2018"/>
    <x v="0"/>
    <n v="6609"/>
    <s v="INTERNAL AUDIT"/>
    <s v="5020220066095191"/>
    <s v="Support Services"/>
    <s v="Direct Reports"/>
    <s v="Internal Audit"/>
    <s v="Personnel"/>
    <x v="32"/>
    <x v="32"/>
    <n v="1839.1199999999917"/>
    <n v="45.977999999999795"/>
    <n v="1885.0979999999915"/>
    <n v="3602.0900000000101"/>
    <n v="3290.0200000000036"/>
  </r>
  <r>
    <n v="2018"/>
    <x v="0"/>
    <n v="6610"/>
    <s v="BUSINESS SUPPORT"/>
    <s v="5020220066105191"/>
    <s v="Support Services"/>
    <s v="Direct Reports"/>
    <s v="Office of Director"/>
    <s v="Personnel"/>
    <x v="32"/>
    <x v="32"/>
    <n v="3805.8600000000074"/>
    <n v="95.146500000000188"/>
    <n v="3901.0065000000077"/>
    <n v="3448.2899999999977"/>
    <n v="4469.71000000001"/>
  </r>
  <r>
    <n v="2018"/>
    <x v="0"/>
    <n v="6611"/>
    <s v="PUBLIC AFFAIRS"/>
    <s v="5020220066115191"/>
    <s v="Environmental Affairs &amp; Conservation"/>
    <s v="Environmental Affairs &amp; Conservation"/>
    <s v="Public Affairs"/>
    <s v="Personnel"/>
    <x v="32"/>
    <x v="32"/>
    <n v="4417.850000000014"/>
    <n v="110.44625000000036"/>
    <n v="4528.296250000014"/>
    <n v="3983.340000000007"/>
    <n v="4803.9700000000166"/>
  </r>
  <r>
    <n v="2018"/>
    <x v="0"/>
    <n v="6613"/>
    <s v="PURCHASING/CONTRACT ADMIN"/>
    <s v="5020220066135191"/>
    <s v="Support Services"/>
    <s v="Financial Services"/>
    <s v="Supply Chain Management"/>
    <s v="Personnel"/>
    <x v="32"/>
    <x v="32"/>
    <n v="3923.3100000000095"/>
    <n v="98.082750000000246"/>
    <n v="4021.3927500000095"/>
    <n v="3551.3400000000033"/>
    <n v="2268.8400000000024"/>
  </r>
  <r>
    <n v="2018"/>
    <x v="0"/>
    <n v="6615"/>
    <s v="ACCOUNTS PAYABLE"/>
    <s v="5020220066155191"/>
    <s v="Support Services"/>
    <s v="Financial Services"/>
    <s v="Budget &amp; Accounting"/>
    <s v="Personnel"/>
    <x v="32"/>
    <x v="32"/>
    <n v="3076.5400000000109"/>
    <n v="76.913500000000283"/>
    <n v="3153.453500000011"/>
    <n v="2694.2400000000061"/>
    <n v="3134.2800000000052"/>
  </r>
  <r>
    <n v="2018"/>
    <x v="0"/>
    <n v="6619"/>
    <s v="MANAGEMENT RESILIENCY"/>
    <s v="5020220066195191"/>
    <s v="Support Services"/>
    <s v="Direct Reports"/>
    <s v="Management Resiliency"/>
    <s v="Personnel"/>
    <x v="32"/>
    <x v="32"/>
    <n v="2922.0000000000018"/>
    <n v="73.050000000000054"/>
    <n v="2995.050000000002"/>
    <n v="0"/>
    <n v="0"/>
  </r>
  <r>
    <n v="2018"/>
    <x v="0"/>
    <n v="6620"/>
    <s v="RECORDS &amp; INFORMATION MGMT SERVICES"/>
    <s v="5020220066205191"/>
    <s v="Support Services"/>
    <s v="Direct Reports"/>
    <s v="Office of Director"/>
    <s v="Personnel"/>
    <x v="32"/>
    <x v="32"/>
    <n v="888.95000000000039"/>
    <n v="22.22375000000001"/>
    <n v="911.17375000000038"/>
    <n v="378.24999999999994"/>
    <n v="0"/>
  </r>
  <r>
    <n v="2018"/>
    <x v="0"/>
    <n v="6621"/>
    <s v="ORGANIZATIONAL DEVELOPMENT"/>
    <s v="5020220066215191"/>
    <s v="Support Services"/>
    <s v="Direct Reports"/>
    <s v="Human Resource Services"/>
    <s v="Personnel"/>
    <x v="32"/>
    <x v="32"/>
    <n v="953.18"/>
    <n v="23.829499999999999"/>
    <n v="977.0095"/>
    <n v="428.22999999999973"/>
    <n v="586.02000000000021"/>
  </r>
  <r>
    <n v="2018"/>
    <x v="0"/>
    <n v="6622"/>
    <s v="EMPLOYMENT &amp; COMPENSATION"/>
    <s v="5020220066225191"/>
    <s v="Support Services"/>
    <s v="Direct Reports"/>
    <s v="Human Resource Services"/>
    <s v="Personnel"/>
    <x v="32"/>
    <x v="32"/>
    <n v="4936.9700000000257"/>
    <n v="123.42425000000065"/>
    <n v="5060.3942500000267"/>
    <n v="5039.3000000000438"/>
    <n v="4594.1700000000383"/>
  </r>
  <r>
    <n v="2018"/>
    <x v="0"/>
    <n v="6623"/>
    <s v="EMPLOYEE RELATIONS &amp; WORKERS COMPENSATION"/>
    <s v="5020220066235191"/>
    <s v="Support Services"/>
    <s v="Direct Reports"/>
    <s v="Human Resource Services"/>
    <s v="Personnel"/>
    <x v="32"/>
    <x v="32"/>
    <n v="2983.4400000000032"/>
    <n v="74.586000000000084"/>
    <n v="3058.0260000000035"/>
    <n v="2682.2699999999977"/>
    <n v="2487.1799999999985"/>
  </r>
  <r>
    <n v="2018"/>
    <x v="0"/>
    <n v="6640"/>
    <s v="SAFETY"/>
    <s v="5020220066405191"/>
    <s v="Support Services"/>
    <s v="Direct Reports"/>
    <s v="Safety and Tech Training"/>
    <s v="Personnel"/>
    <x v="32"/>
    <x v="32"/>
    <n v="6111.6400000000713"/>
    <n v="152.79100000000179"/>
    <n v="6264.4310000000733"/>
    <n v="7352.410000000129"/>
    <n v="6637.8900000001322"/>
  </r>
  <r>
    <n v="2018"/>
    <x v="0"/>
    <n v="6641"/>
    <s v="CERTIFICATION TRAINING"/>
    <s v="5020220066415191"/>
    <s v="Support Services"/>
    <s v="Direct Reports"/>
    <s v="Safety and Tech Training"/>
    <s v="Personnel"/>
    <x v="32"/>
    <x v="32"/>
    <n v="1752.4999999999973"/>
    <n v="43.812499999999936"/>
    <n v="1796.3124999999973"/>
    <n v="0"/>
    <n v="0"/>
  </r>
  <r>
    <n v="2018"/>
    <x v="0"/>
    <n v="6711"/>
    <s v="FINANCIAL PLANNING &amp; ANALYSIS"/>
    <s v="5020220067115191"/>
    <s v="Support Services"/>
    <s v="Financial Services"/>
    <s v="Financial Management"/>
    <s v="Personnel"/>
    <x v="32"/>
    <x v="32"/>
    <n v="4725.2700000000104"/>
    <n v="118.13175000000027"/>
    <n v="4843.4017500000109"/>
    <n v="4910.0400000000081"/>
    <n v="4659.9900000000025"/>
  </r>
  <r>
    <n v="2018"/>
    <x v="0"/>
    <n v="6712"/>
    <s v="RATES AND CHARGES"/>
    <s v="5020220067125191"/>
    <s v="Support Services"/>
    <s v="Financial Services"/>
    <s v="Financial Management"/>
    <s v="Personnel"/>
    <x v="32"/>
    <x v="32"/>
    <n v="3366.1699999999964"/>
    <n v="84.154249999999919"/>
    <n v="3450.3242499999965"/>
    <n v="3467.4700000000012"/>
    <n v="4185.7400000000007"/>
  </r>
  <r>
    <n v="2018"/>
    <x v="0"/>
    <n v="6714"/>
    <s v="WAREHOUSE/STORES"/>
    <s v="5020220067145191"/>
    <s v="Support Services"/>
    <s v="Financial Services"/>
    <s v="Supply Chain Management"/>
    <s v="Personnel"/>
    <x v="32"/>
    <x v="32"/>
    <n v="2410.5199999999982"/>
    <n v="60.262999999999955"/>
    <n v="2470.7829999999981"/>
    <n v="2264.1499999999983"/>
    <n v="2183.4199999999983"/>
  </r>
  <r>
    <n v="2018"/>
    <x v="0"/>
    <n v="6715"/>
    <s v="FLEET MANAGEMENT"/>
    <s v="5020220067155191"/>
    <s v="Support Services"/>
    <s v="Financial Services"/>
    <s v="Supply Chain Management"/>
    <s v="Personnel"/>
    <x v="32"/>
    <x v="32"/>
    <n v="1060.3200000000002"/>
    <n v="26.508000000000006"/>
    <n v="1086.8280000000002"/>
    <n v="1055.2999999999993"/>
    <n v="0"/>
  </r>
  <r>
    <n v="2018"/>
    <x v="0"/>
    <n v="6721"/>
    <s v="BUDGET &amp; ACCOUNTING"/>
    <s v="5020220067215191"/>
    <s v="Support Services"/>
    <s v="Financial Services"/>
    <s v="Budget &amp; Accounting"/>
    <s v="Personnel"/>
    <x v="32"/>
    <x v="32"/>
    <n v="6013.7100000000137"/>
    <n v="150.34275000000034"/>
    <n v="6164.0527500000144"/>
    <n v="5846.0800000000154"/>
    <n v="5890.1600000000153"/>
  </r>
  <r>
    <n v="2018"/>
    <x v="0"/>
    <n v="6722"/>
    <s v="HVAC SERVICES"/>
    <s v="5020220067225191"/>
    <s v="Support Services"/>
    <s v="Direct Reports"/>
    <s v="Facility Management"/>
    <s v="Personnel"/>
    <x v="32"/>
    <x v="32"/>
    <n v="1980.4199999999869"/>
    <n v="49.510499999999674"/>
    <n v="2029.9304999999865"/>
    <n v="2319.2599999999961"/>
    <n v="1913.3899999999926"/>
  </r>
  <r>
    <n v="2018"/>
    <x v="0"/>
    <n v="6723"/>
    <s v="FACILITY PROGRAM MANAGEMENT"/>
    <s v="5020220067235191"/>
    <s v="Support Services"/>
    <s v="Direct Reports"/>
    <s v="Facility Management"/>
    <s v="Personnel"/>
    <x v="32"/>
    <x v="32"/>
    <n v="2666.6500000000024"/>
    <n v="66.666250000000062"/>
    <n v="2733.3162500000026"/>
    <n v="2443.5800000000013"/>
    <n v="2339.1799999999976"/>
  </r>
  <r>
    <n v="2018"/>
    <x v="0"/>
    <n v="6731"/>
    <s v="IT INFRASTRUCTURE"/>
    <s v="5020220067315191"/>
    <s v="Support Services"/>
    <s v="Direct Reports"/>
    <s v="Information Technology"/>
    <s v="Personnel"/>
    <x v="32"/>
    <x v="32"/>
    <n v="6206.2700000000641"/>
    <n v="155.15675000000161"/>
    <n v="6361.426750000066"/>
    <n v="14959.240000000107"/>
    <n v="16444.630000000067"/>
  </r>
  <r>
    <n v="2018"/>
    <x v="0"/>
    <n v="6732"/>
    <s v="IT APPLICATIONS"/>
    <s v="5020220067325191"/>
    <s v="Support Services"/>
    <s v="Direct Reports"/>
    <s v="Information Technology"/>
    <s v="Personnel"/>
    <x v="32"/>
    <x v="32"/>
    <n v="8428.5300000000425"/>
    <n v="210.71325000000107"/>
    <n v="8639.2432500000432"/>
    <n v="0"/>
    <n v="0"/>
  </r>
  <r>
    <n v="2018"/>
    <x v="0"/>
    <n v="6805"/>
    <s v="WATER CONSERVATION"/>
    <s v="5020220068055191"/>
    <s v="Environmental Affairs &amp; Conservation"/>
    <s v="Environmental Affairs &amp; Conservation"/>
    <s v="Water Conservation"/>
    <s v="Personnel"/>
    <x v="32"/>
    <x v="32"/>
    <n v="16960.380000000114"/>
    <n v="424.00950000000284"/>
    <n v="17384.389500000118"/>
    <n v="15070.31000000024"/>
    <n v="14061.090000000177"/>
  </r>
  <r>
    <n v="2018"/>
    <x v="0"/>
    <n v="7733"/>
    <s v="LAND USE REVIEW TEAM"/>
    <s v="5020220077335191"/>
    <s v="Water Resources Management"/>
    <s v="Water Resources Management"/>
    <s v="Utility Development Svcs"/>
    <s v="Personnel"/>
    <x v="32"/>
    <x v="32"/>
    <n v="1561.2799999999968"/>
    <n v="39.031999999999925"/>
    <n v="1600.3119999999967"/>
    <n v="1424.4799999999964"/>
    <n v="1416.4599999999971"/>
  </r>
  <r>
    <n v="2018"/>
    <x v="1"/>
    <n v="7733"/>
    <s v="LAND USE REVIEW TEAM"/>
    <s v="5030220077335191"/>
    <s v="Water Resources Management"/>
    <s v="Water Resources Management"/>
    <s v="Utility Development Svcs"/>
    <s v="Personnel"/>
    <x v="32"/>
    <x v="32"/>
    <n v="1529.1099999999963"/>
    <n v="38.227749999999908"/>
    <n v="1567.3377499999963"/>
    <n v="1426.3399999999967"/>
    <n v="1430.5099999999973"/>
  </r>
  <r>
    <n v="2018"/>
    <x v="1"/>
    <n v="7748"/>
    <s v="BUILDING PLAN REVIEW - INDUSTRIAL WASTE"/>
    <s v="5030220077485191"/>
    <s v="Environmental Affairs &amp; Conservation"/>
    <s v="Environmental Affairs &amp; Conservation"/>
    <s v="Special Services"/>
    <s v="Personnel"/>
    <x v="32"/>
    <x v="32"/>
    <n v="3160.0700000000043"/>
    <n v="79.001750000000115"/>
    <n v="3239.0717500000042"/>
    <n v="1901.1299999999933"/>
    <n v="1373.9499999999971"/>
  </r>
  <r>
    <n v="2018"/>
    <x v="0"/>
    <n v="7749"/>
    <s v="BUILDING PLAN REVIEW - WATER PROTECTION"/>
    <s v="5020220077495191"/>
    <s v="Environmental Affairs &amp; Conservation"/>
    <s v="Environmental Affairs &amp; Conservation"/>
    <s v="Special Services"/>
    <s v="Personnel"/>
    <x v="32"/>
    <x v="32"/>
    <n v="289.13999999999965"/>
    <n v="7.2284999999999915"/>
    <n v="296.36849999999964"/>
    <n v="317.34999999999974"/>
    <n v="129.75"/>
  </r>
  <r>
    <n v="2018"/>
    <x v="0"/>
    <n v="7763"/>
    <s v="PERMIT AND LICENSE CENTER"/>
    <s v="5020220077635191"/>
    <s v="Support Services"/>
    <s v="Financial Services"/>
    <s v="Customer Services"/>
    <s v="Personnel"/>
    <x v="32"/>
    <x v="32"/>
    <n v="1117.5900000000001"/>
    <n v="27.939750000000004"/>
    <n v="1145.5297500000001"/>
    <n v="810.76000000000045"/>
    <n v="604.25999999999965"/>
  </r>
  <r>
    <n v="2018"/>
    <x v="1"/>
    <n v="7763"/>
    <s v="PERMIT AND LICENSE CENTER"/>
    <s v="5030220077635191"/>
    <s v="Support Services"/>
    <s v="Financial Services"/>
    <s v="Customer Services"/>
    <s v="Personnel"/>
    <x v="32"/>
    <x v="32"/>
    <n v="1118.5000000000002"/>
    <n v="27.962500000000006"/>
    <n v="1146.4625000000003"/>
    <n v="806.82000000000073"/>
    <n v="598.07999999999947"/>
  </r>
  <r>
    <n v="2018"/>
    <x v="1"/>
    <n v="8002"/>
    <s v="WASTEWATER OPERATIONS SUPPORT"/>
    <s v="5030220080025191"/>
    <s v="Operations"/>
    <s v="Treatment"/>
    <s v="Treatment Support"/>
    <s v="Personnel"/>
    <x v="32"/>
    <x v="32"/>
    <n v="6928.6900000000078"/>
    <n v="173.21725000000021"/>
    <n v="7101.9072500000084"/>
    <n v="5131.7000000000089"/>
    <n v="5773.6000000000186"/>
  </r>
  <r>
    <n v="2018"/>
    <x v="1"/>
    <n v="8003"/>
    <s v="WASTEWATER TRT ENTERPRISE ASST MGMT SYS"/>
    <s v="5030220080035191"/>
    <s v="Operations"/>
    <s v="Treatment"/>
    <s v="Treatment Enterprise Asset Management System"/>
    <s v="Personnel"/>
    <x v="32"/>
    <x v="32"/>
    <n v="4010.820000000002"/>
    <n v="100.27050000000006"/>
    <n v="4111.0905000000021"/>
    <n v="3325.839999999997"/>
    <n v="2289.2599999999966"/>
  </r>
  <r>
    <n v="2018"/>
    <x v="1"/>
    <n v="8004"/>
    <s v="SECURITY MANAGEMENT"/>
    <s v="5030220080045191"/>
    <s v="Support Services"/>
    <s v="Direct Reports"/>
    <s v="Security Management"/>
    <s v="Personnel"/>
    <x v="32"/>
    <x v="32"/>
    <n v="3303.2500000000073"/>
    <n v="82.581250000000182"/>
    <n v="3385.8312500000075"/>
    <n v="3200.4500000000116"/>
    <n v="3174.9700000000089"/>
  </r>
  <r>
    <n v="2018"/>
    <x v="1"/>
    <n v="8011"/>
    <s v="SOUTH AUSTIN REGIONAL OPERATIONS"/>
    <s v="5030220080115191"/>
    <s v="Operations"/>
    <s v="Treatment"/>
    <s v="Wastewater Treatment"/>
    <s v="Personnel"/>
    <x v="32"/>
    <x v="32"/>
    <n v="18332.160000000164"/>
    <n v="458.30400000000412"/>
    <n v="18790.464000000167"/>
    <n v="16252.190000000184"/>
    <n v="15283.400000000198"/>
  </r>
  <r>
    <n v="2018"/>
    <x v="1"/>
    <n v="8012"/>
    <s v="SOUTH AUSTIN REGIONAL MAINTENANCE"/>
    <s v="5030220080125191"/>
    <s v="Operations"/>
    <s v="Treatment"/>
    <s v="Wastewater Treatment"/>
    <s v="Personnel"/>
    <x v="32"/>
    <x v="32"/>
    <n v="15123.900000000078"/>
    <n v="378.09750000000196"/>
    <n v="15501.99750000008"/>
    <n v="16289.650000000125"/>
    <n v="14796.880000000061"/>
  </r>
  <r>
    <n v="2018"/>
    <x v="1"/>
    <n v="8021"/>
    <s v="REMOTE FACILITIES"/>
    <s v="5030220080215191"/>
    <s v="Operations"/>
    <s v="Treatment"/>
    <s v="Lift Stations and Remote Facilities"/>
    <s v="Personnel"/>
    <x v="32"/>
    <x v="32"/>
    <n v="1368.8799999999992"/>
    <n v="34.22199999999998"/>
    <n v="1403.1019999999992"/>
    <n v="1779.7100000000023"/>
    <n v="2243.6500000000028"/>
  </r>
  <r>
    <n v="2018"/>
    <x v="1"/>
    <n v="8031"/>
    <s v="HORNSBY BEND WWTP OPERATIONS"/>
    <s v="5030220080315191"/>
    <s v="Operations"/>
    <s v="Treatment"/>
    <s v="Wastewater Treatment"/>
    <s v="Personnel"/>
    <x v="32"/>
    <x v="32"/>
    <n v="14557.350000000151"/>
    <n v="363.93375000000378"/>
    <n v="14921.283750000155"/>
    <n v="13758.030000000139"/>
    <n v="13048.180000000117"/>
  </r>
  <r>
    <n v="2018"/>
    <x v="1"/>
    <n v="8032"/>
    <s v="HORNSBY BEND WWTP MAINTENANCE"/>
    <s v="5030220080325191"/>
    <s v="Operations"/>
    <s v="Treatment"/>
    <s v="Wastewater Treatment"/>
    <s v="Personnel"/>
    <x v="32"/>
    <x v="32"/>
    <n v="8750.8900000000285"/>
    <n v="218.77225000000072"/>
    <n v="8969.6622500000285"/>
    <n v="8308.9900000000034"/>
    <n v="9727.0899999999983"/>
  </r>
  <r>
    <n v="2018"/>
    <x v="1"/>
    <n v="8033"/>
    <s v="HORNSBY BEND EQUIPMENT MAINTENANCE"/>
    <s v="5030220080335191"/>
    <s v="Operations"/>
    <s v="Treatment"/>
    <s v="Wastewater Treatment"/>
    <s v="Personnel"/>
    <x v="32"/>
    <x v="32"/>
    <n v="4446.8800000000019"/>
    <n v="111.17200000000005"/>
    <n v="4558.0520000000024"/>
    <n v="3601.1500000000033"/>
    <n v="4637.9300000000067"/>
  </r>
  <r>
    <n v="2018"/>
    <x v="1"/>
    <n v="8043"/>
    <s v="WASTEWATER ELECTRICAL MAINTENANCE"/>
    <s v="5030220080435191"/>
    <s v="Operations"/>
    <s v="Treatment"/>
    <s v="AWU Electrical Services"/>
    <s v="Personnel"/>
    <x v="32"/>
    <x v="32"/>
    <n v="13386.620000000046"/>
    <n v="334.6655000000012"/>
    <n v="13721.285500000047"/>
    <n v="14409.370000000028"/>
    <n v="15359.080000000045"/>
  </r>
  <r>
    <n v="2018"/>
    <x v="1"/>
    <n v="8044"/>
    <s v="WASTEWATER INSTRUMENTATION &amp; CONTROL"/>
    <s v="5030220080445191"/>
    <s v="Operations"/>
    <s v="Treatment"/>
    <s v="AWU Instrumentation &amp; Control"/>
    <s v="Personnel"/>
    <x v="32"/>
    <x v="32"/>
    <n v="12537.690000000041"/>
    <n v="313.44225000000102"/>
    <n v="12851.132250000042"/>
    <n v="15390.200000000024"/>
    <n v="15535.280000000042"/>
  </r>
  <r>
    <n v="2018"/>
    <x v="1"/>
    <n v="8051"/>
    <s v="WALNUT CREEK WWTP OPERATIONS"/>
    <s v="5030220080515191"/>
    <s v="Operations"/>
    <s v="Treatment"/>
    <s v="Wastewater Treatment"/>
    <s v="Personnel"/>
    <x v="32"/>
    <x v="32"/>
    <n v="16641.18000000016"/>
    <n v="416.02950000000402"/>
    <n v="17057.209500000165"/>
    <n v="18311.860000000182"/>
    <n v="18380.760000000151"/>
  </r>
  <r>
    <n v="2018"/>
    <x v="1"/>
    <n v="8052"/>
    <s v="WALNUT CREEK WWTP MAINTENANCE"/>
    <s v="5030220080525191"/>
    <s v="Operations"/>
    <s v="Treatment"/>
    <s v="Wastewater Treatment"/>
    <s v="Personnel"/>
    <x v="32"/>
    <x v="32"/>
    <n v="13044.340000000095"/>
    <n v="326.10850000000238"/>
    <n v="13370.448500000097"/>
    <n v="12180.75000000008"/>
    <n v="12905.530000000135"/>
  </r>
  <r>
    <n v="2018"/>
    <x v="1"/>
    <n v="8053"/>
    <s v="LIFT STATIONS"/>
    <s v="5030220080535191"/>
    <s v="Operations"/>
    <s v="Treatment"/>
    <s v="Lift Stations and Remote Facilities"/>
    <s v="Personnel"/>
    <x v="32"/>
    <x v="32"/>
    <n v="31586.039999999241"/>
    <n v="789.65099999998108"/>
    <n v="32375.69099999922"/>
    <n v="27956.899999999609"/>
    <n v="23012.78999999995"/>
  </r>
  <r>
    <n v="2018"/>
    <x v="1"/>
    <n v="8061"/>
    <s v="WASTEWATER LAB WALNUT"/>
    <s v="5030220080615191"/>
    <s v="Operations"/>
    <s v="Treatment"/>
    <s v="Laboratory Services"/>
    <s v="Personnel"/>
    <x v="32"/>
    <x v="32"/>
    <n v="13132.410000000053"/>
    <n v="328.31025000000136"/>
    <n v="13460.720250000053"/>
    <n v="12355.410000000085"/>
    <n v="11575.660000000027"/>
  </r>
  <r>
    <n v="2018"/>
    <x v="1"/>
    <n v="8063"/>
    <s v="WASTEWATER LAB HORNSBY"/>
    <s v="5030220080635191"/>
    <s v="Operations"/>
    <s v="Treatment"/>
    <s v="Laboratory Services"/>
    <s v="Personnel"/>
    <x v="32"/>
    <x v="32"/>
    <n v="11390.030000000119"/>
    <n v="284.75075000000299"/>
    <n v="11674.780750000122"/>
    <n v="12151.950000000055"/>
    <n v="10890.730000000058"/>
  </r>
  <r>
    <n v="2018"/>
    <x v="1"/>
    <n v="8070"/>
    <s v="WASTEWATER PROCESS ENGINEERING"/>
    <s v="5030220080705191"/>
    <s v="Operations"/>
    <s v="Treatment"/>
    <s v="Process Engineering"/>
    <s v="Personnel"/>
    <x v="32"/>
    <x v="32"/>
    <n v="6037.4800000000223"/>
    <n v="150.93700000000055"/>
    <n v="6188.4170000000231"/>
    <n v="5005.2600000000066"/>
    <n v="5012.2700000000168"/>
  </r>
  <r>
    <n v="2018"/>
    <x v="1"/>
    <n v="8212"/>
    <s v="WASTEWATER UTILITY LINE LOCATORS"/>
    <s v="5030220082125191"/>
    <s v="Operations"/>
    <s v="Pipeline Operations"/>
    <s v="Water Meter Operations"/>
    <s v="Personnel"/>
    <x v="32"/>
    <x v="32"/>
    <n v="3729.0000000000591"/>
    <n v="93.225000000001486"/>
    <n v="3822.2250000000604"/>
    <n v="3986.2700000000423"/>
    <n v="3207.4500000000253"/>
  </r>
  <r>
    <n v="2018"/>
    <x v="1"/>
    <n v="8214"/>
    <s v="WASTEWATER DISPATCH SERVICES"/>
    <s v="5030220082145191"/>
    <s v="Operations"/>
    <s v="Pipeline Operations"/>
    <s v="Pipeline Management Services"/>
    <s v="Personnel"/>
    <x v="32"/>
    <x v="32"/>
    <n v="6499.5200000001014"/>
    <n v="162.48800000000256"/>
    <n v="6662.0080000001035"/>
    <n v="5543.2900000000764"/>
    <n v="5730.6700000000801"/>
  </r>
  <r>
    <n v="2018"/>
    <x v="1"/>
    <n v="8217"/>
    <s v="WASTEWATER MANAGEMENT SERVICES"/>
    <s v="5030220082175191"/>
    <s v="Operations"/>
    <s v="Pipeline Operations"/>
    <s v="Pipeline Management Services"/>
    <s v="Personnel"/>
    <x v="32"/>
    <x v="32"/>
    <n v="7718.4300000000267"/>
    <n v="192.96075000000067"/>
    <n v="7911.3907500000278"/>
    <n v="10784.220000000088"/>
    <n v="10167.98000000004"/>
  </r>
  <r>
    <n v="2018"/>
    <x v="1"/>
    <n v="8218"/>
    <s v="WASTEWATER ASSET MANAGEMENT"/>
    <s v="5030220082185191"/>
    <s v="Operations"/>
    <s v="Pipeline Operations"/>
    <s v="Construction &amp; Rehabilitation Services "/>
    <s v="Personnel"/>
    <x v="32"/>
    <x v="32"/>
    <n v="6068.1000000000231"/>
    <n v="151.70250000000058"/>
    <n v="6219.8025000000234"/>
    <n v="1657.2799999999995"/>
    <n v="1041.3599999999985"/>
  </r>
  <r>
    <n v="2018"/>
    <x v="1"/>
    <n v="8221"/>
    <s v="INDUSTRIAL WASTE CONTROL"/>
    <s v="5030220082215191"/>
    <s v="Environmental Affairs &amp; Conservation"/>
    <s v="Environmental Affairs &amp; Conservation"/>
    <s v="Special Services"/>
    <s v="Personnel"/>
    <x v="32"/>
    <x v="32"/>
    <n v="13926.770000000255"/>
    <n v="348.1692500000064"/>
    <n v="14274.939250000261"/>
    <n v="14122.230000000272"/>
    <n v="14121.490000000271"/>
  </r>
  <r>
    <n v="2018"/>
    <x v="1"/>
    <n v="8227"/>
    <s v="ENVIRONMENTAL MANAGEMENT"/>
    <s v="5030220082275191"/>
    <s v="Environmental Affairs &amp; Conservation"/>
    <s v="Environmental Affairs &amp; Conservation"/>
    <s v="Special Services"/>
    <s v="Personnel"/>
    <x v="32"/>
    <x v="32"/>
    <n v="1443.8199999999929"/>
    <n v="36.095499999999824"/>
    <n v="1479.9154999999928"/>
    <n v="1517.5199999999934"/>
    <n v="1391.1399999999949"/>
  </r>
  <r>
    <n v="2018"/>
    <x v="1"/>
    <n v="8231"/>
    <s v="WASTEWATER COLLECTION SYSTEM MAINTENANCE"/>
    <s v="5030220082315191"/>
    <s v="Operations"/>
    <s v="Pipeline Operations"/>
    <s v="Construction &amp; Rehabilitation Services "/>
    <s v="Personnel"/>
    <x v="32"/>
    <x v="32"/>
    <n v="32272.019999999458"/>
    <n v="806.80049999998653"/>
    <n v="33078.820499999441"/>
    <n v="34451.159999999269"/>
    <n v="33615.569999999469"/>
  </r>
  <r>
    <n v="2016"/>
    <x v="1"/>
    <n v="8243"/>
    <s v="SERVICE CONNECTION NORTH COLLC"/>
    <s v="5030220082435191"/>
    <s v="Operations"/>
    <s v="Pipeline Operations"/>
    <s v="Construction &amp; Rehabilitation Services "/>
    <s v="Personnel"/>
    <x v="32"/>
    <x v="32"/>
    <n v="0"/>
    <m/>
    <n v="0"/>
    <n v="2696.5699999999943"/>
    <n v="1494.8699999999931"/>
  </r>
  <r>
    <n v="2018"/>
    <x v="1"/>
    <n v="8248"/>
    <s v="FACILITY SERVICES"/>
    <s v="5030220082485191"/>
    <s v="Support Services"/>
    <s v="Direct Reports"/>
    <s v="Facility Management"/>
    <s v="Personnel"/>
    <x v="32"/>
    <x v="32"/>
    <n v="2310.0599999999922"/>
    <n v="57.751499999999808"/>
    <n v="2367.8114999999921"/>
    <n v="2074.9899999999902"/>
    <n v="2464.8399999999974"/>
  </r>
  <r>
    <n v="2018"/>
    <x v="1"/>
    <n v="8410"/>
    <s v="WASTEWATER CONSTRUCTION SERVICES"/>
    <s v="5030220084105191"/>
    <s v="Operations"/>
    <s v="Pipeline Operations"/>
    <s v="Construction &amp; Rehabilitation Services "/>
    <s v="Personnel"/>
    <x v="32"/>
    <x v="32"/>
    <n v="11925.820000000196"/>
    <n v="298.14550000000492"/>
    <n v="12223.9655000002"/>
    <n v="11975.980000000158"/>
    <n v="8761.040000000181"/>
  </r>
  <r>
    <n v="2018"/>
    <x v="1"/>
    <n v="8411"/>
    <s v="SYSTEM PLANNING"/>
    <s v="5030220084115191"/>
    <s v="Water Resources Management"/>
    <s v="Water Resources Management"/>
    <s v="Systems Planning"/>
    <s v="Personnel"/>
    <x v="32"/>
    <x v="32"/>
    <n v="9905.3500000000367"/>
    <n v="247.63375000000093"/>
    <n v="10152.983750000038"/>
    <n v="9107.110000000017"/>
    <n v="7825.8400000000229"/>
  </r>
  <r>
    <n v="2018"/>
    <x v="1"/>
    <n v="8412"/>
    <s v="UTILITY DEVELOPMENT SERVICES"/>
    <s v="5030220084125191"/>
    <s v="Water Resources Management"/>
    <s v="Water Resources Management"/>
    <s v="Utility Development Svcs"/>
    <s v="Personnel"/>
    <x v="32"/>
    <x v="32"/>
    <n v="18263.740000000078"/>
    <n v="456.593500000002"/>
    <n v="18720.333500000081"/>
    <n v="16708.450000000092"/>
    <n v="15358.540000000083"/>
  </r>
  <r>
    <n v="2018"/>
    <x v="1"/>
    <n v="8414"/>
    <s v="INFRASTRUCTURE MANAGEMENT"/>
    <s v="5030220084145191"/>
    <s v="Water Resources Management"/>
    <s v="Water Resources Management"/>
    <s v="Infrastructure Management "/>
    <s v="Personnel"/>
    <x v="32"/>
    <x v="32"/>
    <n v="8606.1300000000192"/>
    <n v="215.1532500000005"/>
    <n v="8821.2832500000204"/>
    <n v="9328.3100000000104"/>
    <n v="9591.020000000055"/>
  </r>
  <r>
    <n v="2018"/>
    <x v="1"/>
    <n v="8415"/>
    <s v="ON-SITE SEWAGE FACILITIES"/>
    <s v="5030220084155191"/>
    <s v="Water Resources Management"/>
    <s v="Water Resources Management"/>
    <s v="Utility Development Svcs"/>
    <s v="Personnel"/>
    <x v="32"/>
    <x v="32"/>
    <n v="3107.5800000000017"/>
    <n v="77.689500000000052"/>
    <n v="3185.2695000000017"/>
    <n v="4094.7800000000079"/>
    <n v="3398.0100000000102"/>
  </r>
  <r>
    <n v="2018"/>
    <x v="1"/>
    <n v="8417"/>
    <s v="IT GIS"/>
    <s v="5030220084175191"/>
    <s v="Support Services"/>
    <s v="Direct Reports"/>
    <s v="Information Technology"/>
    <s v="Personnel"/>
    <x v="32"/>
    <x v="32"/>
    <n v="8184.6900000000387"/>
    <n v="204.61725000000098"/>
    <n v="8389.3072500000399"/>
    <n v="7902.6500000000306"/>
    <n v="7824.0100000000539"/>
  </r>
  <r>
    <n v="2018"/>
    <x v="1"/>
    <n v="8420"/>
    <s v="FACILITY ENGINEERING WASTEWATER"/>
    <s v="5030220084205191"/>
    <s v="Engineering Services"/>
    <s v="Engineering Services"/>
    <s v="Facility Engineering"/>
    <s v="Personnel"/>
    <x v="32"/>
    <x v="32"/>
    <n v="20334.650000000092"/>
    <n v="508.36625000000231"/>
    <n v="20843.016250000095"/>
    <n v="11523.270000000151"/>
    <n v="10148.090000000135"/>
  </r>
  <r>
    <n v="2016"/>
    <x v="1"/>
    <n v="8422"/>
    <s v="FACILITY ENGINEERING TRT SUPPR"/>
    <s v="5030220084225191"/>
    <s v="Engineering Services"/>
    <s v="Engineering Services"/>
    <s v="Facility Engineering"/>
    <s v="Personnel"/>
    <x v="32"/>
    <x v="32"/>
    <n v="0"/>
    <m/>
    <n v="0"/>
    <n v="8104.7800000001826"/>
    <n v="7809.9100000001681"/>
  </r>
  <r>
    <n v="2018"/>
    <x v="1"/>
    <n v="8431"/>
    <s v="ENGINEERING SUPPORT AND SURVEY"/>
    <s v="5030220084315191"/>
    <s v="Engineering Services"/>
    <s v="Engineering Services"/>
    <s v="Distribution System Engineering"/>
    <s v="Personnel"/>
    <x v="32"/>
    <x v="32"/>
    <n v="3623.639999999999"/>
    <n v="90.59099999999998"/>
    <n v="3714.2309999999989"/>
    <n v="3907.3700000000099"/>
    <n v="4190.1700000000137"/>
  </r>
  <r>
    <n v="2018"/>
    <x v="1"/>
    <n v="8440"/>
    <s v="COLLECTION ENGINEERING WASTEWATER"/>
    <s v="5030220084405191"/>
    <s v="Engineering Services"/>
    <s v="Engineering Services"/>
    <s v="Collection System Engineering"/>
    <s v="Personnel"/>
    <x v="32"/>
    <x v="32"/>
    <n v="22632.49000000006"/>
    <n v="565.81225000000154"/>
    <n v="23198.302250000062"/>
    <n v="22599.920000000075"/>
    <n v="22339.42000000014"/>
  </r>
  <r>
    <n v="2018"/>
    <x v="1"/>
    <n v="8442"/>
    <s v="WASTEWATER TV INSPECTION"/>
    <s v="5030220084425191"/>
    <s v="Operations"/>
    <s v="Pipeline Operations"/>
    <s v="Collection System Services"/>
    <s v="Personnel"/>
    <x v="32"/>
    <x v="32"/>
    <n v="24162.799999999992"/>
    <n v="604.06999999999982"/>
    <n v="24766.869999999992"/>
    <n v="26915.599999999919"/>
    <n v="23011.969999999928"/>
  </r>
  <r>
    <n v="2018"/>
    <x v="1"/>
    <n v="8443"/>
    <s v="WASTEWATER INFLOW &amp; INFILTRATION"/>
    <s v="5030220084435191"/>
    <s v="Operations"/>
    <s v="Pipeline Operations"/>
    <s v="Collection System Services"/>
    <s v="Personnel"/>
    <x v="32"/>
    <x v="32"/>
    <n v="3425.8700000000126"/>
    <n v="85.646750000000324"/>
    <n v="3511.516750000013"/>
    <n v="3426.6300000000256"/>
    <n v="3598.4400000000242"/>
  </r>
  <r>
    <n v="2018"/>
    <x v="1"/>
    <n v="8447"/>
    <s v="WASTEWATER SANITARY SEWER OVERFLOW ABATEMENT"/>
    <s v="5030220084475191"/>
    <s v="Operations"/>
    <s v="Pipeline Operations"/>
    <s v="Collection System Services"/>
    <s v="Personnel"/>
    <x v="32"/>
    <x v="32"/>
    <n v="19775.870000000152"/>
    <n v="494.39675000000381"/>
    <n v="20270.266750000155"/>
    <n v="16730.980000000327"/>
    <n v="17281.980000000345"/>
  </r>
  <r>
    <n v="2018"/>
    <x v="1"/>
    <n v="8607"/>
    <s v="WASTEWATER REGULATORY SERVICES"/>
    <s v="5030220086075191"/>
    <s v="Environmental Affairs &amp; Conservation"/>
    <s v="Environmental Affairs &amp; Conservation"/>
    <s v="Environmental and Regulatory Services"/>
    <s v="Personnel"/>
    <x v="32"/>
    <x v="32"/>
    <n v="5252.2800000000052"/>
    <n v="131.30700000000013"/>
    <n v="5383.587000000005"/>
    <n v="5589.9999999999973"/>
    <n v="5698.4800000000196"/>
  </r>
  <r>
    <n v="2018"/>
    <x v="1"/>
    <n v="8609"/>
    <s v="INTERNAL AUDIT"/>
    <s v="5030220086095191"/>
    <s v="Support Services"/>
    <s v="Direct Reports"/>
    <s v="Internal Audit"/>
    <s v="Personnel"/>
    <x v="32"/>
    <x v="32"/>
    <n v="1838.1699999999937"/>
    <n v="45.954249999999845"/>
    <n v="1884.1242499999935"/>
    <n v="3595.1000000000085"/>
    <n v="3285.030000000012"/>
  </r>
  <r>
    <n v="2018"/>
    <x v="1"/>
    <n v="8610"/>
    <s v="BUSINESS SUPPORT"/>
    <s v="5030220086105191"/>
    <s v="Support Services"/>
    <s v="Direct Reports"/>
    <s v="Office of Director"/>
    <s v="Personnel"/>
    <x v="32"/>
    <x v="32"/>
    <n v="3739.1100000000042"/>
    <n v="93.477750000000114"/>
    <n v="3832.5877500000042"/>
    <n v="3369.4700000000007"/>
    <n v="3773.02"/>
  </r>
  <r>
    <n v="2018"/>
    <x v="1"/>
    <n v="8611"/>
    <s v="FINANCIAL PLANNING &amp; ANALYSIS"/>
    <s v="5030220086115191"/>
    <s v="Support Services"/>
    <s v="Financial Services"/>
    <s v="Financial Management"/>
    <s v="Personnel"/>
    <x v="32"/>
    <x v="32"/>
    <n v="4725.8100000000068"/>
    <n v="118.14525000000017"/>
    <n v="4843.9552500000073"/>
    <n v="4902.4600000000046"/>
    <n v="4758.1300000000019"/>
  </r>
  <r>
    <n v="2018"/>
    <x v="1"/>
    <n v="8612"/>
    <s v="RATES AND CHARGES"/>
    <s v="5030220086125191"/>
    <s v="Support Services"/>
    <s v="Financial Services"/>
    <s v="Financial Management"/>
    <s v="Personnel"/>
    <x v="32"/>
    <x v="32"/>
    <n v="3403.9900000000016"/>
    <n v="85.099750000000043"/>
    <n v="3489.0897500000015"/>
    <n v="3466.85"/>
    <n v="4183.9099999999971"/>
  </r>
  <r>
    <n v="2018"/>
    <x v="1"/>
    <n v="8613"/>
    <s v="PURCHASING/CONTRACT ADMIN"/>
    <s v="5030220086135191"/>
    <s v="Support Services"/>
    <s v="Financial Services"/>
    <s v="Supply Chain Management"/>
    <s v="Personnel"/>
    <x v="32"/>
    <x v="32"/>
    <n v="3909.1600000000108"/>
    <n v="97.729000000000269"/>
    <n v="4006.889000000011"/>
    <n v="3543.7700000000036"/>
    <n v="2269.7700000000023"/>
  </r>
  <r>
    <n v="2018"/>
    <x v="1"/>
    <n v="8614"/>
    <s v="WAREHOUSE/STORES"/>
    <s v="5030220086145191"/>
    <s v="Support Services"/>
    <s v="Financial Services"/>
    <s v="Supply Chain Management"/>
    <s v="Personnel"/>
    <x v="32"/>
    <x v="32"/>
    <n v="2410.8999999999955"/>
    <n v="60.272499999999894"/>
    <n v="2471.1724999999956"/>
    <n v="2213.7799999999979"/>
    <n v="2179.9399999999955"/>
  </r>
  <r>
    <n v="2018"/>
    <x v="1"/>
    <n v="8615"/>
    <s v="ACCOUNTS PAYABLE"/>
    <s v="5030220086155191"/>
    <s v="Support Services"/>
    <s v="Financial Services"/>
    <s v="Budget &amp; Accounting"/>
    <s v="Personnel"/>
    <x v="32"/>
    <x v="32"/>
    <n v="3072.1800000000044"/>
    <n v="76.804500000000118"/>
    <n v="3148.9845000000046"/>
    <n v="2693.4100000000071"/>
    <n v="3149.9500000000007"/>
  </r>
  <r>
    <n v="2018"/>
    <x v="1"/>
    <n v="8618"/>
    <s v="CENTER FOR ENVIRONMENTAL RESEARCH"/>
    <s v="5030220086185191"/>
    <s v="Environmental Affairs &amp; Conservation"/>
    <s v="Environmental Affairs &amp; Conservation"/>
    <s v="Environmental and Regulatory Services"/>
    <s v="Personnel"/>
    <x v="32"/>
    <x v="32"/>
    <n v="1183.3699999999999"/>
    <n v="29.584249999999997"/>
    <n v="1212.9542499999998"/>
    <n v="1151.6399999999999"/>
    <n v="1144.03"/>
  </r>
  <r>
    <n v="2018"/>
    <x v="1"/>
    <n v="8619"/>
    <s v="MANAGEMENT RESILIENCY"/>
    <s v="5030220086195191"/>
    <s v="Support Services"/>
    <s v="Direct Reports"/>
    <s v="Management Resiliency"/>
    <s v="Personnel"/>
    <x v="32"/>
    <x v="32"/>
    <n v="2856.280000000002"/>
    <n v="71.407000000000053"/>
    <n v="2927.6870000000022"/>
    <n v="0"/>
    <n v="0"/>
  </r>
  <r>
    <n v="2018"/>
    <x v="1"/>
    <n v="8620"/>
    <s v="RECORDS &amp; INFORMATION MGMT SERVICES"/>
    <s v="5030220086205191"/>
    <s v="Support Services"/>
    <s v="Direct Reports"/>
    <s v="Office of Director"/>
    <s v="Personnel"/>
    <x v="32"/>
    <x v="32"/>
    <n v="888.7700000000001"/>
    <n v="22.219250000000002"/>
    <n v="910.98925000000008"/>
    <n v="378.07000000000005"/>
    <n v="0"/>
  </r>
  <r>
    <n v="2018"/>
    <x v="1"/>
    <n v="8621"/>
    <s v="BUDGET &amp; ACCOUNTING"/>
    <s v="5030220086215191"/>
    <s v="Support Services"/>
    <s v="Financial Services"/>
    <s v="Budget &amp; Accounting"/>
    <s v="Personnel"/>
    <x v="32"/>
    <x v="32"/>
    <n v="6014.1900000000069"/>
    <n v="150.35475000000017"/>
    <n v="6164.5447500000073"/>
    <n v="5853.7300000000077"/>
    <n v="5891.6200000000163"/>
  </r>
  <r>
    <n v="2018"/>
    <x v="1"/>
    <n v="8622"/>
    <s v="HVAC SERVICES"/>
    <s v="5030220086225191"/>
    <s v="Support Services"/>
    <s v="Direct Reports"/>
    <s v="Facility Management"/>
    <s v="Personnel"/>
    <x v="32"/>
    <x v="32"/>
    <n v="1979.6099999999878"/>
    <n v="49.490249999999698"/>
    <n v="2029.1002499999875"/>
    <n v="2321.400000000001"/>
    <n v="1995.4999999999911"/>
  </r>
  <r>
    <n v="2018"/>
    <x v="1"/>
    <n v="8623"/>
    <s v="FACILITY PROGRAM MANAGEMENT"/>
    <s v="5030220086235191"/>
    <s v="Support Services"/>
    <s v="Direct Reports"/>
    <s v="Facility Management"/>
    <s v="Personnel"/>
    <x v="32"/>
    <x v="32"/>
    <n v="2672.070000000002"/>
    <n v="66.801750000000055"/>
    <n v="2738.8717500000021"/>
    <n v="2443.0200000000013"/>
    <n v="2384.04"/>
  </r>
  <r>
    <n v="2018"/>
    <x v="1"/>
    <n v="8631"/>
    <s v="IT INFRASTRUCTURE"/>
    <s v="5030220086315191"/>
    <s v="Support Services"/>
    <s v="Direct Reports"/>
    <s v="Information Technology"/>
    <s v="Personnel"/>
    <x v="32"/>
    <x v="32"/>
    <n v="6194.670000000051"/>
    <n v="154.86675000000128"/>
    <n v="6349.5367500000521"/>
    <n v="14734.380000000077"/>
    <n v="16302.170000000055"/>
  </r>
  <r>
    <n v="2018"/>
    <x v="1"/>
    <n v="8632"/>
    <s v="IT APPLICATIONS"/>
    <s v="5030220086325191"/>
    <s v="Support Services"/>
    <s v="Direct Reports"/>
    <s v="Information Technology"/>
    <s v="Personnel"/>
    <x v="32"/>
    <x v="32"/>
    <n v="8433.9000000000415"/>
    <n v="210.84750000000105"/>
    <n v="8644.7475000000431"/>
    <n v="0"/>
    <n v="0"/>
  </r>
  <r>
    <n v="2018"/>
    <x v="1"/>
    <n v="8642"/>
    <s v="TAP SALES"/>
    <s v="5030220086425191"/>
    <s v="Support Services"/>
    <s v="Financial Services"/>
    <s v="Customer Services"/>
    <s v="Personnel"/>
    <x v="32"/>
    <x v="32"/>
    <n v="3739.7400000000166"/>
    <n v="93.493500000000424"/>
    <n v="3833.2335000000171"/>
    <n v="2506.670000000001"/>
    <n v="2751.4700000000003"/>
  </r>
  <r>
    <n v="2018"/>
    <x v="1"/>
    <n v="8645"/>
    <s v="RETAIL CUSTOMER SERVICE"/>
    <s v="5030220086455191"/>
    <s v="Support Services"/>
    <s v="Financial Services"/>
    <s v="Customer Services"/>
    <s v="Personnel"/>
    <x v="32"/>
    <x v="32"/>
    <n v="5724.8000000000166"/>
    <n v="143.12000000000043"/>
    <n v="5867.9200000000174"/>
    <n v="6348.4200000000219"/>
    <n v="6174.6200000000326"/>
  </r>
  <r>
    <n v="2018"/>
    <x v="1"/>
    <n v="8711"/>
    <s v="PUBLIC AFFAIRS"/>
    <s v="5030220087115191"/>
    <s v="Environmental Affairs &amp; Conservation"/>
    <s v="Environmental Affairs &amp; Conservation"/>
    <s v="Public Affairs"/>
    <s v="Personnel"/>
    <x v="32"/>
    <x v="32"/>
    <n v="4046.6400000000081"/>
    <n v="101.16600000000021"/>
    <n v="4147.8060000000087"/>
    <n v="3999.8100000000036"/>
    <n v="4840.7400000000107"/>
  </r>
  <r>
    <n v="2018"/>
    <x v="1"/>
    <n v="8715"/>
    <s v="FLEET MANAGEMENT"/>
    <s v="5030220087155191"/>
    <s v="Support Services"/>
    <s v="Financial Services"/>
    <s v="Supply Chain Management"/>
    <s v="Personnel"/>
    <x v="32"/>
    <x v="32"/>
    <n v="1060.1800000000003"/>
    <n v="26.504500000000007"/>
    <n v="1086.6845000000003"/>
    <n v="1006.0799999999992"/>
    <n v="0"/>
  </r>
  <r>
    <n v="2018"/>
    <x v="1"/>
    <n v="8721"/>
    <s v="ORGANIZATIONAL DEVELOPMENT"/>
    <s v="5030220087215191"/>
    <s v="Support Services"/>
    <s v="Direct Reports"/>
    <s v="Human Resource Services"/>
    <s v="Personnel"/>
    <x v="32"/>
    <x v="32"/>
    <n v="959.2399999999991"/>
    <n v="23.98099999999998"/>
    <n v="983.22099999999909"/>
    <n v="429.55999999999966"/>
    <n v="361.94999999999976"/>
  </r>
  <r>
    <n v="2018"/>
    <x v="1"/>
    <n v="8722"/>
    <s v="EMPLOYMENT &amp; COMPENSATION"/>
    <s v="5030220087225191"/>
    <s v="Support Services"/>
    <s v="Direct Reports"/>
    <s v="Human Resource Services"/>
    <s v="Personnel"/>
    <x v="32"/>
    <x v="32"/>
    <n v="4923.840000000042"/>
    <n v="123.09600000000106"/>
    <n v="5046.9360000000434"/>
    <n v="5042.7300000000514"/>
    <n v="5074.4900000000553"/>
  </r>
  <r>
    <n v="2018"/>
    <x v="1"/>
    <n v="8723"/>
    <s v="EMPLOYEE RELATIONS &amp; WORKERS COMPENSATION"/>
    <s v="5030220087235191"/>
    <s v="Support Services"/>
    <s v="Direct Reports"/>
    <s v="Human Resource Services"/>
    <s v="Personnel"/>
    <x v="32"/>
    <x v="32"/>
    <n v="2940.5600000000086"/>
    <n v="73.514000000000223"/>
    <n v="3014.0740000000087"/>
    <n v="2672.0900000000006"/>
    <n v="2406.7799999999993"/>
  </r>
  <r>
    <n v="2018"/>
    <x v="1"/>
    <n v="8740"/>
    <s v="SAFETY"/>
    <s v="5030220087405191"/>
    <s v="Support Services"/>
    <s v="Direct Reports"/>
    <s v="Safety and Tech Training"/>
    <s v="Personnel"/>
    <x v="32"/>
    <x v="32"/>
    <n v="6044.2400000000807"/>
    <n v="151.10600000000201"/>
    <n v="6195.3460000000823"/>
    <n v="7320.530000000118"/>
    <n v="6608.3600000001215"/>
  </r>
  <r>
    <n v="2018"/>
    <x v="1"/>
    <n v="8741"/>
    <s v="CERTIFICATION TRAINING"/>
    <s v="5030220087415191"/>
    <s v="Support Services"/>
    <s v="Direct Reports"/>
    <s v="Safety and Tech Training"/>
    <s v="Personnel"/>
    <x v="32"/>
    <x v="32"/>
    <n v="1730.2199999999964"/>
    <n v="43.255499999999913"/>
    <n v="1773.4754999999964"/>
    <n v="0"/>
    <n v="0"/>
  </r>
  <r>
    <n v="2018"/>
    <x v="0"/>
    <n v="6002"/>
    <s v="WATER OPERATIONS SUPPORT"/>
    <s v="5020220060025196"/>
    <s v="Operations"/>
    <s v="Treatment"/>
    <s v="Treatment Support"/>
    <s v="Personnel"/>
    <x v="33"/>
    <x v="33"/>
    <n v="83939.240000000078"/>
    <n v="2098.481000000002"/>
    <n v="86037.721000000078"/>
    <n v="72199.359999999913"/>
    <n v="69456.239999999874"/>
  </r>
  <r>
    <n v="2018"/>
    <x v="0"/>
    <n v="6003"/>
    <s v="WATER TRT ENTERPRISE ASST MGMT SYS"/>
    <s v="5020220060035196"/>
    <s v="Operations"/>
    <s v="Treatment"/>
    <s v="Treatment Enterprise Asset Management System"/>
    <s v="Personnel"/>
    <x v="33"/>
    <x v="33"/>
    <n v="42323.209999999905"/>
    <n v="1058.0802499999977"/>
    <n v="43381.290249999904"/>
    <n v="40069.36000000003"/>
    <n v="33564.739999999976"/>
  </r>
  <r>
    <n v="2018"/>
    <x v="0"/>
    <n v="6004"/>
    <s v="SECURITY MANAGEMENT"/>
    <s v="5020220060045196"/>
    <s v="Support Services"/>
    <s v="Direct Reports"/>
    <s v="Security Management"/>
    <s v="Personnel"/>
    <x v="33"/>
    <x v="33"/>
    <n v="42057.919999999947"/>
    <n v="1051.4479999999987"/>
    <n v="43109.367999999944"/>
    <n v="38809.930000000022"/>
    <n v="33887.179999999986"/>
  </r>
  <r>
    <n v="2018"/>
    <x v="0"/>
    <n v="6021"/>
    <s v="DAVIS WTP OPERATIONS"/>
    <s v="5020220060215196"/>
    <s v="Operations"/>
    <s v="Treatment"/>
    <s v="Water Treatment"/>
    <s v="Personnel"/>
    <x v="33"/>
    <x v="33"/>
    <n v="170145.45000000033"/>
    <n v="4253.6362500000087"/>
    <n v="174399.08625000034"/>
    <n v="158248.86000000016"/>
    <n v="160584.34999999983"/>
  </r>
  <r>
    <n v="2018"/>
    <x v="0"/>
    <n v="6022"/>
    <s v="DAVIS WTP MAINTENANCE"/>
    <s v="5020220060225196"/>
    <s v="Operations"/>
    <s v="Treatment"/>
    <s v="Water Treatment"/>
    <s v="Personnel"/>
    <x v="33"/>
    <x v="33"/>
    <n v="171267.02000000011"/>
    <n v="4281.675500000003"/>
    <n v="175548.69550000012"/>
    <n v="148972.3899999999"/>
    <n v="140184.05999999976"/>
  </r>
  <r>
    <n v="2018"/>
    <x v="0"/>
    <n v="6031"/>
    <s v="ULLRICH WTP OPERATIONS"/>
    <s v="5020220060315196"/>
    <s v="Operations"/>
    <s v="Treatment"/>
    <s v="Water Treatment"/>
    <s v="Personnel"/>
    <x v="33"/>
    <x v="33"/>
    <n v="176881.17999999964"/>
    <n v="4422.0294999999915"/>
    <n v="181303.20949999965"/>
    <n v="160193.47000000026"/>
    <n v="180030.62"/>
  </r>
  <r>
    <n v="2018"/>
    <x v="0"/>
    <n v="6032"/>
    <s v="ULLRICH WTP MAINTENANCE"/>
    <s v="5020220060325196"/>
    <s v="Operations"/>
    <s v="Treatment"/>
    <s v="Water Treatment"/>
    <s v="Personnel"/>
    <x v="33"/>
    <x v="33"/>
    <n v="183208.8700000002"/>
    <n v="4580.2217500000052"/>
    <n v="187789.0917500002"/>
    <n v="178375.06000000011"/>
    <n v="153808.37999999992"/>
  </r>
  <r>
    <n v="2018"/>
    <x v="0"/>
    <n v="6042"/>
    <s v="PUMP STATION &amp; RESERVOIR MAINTENANCE"/>
    <s v="5020220060425196"/>
    <s v="Operations"/>
    <s v="Treatment"/>
    <s v="Pump Stations &amp; Reservoir Maintenance"/>
    <s v="Personnel"/>
    <x v="33"/>
    <x v="33"/>
    <n v="190374.74999999983"/>
    <n v="4759.368749999996"/>
    <n v="195134.11874999982"/>
    <n v="165452.71000000005"/>
    <n v="134912.75999999998"/>
  </r>
  <r>
    <n v="2018"/>
    <x v="0"/>
    <n v="6043"/>
    <s v="WATER ELECTRICAL MAINTENANCE"/>
    <s v="5020220060435196"/>
    <s v="Operations"/>
    <s v="Treatment"/>
    <s v="AWU Electrical Services"/>
    <s v="Personnel"/>
    <x v="33"/>
    <x v="33"/>
    <n v="130562.06999999975"/>
    <n v="3264.0517499999937"/>
    <n v="133826.12174999973"/>
    <n v="151869.49000000025"/>
    <n v="148267.9899999997"/>
  </r>
  <r>
    <n v="2018"/>
    <x v="0"/>
    <n v="6044"/>
    <s v="WATER INSTRUMENTATION &amp; CONTROL"/>
    <s v="5020220060445196"/>
    <s v="Operations"/>
    <s v="Treatment"/>
    <s v="AWU Instrumentation &amp; Control"/>
    <s v="Personnel"/>
    <x v="33"/>
    <x v="33"/>
    <n v="143511.38999999993"/>
    <n v="3587.7847499999984"/>
    <n v="147099.17474999992"/>
    <n v="124097.07000000004"/>
    <n v="111540.37999999989"/>
  </r>
  <r>
    <n v="2018"/>
    <x v="0"/>
    <n v="6045"/>
    <s v="PUMP STATION &amp; RESERVOIR OPERATIONS"/>
    <s v="5020220060455196"/>
    <s v="Operations"/>
    <s v="Treatment"/>
    <s v="Pump Stations &amp; Reservoir Maintenance"/>
    <s v="Personnel"/>
    <x v="33"/>
    <x v="33"/>
    <n v="155859.08999999936"/>
    <n v="3896.477249999984"/>
    <n v="159755.56724999935"/>
    <n v="159782.50999999919"/>
    <n v="157846.81999999948"/>
  </r>
  <r>
    <n v="2018"/>
    <x v="0"/>
    <n v="6046"/>
    <s v="LONGHORN DAM OPERATIONS"/>
    <s v="5020220060465196"/>
    <s v="Operations"/>
    <s v="Treatment"/>
    <s v="Pump Stations &amp; Reservoir Maintenance"/>
    <s v="Personnel"/>
    <x v="33"/>
    <x v="33"/>
    <n v="17066.700000000015"/>
    <n v="426.66750000000042"/>
    <n v="17493.367500000015"/>
    <n v="0"/>
    <n v="0"/>
  </r>
  <r>
    <n v="2018"/>
    <x v="0"/>
    <n v="6047"/>
    <s v="LONGHORN DAM MAINTENANCE"/>
    <s v="5020220060475196"/>
    <s v="Operations"/>
    <s v="Treatment"/>
    <s v="Pump Stations &amp; Reservoir Maintenance"/>
    <s v="Personnel"/>
    <x v="33"/>
    <x v="33"/>
    <n v="4011.0899999999988"/>
    <n v="100.27724999999998"/>
    <n v="4111.3672499999984"/>
    <n v="0"/>
    <n v="0"/>
  </r>
  <r>
    <n v="2018"/>
    <x v="0"/>
    <n v="6050"/>
    <s v="DRINKING WATER LAB"/>
    <s v="5020220060505196"/>
    <s v="Operations"/>
    <s v="Treatment"/>
    <s v="Laboratory Services"/>
    <s v="Personnel"/>
    <x v="33"/>
    <x v="33"/>
    <n v="177572.60000000003"/>
    <n v="4439.3150000000014"/>
    <n v="182011.91500000004"/>
    <n v="177921.96999999977"/>
    <n v="160188.05999999982"/>
  </r>
  <r>
    <n v="2018"/>
    <x v="0"/>
    <n v="6061"/>
    <s v="WTP 4 OPERATIONS"/>
    <s v="5020220060615196"/>
    <s v="Operations"/>
    <s v="Treatment"/>
    <s v="Water Treatment"/>
    <s v="Personnel"/>
    <x v="33"/>
    <x v="33"/>
    <n v="132256.70000000019"/>
    <n v="3306.417500000005"/>
    <n v="135563.1175000002"/>
    <n v="115903.6700000001"/>
    <n v="116652.99999999967"/>
  </r>
  <r>
    <n v="2018"/>
    <x v="0"/>
    <n v="6062"/>
    <s v="WTP 4 MAINTENANCE"/>
    <s v="5020220060625196"/>
    <s v="Operations"/>
    <s v="Treatment"/>
    <s v="Water Treatment"/>
    <s v="Personnel"/>
    <x v="33"/>
    <x v="33"/>
    <n v="103428.86999999985"/>
    <n v="2585.7217499999965"/>
    <n v="106014.59174999985"/>
    <n v="101162.54000000012"/>
    <n v="93261.589999999924"/>
  </r>
  <r>
    <n v="2018"/>
    <x v="0"/>
    <n v="6070"/>
    <s v="WATER PROCESS ENGINEERING"/>
    <s v="5020220060705196"/>
    <s v="Operations"/>
    <s v="Treatment"/>
    <s v="Process Engineering"/>
    <s v="Personnel"/>
    <x v="33"/>
    <x v="33"/>
    <n v="71075.079999999885"/>
    <n v="1776.8769999999972"/>
    <n v="72851.956999999878"/>
    <n v="58858.99999999992"/>
    <n v="59459.489999999867"/>
  </r>
  <r>
    <n v="2018"/>
    <x v="0"/>
    <n v="6211"/>
    <s v="WATER MANAGEMENT SERVICES"/>
    <s v="5020220062115196"/>
    <s v="Operations"/>
    <s v="Pipeline Operations"/>
    <s v="Pipeline Management Services"/>
    <s v="Personnel"/>
    <x v="33"/>
    <x v="33"/>
    <n v="89832.01999999999"/>
    <n v="2245.8004999999998"/>
    <n v="92077.820499999987"/>
    <n v="129930.38"/>
    <n v="120769.09000000007"/>
  </r>
  <r>
    <n v="2018"/>
    <x v="0"/>
    <n v="6212"/>
    <s v="WATER RESPONSE SERVICES"/>
    <s v="5020220062125196"/>
    <s v="Operations"/>
    <s v="Pipeline Operations"/>
    <s v="Water Meter Operations"/>
    <s v="Personnel"/>
    <x v="33"/>
    <x v="33"/>
    <n v="123675.89000000019"/>
    <n v="3091.897250000005"/>
    <n v="126767.7872500002"/>
    <n v="116464.81000000004"/>
    <n v="113709.11999999984"/>
  </r>
  <r>
    <n v="2018"/>
    <x v="0"/>
    <n v="6213"/>
    <s v="WATER ASSET MANAGEMENT"/>
    <s v="5020220062135196"/>
    <s v="Operations"/>
    <s v="Pipeline Operations"/>
    <s v="Construction &amp; Rehabilitation Services "/>
    <s v="Personnel"/>
    <x v="33"/>
    <x v="33"/>
    <n v="49315.369999999872"/>
    <n v="1232.8842499999969"/>
    <n v="50548.254249999867"/>
    <n v="14349.52"/>
    <n v="11771.399999999985"/>
  </r>
  <r>
    <n v="2018"/>
    <x v="0"/>
    <n v="6214"/>
    <s v="WATER DISPATCH SERVICES"/>
    <s v="5020220062145196"/>
    <s v="Operations"/>
    <s v="Pipeline Operations"/>
    <s v="Pipeline Management Services"/>
    <s v="Personnel"/>
    <x v="33"/>
    <x v="33"/>
    <n v="75832.88"/>
    <n v="1895.8220000000001"/>
    <n v="77728.702000000005"/>
    <n v="62863.0900000002"/>
    <n v="68064.349999999627"/>
  </r>
  <r>
    <n v="2018"/>
    <x v="0"/>
    <n v="6215"/>
    <s v="DISTRIBUTION ENGINEERING"/>
    <s v="5020220062155196"/>
    <s v="Engineering Services"/>
    <s v="Engineering Services"/>
    <s v="Distribution System Engineering"/>
    <s v="Personnel"/>
    <x v="33"/>
    <x v="33"/>
    <n v="105681.13999999977"/>
    <n v="2642.0284999999944"/>
    <n v="108323.16849999977"/>
    <n v="157041.31000000032"/>
    <n v="156737.7199999998"/>
  </r>
  <r>
    <n v="2018"/>
    <x v="0"/>
    <n v="6218"/>
    <s v="WATER UTILITY LINE LOCATORS"/>
    <s v="5020220062185196"/>
    <s v="Operations"/>
    <s v="Pipeline Operations"/>
    <s v="Water Meter Operations"/>
    <s v="Personnel"/>
    <x v="33"/>
    <x v="33"/>
    <n v="33789.839999999975"/>
    <n v="844.74599999999941"/>
    <n v="34634.585999999974"/>
    <n v="46593.180000000022"/>
    <n v="47481.529999999962"/>
  </r>
  <r>
    <n v="2018"/>
    <x v="0"/>
    <n v="6221"/>
    <s v="VALVES"/>
    <s v="5020220062215196"/>
    <s v="Operations"/>
    <s v="Pipeline Operations"/>
    <s v="Distribution System Maintenance"/>
    <s v="Personnel"/>
    <x v="33"/>
    <x v="33"/>
    <n v="47604.909999999996"/>
    <n v="1190.12275"/>
    <n v="48795.032749999998"/>
    <n v="34805.979999999952"/>
    <n v="34658.600000000013"/>
  </r>
  <r>
    <n v="2018"/>
    <x v="0"/>
    <n v="6222"/>
    <s v="WATER PROTECTION/INSPECTION"/>
    <s v="5020220062225196"/>
    <s v="Environmental Affairs &amp; Conservation"/>
    <s v="Environmental Affairs &amp; Conservation"/>
    <s v="Special Services"/>
    <s v="Personnel"/>
    <x v="33"/>
    <x v="33"/>
    <n v="138394.46999999983"/>
    <n v="3459.8617499999959"/>
    <n v="141854.33174999981"/>
    <n v="135130.00999999943"/>
    <n v="124775.00999999983"/>
  </r>
  <r>
    <n v="2018"/>
    <x v="0"/>
    <n v="6223"/>
    <s v="WATER VALVE EXERCISING"/>
    <s v="5020220062235196"/>
    <s v="Operations"/>
    <s v="Pipeline Operations"/>
    <s v="Distribution System Maintenance"/>
    <s v="Personnel"/>
    <x v="33"/>
    <x v="33"/>
    <n v="138646.3100000002"/>
    <n v="3466.1577500000053"/>
    <n v="142112.46775000021"/>
    <n v="95937.95"/>
    <n v="73515.029999999955"/>
  </r>
  <r>
    <n v="2018"/>
    <x v="0"/>
    <n v="6225"/>
    <s v="WATER VALVE &amp; HYDRANT MAINTENANCE"/>
    <s v="5020220062255196"/>
    <s v="Operations"/>
    <s v="Pipeline Operations"/>
    <s v="Distribution System Maintenance"/>
    <s v="Personnel"/>
    <x v="33"/>
    <x v="33"/>
    <n v="123197.18000000009"/>
    <n v="3079.9295000000025"/>
    <n v="126277.10950000009"/>
    <n v="130538.41000000047"/>
    <n v="118464.18999999965"/>
  </r>
  <r>
    <n v="2018"/>
    <x v="0"/>
    <n v="6227"/>
    <s v="ENVIRONMENTAL MANAGEMENT"/>
    <s v="5020220062275196"/>
    <s v="Environmental Affairs &amp; Conservation"/>
    <s v="Environmental Affairs &amp; Conservation"/>
    <s v="Special Services"/>
    <s v="Personnel"/>
    <x v="33"/>
    <x v="33"/>
    <n v="19101.239999999987"/>
    <n v="477.53099999999972"/>
    <n v="19578.770999999986"/>
    <n v="19105.91999999998"/>
    <n v="17896.049999999952"/>
  </r>
  <r>
    <n v="2018"/>
    <x v="0"/>
    <n v="6231"/>
    <s v="WATER DISTRIBUTION SYSTEM MAINTENANCE"/>
    <s v="5020220062315196"/>
    <s v="Operations"/>
    <s v="Pipeline Operations"/>
    <s v="Distribution System Maintenance"/>
    <s v="Personnel"/>
    <x v="33"/>
    <x v="33"/>
    <n v="344966.05999999994"/>
    <n v="8624.1514999999981"/>
    <n v="353590.21149999992"/>
    <n v="375797.82999999938"/>
    <n v="343380.97000000183"/>
  </r>
  <r>
    <n v="2018"/>
    <x v="0"/>
    <n v="6232"/>
    <s v="WATER DISTRIBUTION SYSTEM MAINTENANCE NIGHT"/>
    <s v="5020220062325196"/>
    <s v="Operations"/>
    <s v="Pipeline Operations"/>
    <s v="Distribution System Maintenance"/>
    <s v="Personnel"/>
    <x v="33"/>
    <x v="33"/>
    <n v="112801.18999999984"/>
    <n v="2820.0297499999961"/>
    <n v="115621.21974999984"/>
    <n v="118502.46999999967"/>
    <n v="108731.75000000012"/>
  </r>
  <r>
    <n v="2018"/>
    <x v="0"/>
    <n v="6241"/>
    <s v="WATER METER MAINTENANCE"/>
    <s v="5020220062415196"/>
    <s v="Operations"/>
    <s v="Pipeline Operations"/>
    <s v="Water Meter Operations"/>
    <s v="Personnel"/>
    <x v="33"/>
    <x v="33"/>
    <n v="288159.33999999909"/>
    <n v="7203.9834999999775"/>
    <n v="295363.32349999907"/>
    <n v="262922.24999999959"/>
    <n v="246819.9499999999"/>
  </r>
  <r>
    <n v="2018"/>
    <x v="0"/>
    <n v="6242"/>
    <s v="TAP SALES"/>
    <s v="5020220062425196"/>
    <s v="Support Services"/>
    <s v="Financial Services"/>
    <s v="Customer Services"/>
    <s v="Personnel"/>
    <x v="33"/>
    <x v="33"/>
    <n v="69734.250000000044"/>
    <n v="1743.3562500000012"/>
    <n v="71477.606250000041"/>
    <n v="50324.220000000008"/>
    <n v="57033.889999999927"/>
  </r>
  <r>
    <n v="2016"/>
    <x v="0"/>
    <n v="6243"/>
    <s v="SERVICE CONNECTION DIST NORTH"/>
    <s v="5020220062435196"/>
    <s v="Operations"/>
    <s v="Pipeline Operations"/>
    <s v="Construction &amp; Rehabilitation Services "/>
    <s v="Personnel"/>
    <x v="33"/>
    <x v="33"/>
    <n v="0"/>
    <m/>
    <n v="0"/>
    <n v="20905.02999999997"/>
    <n v="33724.720000000016"/>
  </r>
  <r>
    <n v="2018"/>
    <x v="0"/>
    <n v="6245"/>
    <s v="RETAIL CUSTOMER SERVICE"/>
    <s v="5020220062455196"/>
    <s v="Support Services"/>
    <s v="Financial Services"/>
    <s v="Customer Services"/>
    <s v="Personnel"/>
    <x v="33"/>
    <x v="33"/>
    <n v="75555.40999999996"/>
    <n v="1888.8852499999991"/>
    <n v="77444.295249999952"/>
    <n v="80089.559999999823"/>
    <n v="72362.579999999711"/>
  </r>
  <r>
    <n v="2018"/>
    <x v="0"/>
    <n v="6246"/>
    <s v="WATER VALVE PREVENTATIVE MAINTENANCE"/>
    <s v="5020220062465196"/>
    <s v="Operations"/>
    <s v="Pipeline Operations"/>
    <s v="Distribution System Maintenance"/>
    <s v="Personnel"/>
    <x v="33"/>
    <x v="33"/>
    <n v="2382.1700000000005"/>
    <n v="59.554250000000017"/>
    <n v="2441.7242500000007"/>
    <n v="304.65999999999991"/>
    <n v="2049.5100000000002"/>
  </r>
  <r>
    <n v="2018"/>
    <x v="0"/>
    <n v="6248"/>
    <s v="FACILITY SERVICES"/>
    <s v="5020220062485196"/>
    <s v="Support Services"/>
    <s v="Direct Reports"/>
    <s v="Facility Management"/>
    <s v="Personnel"/>
    <x v="33"/>
    <x v="33"/>
    <n v="26667.47000000003"/>
    <n v="666.68675000000076"/>
    <n v="27334.156750000031"/>
    <n v="25155.899999999994"/>
    <n v="26896.170000000031"/>
  </r>
  <r>
    <n v="2018"/>
    <x v="0"/>
    <n v="6411"/>
    <s v="SYSTEM PLANNING"/>
    <s v="5020220064115196"/>
    <s v="Water Resources Management"/>
    <s v="Water Resources Management"/>
    <s v="Systems Planning"/>
    <s v="Personnel"/>
    <x v="33"/>
    <x v="33"/>
    <n v="143961.34000000008"/>
    <n v="3599.0335000000023"/>
    <n v="147560.37350000007"/>
    <n v="128694.83000000016"/>
    <n v="129211.72000000009"/>
  </r>
  <r>
    <n v="2018"/>
    <x v="0"/>
    <n v="6412"/>
    <s v="UTILITY DEVELOPMENT SERVICES"/>
    <s v="5020220064125196"/>
    <s v="Water Resources Management"/>
    <s v="Water Resources Management"/>
    <s v="Utility Development Svcs"/>
    <s v="Personnel"/>
    <x v="33"/>
    <x v="33"/>
    <n v="157588.49999999924"/>
    <n v="3939.7124999999814"/>
    <n v="161528.21249999924"/>
    <n v="149523.00000000006"/>
    <n v="142293.30000000037"/>
  </r>
  <r>
    <n v="2018"/>
    <x v="0"/>
    <n v="6414"/>
    <s v="INFRASTRUCTURE MANAGEMENT"/>
    <s v="5020220064145196"/>
    <s v="Water Resources Management"/>
    <s v="Water Resources Management"/>
    <s v="Infrastructure Management "/>
    <s v="Personnel"/>
    <x v="33"/>
    <x v="33"/>
    <n v="103770.20999999998"/>
    <n v="2594.2552499999997"/>
    <n v="106364.46524999998"/>
    <n v="107760.56000000008"/>
    <n v="104108.66000000024"/>
  </r>
  <r>
    <n v="2018"/>
    <x v="0"/>
    <n v="6416"/>
    <s v="WATER CONSTRUCTION SERVICES"/>
    <s v="5020220064165196"/>
    <s v="Operations"/>
    <s v="Pipeline Operations"/>
    <s v="Construction &amp; Rehabilitation Services "/>
    <s v="Personnel"/>
    <x v="33"/>
    <x v="33"/>
    <n v="176632.81000000011"/>
    <n v="4415.8202500000034"/>
    <n v="181048.6302500001"/>
    <n v="132365.65999999948"/>
    <n v="150440.67000000016"/>
  </r>
  <r>
    <n v="2018"/>
    <x v="0"/>
    <n v="6417"/>
    <s v="IT GIS"/>
    <s v="5020220064175196"/>
    <s v="Support Services"/>
    <s v="Direct Reports"/>
    <s v="Information Technology"/>
    <s v="Personnel"/>
    <x v="33"/>
    <x v="33"/>
    <n v="106066.74999999981"/>
    <n v="2651.6687499999953"/>
    <n v="108718.41874999981"/>
    <n v="101907.66999999961"/>
    <n v="99574.060000000361"/>
  </r>
  <r>
    <n v="2018"/>
    <x v="0"/>
    <n v="6420"/>
    <s v="FACILITY ENGINEERING WATER"/>
    <s v="5020220064205196"/>
    <s v="Engineering Services"/>
    <s v="Engineering Services"/>
    <s v="Facility Engineering"/>
    <s v="Personnel"/>
    <x v="33"/>
    <x v="33"/>
    <n v="238767.24999999953"/>
    <n v="5969.1812499999887"/>
    <n v="244736.43124999953"/>
    <n v="160566.20999999988"/>
    <n v="154187.19000000018"/>
  </r>
  <r>
    <n v="2016"/>
    <x v="0"/>
    <n v="6422"/>
    <s v="FACILITY ENGINEERING-TRT SUP"/>
    <s v="5020220064225196"/>
    <s v="Engineering Services"/>
    <s v="Engineering Services"/>
    <s v="Facility Engineering"/>
    <s v="Personnel"/>
    <x v="33"/>
    <x v="33"/>
    <n v="0"/>
    <m/>
    <n v="0"/>
    <n v="85801.079999999987"/>
    <n v="98252.170000000013"/>
  </r>
  <r>
    <n v="2018"/>
    <x v="0"/>
    <n v="6431"/>
    <s v="ENGINEERING SUPPORT AND SURVEY"/>
    <s v="5020220064315196"/>
    <s v="Engineering Services"/>
    <s v="Engineering Services"/>
    <s v="Distribution System Engineering"/>
    <s v="Personnel"/>
    <x v="33"/>
    <x v="33"/>
    <n v="86379.679999999964"/>
    <n v="2159.4919999999993"/>
    <n v="88539.171999999962"/>
    <n v="53061.599999999933"/>
    <n v="53861.410000000033"/>
  </r>
  <r>
    <n v="2018"/>
    <x v="0"/>
    <n v="6440"/>
    <s v="ENGINEERING WATER"/>
    <s v="5020220064405196"/>
    <s v="Engineering Services"/>
    <s v="Engineering Services"/>
    <s v="Collection System Engineering"/>
    <s v="Personnel"/>
    <x v="33"/>
    <x v="33"/>
    <n v="85243.129999999714"/>
    <n v="2131.0782499999927"/>
    <n v="87374.208249999705"/>
    <n v="84915.069999999891"/>
    <n v="79595.659999999814"/>
  </r>
  <r>
    <n v="2018"/>
    <x v="0"/>
    <n v="6606"/>
    <s v="LAND MANAGEMENT CONSERV"/>
    <s v="5020220066065196"/>
    <s v="Environmental Affairs &amp; Conservation"/>
    <s v="Environmental Affairs &amp; Conservation"/>
    <s v="Wildland Conservation"/>
    <s v="Personnel"/>
    <x v="33"/>
    <x v="33"/>
    <n v="118621.41999999943"/>
    <n v="2965.5354999999859"/>
    <n v="121586.95549999941"/>
    <n v="108576.34999999934"/>
    <n v="103999.34999999953"/>
  </r>
  <r>
    <n v="2018"/>
    <x v="0"/>
    <n v="6607"/>
    <s v="BALCONES CANYONLAND PRESV MGMT"/>
    <s v="5020220066075196"/>
    <s v="Environmental Affairs &amp; Conservation"/>
    <s v="Environmental Affairs &amp; Conservation"/>
    <s v="Wildland Conservation"/>
    <s v="Personnel"/>
    <x v="33"/>
    <x v="33"/>
    <n v="134075.96999999977"/>
    <n v="3351.8992499999945"/>
    <n v="137427.86924999976"/>
    <n v="123922.48999999973"/>
    <n v="104888.27999999969"/>
  </r>
  <r>
    <n v="2018"/>
    <x v="0"/>
    <n v="6608"/>
    <s v="DRINKING WATER REGULATORY SERVICES"/>
    <s v="5020220066085196"/>
    <s v="Environmental Affairs &amp; Conservation"/>
    <s v="Environmental Affairs &amp; Conservation"/>
    <s v="Environmental and Regulatory Services"/>
    <s v="Personnel"/>
    <x v="33"/>
    <x v="33"/>
    <n v="74658.510000000155"/>
    <n v="1866.462750000004"/>
    <n v="76524.972750000161"/>
    <n v="68711.090000000011"/>
    <n v="73891.329999999987"/>
  </r>
  <r>
    <n v="2018"/>
    <x v="0"/>
    <n v="6609"/>
    <s v="INTERNAL AUDIT"/>
    <s v="5020220066095196"/>
    <s v="Support Services"/>
    <s v="Direct Reports"/>
    <s v="Internal Audit"/>
    <s v="Personnel"/>
    <x v="33"/>
    <x v="33"/>
    <n v="24342.469999999998"/>
    <n v="608.56174999999996"/>
    <n v="24951.031749999998"/>
    <n v="44232.890000000072"/>
    <n v="42472.56"/>
  </r>
  <r>
    <n v="2018"/>
    <x v="0"/>
    <n v="6610"/>
    <s v="BUSINESS SUPPORT"/>
    <s v="5020220066105196"/>
    <s v="Support Services"/>
    <s v="Direct Reports"/>
    <s v="Office of Director"/>
    <s v="Personnel"/>
    <x v="33"/>
    <x v="33"/>
    <n v="48067.509999999995"/>
    <n v="1201.6877499999998"/>
    <n v="49269.197749999992"/>
    <n v="43329.980000000047"/>
    <n v="63234.500000000131"/>
  </r>
  <r>
    <n v="2018"/>
    <x v="0"/>
    <n v="6611"/>
    <s v="PUBLIC AFFAIRS"/>
    <s v="5020220066115196"/>
    <s v="Environmental Affairs &amp; Conservation"/>
    <s v="Environmental Affairs &amp; Conservation"/>
    <s v="Public Affairs"/>
    <s v="Personnel"/>
    <x v="33"/>
    <x v="33"/>
    <n v="54622.329999999842"/>
    <n v="1365.5582499999962"/>
    <n v="55987.888249999836"/>
    <n v="47126.989999999976"/>
    <n v="54438.989999999925"/>
  </r>
  <r>
    <n v="2018"/>
    <x v="0"/>
    <n v="6613"/>
    <s v="PURCHASING/CONTRACT ADMIN"/>
    <s v="5020220066135196"/>
    <s v="Support Services"/>
    <s v="Financial Services"/>
    <s v="Supply Chain Management"/>
    <s v="Personnel"/>
    <x v="33"/>
    <x v="33"/>
    <n v="49709.510000000118"/>
    <n v="1242.737750000003"/>
    <n v="50952.247750000119"/>
    <n v="47121.919999999976"/>
    <n v="28700.249999999945"/>
  </r>
  <r>
    <n v="2018"/>
    <x v="0"/>
    <n v="6615"/>
    <s v="ACCOUNTS PAYABLE"/>
    <s v="5020220066155196"/>
    <s v="Support Services"/>
    <s v="Financial Services"/>
    <s v="Budget &amp; Accounting"/>
    <s v="Personnel"/>
    <x v="33"/>
    <x v="33"/>
    <n v="38881.179999999986"/>
    <n v="972.02949999999964"/>
    <n v="39853.209499999983"/>
    <n v="34217.170000000049"/>
    <n v="40607.710000000057"/>
  </r>
  <r>
    <n v="2018"/>
    <x v="0"/>
    <n v="6619"/>
    <s v="MANAGEMENT RESILIENCY"/>
    <s v="5020220066195196"/>
    <s v="Support Services"/>
    <s v="Direct Reports"/>
    <s v="Management Resiliency"/>
    <s v="Personnel"/>
    <x v="33"/>
    <x v="33"/>
    <n v="35900.499999999971"/>
    <n v="897.51249999999936"/>
    <n v="36798.012499999968"/>
    <n v="0"/>
    <n v="0"/>
  </r>
  <r>
    <n v="2018"/>
    <x v="0"/>
    <n v="6620"/>
    <s v="RECORDS &amp; INFORMATION MGMT SERVICES"/>
    <s v="5020220066205196"/>
    <s v="Support Services"/>
    <s v="Direct Reports"/>
    <s v="Office of Director"/>
    <s v="Personnel"/>
    <x v="33"/>
    <x v="33"/>
    <n v="11464.189999999991"/>
    <n v="286.6047499999998"/>
    <n v="11750.794749999992"/>
    <n v="5116.1400000000003"/>
    <n v="0"/>
  </r>
  <r>
    <n v="2018"/>
    <x v="0"/>
    <n v="6621"/>
    <s v="ORGANIZATIONAL DEVELOPMENT"/>
    <s v="5020220066215196"/>
    <s v="Support Services"/>
    <s v="Direct Reports"/>
    <s v="Human Resource Services"/>
    <s v="Personnel"/>
    <x v="33"/>
    <x v="33"/>
    <n v="10660.669999999998"/>
    <n v="266.51674999999994"/>
    <n v="10927.186749999999"/>
    <n v="5080.2999999999984"/>
    <n v="4275.7499999999991"/>
  </r>
  <r>
    <n v="2018"/>
    <x v="0"/>
    <n v="6622"/>
    <s v="EMPLOYMENT &amp; COMPENSATION"/>
    <s v="5020220066225196"/>
    <s v="Support Services"/>
    <s v="Direct Reports"/>
    <s v="Human Resource Services"/>
    <s v="Personnel"/>
    <x v="33"/>
    <x v="33"/>
    <n v="55159.220000000219"/>
    <n v="1378.9805000000056"/>
    <n v="56538.200500000225"/>
    <n v="50444.680000000182"/>
    <n v="51990.430000000139"/>
  </r>
  <r>
    <n v="2018"/>
    <x v="0"/>
    <n v="6623"/>
    <s v="EMPLOYEE RELATIONS &amp; WORKERS COMPENSATION"/>
    <s v="5020220066235196"/>
    <s v="Support Services"/>
    <s v="Direct Reports"/>
    <s v="Human Resource Services"/>
    <s v="Personnel"/>
    <x v="33"/>
    <x v="33"/>
    <n v="35036.240000000034"/>
    <n v="875.90600000000086"/>
    <n v="35912.146000000037"/>
    <n v="29495.400000000009"/>
    <n v="31455.840000000022"/>
  </r>
  <r>
    <n v="2018"/>
    <x v="0"/>
    <n v="6640"/>
    <s v="SAFETY"/>
    <s v="5020220066405196"/>
    <s v="Support Services"/>
    <s v="Direct Reports"/>
    <s v="Safety and Tech Training"/>
    <s v="Personnel"/>
    <x v="33"/>
    <x v="33"/>
    <n v="65850.920000000129"/>
    <n v="1646.2730000000033"/>
    <n v="67497.19300000013"/>
    <n v="82628.32000000008"/>
    <n v="79602.24000000002"/>
  </r>
  <r>
    <n v="2018"/>
    <x v="0"/>
    <n v="6641"/>
    <s v="CERTIFICATION TRAINING"/>
    <s v="5020220066415196"/>
    <s v="Support Services"/>
    <s v="Direct Reports"/>
    <s v="Safety and Tech Training"/>
    <s v="Personnel"/>
    <x v="33"/>
    <x v="33"/>
    <n v="21339.469999999987"/>
    <n v="533.48674999999969"/>
    <n v="21872.956749999987"/>
    <n v="0"/>
    <n v="0"/>
  </r>
  <r>
    <n v="2018"/>
    <x v="0"/>
    <n v="6711"/>
    <s v="FINANCIAL PLANNING &amp; ANALYSIS"/>
    <s v="5020220067115196"/>
    <s v="Support Services"/>
    <s v="Financial Services"/>
    <s v="Financial Management"/>
    <s v="Personnel"/>
    <x v="33"/>
    <x v="33"/>
    <n v="61689.249999999891"/>
    <n v="1542.2312499999973"/>
    <n v="63231.481249999888"/>
    <n v="62369.940000000024"/>
    <n v="60097.119999999952"/>
  </r>
  <r>
    <n v="2018"/>
    <x v="0"/>
    <n v="6712"/>
    <s v="RATES AND CHARGES"/>
    <s v="5020220067125196"/>
    <s v="Support Services"/>
    <s v="Financial Services"/>
    <s v="Financial Management"/>
    <s v="Personnel"/>
    <x v="33"/>
    <x v="33"/>
    <n v="43425.479999999945"/>
    <n v="1085.6369999999986"/>
    <n v="44511.11699999994"/>
    <n v="44966.079999999994"/>
    <n v="54668.62999999991"/>
  </r>
  <r>
    <n v="2018"/>
    <x v="0"/>
    <n v="6714"/>
    <s v="WAREHOUSE/STORES"/>
    <s v="5020220067145196"/>
    <s v="Support Services"/>
    <s v="Financial Services"/>
    <s v="Supply Chain Management"/>
    <s v="Personnel"/>
    <x v="33"/>
    <x v="33"/>
    <n v="28465.87000000001"/>
    <n v="711.64675000000034"/>
    <n v="29177.51675000001"/>
    <n v="26288.390000000025"/>
    <n v="25881.960000000017"/>
  </r>
  <r>
    <n v="2018"/>
    <x v="0"/>
    <n v="6715"/>
    <s v="FLEET MANAGEMENT"/>
    <s v="5020220067155196"/>
    <s v="Support Services"/>
    <s v="Financial Services"/>
    <s v="Supply Chain Management"/>
    <s v="Personnel"/>
    <x v="33"/>
    <x v="33"/>
    <n v="14073.040000000005"/>
    <n v="351.82600000000014"/>
    <n v="14424.866000000005"/>
    <n v="14032.450000000006"/>
    <n v="0"/>
  </r>
  <r>
    <n v="2018"/>
    <x v="0"/>
    <n v="6721"/>
    <s v="BUDGET &amp; ACCOUNTING"/>
    <s v="5020220067215196"/>
    <s v="Support Services"/>
    <s v="Financial Services"/>
    <s v="Budget &amp; Accounting"/>
    <s v="Personnel"/>
    <x v="33"/>
    <x v="33"/>
    <n v="76524.359999999913"/>
    <n v="1913.1089999999979"/>
    <n v="78437.46899999991"/>
    <n v="70827.169999999984"/>
    <n v="74485.129999999874"/>
  </r>
  <r>
    <n v="2018"/>
    <x v="0"/>
    <n v="6722"/>
    <s v="HVAC SERVICES"/>
    <s v="5020220067225196"/>
    <s v="Support Services"/>
    <s v="Direct Reports"/>
    <s v="Facility Management"/>
    <s v="Personnel"/>
    <x v="33"/>
    <x v="33"/>
    <n v="25258.480000000007"/>
    <n v="631.46200000000022"/>
    <n v="25889.942000000006"/>
    <n v="28454.739999999998"/>
    <n v="21869.679999999957"/>
  </r>
  <r>
    <n v="2018"/>
    <x v="0"/>
    <n v="6723"/>
    <s v="FACILITY PROGRAM MANAGEMENT"/>
    <s v="5020220067235196"/>
    <s v="Support Services"/>
    <s v="Direct Reports"/>
    <s v="Facility Management"/>
    <s v="Personnel"/>
    <x v="33"/>
    <x v="33"/>
    <n v="33132.69000000001"/>
    <n v="828.31725000000029"/>
    <n v="33961.00725000001"/>
    <n v="30321.980000000007"/>
    <n v="27909.459999999966"/>
  </r>
  <r>
    <n v="2018"/>
    <x v="0"/>
    <n v="6731"/>
    <s v="IT INFRASTRUCTURE"/>
    <s v="5020220067315196"/>
    <s v="Support Services"/>
    <s v="Direct Reports"/>
    <s v="Information Technology"/>
    <s v="Personnel"/>
    <x v="33"/>
    <x v="33"/>
    <n v="75962.430000000197"/>
    <n v="1899.0607500000051"/>
    <n v="77861.490750000201"/>
    <n v="188539.60000000053"/>
    <n v="211991.2400000004"/>
  </r>
  <r>
    <n v="2018"/>
    <x v="0"/>
    <n v="6732"/>
    <s v="IT APPLICATIONS"/>
    <s v="5020220067325196"/>
    <s v="Support Services"/>
    <s v="Direct Reports"/>
    <s v="Information Technology"/>
    <s v="Personnel"/>
    <x v="33"/>
    <x v="33"/>
    <n v="109135.64999999988"/>
    <n v="2728.3912499999969"/>
    <n v="111864.04124999988"/>
    <n v="0"/>
    <n v="0"/>
  </r>
  <r>
    <n v="2018"/>
    <x v="0"/>
    <n v="6805"/>
    <s v="WATER CONSERVATION"/>
    <s v="5020220068055196"/>
    <s v="Environmental Affairs &amp; Conservation"/>
    <s v="Environmental Affairs &amp; Conservation"/>
    <s v="Water Conservation"/>
    <s v="Personnel"/>
    <x v="33"/>
    <x v="33"/>
    <n v="213198.78999999972"/>
    <n v="5329.9697499999929"/>
    <n v="218528.75974999971"/>
    <n v="192421.22999999978"/>
    <n v="175333.20000000054"/>
  </r>
  <r>
    <n v="2018"/>
    <x v="0"/>
    <n v="7733"/>
    <s v="LAND USE REVIEW TEAM"/>
    <s v="5020220077335196"/>
    <s v="Water Resources Management"/>
    <s v="Water Resources Management"/>
    <s v="Utility Development Svcs"/>
    <s v="Personnel"/>
    <x v="33"/>
    <x v="33"/>
    <n v="20941.520000000004"/>
    <n v="523.53800000000012"/>
    <n v="21465.058000000005"/>
    <n v="19589.71999999999"/>
    <n v="18952.539999999994"/>
  </r>
  <r>
    <n v="2018"/>
    <x v="1"/>
    <n v="7733"/>
    <s v="LAND USE REVIEW TEAM"/>
    <s v="5030220077335196"/>
    <s v="Water Resources Management"/>
    <s v="Water Resources Management"/>
    <s v="Utility Development Svcs"/>
    <s v="Personnel"/>
    <x v="33"/>
    <x v="33"/>
    <n v="20479.580000000013"/>
    <n v="511.98950000000036"/>
    <n v="20991.569500000012"/>
    <n v="19619.150000000009"/>
    <n v="19122.350000000013"/>
  </r>
  <r>
    <n v="2018"/>
    <x v="1"/>
    <n v="7748"/>
    <s v="BUILDING PLAN REVIEW - INDUSTRIAL WASTE"/>
    <s v="5030220077485196"/>
    <s v="Environmental Affairs &amp; Conservation"/>
    <s v="Environmental Affairs &amp; Conservation"/>
    <s v="Special Services"/>
    <s v="Personnel"/>
    <x v="33"/>
    <x v="33"/>
    <n v="30812.750000000015"/>
    <n v="770.31875000000036"/>
    <n v="31583.068750000013"/>
    <n v="15971.150000000009"/>
    <n v="11544.18"/>
  </r>
  <r>
    <n v="2018"/>
    <x v="0"/>
    <n v="7749"/>
    <s v="BUILDING PLAN REVIEW - WATER PROTECTION"/>
    <s v="5020220077495196"/>
    <s v="Environmental Affairs &amp; Conservation"/>
    <s v="Environmental Affairs &amp; Conservation"/>
    <s v="Special Services"/>
    <s v="Personnel"/>
    <x v="33"/>
    <x v="33"/>
    <n v="3750.9799999999991"/>
    <n v="93.774499999999989"/>
    <n v="3844.7544999999991"/>
    <n v="4196.6100000000015"/>
    <n v="1636.8899999999978"/>
  </r>
  <r>
    <n v="2018"/>
    <x v="0"/>
    <n v="7763"/>
    <s v="PERMIT AND LICENSE CENTER"/>
    <s v="5020220077635196"/>
    <s v="Support Services"/>
    <s v="Financial Services"/>
    <s v="Customer Services"/>
    <s v="Personnel"/>
    <x v="33"/>
    <x v="33"/>
    <n v="14565.13"/>
    <n v="364.12824999999998"/>
    <n v="14929.258249999999"/>
    <n v="10485.640000000009"/>
    <n v="7776.3500000000031"/>
  </r>
  <r>
    <n v="2018"/>
    <x v="1"/>
    <n v="7763"/>
    <s v="PERMIT AND LICENSE CENTER"/>
    <s v="5030220077635196"/>
    <s v="Support Services"/>
    <s v="Financial Services"/>
    <s v="Customer Services"/>
    <s v="Personnel"/>
    <x v="33"/>
    <x v="33"/>
    <n v="14581.180000000006"/>
    <n v="364.52950000000016"/>
    <n v="14945.709500000006"/>
    <n v="10441.870000000008"/>
    <n v="7698.2100000000009"/>
  </r>
  <r>
    <n v="2018"/>
    <x v="1"/>
    <n v="8002"/>
    <s v="WASTEWATER OPERATIONS SUPPORT"/>
    <s v="5030220080025196"/>
    <s v="Operations"/>
    <s v="Treatment"/>
    <s v="Treatment Support"/>
    <s v="Personnel"/>
    <x v="33"/>
    <x v="33"/>
    <n v="81325.989999999932"/>
    <n v="2033.1497499999984"/>
    <n v="83359.139749999929"/>
    <n v="71655.509999999966"/>
    <n v="69826.95999999989"/>
  </r>
  <r>
    <n v="2018"/>
    <x v="1"/>
    <n v="8003"/>
    <s v="WASTEWATER TRT ENTERPRISE ASST MGMT SYS"/>
    <s v="5030220080035196"/>
    <s v="Operations"/>
    <s v="Treatment"/>
    <s v="Treatment Enterprise Asset Management System"/>
    <s v="Personnel"/>
    <x v="33"/>
    <x v="33"/>
    <n v="49909.940000000177"/>
    <n v="1247.7485000000045"/>
    <n v="51157.688500000178"/>
    <n v="42495.970000000052"/>
    <n v="29318.030000000017"/>
  </r>
  <r>
    <n v="2018"/>
    <x v="1"/>
    <n v="8004"/>
    <s v="SECURITY MANAGEMENT"/>
    <s v="5030220080045196"/>
    <s v="Support Services"/>
    <s v="Direct Reports"/>
    <s v="Security Management"/>
    <s v="Personnel"/>
    <x v="33"/>
    <x v="33"/>
    <n v="41977.02"/>
    <n v="1049.4255000000001"/>
    <n v="43026.445499999994"/>
    <n v="38812.160000000003"/>
    <n v="35039.600000000035"/>
  </r>
  <r>
    <n v="2018"/>
    <x v="1"/>
    <n v="8011"/>
    <s v="SOUTH AUSTIN REGIONAL OPERATIONS"/>
    <s v="5030220080115196"/>
    <s v="Operations"/>
    <s v="Treatment"/>
    <s v="Wastewater Treatment"/>
    <s v="Personnel"/>
    <x v="33"/>
    <x v="33"/>
    <n v="181512.15999999983"/>
    <n v="4537.8039999999955"/>
    <n v="186049.96399999983"/>
    <n v="175848.77000000034"/>
    <n v="167441.39000000025"/>
  </r>
  <r>
    <n v="2018"/>
    <x v="1"/>
    <n v="8012"/>
    <s v="SOUTH AUSTIN REGIONAL MAINTENANCE"/>
    <s v="5030220080125196"/>
    <s v="Operations"/>
    <s v="Treatment"/>
    <s v="Wastewater Treatment"/>
    <s v="Personnel"/>
    <x v="33"/>
    <x v="33"/>
    <n v="184866.28000000003"/>
    <n v="4621.6570000000011"/>
    <n v="189487.93700000003"/>
    <n v="196904.83000000025"/>
    <n v="184177.74999999985"/>
  </r>
  <r>
    <n v="2018"/>
    <x v="1"/>
    <n v="8021"/>
    <s v="REMOTE FACILITIES"/>
    <s v="5030220080215196"/>
    <s v="Operations"/>
    <s v="Treatment"/>
    <s v="Lift Stations and Remote Facilities"/>
    <s v="Personnel"/>
    <x v="33"/>
    <x v="33"/>
    <n v="15443.150000000011"/>
    <n v="386.0787500000003"/>
    <n v="15829.228750000011"/>
    <n v="20861.829999999994"/>
    <n v="27351.360000000019"/>
  </r>
  <r>
    <n v="2018"/>
    <x v="1"/>
    <n v="8031"/>
    <s v="HORNSBY BEND WWTP OPERATIONS"/>
    <s v="5030220080315196"/>
    <s v="Operations"/>
    <s v="Treatment"/>
    <s v="Wastewater Treatment"/>
    <s v="Personnel"/>
    <x v="33"/>
    <x v="33"/>
    <n v="164774.50000000038"/>
    <n v="4119.3625000000093"/>
    <n v="168893.8625000004"/>
    <n v="156667.54000000018"/>
    <n v="148501.77999999994"/>
  </r>
  <r>
    <n v="2018"/>
    <x v="1"/>
    <n v="8032"/>
    <s v="HORNSBY BEND WWTP MAINTENANCE"/>
    <s v="5030220080325196"/>
    <s v="Operations"/>
    <s v="Treatment"/>
    <s v="Wastewater Treatment"/>
    <s v="Personnel"/>
    <x v="33"/>
    <x v="33"/>
    <n v="114527.53999999985"/>
    <n v="2863.1884999999966"/>
    <n v="117390.72849999985"/>
    <n v="109903.23999999998"/>
    <n v="124115.14000000032"/>
  </r>
  <r>
    <n v="2018"/>
    <x v="1"/>
    <n v="8033"/>
    <s v="HORNSBY BEND EQUIPMENT MAINTENANCE"/>
    <s v="5030220080335196"/>
    <s v="Operations"/>
    <s v="Treatment"/>
    <s v="Wastewater Treatment"/>
    <s v="Personnel"/>
    <x v="33"/>
    <x v="33"/>
    <n v="48803.680000000015"/>
    <n v="1220.0920000000003"/>
    <n v="50023.772000000012"/>
    <n v="38713.230000000003"/>
    <n v="53345.919999999976"/>
  </r>
  <r>
    <n v="2018"/>
    <x v="1"/>
    <n v="8043"/>
    <s v="WASTEWATER ELECTRICAL MAINTENANCE"/>
    <s v="5030220080435196"/>
    <s v="Operations"/>
    <s v="Treatment"/>
    <s v="AWU Electrical Services"/>
    <s v="Personnel"/>
    <x v="33"/>
    <x v="33"/>
    <n v="168461.0299999998"/>
    <n v="4211.5257499999952"/>
    <n v="172672.5557499998"/>
    <n v="177944.51999999993"/>
    <n v="185471.15000000008"/>
  </r>
  <r>
    <n v="2018"/>
    <x v="1"/>
    <n v="8044"/>
    <s v="WASTEWATER INSTRUMENTATION &amp; CONTROL"/>
    <s v="5030220080445196"/>
    <s v="Operations"/>
    <s v="Treatment"/>
    <s v="AWU Instrumentation &amp; Control"/>
    <s v="Personnel"/>
    <x v="33"/>
    <x v="33"/>
    <n v="155195.01999999996"/>
    <n v="3879.8754999999992"/>
    <n v="159074.89549999996"/>
    <n v="186825.07000000039"/>
    <n v="187362.99000000043"/>
  </r>
  <r>
    <n v="2018"/>
    <x v="1"/>
    <n v="8051"/>
    <s v="WALNUT CREEK WWTP OPERATIONS"/>
    <s v="5030220080515196"/>
    <s v="Operations"/>
    <s v="Treatment"/>
    <s v="Wastewater Treatment"/>
    <s v="Personnel"/>
    <x v="33"/>
    <x v="33"/>
    <n v="171684.02999999985"/>
    <n v="4292.1007499999969"/>
    <n v="175976.13074999984"/>
    <n v="199966.10999999996"/>
    <n v="194622.75999999975"/>
  </r>
  <r>
    <n v="2018"/>
    <x v="1"/>
    <n v="8052"/>
    <s v="WALNUT CREEK WWTP MAINTENANCE"/>
    <s v="5030220080525196"/>
    <s v="Operations"/>
    <s v="Treatment"/>
    <s v="Wastewater Treatment"/>
    <s v="Personnel"/>
    <x v="33"/>
    <x v="33"/>
    <n v="152890.91000000021"/>
    <n v="3822.2727500000055"/>
    <n v="156713.18275000021"/>
    <n v="141567.1300000003"/>
    <n v="149173.62000000029"/>
  </r>
  <r>
    <n v="2018"/>
    <x v="1"/>
    <n v="8053"/>
    <s v="LIFT STATIONS"/>
    <s v="5030220080535196"/>
    <s v="Operations"/>
    <s v="Treatment"/>
    <s v="Lift Stations and Remote Facilities"/>
    <s v="Personnel"/>
    <x v="33"/>
    <x v="33"/>
    <n v="324502.79000000062"/>
    <n v="8112.569750000016"/>
    <n v="332615.35975000064"/>
    <n v="296286.40000000177"/>
    <n v="245404.41999999914"/>
  </r>
  <r>
    <n v="2018"/>
    <x v="1"/>
    <n v="8061"/>
    <s v="WASTEWATER LAB WALNUT"/>
    <s v="5030220080615196"/>
    <s v="Operations"/>
    <s v="Treatment"/>
    <s v="Laboratory Services"/>
    <s v="Personnel"/>
    <x v="33"/>
    <x v="33"/>
    <n v="156621.17999999979"/>
    <n v="3915.5294999999951"/>
    <n v="160536.70949999979"/>
    <n v="147891.19000000003"/>
    <n v="142523.16"/>
  </r>
  <r>
    <n v="2018"/>
    <x v="1"/>
    <n v="8063"/>
    <s v="WASTEWATER LAB HORNSBY"/>
    <s v="5030220080635196"/>
    <s v="Operations"/>
    <s v="Treatment"/>
    <s v="Laboratory Services"/>
    <s v="Personnel"/>
    <x v="33"/>
    <x v="33"/>
    <n v="135071.25999999983"/>
    <n v="3376.781499999996"/>
    <n v="138448.04149999982"/>
    <n v="143578.08000000034"/>
    <n v="129172.1399999999"/>
  </r>
  <r>
    <n v="2018"/>
    <x v="1"/>
    <n v="8070"/>
    <s v="WASTEWATER PROCESS ENGINEERING"/>
    <s v="5030220080705196"/>
    <s v="Operations"/>
    <s v="Treatment"/>
    <s v="Process Engineering"/>
    <s v="Personnel"/>
    <x v="33"/>
    <x v="33"/>
    <n v="79616.590000000026"/>
    <n v="1990.4147500000008"/>
    <n v="81607.004750000022"/>
    <n v="60874.009999999937"/>
    <n v="60884.109999999877"/>
  </r>
  <r>
    <n v="2018"/>
    <x v="1"/>
    <n v="8212"/>
    <s v="WASTEWATER UTILITY LINE LOCATORS"/>
    <s v="5030220082125196"/>
    <s v="Operations"/>
    <s v="Pipeline Operations"/>
    <s v="Water Meter Operations"/>
    <s v="Personnel"/>
    <x v="33"/>
    <x v="33"/>
    <n v="31680.629999999939"/>
    <n v="792.01574999999855"/>
    <n v="32472.645749999938"/>
    <n v="37082.009999999958"/>
    <n v="32944.539999999979"/>
  </r>
  <r>
    <n v="2018"/>
    <x v="1"/>
    <n v="8214"/>
    <s v="WASTEWATER DISPATCH SERVICES"/>
    <s v="5030220082145196"/>
    <s v="Operations"/>
    <s v="Pipeline Operations"/>
    <s v="Pipeline Management Services"/>
    <s v="Personnel"/>
    <x v="33"/>
    <x v="33"/>
    <n v="75603.479999999661"/>
    <n v="1890.0869999999916"/>
    <n v="77493.566999999646"/>
    <n v="62056.730000000047"/>
    <n v="67752.400000000067"/>
  </r>
  <r>
    <n v="2018"/>
    <x v="1"/>
    <n v="8217"/>
    <s v="WASTEWATER MANAGEMENT SERVICES"/>
    <s v="5030220082175196"/>
    <s v="Operations"/>
    <s v="Pipeline Operations"/>
    <s v="Pipeline Management Services"/>
    <s v="Personnel"/>
    <x v="33"/>
    <x v="33"/>
    <n v="86943.480000000141"/>
    <n v="2173.5870000000036"/>
    <n v="89117.067000000141"/>
    <n v="129442.35999999972"/>
    <n v="122711.69999999992"/>
  </r>
  <r>
    <n v="2018"/>
    <x v="1"/>
    <n v="8218"/>
    <s v="WASTEWATER ASSET MANAGEMENT"/>
    <s v="5030220082185196"/>
    <s v="Operations"/>
    <s v="Pipeline Operations"/>
    <s v="Construction &amp; Rehabilitation Services "/>
    <s v="Personnel"/>
    <x v="33"/>
    <x v="33"/>
    <n v="75292.369999999893"/>
    <n v="1882.3092499999975"/>
    <n v="77174.679249999885"/>
    <n v="20471.420000000053"/>
    <n v="12802.609999999991"/>
  </r>
  <r>
    <n v="2018"/>
    <x v="1"/>
    <n v="8221"/>
    <s v="INDUSTRIAL WASTE CONTROL"/>
    <s v="5030220082215196"/>
    <s v="Environmental Affairs &amp; Conservation"/>
    <s v="Environmental Affairs &amp; Conservation"/>
    <s v="Special Services"/>
    <s v="Personnel"/>
    <x v="33"/>
    <x v="33"/>
    <n v="171418.51999999955"/>
    <n v="4285.4629999999888"/>
    <n v="175703.98299999954"/>
    <n v="181286.92000000048"/>
    <n v="176746.18999999968"/>
  </r>
  <r>
    <n v="2018"/>
    <x v="1"/>
    <n v="8227"/>
    <s v="ENVIRONMENTAL MANAGEMENT"/>
    <s v="5030220082275196"/>
    <s v="Environmental Affairs &amp; Conservation"/>
    <s v="Environmental Affairs &amp; Conservation"/>
    <s v="Special Services"/>
    <s v="Personnel"/>
    <x v="33"/>
    <x v="33"/>
    <n v="19079.750000000047"/>
    <n v="476.99375000000123"/>
    <n v="19556.743750000049"/>
    <n v="19632.669999999973"/>
    <n v="17863.909999999974"/>
  </r>
  <r>
    <n v="2018"/>
    <x v="1"/>
    <n v="8231"/>
    <s v="WASTEWATER COLLECTION SYSTEM MAINTENANCE"/>
    <s v="5030220082315196"/>
    <s v="Operations"/>
    <s v="Pipeline Operations"/>
    <s v="Construction &amp; Rehabilitation Services "/>
    <s v="Personnel"/>
    <x v="33"/>
    <x v="33"/>
    <n v="333119.61000000016"/>
    <n v="8327.9902500000044"/>
    <n v="341447.60025000019"/>
    <n v="331851.99999999965"/>
    <n v="319671.82999999903"/>
  </r>
  <r>
    <n v="2016"/>
    <x v="1"/>
    <n v="8243"/>
    <s v="SERVICE CONNECTION NORTH COLLC"/>
    <s v="5030220082435196"/>
    <s v="Operations"/>
    <s v="Pipeline Operations"/>
    <s v="Construction &amp; Rehabilitation Services "/>
    <s v="Personnel"/>
    <x v="33"/>
    <x v="33"/>
    <n v="0"/>
    <m/>
    <n v="0"/>
    <n v="31351.700000000041"/>
    <n v="18151.859999999986"/>
  </r>
  <r>
    <n v="2018"/>
    <x v="1"/>
    <n v="8248"/>
    <s v="FACILITY SERVICES"/>
    <s v="5030220082485196"/>
    <s v="Support Services"/>
    <s v="Direct Reports"/>
    <s v="Facility Management"/>
    <s v="Personnel"/>
    <x v="33"/>
    <x v="33"/>
    <n v="26695.590000000026"/>
    <n v="667.38975000000073"/>
    <n v="27362.979750000028"/>
    <n v="25155.499999999982"/>
    <n v="28864.450000000084"/>
  </r>
  <r>
    <n v="2018"/>
    <x v="1"/>
    <n v="8410"/>
    <s v="WASTEWATER CONSTRUCTION SERVICES"/>
    <s v="5030220084105196"/>
    <s v="Operations"/>
    <s v="Pipeline Operations"/>
    <s v="Construction &amp; Rehabilitation Services "/>
    <s v="Personnel"/>
    <x v="33"/>
    <x v="33"/>
    <n v="134809.00999999989"/>
    <n v="3370.2252499999977"/>
    <n v="138179.23524999988"/>
    <n v="137299.68999999983"/>
    <n v="102637.60999999978"/>
  </r>
  <r>
    <n v="2018"/>
    <x v="1"/>
    <n v="8411"/>
    <s v="SYSTEM PLANNING"/>
    <s v="5030220084115196"/>
    <s v="Water Resources Management"/>
    <s v="Water Resources Management"/>
    <s v="Systems Planning"/>
    <s v="Personnel"/>
    <x v="33"/>
    <x v="33"/>
    <n v="122703.32000000033"/>
    <n v="3067.5830000000083"/>
    <n v="125770.90300000034"/>
    <n v="108395.7399999998"/>
    <n v="95958.979999999763"/>
  </r>
  <r>
    <n v="2018"/>
    <x v="1"/>
    <n v="8412"/>
    <s v="UTILITY DEVELOPMENT SERVICES"/>
    <s v="5030220084125196"/>
    <s v="Water Resources Management"/>
    <s v="Water Resources Management"/>
    <s v="Utility Development Svcs"/>
    <s v="Personnel"/>
    <x v="33"/>
    <x v="33"/>
    <n v="234985.67999999819"/>
    <n v="5874.6419999999553"/>
    <n v="240860.32199999815"/>
    <n v="206857.31999999925"/>
    <n v="191526.96000000002"/>
  </r>
  <r>
    <n v="2018"/>
    <x v="1"/>
    <n v="8414"/>
    <s v="INFRASTRUCTURE MANAGEMENT"/>
    <s v="5030220084145196"/>
    <s v="Water Resources Management"/>
    <s v="Water Resources Management"/>
    <s v="Infrastructure Management "/>
    <s v="Personnel"/>
    <x v="33"/>
    <x v="33"/>
    <n v="104097.43999999989"/>
    <n v="2602.4359999999974"/>
    <n v="106699.87599999989"/>
    <n v="109091.02000000006"/>
    <n v="105962.49999999991"/>
  </r>
  <r>
    <n v="2018"/>
    <x v="1"/>
    <n v="8415"/>
    <s v="ON-SITE SEWAGE FACILITIES"/>
    <s v="5030220084155196"/>
    <s v="Water Resources Management"/>
    <s v="Water Resources Management"/>
    <s v="Utility Development Svcs"/>
    <s v="Personnel"/>
    <x v="33"/>
    <x v="33"/>
    <n v="38149.239999999932"/>
    <n v="953.7309999999984"/>
    <n v="39102.970999999932"/>
    <n v="52055.819999999992"/>
    <n v="42847.660000000033"/>
  </r>
  <r>
    <n v="2018"/>
    <x v="1"/>
    <n v="8417"/>
    <s v="IT GIS"/>
    <s v="5030220084175196"/>
    <s v="Support Services"/>
    <s v="Direct Reports"/>
    <s v="Information Technology"/>
    <s v="Personnel"/>
    <x v="33"/>
    <x v="33"/>
    <n v="104425.12999999979"/>
    <n v="2610.6282499999948"/>
    <n v="107035.75824999978"/>
    <n v="101819.55999999978"/>
    <n v="99928.880000000194"/>
  </r>
  <r>
    <n v="2018"/>
    <x v="1"/>
    <n v="8420"/>
    <s v="FACILITY ENGINEERING WASTEWATER"/>
    <s v="5030220084205196"/>
    <s v="Engineering Services"/>
    <s v="Engineering Services"/>
    <s v="Facility Engineering"/>
    <s v="Personnel"/>
    <x v="33"/>
    <x v="33"/>
    <n v="260761.09999999969"/>
    <n v="6519.0274999999929"/>
    <n v="267280.12749999965"/>
    <n v="142093.86999999985"/>
    <n v="118083.39999999962"/>
  </r>
  <r>
    <n v="2016"/>
    <x v="1"/>
    <n v="8422"/>
    <s v="FACILITY ENGINEERING TRT SUPPR"/>
    <s v="5030220084225196"/>
    <s v="Engineering Services"/>
    <s v="Engineering Services"/>
    <s v="Facility Engineering"/>
    <s v="Personnel"/>
    <x v="33"/>
    <x v="33"/>
    <n v="0"/>
    <m/>
    <n v="0"/>
    <n v="103807.50000000029"/>
    <n v="100241.16000000028"/>
  </r>
  <r>
    <n v="2018"/>
    <x v="1"/>
    <n v="8431"/>
    <s v="ENGINEERING SUPPORT AND SURVEY"/>
    <s v="5030220084315196"/>
    <s v="Engineering Services"/>
    <s v="Engineering Services"/>
    <s v="Distribution System Engineering"/>
    <s v="Personnel"/>
    <x v="33"/>
    <x v="33"/>
    <n v="36960.45999999997"/>
    <n v="924.01149999999927"/>
    <n v="37884.471499999971"/>
    <n v="47297.550000000054"/>
    <n v="53688.690000000017"/>
  </r>
  <r>
    <n v="2018"/>
    <x v="1"/>
    <n v="8440"/>
    <s v="COLLECTION ENGINEERING WASTEWATER"/>
    <s v="5030220084405196"/>
    <s v="Engineering Services"/>
    <s v="Engineering Services"/>
    <s v="Collection System Engineering"/>
    <s v="Personnel"/>
    <x v="33"/>
    <x v="33"/>
    <n v="276919.69000000076"/>
    <n v="6922.9922500000193"/>
    <n v="283842.68225000077"/>
    <n v="282456.74999999988"/>
    <n v="278361.98999999976"/>
  </r>
  <r>
    <n v="2018"/>
    <x v="1"/>
    <n v="8442"/>
    <s v="WASTEWATER TV INSPECTION"/>
    <s v="5030220084425196"/>
    <s v="Operations"/>
    <s v="Pipeline Operations"/>
    <s v="Collection System Services"/>
    <s v="Personnel"/>
    <x v="33"/>
    <x v="33"/>
    <n v="271474.88000000006"/>
    <n v="6786.8720000000021"/>
    <n v="278261.75200000004"/>
    <n v="302188.09999999934"/>
    <n v="258581.01999999891"/>
  </r>
  <r>
    <n v="2018"/>
    <x v="1"/>
    <n v="8443"/>
    <s v="WASTEWATER INFLOW &amp; INFILTRATION"/>
    <s v="5030220084435196"/>
    <s v="Operations"/>
    <s v="Pipeline Operations"/>
    <s v="Collection System Services"/>
    <s v="Personnel"/>
    <x v="33"/>
    <x v="33"/>
    <n v="33687.429999999971"/>
    <n v="842.1857499999993"/>
    <n v="34529.615749999968"/>
    <n v="35067.179999999978"/>
    <n v="36621.069999999978"/>
  </r>
  <r>
    <n v="2018"/>
    <x v="1"/>
    <n v="8447"/>
    <s v="WASTEWATER SANITARY SEWER OVERFLOW ABATEMENT"/>
    <s v="5030220084475196"/>
    <s v="Operations"/>
    <s v="Pipeline Operations"/>
    <s v="Collection System Services"/>
    <s v="Personnel"/>
    <x v="33"/>
    <x v="33"/>
    <n v="201296.76999999952"/>
    <n v="5032.4192499999881"/>
    <n v="206329.1892499995"/>
    <n v="174280.95999999967"/>
    <n v="181294.7399999999"/>
  </r>
  <r>
    <n v="2018"/>
    <x v="1"/>
    <n v="8607"/>
    <s v="WASTEWATER REGULATORY SERVICES"/>
    <s v="5030220086075196"/>
    <s v="Environmental Affairs &amp; Conservation"/>
    <s v="Environmental Affairs &amp; Conservation"/>
    <s v="Environmental and Regulatory Services"/>
    <s v="Personnel"/>
    <x v="33"/>
    <x v="33"/>
    <n v="70556.280000000057"/>
    <n v="1763.9070000000015"/>
    <n v="72320.187000000064"/>
    <n v="70837.670000000071"/>
    <n v="71800.199999999939"/>
  </r>
  <r>
    <n v="2018"/>
    <x v="1"/>
    <n v="8609"/>
    <s v="INTERNAL AUDIT"/>
    <s v="5030220086095196"/>
    <s v="Support Services"/>
    <s v="Direct Reports"/>
    <s v="Internal Audit"/>
    <s v="Personnel"/>
    <x v="33"/>
    <x v="33"/>
    <n v="24324.800000000014"/>
    <n v="608.12000000000035"/>
    <n v="24932.920000000013"/>
    <n v="44118.770000000004"/>
    <n v="42400.100000000006"/>
  </r>
  <r>
    <n v="2018"/>
    <x v="1"/>
    <n v="8610"/>
    <s v="BUSINESS SUPPORT"/>
    <s v="5030220086105196"/>
    <s v="Support Services"/>
    <s v="Direct Reports"/>
    <s v="Office of Director"/>
    <s v="Personnel"/>
    <x v="33"/>
    <x v="33"/>
    <n v="47293.560000000027"/>
    <n v="1182.3390000000006"/>
    <n v="48475.899000000027"/>
    <n v="42367.44000000009"/>
    <n v="54701.950000000012"/>
  </r>
  <r>
    <n v="2018"/>
    <x v="1"/>
    <n v="8611"/>
    <s v="FINANCIAL PLANNING &amp; ANALYSIS"/>
    <s v="5030220086115196"/>
    <s v="Support Services"/>
    <s v="Financial Services"/>
    <s v="Financial Management"/>
    <s v="Personnel"/>
    <x v="33"/>
    <x v="33"/>
    <n v="61700.239999999896"/>
    <n v="1542.5059999999976"/>
    <n v="63242.745999999897"/>
    <n v="62272.180000000008"/>
    <n v="61464.999999999956"/>
  </r>
  <r>
    <n v="2018"/>
    <x v="1"/>
    <n v="8612"/>
    <s v="RATES AND CHARGES"/>
    <s v="5030220086125196"/>
    <s v="Support Services"/>
    <s v="Financial Services"/>
    <s v="Financial Management"/>
    <s v="Personnel"/>
    <x v="33"/>
    <x v="33"/>
    <n v="43932.349999999955"/>
    <n v="1098.308749999999"/>
    <n v="45030.658749999951"/>
    <n v="44962.820000000022"/>
    <n v="54650.819999999934"/>
  </r>
  <r>
    <n v="2018"/>
    <x v="1"/>
    <n v="8613"/>
    <s v="PURCHASING/CONTRACT ADMIN"/>
    <s v="5030220086135196"/>
    <s v="Support Services"/>
    <s v="Financial Services"/>
    <s v="Supply Chain Management"/>
    <s v="Personnel"/>
    <x v="33"/>
    <x v="33"/>
    <n v="49277.600000000151"/>
    <n v="1231.9400000000039"/>
    <n v="50509.540000000154"/>
    <n v="46640.459999999934"/>
    <n v="28715.319999999956"/>
  </r>
  <r>
    <n v="2018"/>
    <x v="1"/>
    <n v="8614"/>
    <s v="WAREHOUSE/STORES"/>
    <s v="5030220086145196"/>
    <s v="Support Services"/>
    <s v="Financial Services"/>
    <s v="Supply Chain Management"/>
    <s v="Personnel"/>
    <x v="33"/>
    <x v="33"/>
    <n v="28465.84"/>
    <n v="711.64600000000007"/>
    <n v="29177.486000000001"/>
    <n v="25731.770000000026"/>
    <n v="25851.570000000011"/>
  </r>
  <r>
    <n v="2018"/>
    <x v="1"/>
    <n v="8615"/>
    <s v="ACCOUNTS PAYABLE"/>
    <s v="5030220086155196"/>
    <s v="Support Services"/>
    <s v="Financial Services"/>
    <s v="Budget &amp; Accounting"/>
    <s v="Personnel"/>
    <x v="33"/>
    <x v="33"/>
    <n v="38827.740000000049"/>
    <n v="970.69350000000122"/>
    <n v="39798.43350000005"/>
    <n v="34210.470000000052"/>
    <n v="40682.840000000113"/>
  </r>
  <r>
    <n v="2018"/>
    <x v="1"/>
    <n v="8618"/>
    <s v="CENTER FOR ENVIRONMENTAL RESEARCH"/>
    <s v="5030220086185196"/>
    <s v="Environmental Affairs &amp; Conservation"/>
    <s v="Environmental Affairs &amp; Conservation"/>
    <s v="Environmental and Regulatory Services"/>
    <s v="Personnel"/>
    <x v="33"/>
    <x v="33"/>
    <n v="15945.780000000008"/>
    <n v="398.64450000000022"/>
    <n v="16344.424500000008"/>
    <n v="15539.490000000011"/>
    <n v="15215.720000000014"/>
  </r>
  <r>
    <n v="2018"/>
    <x v="1"/>
    <n v="8619"/>
    <s v="MANAGEMENT RESILIENCY"/>
    <s v="5030220086195196"/>
    <s v="Support Services"/>
    <s v="Direct Reports"/>
    <s v="Management Resiliency"/>
    <s v="Personnel"/>
    <x v="33"/>
    <x v="33"/>
    <n v="35061.719999999943"/>
    <n v="876.54299999999864"/>
    <n v="35938.262999999941"/>
    <n v="0"/>
    <n v="0"/>
  </r>
  <r>
    <n v="2018"/>
    <x v="1"/>
    <n v="8620"/>
    <s v="RECORDS &amp; INFORMATION MGMT SERVICES"/>
    <s v="5030220086205196"/>
    <s v="Support Services"/>
    <s v="Direct Reports"/>
    <s v="Office of Director"/>
    <s v="Personnel"/>
    <x v="33"/>
    <x v="33"/>
    <n v="11464.189999999999"/>
    <n v="286.60474999999997"/>
    <n v="11750.794749999999"/>
    <n v="5115.9800000000023"/>
    <n v="0"/>
  </r>
  <r>
    <n v="2018"/>
    <x v="1"/>
    <n v="8621"/>
    <s v="BUDGET &amp; ACCOUNTING"/>
    <s v="5030220086215196"/>
    <s v="Support Services"/>
    <s v="Financial Services"/>
    <s v="Budget &amp; Accounting"/>
    <s v="Personnel"/>
    <x v="33"/>
    <x v="33"/>
    <n v="76877.010000000053"/>
    <n v="1921.9252500000014"/>
    <n v="78798.935250000053"/>
    <n v="70874.509999999937"/>
    <n v="74511.630000000063"/>
  </r>
  <r>
    <n v="2018"/>
    <x v="1"/>
    <n v="8622"/>
    <s v="HVAC SERVICES"/>
    <s v="5030220086225196"/>
    <s v="Support Services"/>
    <s v="Direct Reports"/>
    <s v="Facility Management"/>
    <s v="Personnel"/>
    <x v="33"/>
    <x v="33"/>
    <n v="25234.580000000024"/>
    <n v="630.86450000000059"/>
    <n v="25865.444500000023"/>
    <n v="28471.099999999977"/>
    <n v="22581.629999999997"/>
  </r>
  <r>
    <n v="2018"/>
    <x v="1"/>
    <n v="8623"/>
    <s v="FACILITY PROGRAM MANAGEMENT"/>
    <s v="5030220086235196"/>
    <s v="Support Services"/>
    <s v="Direct Reports"/>
    <s v="Facility Management"/>
    <s v="Personnel"/>
    <x v="33"/>
    <x v="33"/>
    <n v="33203.770000000004"/>
    <n v="830.0942500000001"/>
    <n v="34033.864250000006"/>
    <n v="30321.28999999999"/>
    <n v="28520.219999999987"/>
  </r>
  <r>
    <n v="2018"/>
    <x v="1"/>
    <n v="8631"/>
    <s v="IT INFRASTRUCTURE"/>
    <s v="5030220086315196"/>
    <s v="Support Services"/>
    <s v="Direct Reports"/>
    <s v="Information Technology"/>
    <s v="Personnel"/>
    <x v="33"/>
    <x v="33"/>
    <n v="75783.610000000219"/>
    <n v="1894.5902500000057"/>
    <n v="77678.200250000227"/>
    <n v="185447.94000000029"/>
    <n v="210123.46999999951"/>
  </r>
  <r>
    <n v="2018"/>
    <x v="1"/>
    <n v="8632"/>
    <s v="IT APPLICATIONS"/>
    <s v="5030220086325196"/>
    <s v="Support Services"/>
    <s v="Direct Reports"/>
    <s v="Information Technology"/>
    <s v="Personnel"/>
    <x v="33"/>
    <x v="33"/>
    <n v="109200.36999999976"/>
    <n v="2730.0092499999942"/>
    <n v="111930.37924999975"/>
    <n v="0"/>
    <n v="0"/>
  </r>
  <r>
    <n v="2018"/>
    <x v="1"/>
    <n v="8642"/>
    <s v="TAP SALES"/>
    <s v="5030220086425196"/>
    <s v="Support Services"/>
    <s v="Financial Services"/>
    <s v="Customer Services"/>
    <s v="Personnel"/>
    <x v="33"/>
    <x v="33"/>
    <n v="50265.029999999904"/>
    <n v="1256.6257499999977"/>
    <n v="51521.655749999903"/>
    <n v="32578.649999999983"/>
    <n v="34873.780000000006"/>
  </r>
  <r>
    <n v="2018"/>
    <x v="1"/>
    <n v="8645"/>
    <s v="RETAIL CUSTOMER SERVICE"/>
    <s v="5030220086455196"/>
    <s v="Support Services"/>
    <s v="Financial Services"/>
    <s v="Customer Services"/>
    <s v="Personnel"/>
    <x v="33"/>
    <x v="33"/>
    <n v="73092.310000000056"/>
    <n v="1827.3077500000015"/>
    <n v="74919.617750000063"/>
    <n v="81600.389999999854"/>
    <n v="78494.849999999627"/>
  </r>
  <r>
    <n v="2018"/>
    <x v="1"/>
    <n v="8711"/>
    <s v="PUBLIC AFFAIRS"/>
    <s v="5030220087115196"/>
    <s v="Environmental Affairs &amp; Conservation"/>
    <s v="Environmental Affairs &amp; Conservation"/>
    <s v="Public Affairs"/>
    <s v="Personnel"/>
    <x v="33"/>
    <x v="33"/>
    <n v="50014.169999999933"/>
    <n v="1250.3542499999985"/>
    <n v="51264.524249999929"/>
    <n v="47166.479999999967"/>
    <n v="54435.929999999928"/>
  </r>
  <r>
    <n v="2018"/>
    <x v="1"/>
    <n v="8715"/>
    <s v="FLEET MANAGEMENT"/>
    <s v="5030220087155196"/>
    <s v="Support Services"/>
    <s v="Financial Services"/>
    <s v="Supply Chain Management"/>
    <s v="Personnel"/>
    <x v="33"/>
    <x v="33"/>
    <n v="14072.890000000012"/>
    <n v="351.82225000000034"/>
    <n v="14424.712250000013"/>
    <n v="13390.11"/>
    <n v="0"/>
  </r>
  <r>
    <n v="2018"/>
    <x v="1"/>
    <n v="8721"/>
    <s v="ORGANIZATIONAL DEVELOPMENT"/>
    <s v="5030220087215196"/>
    <s v="Support Services"/>
    <s v="Direct Reports"/>
    <s v="Human Resource Services"/>
    <s v="Personnel"/>
    <x v="33"/>
    <x v="33"/>
    <n v="10590.009999999998"/>
    <n v="264.75024999999999"/>
    <n v="10854.760249999998"/>
    <n v="5094.8500000000013"/>
    <n v="4275.6500000000005"/>
  </r>
  <r>
    <n v="2018"/>
    <x v="1"/>
    <n v="8722"/>
    <s v="EMPLOYMENT &amp; COMPENSATION"/>
    <s v="5030220087225196"/>
    <s v="Support Services"/>
    <s v="Direct Reports"/>
    <s v="Human Resource Services"/>
    <s v="Personnel"/>
    <x v="33"/>
    <x v="33"/>
    <n v="54985.620000000257"/>
    <n v="1374.6405000000066"/>
    <n v="56360.260500000266"/>
    <n v="50481.190000000228"/>
    <n v="55209.650000000103"/>
  </r>
  <r>
    <n v="2018"/>
    <x v="1"/>
    <n v="8723"/>
    <s v="EMPLOYEE RELATIONS &amp; WORKERS COMPENSATION"/>
    <s v="5030220087235196"/>
    <s v="Support Services"/>
    <s v="Direct Reports"/>
    <s v="Human Resource Services"/>
    <s v="Personnel"/>
    <x v="33"/>
    <x v="33"/>
    <n v="34513.93000000008"/>
    <n v="862.84825000000205"/>
    <n v="35376.778250000083"/>
    <n v="29357.000000000036"/>
    <n v="30486.630000000034"/>
  </r>
  <r>
    <n v="2018"/>
    <x v="1"/>
    <n v="8740"/>
    <s v="SAFETY"/>
    <s v="5030220087405196"/>
    <s v="Support Services"/>
    <s v="Direct Reports"/>
    <s v="Safety and Tech Training"/>
    <s v="Personnel"/>
    <x v="33"/>
    <x v="33"/>
    <n v="65780.120000000039"/>
    <n v="1644.5030000000011"/>
    <n v="67424.623000000036"/>
    <n v="82343.889999999868"/>
    <n v="79469.120000000097"/>
  </r>
  <r>
    <n v="2018"/>
    <x v="1"/>
    <n v="8741"/>
    <s v="CERTIFICATION TRAINING"/>
    <s v="5030220087415196"/>
    <s v="Support Services"/>
    <s v="Direct Reports"/>
    <s v="Safety and Tech Training"/>
    <s v="Personnel"/>
    <x v="33"/>
    <x v="33"/>
    <n v="21073.1"/>
    <n v="526.82749999999999"/>
    <n v="21599.927499999998"/>
    <n v="0"/>
    <n v="0"/>
  </r>
  <r>
    <n v="2017"/>
    <x v="0"/>
    <n v="6242"/>
    <s v="TAP SALES"/>
    <s v="5020220062425260"/>
    <s v="Support Services"/>
    <s v="Financial Services"/>
    <s v="Customer Services"/>
    <s v="Contractuals"/>
    <x v="34"/>
    <x v="34"/>
    <n v="0"/>
    <m/>
    <n v="0"/>
    <n v="13200"/>
    <n v="0"/>
  </r>
  <r>
    <n v="2018"/>
    <x v="0"/>
    <n v="6412"/>
    <s v="UTILITY DEVELOPMENT SERVICES"/>
    <s v="5020220064125260"/>
    <s v="Water Resources Management"/>
    <s v="Water Resources Management"/>
    <s v="Utility Development Svcs"/>
    <s v="Contractuals"/>
    <x v="34"/>
    <x v="34"/>
    <n v="92600.000000000015"/>
    <m/>
    <n v="92600.000000000015"/>
    <n v="30650.000000000004"/>
    <n v="0"/>
  </r>
  <r>
    <n v="2016"/>
    <x v="0"/>
    <n v="6731"/>
    <s v="IT INFRASTRUCTURE"/>
    <s v="5020220067315260"/>
    <s v="Support Services"/>
    <s v="Direct Reports"/>
    <s v="Information Technology"/>
    <s v="Contractuals"/>
    <x v="34"/>
    <x v="34"/>
    <n v="0"/>
    <m/>
    <n v="0"/>
    <n v="21633.5"/>
    <n v="8452.5"/>
  </r>
  <r>
    <n v="2018"/>
    <x v="1"/>
    <n v="8412"/>
    <s v="UTILITY DEVELOPMENT SERVICES"/>
    <s v="5030220084125260"/>
    <s v="Water Resources Management"/>
    <s v="Water Resources Management"/>
    <s v="Utility Development Svcs"/>
    <s v="Contractuals"/>
    <x v="34"/>
    <x v="34"/>
    <n v="92600.000000000015"/>
    <m/>
    <n v="92600.000000000015"/>
    <n v="30650"/>
    <n v="0"/>
  </r>
  <r>
    <n v="2016"/>
    <x v="1"/>
    <n v="8631"/>
    <s v="IT INFRASTRUCTURE"/>
    <s v="5030220086315260"/>
    <s v="Support Services"/>
    <s v="Direct Reports"/>
    <s v="Information Technology"/>
    <s v="Contractuals"/>
    <x v="34"/>
    <x v="34"/>
    <n v="0"/>
    <m/>
    <n v="0"/>
    <n v="21633.5"/>
    <n v="8452.5"/>
  </r>
  <r>
    <n v="2016"/>
    <x v="0"/>
    <n v="6002"/>
    <s v="WATER OPERATIONS SUPPORT"/>
    <s v="5020220060025280"/>
    <s v="Operations"/>
    <s v="Treatment"/>
    <s v="Treatment Support"/>
    <s v="Contractuals"/>
    <x v="35"/>
    <x v="35"/>
    <n v="0"/>
    <m/>
    <n v="0"/>
    <n v="0"/>
    <n v="12606.5"/>
  </r>
  <r>
    <n v="2017"/>
    <x v="0"/>
    <n v="6004"/>
    <s v="SECURITY MANAGEMENT"/>
    <s v="5020220060045280"/>
    <s v="Support Services"/>
    <s v="Direct Reports"/>
    <s v="Security Management"/>
    <s v="Contractuals"/>
    <x v="35"/>
    <x v="35"/>
    <n v="0"/>
    <m/>
    <n v="0"/>
    <n v="1823.99"/>
    <n v="0"/>
  </r>
  <r>
    <n v="2017"/>
    <x v="0"/>
    <n v="6021"/>
    <s v="DAVIS WTP OPERATIONS"/>
    <s v="5020220060215280"/>
    <s v="Operations"/>
    <s v="Treatment"/>
    <s v="Water Treatment"/>
    <s v="Contractuals"/>
    <x v="35"/>
    <x v="35"/>
    <n v="0"/>
    <m/>
    <n v="0"/>
    <n v="73710.000000000015"/>
    <n v="0"/>
  </r>
  <r>
    <n v="2018"/>
    <x v="0"/>
    <n v="6411"/>
    <s v="SYSTEM PLANNING"/>
    <s v="5020220064115280"/>
    <s v="Water Resources Management"/>
    <s v="Water Resources Management"/>
    <s v="Systems Planning"/>
    <s v="Contractuals"/>
    <x v="35"/>
    <x v="35"/>
    <n v="119430.9"/>
    <m/>
    <n v="119430.9"/>
    <n v="158856.72000000003"/>
    <n v="189613.27"/>
  </r>
  <r>
    <n v="2018"/>
    <x v="0"/>
    <n v="6607"/>
    <s v="BALCONES CANYONLAND PRESV MGMT"/>
    <s v="5020220066075280"/>
    <s v="Environmental Affairs &amp; Conservation"/>
    <s v="Environmental Affairs &amp; Conservation"/>
    <s v="Wildland Conservation"/>
    <s v="Contractuals"/>
    <x v="35"/>
    <x v="35"/>
    <n v="14256.01"/>
    <m/>
    <n v="14256.01"/>
    <n v="0"/>
    <n v="0"/>
  </r>
  <r>
    <n v="2018"/>
    <x v="1"/>
    <n v="8002"/>
    <s v="WASTEWATER OPERATIONS SUPPORT"/>
    <s v="5030220080025280"/>
    <s v="Operations"/>
    <s v="Treatment"/>
    <s v="Treatment Support"/>
    <s v="Contractuals"/>
    <x v="35"/>
    <x v="35"/>
    <n v="15501.980000000001"/>
    <m/>
    <n v="15501.980000000001"/>
    <n v="55048.369999999995"/>
    <n v="12606.5"/>
  </r>
  <r>
    <n v="2017"/>
    <x v="1"/>
    <n v="8004"/>
    <s v="SECURITY MANAGEMENT"/>
    <s v="5030220080045280"/>
    <s v="Support Services"/>
    <s v="Direct Reports"/>
    <s v="Security Management"/>
    <s v="Contractuals"/>
    <x v="35"/>
    <x v="35"/>
    <n v="0"/>
    <m/>
    <n v="0"/>
    <n v="1823.98"/>
    <n v="0"/>
  </r>
  <r>
    <n v="2018"/>
    <x v="1"/>
    <n v="8070"/>
    <s v="WASTEWATER PROCESS ENGINEERING"/>
    <s v="5030220080705280"/>
    <s v="Operations"/>
    <s v="Treatment"/>
    <s v="Process Engineering"/>
    <s v="Contractuals"/>
    <x v="35"/>
    <x v="35"/>
    <n v="0"/>
    <m/>
    <n v="0"/>
    <n v="18120"/>
    <n v="4400"/>
  </r>
  <r>
    <n v="2016"/>
    <x v="1"/>
    <n v="8411"/>
    <s v="SYSTEM PLANNING"/>
    <s v="5030220084115280"/>
    <s v="Water Resources Management"/>
    <s v="Water Resources Management"/>
    <s v="Systems Planning"/>
    <s v="Contractuals"/>
    <x v="35"/>
    <x v="35"/>
    <n v="0"/>
    <m/>
    <n v="0"/>
    <n v="0"/>
    <n v="7800"/>
  </r>
  <r>
    <n v="2017"/>
    <x v="0"/>
    <n v="6806"/>
    <s v="UTILITY-WIDE SUPPORT"/>
    <s v="5020220068065515"/>
    <s v="Other Utility Program Requirements"/>
    <s v="Other Utility Program Requirements"/>
    <s v="Other Utility Program Requirements"/>
    <s v="Contractuals"/>
    <x v="36"/>
    <x v="36"/>
    <n v="0"/>
    <m/>
    <n v="0"/>
    <n v="6000"/>
    <n v="0"/>
  </r>
  <r>
    <n v="2016"/>
    <x v="0"/>
    <n v="6806"/>
    <s v="UTILITY-WIDE SUPPORT"/>
    <s v="5020220068065525"/>
    <s v="Other Utility Program Requirements"/>
    <s v="Other Utility Program Requirements"/>
    <s v="Other Utility Program Requirements"/>
    <s v="Contractuals"/>
    <x v="37"/>
    <x v="37"/>
    <n v="0"/>
    <m/>
    <n v="0"/>
    <n v="0"/>
    <n v="5032"/>
  </r>
  <r>
    <n v="2016"/>
    <x v="1"/>
    <n v="8806"/>
    <s v="UTILITY-WIDE SUPPORT"/>
    <s v="5030220088065525"/>
    <s v="Other Utility Program Requirements"/>
    <s v="Other Utility Program Requirements"/>
    <s v="Other Utility Program Requirements"/>
    <s v="Contractuals"/>
    <x v="37"/>
    <x v="37"/>
    <n v="0"/>
    <m/>
    <n v="0"/>
    <n v="0"/>
    <n v="5032"/>
  </r>
  <r>
    <n v="2018"/>
    <x v="0"/>
    <n v="6047"/>
    <s v="LONGHORN DAM MAINTENANCE"/>
    <s v="5020220060475560"/>
    <s v="Operations"/>
    <s v="Treatment"/>
    <s v="Pump Stations &amp; Reservoir Maintenance"/>
    <s v="Contractuals"/>
    <x v="38"/>
    <x v="38"/>
    <n v="4284"/>
    <m/>
    <n v="4284"/>
    <n v="0"/>
    <n v="0"/>
  </r>
  <r>
    <n v="2018"/>
    <x v="0"/>
    <n v="6231"/>
    <s v="WATER DISTRIBUTION SYSTEM MAINTENANCE"/>
    <s v="5020220062315560"/>
    <s v="Operations"/>
    <s v="Pipeline Operations"/>
    <s v="Distribution System Maintenance"/>
    <s v="Contractuals"/>
    <x v="38"/>
    <x v="38"/>
    <n v="3500"/>
    <m/>
    <n v="3500"/>
    <n v="0"/>
    <n v="0"/>
  </r>
  <r>
    <n v="2018"/>
    <x v="1"/>
    <n v="8031"/>
    <s v="HORNSBY BEND WWTP OPERATIONS"/>
    <s v="5030220080315560"/>
    <s v="Operations"/>
    <s v="Treatment"/>
    <s v="Wastewater Treatment"/>
    <s v="Contractuals"/>
    <x v="38"/>
    <x v="38"/>
    <n v="6298"/>
    <m/>
    <n v="6298"/>
    <n v="25388"/>
    <n v="0"/>
  </r>
  <r>
    <n v="2018"/>
    <x v="1"/>
    <n v="8052"/>
    <s v="WALNUT CREEK WWTP MAINTENANCE"/>
    <s v="5030220080525560"/>
    <s v="Operations"/>
    <s v="Treatment"/>
    <s v="Wastewater Treatment"/>
    <s v="Contractuals"/>
    <x v="38"/>
    <x v="38"/>
    <n v="19076.89"/>
    <m/>
    <n v="19076.89"/>
    <n v="27933.749999999989"/>
    <n v="0"/>
  </r>
  <r>
    <n v="2016"/>
    <x v="1"/>
    <n v="8061"/>
    <s v="WASTEWATER LAB WALNUT"/>
    <s v="5030220080615560"/>
    <s v="Operations"/>
    <s v="Treatment"/>
    <s v="Laboratory Services"/>
    <s v="Contractuals"/>
    <x v="38"/>
    <x v="38"/>
    <n v="0"/>
    <m/>
    <n v="0"/>
    <n v="0"/>
    <n v="2018.66"/>
  </r>
  <r>
    <n v="2016"/>
    <x v="0"/>
    <n v="9998"/>
    <s v="OTHER REQUIREMENTS"/>
    <s v="5020220099985561"/>
    <s v="Other Requirements"/>
    <s v="Other Requirements"/>
    <s v="Other Requirements"/>
    <s v="Contractuals"/>
    <x v="39"/>
    <x v="39"/>
    <n v="0"/>
    <m/>
    <n v="0"/>
    <n v="0"/>
    <n v="37500"/>
  </r>
  <r>
    <n v="2016"/>
    <x v="1"/>
    <n v="9998"/>
    <s v="OTHER REQUIREMENTS"/>
    <s v="5030220099985561"/>
    <s v="Other Requirements"/>
    <s v="Other Requirements"/>
    <s v="Other Requirements"/>
    <s v="Contractuals"/>
    <x v="39"/>
    <x v="39"/>
    <n v="0"/>
    <m/>
    <n v="0"/>
    <n v="0"/>
    <n v="37500"/>
  </r>
  <r>
    <n v="2018"/>
    <x v="0"/>
    <n v="6806"/>
    <s v="UTILITY-WIDE SUPPORT"/>
    <s v="5020220068065565"/>
    <s v="Other Utility Program Requirements"/>
    <s v="Other Operating Expenses"/>
    <s v="Manager, Miscellaneous"/>
    <s v="Contractuals"/>
    <x v="40"/>
    <x v="40"/>
    <n v="110123.24999999999"/>
    <m/>
    <n v="110123.24999999999"/>
    <n v="113410.83"/>
    <n v="65257.630000000005"/>
  </r>
  <r>
    <n v="2018"/>
    <x v="1"/>
    <n v="8806"/>
    <s v="UTILITY-WIDE SUPPORT"/>
    <s v="5030220088065565"/>
    <s v="Other Utility Program Requirements"/>
    <s v="Other Operating Expenses"/>
    <s v="Manager, Miscellaneous"/>
    <s v="Contractuals"/>
    <x v="40"/>
    <x v="40"/>
    <n v="86903.17"/>
    <m/>
    <n v="86903.17"/>
    <n v="102165.8"/>
    <n v="0"/>
  </r>
  <r>
    <n v="2018"/>
    <x v="0"/>
    <n v="6606"/>
    <s v="LAND MANAGEMENT CONSERV"/>
    <s v="5020220066065570"/>
    <s v="Environmental Affairs &amp; Conservation"/>
    <s v="Environmental Affairs &amp; Conservation"/>
    <s v="Wildland Conservation"/>
    <s v="Contractuals"/>
    <x v="41"/>
    <x v="41"/>
    <n v="62.8"/>
    <m/>
    <n v="62.8"/>
    <n v="0"/>
    <n v="0"/>
  </r>
  <r>
    <n v="2018"/>
    <x v="0"/>
    <n v="6607"/>
    <s v="BALCONES CANYONLAND PRESV MGMT"/>
    <s v="5020220066075570"/>
    <s v="Environmental Affairs &amp; Conservation"/>
    <s v="Environmental Affairs &amp; Conservation"/>
    <s v="Wildland Conservation"/>
    <s v="Contractuals"/>
    <x v="41"/>
    <x v="41"/>
    <n v="62"/>
    <m/>
    <n v="62"/>
    <n v="-2200"/>
    <n v="0"/>
  </r>
  <r>
    <n v="2018"/>
    <x v="0"/>
    <n v="6806"/>
    <s v="UTILITY-WIDE SUPPORT"/>
    <s v="5020220068065570"/>
    <s v="Other Utility Program Requirements"/>
    <s v="Other Operating Expenses"/>
    <s v="Manager, Miscellaneous"/>
    <s v="Contractuals"/>
    <x v="41"/>
    <x v="41"/>
    <n v="9773.5600000000031"/>
    <m/>
    <n v="9773.5600000000031"/>
    <n v="5509.5200000000013"/>
    <n v="0"/>
  </r>
  <r>
    <n v="2018"/>
    <x v="1"/>
    <n v="8806"/>
    <s v="UTILITY-WIDE SUPPORT"/>
    <s v="5030220088065570"/>
    <s v="Other Utility Program Requirements"/>
    <s v="Other Operating Expenses"/>
    <s v="Manager, Miscellaneous"/>
    <s v="Contractuals"/>
    <x v="41"/>
    <x v="41"/>
    <n v="3.09"/>
    <m/>
    <n v="3.09"/>
    <n v="0"/>
    <n v="0"/>
  </r>
  <r>
    <n v="2018"/>
    <x v="0"/>
    <n v="6062"/>
    <s v="WTP 4 MAINTENANCE"/>
    <s v="5020220060625588"/>
    <s v="Operations"/>
    <s v="Treatment"/>
    <s v="Water Treatment"/>
    <s v="Contractuals"/>
    <x v="42"/>
    <x v="42"/>
    <n v="15014.160000000002"/>
    <m/>
    <n v="15014.160000000002"/>
    <n v="14429"/>
    <n v="14428.999999999998"/>
  </r>
  <r>
    <n v="2018"/>
    <x v="1"/>
    <n v="8032"/>
    <s v="HORNSBY BEND WWTP MAINTENANCE"/>
    <s v="5030220080325588"/>
    <s v="Operations"/>
    <s v="Treatment"/>
    <s v="Wastewater Treatment"/>
    <s v="Contractuals"/>
    <x v="42"/>
    <x v="42"/>
    <n v="5916.98"/>
    <m/>
    <n v="5916.98"/>
    <n v="0"/>
    <n v="0"/>
  </r>
  <r>
    <n v="2018"/>
    <x v="0"/>
    <n v="6416"/>
    <s v="WATER CONSTRUCTION SERVICES"/>
    <s v="5020220064165595"/>
    <s v="Operations"/>
    <s v="Pipeline Operations"/>
    <s v="Construction &amp; Rehabilitation Services "/>
    <s v="Contractuals"/>
    <x v="43"/>
    <x v="43"/>
    <n v="218.78"/>
    <m/>
    <n v="218.78"/>
    <n v="0"/>
    <n v="0"/>
  </r>
  <r>
    <n v="2018"/>
    <x v="1"/>
    <n v="8012"/>
    <s v="SOUTH AUSTIN REGIONAL MAINTENANCE"/>
    <s v="5030220080125595"/>
    <s v="Operations"/>
    <s v="Treatment"/>
    <s v="Wastewater Treatment"/>
    <s v="Contractuals"/>
    <x v="43"/>
    <x v="43"/>
    <n v="74551.149999999994"/>
    <m/>
    <n v="74551.149999999994"/>
    <n v="73573.19"/>
    <n v="66099.03"/>
  </r>
  <r>
    <n v="2018"/>
    <x v="1"/>
    <n v="8031"/>
    <s v="HORNSBY BEND WWTP OPERATIONS"/>
    <s v="5030220080315595"/>
    <s v="Operations"/>
    <s v="Treatment"/>
    <s v="Wastewater Treatment"/>
    <s v="Contractuals"/>
    <x v="43"/>
    <x v="43"/>
    <n v="49468.75"/>
    <m/>
    <n v="49468.75"/>
    <n v="37273.43"/>
    <n v="22173.729999999992"/>
  </r>
  <r>
    <n v="2018"/>
    <x v="1"/>
    <n v="8051"/>
    <s v="WALNUT CREEK WWTP OPERATIONS"/>
    <s v="5030220080515595"/>
    <s v="Operations"/>
    <s v="Treatment"/>
    <s v="Wastewater Treatment"/>
    <s v="Contractuals"/>
    <x v="43"/>
    <x v="43"/>
    <n v="56712.389999999985"/>
    <m/>
    <n v="56712.389999999985"/>
    <n v="96171.989999999991"/>
    <n v="88690.5"/>
  </r>
  <r>
    <n v="2018"/>
    <x v="1"/>
    <n v="8410"/>
    <s v="WASTEWATER CONSTRUCTION SERVICES"/>
    <s v="5030220084105595"/>
    <s v="Operations"/>
    <s v="Pipeline Operations"/>
    <s v="Construction &amp; Rehabilitation Services "/>
    <s v="Contractuals"/>
    <x v="43"/>
    <x v="43"/>
    <n v="218.78"/>
    <m/>
    <n v="218.78"/>
    <n v="0"/>
    <n v="0"/>
  </r>
  <r>
    <n v="2018"/>
    <x v="1"/>
    <n v="8442"/>
    <s v="WASTEWATER TV INSPECTION"/>
    <s v="5030220084425595"/>
    <s v="Operations"/>
    <s v="Pipeline Operations"/>
    <s v="Collection System Services"/>
    <s v="Contractuals"/>
    <x v="43"/>
    <x v="43"/>
    <n v="19160"/>
    <m/>
    <n v="19160"/>
    <n v="8070"/>
    <n v="7596.34"/>
  </r>
  <r>
    <n v="2018"/>
    <x v="0"/>
    <n v="6022"/>
    <s v="DAVIS WTP MAINTENANCE"/>
    <s v="5020220060225600"/>
    <s v="Operations"/>
    <s v="Treatment"/>
    <s v="Water Treatment"/>
    <s v="Contractuals"/>
    <x v="44"/>
    <x v="44"/>
    <n v="2154.14"/>
    <m/>
    <n v="2154.14"/>
    <n v="18530.75"/>
    <n v="12146.82"/>
  </r>
  <r>
    <n v="2017"/>
    <x v="0"/>
    <n v="6032"/>
    <s v="ULLRICH WTP MAINTENANCE"/>
    <s v="5020220060325600"/>
    <s v="Operations"/>
    <s v="Treatment"/>
    <s v="Water Treatment"/>
    <s v="Contractuals"/>
    <x v="44"/>
    <x v="44"/>
    <n v="0"/>
    <m/>
    <n v="0"/>
    <n v="14204.75"/>
    <n v="0"/>
  </r>
  <r>
    <n v="2017"/>
    <x v="0"/>
    <n v="6231"/>
    <s v="WATER DISTRIBUTION SYSTEM MAINTENANCE"/>
    <s v="5020220062315600"/>
    <s v="Operations"/>
    <s v="Pipeline Operations"/>
    <s v="Distribution System Maintenance"/>
    <s v="Contractuals"/>
    <x v="44"/>
    <x v="44"/>
    <n v="0"/>
    <m/>
    <n v="0"/>
    <n v="3889"/>
    <n v="0"/>
  </r>
  <r>
    <n v="2018"/>
    <x v="0"/>
    <n v="6723"/>
    <s v="FACILITY PROGRAM MANAGEMENT"/>
    <s v="5020220067235600"/>
    <s v="Support Services"/>
    <s v="Direct Reports"/>
    <s v="Facility Management"/>
    <s v="Contractuals"/>
    <x v="44"/>
    <x v="44"/>
    <n v="34528.020000000004"/>
    <m/>
    <n v="34528.020000000004"/>
    <n v="0"/>
    <n v="1692.71"/>
  </r>
  <r>
    <n v="2017"/>
    <x v="1"/>
    <n v="8032"/>
    <s v="HORNSBY BEND WWTP MAINTENANCE"/>
    <s v="5030220080325600"/>
    <s v="Operations"/>
    <s v="Treatment"/>
    <s v="Wastewater Treatment"/>
    <s v="Contractuals"/>
    <x v="44"/>
    <x v="44"/>
    <n v="0"/>
    <m/>
    <n v="0"/>
    <n v="183.39"/>
    <n v="0"/>
  </r>
  <r>
    <n v="2016"/>
    <x v="1"/>
    <n v="8051"/>
    <s v="WALNUT CREEK WWTP OPERATIONS"/>
    <s v="5030220080515600"/>
    <s v="Operations"/>
    <s v="Treatment"/>
    <s v="Wastewater Treatment"/>
    <s v="Contractuals"/>
    <x v="44"/>
    <x v="44"/>
    <n v="0"/>
    <m/>
    <n v="0"/>
    <n v="0"/>
    <n v="2251.63"/>
  </r>
  <r>
    <n v="2016"/>
    <x v="1"/>
    <n v="8061"/>
    <s v="WASTEWATER LAB WALNUT"/>
    <s v="5030220080615600"/>
    <s v="Operations"/>
    <s v="Treatment"/>
    <s v="Laboratory Services"/>
    <s v="Contractuals"/>
    <x v="44"/>
    <x v="44"/>
    <n v="0"/>
    <m/>
    <n v="0"/>
    <n v="3979"/>
    <n v="3815.8599999999997"/>
  </r>
  <r>
    <n v="2016"/>
    <x v="1"/>
    <n v="8063"/>
    <s v="WASTEWATER LAB HORNSBY"/>
    <s v="5030220080635600"/>
    <s v="Operations"/>
    <s v="Treatment"/>
    <s v="Laboratory Services"/>
    <s v="Contractuals"/>
    <x v="44"/>
    <x v="44"/>
    <n v="0"/>
    <m/>
    <n v="0"/>
    <n v="1606"/>
    <n v="1588"/>
  </r>
  <r>
    <n v="2018"/>
    <x v="1"/>
    <n v="8227"/>
    <s v="ENVIRONMENTAL MANAGEMENT"/>
    <s v="5030220082275600"/>
    <s v="Environmental Affairs &amp; Conservation"/>
    <s v="Environmental Affairs &amp; Conservation"/>
    <s v="Special Services"/>
    <s v="Contractuals"/>
    <x v="44"/>
    <x v="44"/>
    <n v="140"/>
    <m/>
    <n v="140"/>
    <n v="105"/>
    <n v="0"/>
  </r>
  <r>
    <n v="2017"/>
    <x v="1"/>
    <n v="8231"/>
    <s v="WASTEWATER COLLECTION SYSTEM MAINTENANCE"/>
    <s v="5030220082315600"/>
    <s v="Operations"/>
    <s v="Pipeline Operations"/>
    <s v="Construction &amp; Rehabilitation Services "/>
    <s v="Contractuals"/>
    <x v="44"/>
    <x v="44"/>
    <n v="0"/>
    <m/>
    <n v="0"/>
    <n v="24024"/>
    <n v="0"/>
  </r>
  <r>
    <n v="2018"/>
    <x v="1"/>
    <n v="8623"/>
    <s v="FACILITY PROGRAM MANAGEMENT"/>
    <s v="5030220086235600"/>
    <s v="Support Services"/>
    <s v="Direct Reports"/>
    <s v="Facility Management"/>
    <s v="Contractuals"/>
    <x v="44"/>
    <x v="44"/>
    <n v="22538.199999999997"/>
    <m/>
    <n v="22538.199999999997"/>
    <n v="4704.42"/>
    <n v="0"/>
  </r>
  <r>
    <n v="2016"/>
    <x v="0"/>
    <n v="6032"/>
    <s v="ULLRICH WTP MAINTENANCE"/>
    <s v="5020220060325605"/>
    <s v="Operations"/>
    <s v="Treatment"/>
    <s v="Water Treatment"/>
    <s v="Contractuals"/>
    <x v="45"/>
    <x v="45"/>
    <n v="0"/>
    <m/>
    <n v="0"/>
    <n v="0"/>
    <n v="17707.240000000002"/>
  </r>
  <r>
    <n v="2016"/>
    <x v="0"/>
    <n v="6042"/>
    <s v="PUMP STATION &amp; RESERVOIR MAINTENANCE"/>
    <s v="5020220060425605"/>
    <s v="Operations"/>
    <s v="Treatment"/>
    <s v="Pump Stations &amp; Reservoir Maintenance"/>
    <s v="Contractuals"/>
    <x v="45"/>
    <x v="45"/>
    <n v="0"/>
    <m/>
    <n v="0"/>
    <n v="1760.5"/>
    <n v="12870"/>
  </r>
  <r>
    <n v="2018"/>
    <x v="0"/>
    <n v="6248"/>
    <s v="FACILITY SERVICES"/>
    <s v="5020220062485605"/>
    <s v="Support Services"/>
    <s v="Direct Reports"/>
    <s v="Facility Management"/>
    <s v="Contractuals"/>
    <x v="45"/>
    <x v="45"/>
    <n v="317.12"/>
    <m/>
    <n v="317.12"/>
    <n v="60"/>
    <n v="0"/>
  </r>
  <r>
    <n v="2016"/>
    <x v="0"/>
    <n v="6722"/>
    <s v="HVAC SERVICES"/>
    <s v="5020220067225605"/>
    <s v="Support Services"/>
    <s v="Direct Reports"/>
    <s v="Facility Management"/>
    <s v="Contractuals"/>
    <x v="45"/>
    <x v="45"/>
    <n v="0"/>
    <m/>
    <n v="0"/>
    <n v="214.98"/>
    <n v="1172.5"/>
  </r>
  <r>
    <n v="2018"/>
    <x v="1"/>
    <n v="8043"/>
    <s v="WASTEWATER ELECTRICAL MAINTENANCE"/>
    <s v="5030220080435605"/>
    <s v="Operations"/>
    <s v="Treatment"/>
    <s v="AWU Electrical Services"/>
    <s v="Contractuals"/>
    <x v="45"/>
    <x v="45"/>
    <n v="27.04"/>
    <m/>
    <n v="27.04"/>
    <n v="0"/>
    <n v="0"/>
  </r>
  <r>
    <n v="2018"/>
    <x v="1"/>
    <n v="8248"/>
    <s v="FACILITY SERVICES"/>
    <s v="5030220082485605"/>
    <s v="Support Services"/>
    <s v="Direct Reports"/>
    <s v="Facility Management"/>
    <s v="Contractuals"/>
    <x v="45"/>
    <x v="45"/>
    <n v="287.12"/>
    <m/>
    <n v="287.12"/>
    <n v="60"/>
    <n v="0"/>
  </r>
  <r>
    <n v="2016"/>
    <x v="1"/>
    <n v="8622"/>
    <s v="HVAC SERVICES"/>
    <s v="5030220086225605"/>
    <s v="Support Services"/>
    <s v="Direct Reports"/>
    <s v="Facility Management"/>
    <s v="Contractuals"/>
    <x v="45"/>
    <x v="45"/>
    <n v="0"/>
    <m/>
    <n v="0"/>
    <n v="1369.06"/>
    <n v="1172.5"/>
  </r>
  <r>
    <n v="2018"/>
    <x v="0"/>
    <n v="6248"/>
    <s v="FACILITY SERVICES"/>
    <s v="5020220062485610"/>
    <s v="Support Services"/>
    <s v="Direct Reports"/>
    <s v="Facility Management"/>
    <s v="Contractuals"/>
    <x v="46"/>
    <x v="46"/>
    <n v="343315.23"/>
    <m/>
    <n v="343315.23"/>
    <n v="251017.22000000012"/>
    <n v="225806.79"/>
  </r>
  <r>
    <n v="2016"/>
    <x v="0"/>
    <n v="6604"/>
    <s v="REICHER RANCH"/>
    <s v="5020220066045610"/>
    <s v="Environmental Affairs &amp; Conservation"/>
    <s v="Environmental Affairs &amp; Conservation"/>
    <s v="Wildland Conservation"/>
    <s v="Contractuals"/>
    <x v="46"/>
    <x v="46"/>
    <n v="0"/>
    <m/>
    <n v="0"/>
    <n v="19865"/>
    <n v="15000"/>
  </r>
  <r>
    <n v="2018"/>
    <x v="1"/>
    <n v="8248"/>
    <s v="FACILITY SERVICES"/>
    <s v="5030220082485610"/>
    <s v="Support Services"/>
    <s v="Direct Reports"/>
    <s v="Facility Management"/>
    <s v="Contractuals"/>
    <x v="46"/>
    <x v="46"/>
    <n v="343315.30999999994"/>
    <m/>
    <n v="343315.30999999994"/>
    <n v="251017.21000000008"/>
    <n v="225806.79"/>
  </r>
  <r>
    <n v="2018"/>
    <x v="0"/>
    <n v="6806"/>
    <s v="UTILITY-WIDE SUPPORT"/>
    <s v="5020220068065620"/>
    <s v="Other Utility Program Requirements"/>
    <s v="Other Operating Expenses"/>
    <s v="Manager, Miscellaneous"/>
    <s v="Contractuals"/>
    <x v="47"/>
    <x v="47"/>
    <n v="5900"/>
    <m/>
    <n v="5900"/>
    <n v="405009.73"/>
    <n v="17220.25"/>
  </r>
  <r>
    <n v="2016"/>
    <x v="1"/>
    <n v="8806"/>
    <s v="UTILITY-WIDE SUPPORT"/>
    <s v="5030220088065620"/>
    <s v="Other Utility Program Requirements"/>
    <s v="Other Utility Program Requirements"/>
    <s v="Other Utility Program Requirements"/>
    <s v="Contractuals"/>
    <x v="47"/>
    <x v="47"/>
    <n v="0"/>
    <m/>
    <n v="0"/>
    <n v="403809.73"/>
    <n v="7430.25"/>
  </r>
  <r>
    <n v="2016"/>
    <x v="0"/>
    <n v="6623"/>
    <s v="EMPLOYEE RELATIONS &amp; WORKERS COMPENSATION"/>
    <s v="5020220066235630"/>
    <s v="Support Services"/>
    <s v="Direct Reports"/>
    <s v="Human Resource Services"/>
    <s v="Contractuals"/>
    <x v="48"/>
    <x v="48"/>
    <n v="0"/>
    <m/>
    <n v="0"/>
    <n v="4064.8"/>
    <n v="4733.22"/>
  </r>
  <r>
    <n v="2018"/>
    <x v="0"/>
    <n v="6640"/>
    <s v="SAFETY"/>
    <s v="5020220066405630"/>
    <s v="Support Services"/>
    <s v="Direct Reports"/>
    <s v="Safety and Tech Training"/>
    <s v="Contractuals"/>
    <x v="48"/>
    <x v="48"/>
    <n v="15922.25"/>
    <m/>
    <n v="15922.25"/>
    <n v="15954.5"/>
    <n v="14957.5"/>
  </r>
  <r>
    <n v="2016"/>
    <x v="1"/>
    <n v="8723"/>
    <s v="EMPLOYEE RELATIONS &amp; WORKERS COMPENSATION"/>
    <s v="5030220087235630"/>
    <s v="Support Services"/>
    <s v="Direct Reports"/>
    <s v="Human Resource Services"/>
    <s v="Contractuals"/>
    <x v="48"/>
    <x v="48"/>
    <n v="0"/>
    <m/>
    <n v="0"/>
    <n v="4410.8"/>
    <n v="3584.21"/>
  </r>
  <r>
    <n v="2018"/>
    <x v="1"/>
    <n v="8740"/>
    <s v="SAFETY"/>
    <s v="5030220087405630"/>
    <s v="Support Services"/>
    <s v="Direct Reports"/>
    <s v="Safety and Tech Training"/>
    <s v="Contractuals"/>
    <x v="48"/>
    <x v="48"/>
    <n v="15922.25"/>
    <m/>
    <n v="15922.25"/>
    <n v="15954.5"/>
    <n v="14957.5"/>
  </r>
  <r>
    <n v="2018"/>
    <x v="1"/>
    <n v="8033"/>
    <s v="HORNSBY BEND EQUIPMENT MAINTENANCE"/>
    <s v="5030220080335650"/>
    <s v="Operations"/>
    <s v="Treatment"/>
    <s v="Wastewater Treatment"/>
    <s v="Contractuals"/>
    <x v="49"/>
    <x v="49"/>
    <n v="2987032.25"/>
    <n v="-1057032.25"/>
    <n v="1930000"/>
    <n v="2391766.7999999998"/>
    <n v="2372344.13"/>
  </r>
  <r>
    <n v="2018"/>
    <x v="0"/>
    <n v="6004"/>
    <s v="SECURITY MANAGEMENT"/>
    <s v="5020220060045675"/>
    <s v="Support Services"/>
    <s v="Direct Reports"/>
    <s v="Security Management"/>
    <s v="Contractuals"/>
    <x v="50"/>
    <x v="50"/>
    <n v="1000744.5599999999"/>
    <m/>
    <n v="1000744.5599999999"/>
    <n v="1090278.28"/>
    <n v="624019.23"/>
  </r>
  <r>
    <n v="2016"/>
    <x v="0"/>
    <n v="6050"/>
    <s v="DRINKING WATER LAB"/>
    <s v="5020220060505675"/>
    <s v="Operations"/>
    <s v="Treatment"/>
    <s v="Laboratory Services"/>
    <s v="Contractuals"/>
    <x v="50"/>
    <x v="50"/>
    <n v="0"/>
    <m/>
    <n v="0"/>
    <n v="0"/>
    <n v="243.6"/>
  </r>
  <r>
    <n v="2018"/>
    <x v="1"/>
    <n v="8004"/>
    <s v="SECURITY MANAGEMENT"/>
    <s v="5030220080045675"/>
    <s v="Support Services"/>
    <s v="Direct Reports"/>
    <s v="Security Management"/>
    <s v="Contractuals"/>
    <x v="50"/>
    <x v="50"/>
    <n v="988083.48"/>
    <m/>
    <n v="988083.48"/>
    <n v="1090278.2599999998"/>
    <n v="624019.23"/>
  </r>
  <r>
    <n v="2016"/>
    <x v="0"/>
    <n v="6607"/>
    <s v="BALCONES CANYONLAND PRESV MGMT"/>
    <s v="5020220066075700"/>
    <s v="Environmental Affairs &amp; Conservation"/>
    <s v="Environmental Affairs &amp; Conservation"/>
    <s v="Wildland Conservation"/>
    <s v="Contractuals"/>
    <x v="51"/>
    <x v="51"/>
    <n v="0"/>
    <m/>
    <n v="0"/>
    <n v="0"/>
    <n v="74002"/>
  </r>
  <r>
    <n v="2018"/>
    <x v="0"/>
    <n v="6412"/>
    <s v="UTILITY DEVELOPMENT SERVICES"/>
    <s v="5020220064125725"/>
    <s v="Water Resources Management"/>
    <s v="Water Resources Management"/>
    <s v="Utility Development Svcs"/>
    <s v="Contractuals"/>
    <x v="52"/>
    <x v="52"/>
    <n v="118671.06"/>
    <m/>
    <n v="118671.06"/>
    <n v="119038.94"/>
    <n v="0"/>
  </r>
  <r>
    <n v="2018"/>
    <x v="0"/>
    <n v="6731"/>
    <s v="IT INFRASTRUCTURE"/>
    <s v="5020220067315725"/>
    <s v="Support Services"/>
    <s v="Direct Reports"/>
    <s v="Information Technology"/>
    <s v="Contractuals"/>
    <x v="52"/>
    <x v="52"/>
    <n v="90933.499999999985"/>
    <m/>
    <n v="90933.499999999985"/>
    <n v="38994"/>
    <n v="7680"/>
  </r>
  <r>
    <n v="2018"/>
    <x v="0"/>
    <n v="6732"/>
    <s v="IT APPLICATIONS"/>
    <s v="5020220067325725"/>
    <s v="Support Services"/>
    <s v="Direct Reports"/>
    <s v="Information Technology"/>
    <s v="Contractuals"/>
    <x v="52"/>
    <x v="52"/>
    <n v="12462"/>
    <m/>
    <n v="12462"/>
    <n v="0"/>
    <n v="0"/>
  </r>
  <r>
    <n v="2018"/>
    <x v="1"/>
    <n v="8412"/>
    <s v="UTILITY DEVELOPMENT SERVICES"/>
    <s v="5030220084125725"/>
    <s v="Water Resources Management"/>
    <s v="Water Resources Management"/>
    <s v="Utility Development Svcs"/>
    <s v="Contractuals"/>
    <x v="52"/>
    <x v="52"/>
    <n v="118671.06"/>
    <m/>
    <n v="118671.06"/>
    <n v="119038.94"/>
    <n v="0"/>
  </r>
  <r>
    <n v="2018"/>
    <x v="1"/>
    <n v="8631"/>
    <s v="IT INFRASTRUCTURE"/>
    <s v="5030220086315725"/>
    <s v="Support Services"/>
    <s v="Direct Reports"/>
    <s v="Information Technology"/>
    <s v="Contractuals"/>
    <x v="52"/>
    <x v="52"/>
    <n v="90933.5"/>
    <m/>
    <n v="90933.5"/>
    <n v="32866"/>
    <n v="7680"/>
  </r>
  <r>
    <n v="2018"/>
    <x v="1"/>
    <n v="8632"/>
    <s v="IT APPLICATIONS"/>
    <s v="5030220086325725"/>
    <s v="Support Services"/>
    <s v="Direct Reports"/>
    <s v="Information Technology"/>
    <s v="Contractuals"/>
    <x v="52"/>
    <x v="52"/>
    <n v="12461.999999999996"/>
    <m/>
    <n v="12461.999999999996"/>
    <n v="0"/>
    <n v="0"/>
  </r>
  <r>
    <n v="2018"/>
    <x v="0"/>
    <n v="6043"/>
    <s v="WATER ELECTRICAL MAINTENANCE"/>
    <s v="5020220060435730"/>
    <s v="Operations"/>
    <s v="Treatment"/>
    <s v="AWU Electrical Services"/>
    <s v="Contractuals"/>
    <x v="53"/>
    <x v="53"/>
    <n v="6301.7"/>
    <m/>
    <n v="6301.7"/>
    <n v="6214.88"/>
    <n v="0"/>
  </r>
  <r>
    <n v="2018"/>
    <x v="0"/>
    <n v="6050"/>
    <s v="DRINKING WATER LAB"/>
    <s v="5020220060505730"/>
    <s v="Operations"/>
    <s v="Treatment"/>
    <s v="Laboratory Services"/>
    <s v="Contractuals"/>
    <x v="53"/>
    <x v="53"/>
    <n v="5364.0300000000007"/>
    <m/>
    <n v="5364.0300000000007"/>
    <n v="2966"/>
    <n v="800"/>
  </r>
  <r>
    <n v="2018"/>
    <x v="0"/>
    <n v="6215"/>
    <s v="DISTRIBUTION ENGINEERING"/>
    <s v="5020220062155730"/>
    <s v="Engineering Services"/>
    <s v="Engineering Services"/>
    <s v="Distribution System Engineering"/>
    <s v="Contractuals"/>
    <x v="53"/>
    <x v="53"/>
    <n v="23716.03"/>
    <m/>
    <n v="23716.03"/>
    <n v="0"/>
    <n v="0"/>
  </r>
  <r>
    <n v="2018"/>
    <x v="0"/>
    <n v="6241"/>
    <s v="WATER METER MAINTENANCE"/>
    <s v="5020220062415730"/>
    <s v="Operations"/>
    <s v="Pipeline Operations"/>
    <s v="Water Meter Operations"/>
    <s v="Contractuals"/>
    <x v="53"/>
    <x v="53"/>
    <n v="1298.3499999999999"/>
    <m/>
    <n v="1298.3499999999999"/>
    <n v="0"/>
    <n v="0"/>
  </r>
  <r>
    <n v="2018"/>
    <x v="0"/>
    <n v="6723"/>
    <s v="FACILITY PROGRAM MANAGEMENT"/>
    <s v="5020220067235730"/>
    <s v="Support Services"/>
    <s v="Direct Reports"/>
    <s v="Facility Management"/>
    <s v="Contractuals"/>
    <x v="53"/>
    <x v="53"/>
    <n v="1095.21"/>
    <m/>
    <n v="1095.21"/>
    <n v="994.84"/>
    <n v="0"/>
  </r>
  <r>
    <n v="2018"/>
    <x v="1"/>
    <n v="8033"/>
    <s v="HORNSBY BEND EQUIPMENT MAINTENANCE"/>
    <s v="5030220080335730"/>
    <s v="Operations"/>
    <s v="Treatment"/>
    <s v="Wastewater Treatment"/>
    <s v="Contractuals"/>
    <x v="53"/>
    <x v="53"/>
    <n v="98699.079999999987"/>
    <m/>
    <n v="98699.079999999987"/>
    <n v="79492.989999999976"/>
    <n v="50786.19"/>
  </r>
  <r>
    <n v="2018"/>
    <x v="1"/>
    <n v="8043"/>
    <s v="WASTEWATER ELECTRICAL MAINTENANCE"/>
    <s v="5030220080435730"/>
    <s v="Operations"/>
    <s v="Treatment"/>
    <s v="AWU Electrical Services"/>
    <s v="Contractuals"/>
    <x v="53"/>
    <x v="53"/>
    <n v="891.5"/>
    <m/>
    <n v="891.5"/>
    <n v="2530.5"/>
    <n v="6868.7899999999991"/>
  </r>
  <r>
    <n v="2018"/>
    <x v="1"/>
    <n v="8061"/>
    <s v="WASTEWATER LAB WALNUT"/>
    <s v="5030220080615730"/>
    <s v="Operations"/>
    <s v="Treatment"/>
    <s v="Laboratory Services"/>
    <s v="Contractuals"/>
    <x v="53"/>
    <x v="53"/>
    <n v="170810"/>
    <m/>
    <n v="170810"/>
    <n v="94980.15"/>
    <n v="104025.5"/>
  </r>
  <r>
    <n v="2018"/>
    <x v="1"/>
    <n v="8063"/>
    <s v="WASTEWATER LAB HORNSBY"/>
    <s v="5030220080635730"/>
    <s v="Operations"/>
    <s v="Treatment"/>
    <s v="Laboratory Services"/>
    <s v="Contractuals"/>
    <x v="53"/>
    <x v="53"/>
    <n v="9700"/>
    <m/>
    <n v="9700"/>
    <n v="8640"/>
    <n v="7520"/>
  </r>
  <r>
    <n v="2018"/>
    <x v="1"/>
    <n v="8623"/>
    <s v="FACILITY PROGRAM MANAGEMENT"/>
    <s v="5030220086235730"/>
    <s v="Support Services"/>
    <s v="Direct Reports"/>
    <s v="Facility Management"/>
    <s v="Contractuals"/>
    <x v="53"/>
    <x v="53"/>
    <n v="3950.42"/>
    <m/>
    <n v="3950.42"/>
    <n v="994.84"/>
    <n v="0"/>
  </r>
  <r>
    <n v="2018"/>
    <x v="0"/>
    <n v="6042"/>
    <s v="PUMP STATION &amp; RESERVOIR MAINTENANCE"/>
    <s v="5020220060425760"/>
    <s v="Operations"/>
    <s v="Treatment"/>
    <s v="Pump Stations &amp; Reservoir Maintenance"/>
    <s v="Contractuals"/>
    <x v="54"/>
    <x v="54"/>
    <n v="6409.57"/>
    <m/>
    <n v="6409.57"/>
    <n v="0"/>
    <n v="0"/>
  </r>
  <r>
    <n v="2018"/>
    <x v="0"/>
    <n v="6248"/>
    <s v="FACILITY SERVICES"/>
    <s v="5020220062485760"/>
    <s v="Support Services"/>
    <s v="Direct Reports"/>
    <s v="Facility Management"/>
    <s v="Contractuals"/>
    <x v="54"/>
    <x v="54"/>
    <n v="1659.5"/>
    <m/>
    <n v="1659.5"/>
    <n v="8023.23"/>
    <n v="0"/>
  </r>
  <r>
    <n v="2016"/>
    <x v="0"/>
    <n v="6723"/>
    <s v="FACILITY PROGRAM MANAGEMENT"/>
    <s v="5020220067235760"/>
    <s v="Support Services"/>
    <s v="Direct Reports"/>
    <s v="Facility Management"/>
    <s v="Contractuals"/>
    <x v="54"/>
    <x v="54"/>
    <n v="0"/>
    <m/>
    <n v="0"/>
    <n v="218"/>
    <n v="283.5"/>
  </r>
  <r>
    <n v="2018"/>
    <x v="0"/>
    <n v="6731"/>
    <s v="IT INFRASTRUCTURE"/>
    <s v="5020220067315760"/>
    <s v="Support Services"/>
    <s v="Direct Reports"/>
    <s v="Information Technology"/>
    <s v="Contractuals"/>
    <x v="54"/>
    <x v="54"/>
    <n v="38557.68"/>
    <m/>
    <n v="38557.68"/>
    <n v="40521.67"/>
    <n v="34205.129999999997"/>
  </r>
  <r>
    <n v="2017"/>
    <x v="0"/>
    <n v="6806"/>
    <s v="UTILITY-WIDE SUPPORT"/>
    <s v="5020220068065760"/>
    <s v="Other Utility Program Requirements"/>
    <s v="Other Utility Program Requirements"/>
    <s v="Other Utility Program Requirements"/>
    <s v="Contractuals"/>
    <x v="54"/>
    <x v="54"/>
    <n v="0"/>
    <m/>
    <n v="0"/>
    <n v="253.5"/>
    <n v="0"/>
  </r>
  <r>
    <n v="2018"/>
    <x v="1"/>
    <n v="8248"/>
    <s v="FACILITY SERVICES"/>
    <s v="5030220082485760"/>
    <s v="Support Services"/>
    <s v="Direct Reports"/>
    <s v="Facility Management"/>
    <s v="Contractuals"/>
    <x v="54"/>
    <x v="54"/>
    <n v="1659.5"/>
    <m/>
    <n v="1659.5"/>
    <n v="0"/>
    <n v="0"/>
  </r>
  <r>
    <n v="2016"/>
    <x v="1"/>
    <n v="8623"/>
    <s v="FACILITY PROGRAM MANAGEMENT"/>
    <s v="5030220086235760"/>
    <s v="Support Services"/>
    <s v="Direct Reports"/>
    <s v="Facility Management"/>
    <s v="Contractuals"/>
    <x v="54"/>
    <x v="54"/>
    <n v="0"/>
    <m/>
    <n v="0"/>
    <n v="218"/>
    <n v="283.5"/>
  </r>
  <r>
    <n v="2018"/>
    <x v="1"/>
    <n v="8631"/>
    <s v="IT INFRASTRUCTURE"/>
    <s v="5030220086315760"/>
    <s v="Support Services"/>
    <s v="Direct Reports"/>
    <s v="Information Technology"/>
    <s v="Contractuals"/>
    <x v="54"/>
    <x v="54"/>
    <n v="38557.679999999993"/>
    <m/>
    <n v="38557.679999999993"/>
    <n v="40521.840000000011"/>
    <n v="34205.120000000003"/>
  </r>
  <r>
    <n v="2017"/>
    <x v="1"/>
    <n v="8806"/>
    <s v="UTILITY-WIDE SUPPORT"/>
    <s v="5030220088065760"/>
    <s v="Other Utility Program Requirements"/>
    <s v="Other Utility Program Requirements"/>
    <s v="Other Utility Program Requirements"/>
    <s v="Contractuals"/>
    <x v="54"/>
    <x v="54"/>
    <n v="0"/>
    <m/>
    <n v="0"/>
    <n v="253.5"/>
    <n v="0"/>
  </r>
  <r>
    <n v="2018"/>
    <x v="0"/>
    <n v="6002"/>
    <s v="WATER OPERATIONS SUPPORT"/>
    <s v="5020220060025860"/>
    <s v="Operations"/>
    <s v="Treatment"/>
    <s v="Treatment Support"/>
    <s v="Contractuals"/>
    <x v="55"/>
    <x v="55"/>
    <n v="2523.5"/>
    <m/>
    <n v="2523.5"/>
    <n v="37059.9"/>
    <n v="32075"/>
  </r>
  <r>
    <n v="2018"/>
    <x v="0"/>
    <n v="6022"/>
    <s v="DAVIS WTP MAINTENANCE"/>
    <s v="5020220060225860"/>
    <s v="Operations"/>
    <s v="Treatment"/>
    <s v="Water Treatment"/>
    <s v="Contractuals"/>
    <x v="55"/>
    <x v="55"/>
    <n v="54547.9"/>
    <m/>
    <n v="54547.9"/>
    <n v="45979.850000000006"/>
    <n v="48044.05"/>
  </r>
  <r>
    <n v="2018"/>
    <x v="0"/>
    <n v="6031"/>
    <s v="ULLRICH WTP OPERATIONS"/>
    <s v="5020220060315860"/>
    <s v="Operations"/>
    <s v="Treatment"/>
    <s v="Water Treatment"/>
    <s v="Contractuals"/>
    <x v="55"/>
    <x v="55"/>
    <n v="33342.759999999995"/>
    <m/>
    <n v="33342.759999999995"/>
    <n v="13052.130000000001"/>
    <n v="0"/>
  </r>
  <r>
    <n v="2018"/>
    <x v="0"/>
    <n v="6032"/>
    <s v="ULLRICH WTP MAINTENANCE"/>
    <s v="5020220060325860"/>
    <s v="Operations"/>
    <s v="Treatment"/>
    <s v="Water Treatment"/>
    <s v="Contractuals"/>
    <x v="55"/>
    <x v="55"/>
    <n v="2112"/>
    <m/>
    <n v="2112"/>
    <n v="661.79"/>
    <n v="23006.989999999998"/>
  </r>
  <r>
    <n v="2018"/>
    <x v="0"/>
    <n v="6042"/>
    <s v="PUMP STATION &amp; RESERVOIR MAINTENANCE"/>
    <s v="5020220060425860"/>
    <s v="Operations"/>
    <s v="Treatment"/>
    <s v="Pump Stations &amp; Reservoir Maintenance"/>
    <s v="Contractuals"/>
    <x v="55"/>
    <x v="55"/>
    <n v="40758.39"/>
    <m/>
    <n v="40758.39"/>
    <n v="57242.75"/>
    <n v="36066"/>
  </r>
  <r>
    <n v="2018"/>
    <x v="0"/>
    <n v="6043"/>
    <s v="WATER ELECTRICAL MAINTENANCE"/>
    <s v="5020220060435860"/>
    <s v="Operations"/>
    <s v="Treatment"/>
    <s v="AWU Electrical Services"/>
    <s v="Contractuals"/>
    <x v="55"/>
    <x v="55"/>
    <n v="36.049999999999997"/>
    <m/>
    <n v="36.049999999999997"/>
    <n v="0"/>
    <n v="144.80000000000001"/>
  </r>
  <r>
    <n v="2018"/>
    <x v="0"/>
    <n v="6047"/>
    <s v="LONGHORN DAM MAINTENANCE"/>
    <s v="5020220060475860"/>
    <s v="Operations"/>
    <s v="Treatment"/>
    <s v="Pump Stations &amp; Reservoir Maintenance"/>
    <s v="Contractuals"/>
    <x v="55"/>
    <x v="55"/>
    <n v="3024"/>
    <m/>
    <n v="3024"/>
    <n v="0"/>
    <n v="0"/>
  </r>
  <r>
    <n v="2018"/>
    <x v="0"/>
    <n v="6050"/>
    <s v="DRINKING WATER LAB"/>
    <s v="5020220060505860"/>
    <s v="Operations"/>
    <s v="Treatment"/>
    <s v="Laboratory Services"/>
    <s v="Contractuals"/>
    <x v="55"/>
    <x v="55"/>
    <n v="10868.999999999998"/>
    <m/>
    <n v="10868.999999999998"/>
    <n v="11320.540000000003"/>
    <n v="10990.300000000001"/>
  </r>
  <r>
    <n v="2018"/>
    <x v="0"/>
    <n v="6062"/>
    <s v="WTP 4 MAINTENANCE"/>
    <s v="5020220060625860"/>
    <s v="Operations"/>
    <s v="Treatment"/>
    <s v="Water Treatment"/>
    <s v="Contractuals"/>
    <x v="55"/>
    <x v="55"/>
    <n v="89514.709999999963"/>
    <m/>
    <n v="89514.709999999963"/>
    <n v="49995.079999999987"/>
    <n v="80017.470000000016"/>
  </r>
  <r>
    <n v="2018"/>
    <x v="0"/>
    <n v="6212"/>
    <s v="WATER RESPONSE SERVICES"/>
    <s v="5020220062125860"/>
    <s v="Operations"/>
    <s v="Pipeline Operations"/>
    <s v="Water Meter Operations"/>
    <s v="Contractuals"/>
    <x v="55"/>
    <x v="55"/>
    <n v="100"/>
    <m/>
    <n v="100"/>
    <n v="200"/>
    <n v="377.90000000000009"/>
  </r>
  <r>
    <n v="2018"/>
    <x v="0"/>
    <n v="6213"/>
    <s v="WATER ASSET MANAGEMENT"/>
    <s v="5020220062135860"/>
    <s v="Operations"/>
    <s v="Pipeline Operations"/>
    <s v="Construction &amp; Rehabilitation Services "/>
    <s v="Contractuals"/>
    <x v="55"/>
    <x v="55"/>
    <n v="1061.2600000000002"/>
    <m/>
    <n v="1061.2600000000002"/>
    <n v="325.55000000000007"/>
    <n v="1134.9899999999998"/>
  </r>
  <r>
    <n v="2018"/>
    <x v="0"/>
    <n v="6215"/>
    <s v="DISTRIBUTION ENGINEERING"/>
    <s v="5020220062155860"/>
    <s v="Engineering Services"/>
    <s v="Engineering Services"/>
    <s v="Distribution System Engineering"/>
    <s v="Contractuals"/>
    <x v="55"/>
    <x v="55"/>
    <n v="147539.58000000002"/>
    <m/>
    <n v="147539.58000000002"/>
    <n v="140684.02999999997"/>
    <n v="205930"/>
  </r>
  <r>
    <n v="2018"/>
    <x v="0"/>
    <n v="6218"/>
    <s v="WATER UTILITY LINE LOCATORS"/>
    <s v="5020220062185860"/>
    <s v="Operations"/>
    <s v="Pipeline Operations"/>
    <s v="Water Meter Operations"/>
    <s v="Contractuals"/>
    <x v="55"/>
    <x v="55"/>
    <n v="34027.479999999996"/>
    <m/>
    <n v="34027.479999999996"/>
    <n v="36131.550000000003"/>
    <n v="37414.720000000001"/>
  </r>
  <r>
    <n v="2018"/>
    <x v="0"/>
    <n v="6221"/>
    <s v="VALVES"/>
    <s v="5020220062215860"/>
    <s v="Operations"/>
    <s v="Pipeline Operations"/>
    <s v="Distribution System Maintenance"/>
    <s v="Contractuals"/>
    <x v="55"/>
    <x v="55"/>
    <n v="148025.21"/>
    <m/>
    <n v="148025.21"/>
    <n v="95719.810000000027"/>
    <n v="70691.249999999985"/>
  </r>
  <r>
    <n v="2018"/>
    <x v="0"/>
    <n v="6223"/>
    <s v="WATER VALVE EXERCISING"/>
    <s v="5020220062235860"/>
    <s v="Operations"/>
    <s v="Pipeline Operations"/>
    <s v="Distribution System Maintenance"/>
    <s v="Contractuals"/>
    <x v="55"/>
    <x v="55"/>
    <n v="6351.9099999999989"/>
    <m/>
    <n v="6351.9099999999989"/>
    <n v="7710.92"/>
    <n v="4410.5"/>
  </r>
  <r>
    <n v="2018"/>
    <x v="0"/>
    <n v="6225"/>
    <s v="WATER VALVE &amp; HYDRANT MAINTENANCE"/>
    <s v="5020220062255860"/>
    <s v="Operations"/>
    <s v="Pipeline Operations"/>
    <s v="Distribution System Maintenance"/>
    <s v="Contractuals"/>
    <x v="55"/>
    <x v="55"/>
    <n v="54295.1"/>
    <m/>
    <n v="54295.1"/>
    <n v="63884.600000000006"/>
    <n v="56139.62999999999"/>
  </r>
  <r>
    <n v="2018"/>
    <x v="0"/>
    <n v="6231"/>
    <s v="WATER DISTRIBUTION SYSTEM MAINTENANCE"/>
    <s v="5020220062315860"/>
    <s v="Operations"/>
    <s v="Pipeline Operations"/>
    <s v="Distribution System Maintenance"/>
    <s v="Contractuals"/>
    <x v="55"/>
    <x v="55"/>
    <n v="425521.49000000011"/>
    <m/>
    <n v="425521.49000000011"/>
    <n v="412421.43999999994"/>
    <n v="366956.91"/>
  </r>
  <r>
    <n v="2018"/>
    <x v="0"/>
    <n v="6232"/>
    <s v="WATER DISTRIBUTION SYSTEM MAINTENANCE NIGHT"/>
    <s v="5020220062325860"/>
    <s v="Operations"/>
    <s v="Pipeline Operations"/>
    <s v="Distribution System Maintenance"/>
    <s v="Contractuals"/>
    <x v="55"/>
    <x v="55"/>
    <n v="104436.31999999999"/>
    <m/>
    <n v="104436.31999999999"/>
    <n v="90431.340000000011"/>
    <n v="97207.37"/>
  </r>
  <r>
    <n v="2018"/>
    <x v="0"/>
    <n v="6241"/>
    <s v="WATER METER MAINTENANCE"/>
    <s v="5020220062415860"/>
    <s v="Operations"/>
    <s v="Pipeline Operations"/>
    <s v="Water Meter Operations"/>
    <s v="Contractuals"/>
    <x v="55"/>
    <x v="55"/>
    <n v="4595.34"/>
    <m/>
    <n v="4595.34"/>
    <n v="15741.97"/>
    <n v="7009.35"/>
  </r>
  <r>
    <n v="2016"/>
    <x v="0"/>
    <n v="6243"/>
    <s v="SERVICE CONNECTION DIST NORTH"/>
    <s v="5020220062435860"/>
    <s v="Operations"/>
    <s v="Pipeline Operations"/>
    <s v="Construction &amp; Rehabilitation Services "/>
    <s v="Contractuals"/>
    <x v="55"/>
    <x v="55"/>
    <n v="0"/>
    <m/>
    <n v="0"/>
    <n v="6736.38"/>
    <n v="1925.5"/>
  </r>
  <r>
    <n v="2017"/>
    <x v="0"/>
    <n v="6245"/>
    <s v="RETAIL CUSTOMER SERVICE"/>
    <s v="5020220062455860"/>
    <s v="Support Services"/>
    <s v="Financial Services"/>
    <s v="Customer Services"/>
    <s v="Contractuals"/>
    <x v="55"/>
    <x v="55"/>
    <n v="0"/>
    <m/>
    <n v="0"/>
    <n v="260"/>
    <n v="0"/>
  </r>
  <r>
    <n v="2018"/>
    <x v="0"/>
    <n v="6248"/>
    <s v="FACILITY SERVICES"/>
    <s v="5020220062485860"/>
    <s v="Support Services"/>
    <s v="Direct Reports"/>
    <s v="Facility Management"/>
    <s v="Contractuals"/>
    <x v="55"/>
    <x v="55"/>
    <n v="100208.15000000008"/>
    <m/>
    <n v="100208.15000000008"/>
    <n v="92581.260000000009"/>
    <n v="40415.660000000003"/>
  </r>
  <r>
    <n v="2018"/>
    <x v="0"/>
    <n v="6412"/>
    <s v="UTILITY DEVELOPMENT SERVICES"/>
    <s v="5020220064125860"/>
    <s v="Water Resources Management"/>
    <s v="Water Resources Management"/>
    <s v="Utility Development Svcs"/>
    <s v="Contractuals"/>
    <x v="55"/>
    <x v="55"/>
    <n v="5177.37"/>
    <m/>
    <n v="5177.37"/>
    <n v="812.5"/>
    <n v="15850.400000000001"/>
  </r>
  <r>
    <n v="2018"/>
    <x v="0"/>
    <n v="6416"/>
    <s v="WATER CONSTRUCTION SERVICES"/>
    <s v="5020220064165860"/>
    <s v="Operations"/>
    <s v="Pipeline Operations"/>
    <s v="Construction &amp; Rehabilitation Services "/>
    <s v="Contractuals"/>
    <x v="55"/>
    <x v="55"/>
    <n v="5115.7299999999996"/>
    <m/>
    <n v="5115.7299999999996"/>
    <n v="2979.3"/>
    <n v="4860.2100000000009"/>
  </r>
  <r>
    <n v="2018"/>
    <x v="0"/>
    <n v="6604"/>
    <s v="REICHER RANCH"/>
    <s v="5020220066045860"/>
    <s v="Environmental Affairs &amp; Conservation"/>
    <s v="Environmental Affairs &amp; Conservation"/>
    <s v="Wildland Conservation"/>
    <s v="Contractuals"/>
    <x v="55"/>
    <x v="55"/>
    <n v="11751.23"/>
    <m/>
    <n v="11751.23"/>
    <n v="5318.0499999999993"/>
    <n v="3480.7799999999997"/>
  </r>
  <r>
    <n v="2018"/>
    <x v="0"/>
    <n v="6606"/>
    <s v="LAND MANAGEMENT CONSERV"/>
    <s v="5020220066065860"/>
    <s v="Environmental Affairs &amp; Conservation"/>
    <s v="Environmental Affairs &amp; Conservation"/>
    <s v="Wildland Conservation"/>
    <s v="Contractuals"/>
    <x v="55"/>
    <x v="55"/>
    <n v="348741.20999999996"/>
    <m/>
    <n v="348741.20999999996"/>
    <n v="314471.89"/>
    <n v="249331.45"/>
  </r>
  <r>
    <n v="2018"/>
    <x v="0"/>
    <n v="6607"/>
    <s v="BALCONES CANYONLAND PRESV MGMT"/>
    <s v="5020220066075860"/>
    <s v="Environmental Affairs &amp; Conservation"/>
    <s v="Environmental Affairs &amp; Conservation"/>
    <s v="Wildland Conservation"/>
    <s v="Contractuals"/>
    <x v="55"/>
    <x v="55"/>
    <n v="165947.00000000003"/>
    <m/>
    <n v="165947.00000000003"/>
    <n v="225723.01"/>
    <n v="55403.280000000006"/>
  </r>
  <r>
    <n v="2018"/>
    <x v="0"/>
    <n v="6609"/>
    <s v="INTERNAL AUDIT"/>
    <s v="5020220066095860"/>
    <s v="Support Services"/>
    <s v="Direct Reports"/>
    <s v="Internal Audit"/>
    <s v="Contractuals"/>
    <x v="55"/>
    <x v="55"/>
    <n v="2087.5"/>
    <m/>
    <n v="2087.5"/>
    <n v="0"/>
    <n v="0"/>
  </r>
  <r>
    <n v="2018"/>
    <x v="0"/>
    <n v="6610"/>
    <s v="BUSINESS SUPPORT"/>
    <s v="5020220066105860"/>
    <s v="Support Services"/>
    <s v="Direct Reports"/>
    <s v="Office of Director"/>
    <s v="Contractuals"/>
    <x v="55"/>
    <x v="55"/>
    <n v="766.71"/>
    <m/>
    <n v="766.71"/>
    <n v="1551"/>
    <n v="1537.8300000000002"/>
  </r>
  <r>
    <n v="2018"/>
    <x v="0"/>
    <n v="6611"/>
    <s v="PUBLIC AFFAIRS"/>
    <s v="5020220066115860"/>
    <s v="Environmental Affairs &amp; Conservation"/>
    <s v="Environmental Affairs &amp; Conservation"/>
    <s v="Public Affairs"/>
    <s v="Contractuals"/>
    <x v="55"/>
    <x v="55"/>
    <n v="714.29"/>
    <m/>
    <n v="714.29"/>
    <n v="1934.1799999999998"/>
    <n v="1189.29"/>
  </r>
  <r>
    <n v="2016"/>
    <x v="0"/>
    <n v="6615"/>
    <s v="ACCOUNTS PAYABLE"/>
    <s v="5020220066155860"/>
    <s v="Support Services"/>
    <s v="Financial Services"/>
    <s v="Budget &amp; Accounting"/>
    <s v="Contractuals"/>
    <x v="55"/>
    <x v="55"/>
    <n v="0"/>
    <m/>
    <n v="0"/>
    <n v="14"/>
    <n v="1945.6799999999994"/>
  </r>
  <r>
    <n v="2018"/>
    <x v="0"/>
    <n v="6620"/>
    <s v="RECORDS &amp; INFORMATION MGMT SERVICES"/>
    <s v="5020220066205860"/>
    <s v="Support Services"/>
    <s v="Direct Reports"/>
    <s v="Office of Director"/>
    <s v="Contractuals"/>
    <x v="55"/>
    <x v="55"/>
    <n v="449.7"/>
    <m/>
    <n v="449.7"/>
    <n v="0"/>
    <n v="0"/>
  </r>
  <r>
    <n v="2018"/>
    <x v="0"/>
    <n v="6623"/>
    <s v="EMPLOYEE RELATIONS &amp; WORKERS COMPENSATION"/>
    <s v="5020220066235860"/>
    <s v="Support Services"/>
    <s v="Direct Reports"/>
    <s v="Human Resource Services"/>
    <s v="Contractuals"/>
    <x v="55"/>
    <x v="55"/>
    <n v="325"/>
    <m/>
    <n v="325"/>
    <n v="65"/>
    <n v="0"/>
  </r>
  <r>
    <n v="2018"/>
    <x v="0"/>
    <n v="6640"/>
    <s v="SAFETY"/>
    <s v="5020220066405860"/>
    <s v="Support Services"/>
    <s v="Direct Reports"/>
    <s v="Safety and Tech Training"/>
    <s v="Contractuals"/>
    <x v="55"/>
    <x v="55"/>
    <n v="38170.739999999991"/>
    <m/>
    <n v="38170.739999999991"/>
    <n v="0"/>
    <n v="0"/>
  </r>
  <r>
    <n v="2018"/>
    <x v="0"/>
    <n v="6722"/>
    <s v="HVAC SERVICES"/>
    <s v="5020220067225860"/>
    <s v="Support Services"/>
    <s v="Direct Reports"/>
    <s v="Facility Management"/>
    <s v="Contractuals"/>
    <x v="55"/>
    <x v="55"/>
    <n v="7490"/>
    <m/>
    <n v="7490"/>
    <n v="9818.6599999999962"/>
    <n v="8680.7099999999991"/>
  </r>
  <r>
    <n v="2016"/>
    <x v="0"/>
    <n v="6723"/>
    <s v="FACILITY PROGRAM MANAGEMENT"/>
    <s v="5020220067235860"/>
    <s v="Support Services"/>
    <s v="Direct Reports"/>
    <s v="Facility Management"/>
    <s v="Contractuals"/>
    <x v="55"/>
    <x v="55"/>
    <n v="0"/>
    <m/>
    <n v="0"/>
    <n v="17123.150000000001"/>
    <n v="4608.1499999999996"/>
  </r>
  <r>
    <n v="2018"/>
    <x v="0"/>
    <n v="6731"/>
    <s v="IT INFRASTRUCTURE"/>
    <s v="5020220067315860"/>
    <s v="Support Services"/>
    <s v="Direct Reports"/>
    <s v="Information Technology"/>
    <s v="Contractuals"/>
    <x v="55"/>
    <x v="55"/>
    <n v="499.45"/>
    <m/>
    <n v="499.45"/>
    <n v="0"/>
    <n v="212.67"/>
  </r>
  <r>
    <n v="2018"/>
    <x v="0"/>
    <n v="6804"/>
    <s v="COMMISSION ON DEBT"/>
    <s v="5020220068045860"/>
    <s v="Other Utility Program Requirements"/>
    <s v="Other Operating Expenses"/>
    <s v="Manager, Miscellaneous"/>
    <s v="Contractuals"/>
    <x v="55"/>
    <x v="55"/>
    <n v="268535.70999999996"/>
    <m/>
    <n v="268535.70999999996"/>
    <n v="261804.48"/>
    <n v="269687.43000000005"/>
  </r>
  <r>
    <n v="2016"/>
    <x v="0"/>
    <n v="6805"/>
    <s v="WATER CONSERVATION"/>
    <s v="5020220068055860"/>
    <s v="Environmental Affairs &amp; Conservation"/>
    <s v="Environmental Affairs &amp; Conservation"/>
    <s v="Water Conservation"/>
    <s v="Contractuals"/>
    <x v="55"/>
    <x v="55"/>
    <n v="0"/>
    <m/>
    <n v="0"/>
    <n v="0"/>
    <n v="20720"/>
  </r>
  <r>
    <n v="2018"/>
    <x v="0"/>
    <n v="6806"/>
    <s v="UTILITY-WIDE SUPPORT"/>
    <s v="5020220068065860"/>
    <s v="Other Utility Program Requirements"/>
    <s v="Other Operating Expenses"/>
    <s v="Manager, Miscellaneous"/>
    <s v="Contractuals"/>
    <x v="55"/>
    <x v="55"/>
    <n v="153241.16"/>
    <m/>
    <n v="153241.16"/>
    <n v="131359.96000000002"/>
    <n v="144798.30000000002"/>
  </r>
  <r>
    <n v="2016"/>
    <x v="0"/>
    <n v="7733"/>
    <s v="LAND USE REVIEW TEAM"/>
    <s v="5020220077335860"/>
    <s v="Water Resources Management"/>
    <s v="Water Resources Management"/>
    <s v="Utility Development Svcs"/>
    <s v="Contractuals"/>
    <x v="55"/>
    <x v="55"/>
    <n v="0"/>
    <m/>
    <n v="0"/>
    <n v="750"/>
    <n v="1388.62"/>
  </r>
  <r>
    <n v="2016"/>
    <x v="1"/>
    <n v="7733"/>
    <s v="LAND USE REVIEW TEAM"/>
    <s v="5030220077335860"/>
    <s v="Water Resources Management"/>
    <s v="Water Resources Management"/>
    <s v="Utility Development Svcs"/>
    <s v="Contractuals"/>
    <x v="55"/>
    <x v="55"/>
    <n v="0"/>
    <m/>
    <n v="0"/>
    <n v="750"/>
    <n v="1388.63"/>
  </r>
  <r>
    <n v="2018"/>
    <x v="1"/>
    <n v="8002"/>
    <s v="WASTEWATER OPERATIONS SUPPORT"/>
    <s v="5030220080025860"/>
    <s v="Operations"/>
    <s v="Treatment"/>
    <s v="Treatment Support"/>
    <s v="Contractuals"/>
    <x v="55"/>
    <x v="55"/>
    <n v="2523.5"/>
    <m/>
    <n v="2523.5"/>
    <n v="36770"/>
    <n v="10215"/>
  </r>
  <r>
    <n v="2018"/>
    <x v="1"/>
    <n v="8011"/>
    <s v="SOUTH AUSTIN REGIONAL OPERATIONS"/>
    <s v="5030220080115860"/>
    <s v="Operations"/>
    <s v="Treatment"/>
    <s v="Wastewater Treatment"/>
    <s v="Contractuals"/>
    <x v="55"/>
    <x v="55"/>
    <n v="137.5"/>
    <m/>
    <n v="137.5"/>
    <n v="0"/>
    <n v="0"/>
  </r>
  <r>
    <n v="2018"/>
    <x v="1"/>
    <n v="8012"/>
    <s v="SOUTH AUSTIN REGIONAL MAINTENANCE"/>
    <s v="5030220080125860"/>
    <s v="Operations"/>
    <s v="Treatment"/>
    <s v="Wastewater Treatment"/>
    <s v="Contractuals"/>
    <x v="55"/>
    <x v="55"/>
    <n v="24617.05"/>
    <m/>
    <n v="24617.05"/>
    <n v="15356.950000000003"/>
    <n v="5158.2000000000007"/>
  </r>
  <r>
    <n v="2018"/>
    <x v="1"/>
    <n v="8021"/>
    <s v="REMOTE FACILITIES"/>
    <s v="5030220080215860"/>
    <s v="Operations"/>
    <s v="Treatment"/>
    <s v="Lift Stations and Remote Facilities"/>
    <s v="Contractuals"/>
    <x v="55"/>
    <x v="55"/>
    <n v="13620.049999999997"/>
    <m/>
    <n v="13620.049999999997"/>
    <n v="1500.8700000000001"/>
    <n v="1263.22"/>
  </r>
  <r>
    <n v="2018"/>
    <x v="1"/>
    <n v="8032"/>
    <s v="HORNSBY BEND WWTP MAINTENANCE"/>
    <s v="5030220080325860"/>
    <s v="Operations"/>
    <s v="Treatment"/>
    <s v="Wastewater Treatment"/>
    <s v="Contractuals"/>
    <x v="55"/>
    <x v="55"/>
    <n v="26860.83"/>
    <m/>
    <n v="26860.83"/>
    <n v="3869"/>
    <n v="6241.6"/>
  </r>
  <r>
    <n v="2018"/>
    <x v="1"/>
    <n v="8033"/>
    <s v="HORNSBY BEND EQUIPMENT MAINTENANCE"/>
    <s v="5030220080335860"/>
    <s v="Operations"/>
    <s v="Treatment"/>
    <s v="Wastewater Treatment"/>
    <s v="Contractuals"/>
    <x v="55"/>
    <x v="55"/>
    <n v="2115"/>
    <m/>
    <n v="2115"/>
    <n v="2587.5700000000002"/>
    <n v="5407.6100000000006"/>
  </r>
  <r>
    <n v="2016"/>
    <x v="1"/>
    <n v="8044"/>
    <s v="WASTEWATER INSTRUMENTATION &amp; CONTROL"/>
    <s v="5030220080445860"/>
    <s v="Operations"/>
    <s v="Treatment"/>
    <s v="AWU Instrumentation &amp; Control"/>
    <s v="Contractuals"/>
    <x v="55"/>
    <x v="55"/>
    <n v="0"/>
    <m/>
    <n v="0"/>
    <n v="0"/>
    <n v="2800"/>
  </r>
  <r>
    <n v="2018"/>
    <x v="1"/>
    <n v="8052"/>
    <s v="WALNUT CREEK WWTP MAINTENANCE"/>
    <s v="5030220080525860"/>
    <s v="Operations"/>
    <s v="Treatment"/>
    <s v="Wastewater Treatment"/>
    <s v="Contractuals"/>
    <x v="55"/>
    <x v="55"/>
    <n v="37812.069999999992"/>
    <m/>
    <n v="37812.069999999992"/>
    <n v="35034.110000000008"/>
    <n v="24845.07"/>
  </r>
  <r>
    <n v="2018"/>
    <x v="1"/>
    <n v="8053"/>
    <s v="LIFT STATIONS"/>
    <s v="5030220080535860"/>
    <s v="Operations"/>
    <s v="Treatment"/>
    <s v="Lift Stations and Remote Facilities"/>
    <s v="Contractuals"/>
    <x v="55"/>
    <x v="55"/>
    <n v="292885.86"/>
    <m/>
    <n v="292885.86"/>
    <n v="511037.67"/>
    <n v="491902.76999999955"/>
  </r>
  <r>
    <n v="2018"/>
    <x v="1"/>
    <n v="8061"/>
    <s v="WASTEWATER LAB WALNUT"/>
    <s v="5030220080615860"/>
    <s v="Operations"/>
    <s v="Treatment"/>
    <s v="Laboratory Services"/>
    <s v="Contractuals"/>
    <x v="55"/>
    <x v="55"/>
    <n v="6192.4899999999989"/>
    <m/>
    <n v="6192.4899999999989"/>
    <n v="7774.2500000000036"/>
    <n v="8608.8700000000008"/>
  </r>
  <r>
    <n v="2018"/>
    <x v="1"/>
    <n v="8063"/>
    <s v="WASTEWATER LAB HORNSBY"/>
    <s v="5030220080635860"/>
    <s v="Operations"/>
    <s v="Treatment"/>
    <s v="Laboratory Services"/>
    <s v="Contractuals"/>
    <x v="55"/>
    <x v="55"/>
    <n v="6526.8500000000013"/>
    <m/>
    <n v="6526.8500000000013"/>
    <n v="10046.449999999999"/>
    <n v="5569.7400000000025"/>
  </r>
  <r>
    <n v="2018"/>
    <x v="1"/>
    <n v="8212"/>
    <s v="WASTEWATER UTILITY LINE LOCATORS"/>
    <s v="5030220082125860"/>
    <s v="Operations"/>
    <s v="Pipeline Operations"/>
    <s v="Water Meter Operations"/>
    <s v="Contractuals"/>
    <x v="55"/>
    <x v="55"/>
    <n v="34027.479999999989"/>
    <m/>
    <n v="34027.479999999989"/>
    <n v="36131.550000000003"/>
    <n v="40127.26"/>
  </r>
  <r>
    <n v="2018"/>
    <x v="1"/>
    <n v="8218"/>
    <s v="WASTEWATER ASSET MANAGEMENT"/>
    <s v="5030220082185860"/>
    <s v="Operations"/>
    <s v="Pipeline Operations"/>
    <s v="Construction &amp; Rehabilitation Services "/>
    <s v="Contractuals"/>
    <x v="55"/>
    <x v="55"/>
    <n v="1284.5000000000005"/>
    <m/>
    <n v="1284.5000000000005"/>
    <n v="340.53"/>
    <n v="1134.98"/>
  </r>
  <r>
    <n v="2018"/>
    <x v="1"/>
    <n v="8231"/>
    <s v="WASTEWATER COLLECTION SYSTEM MAINTENANCE"/>
    <s v="5030220082315860"/>
    <s v="Operations"/>
    <s v="Pipeline Operations"/>
    <s v="Construction &amp; Rehabilitation Services "/>
    <s v="Contractuals"/>
    <x v="55"/>
    <x v="55"/>
    <n v="283531.41000000003"/>
    <m/>
    <n v="283531.41000000003"/>
    <n v="285669.95000000013"/>
    <n v="104153.54999999999"/>
  </r>
  <r>
    <n v="2016"/>
    <x v="1"/>
    <n v="8243"/>
    <s v="SERVICE CONNECTION NORTH COLLC"/>
    <s v="5030220082435860"/>
    <s v="Operations"/>
    <s v="Pipeline Operations"/>
    <s v="Construction &amp; Rehabilitation Services "/>
    <s v="Contractuals"/>
    <x v="55"/>
    <x v="55"/>
    <n v="0"/>
    <m/>
    <n v="0"/>
    <n v="4742.75"/>
    <n v="1240"/>
  </r>
  <r>
    <n v="2018"/>
    <x v="1"/>
    <n v="8248"/>
    <s v="FACILITY SERVICES"/>
    <s v="5030220082485860"/>
    <s v="Support Services"/>
    <s v="Direct Reports"/>
    <s v="Facility Management"/>
    <s v="Contractuals"/>
    <x v="55"/>
    <x v="55"/>
    <n v="125410.43"/>
    <m/>
    <n v="125410.43"/>
    <n v="90800.71"/>
    <n v="43008.119999999995"/>
  </r>
  <r>
    <n v="2018"/>
    <x v="1"/>
    <n v="8410"/>
    <s v="WASTEWATER CONSTRUCTION SERVICES"/>
    <s v="5030220084105860"/>
    <s v="Operations"/>
    <s v="Pipeline Operations"/>
    <s v="Construction &amp; Rehabilitation Services "/>
    <s v="Contractuals"/>
    <x v="55"/>
    <x v="55"/>
    <n v="5967.29"/>
    <m/>
    <n v="5967.29"/>
    <n v="6841.01"/>
    <n v="3990.37"/>
  </r>
  <r>
    <n v="2018"/>
    <x v="1"/>
    <n v="8412"/>
    <s v="UTILITY DEVELOPMENT SERVICES"/>
    <s v="5030220084125860"/>
    <s v="Water Resources Management"/>
    <s v="Water Resources Management"/>
    <s v="Utility Development Svcs"/>
    <s v="Contractuals"/>
    <x v="55"/>
    <x v="55"/>
    <n v="26884.490000000005"/>
    <m/>
    <n v="26884.490000000005"/>
    <n v="40437.020000000004"/>
    <n v="15850.380000000001"/>
  </r>
  <r>
    <n v="2018"/>
    <x v="1"/>
    <n v="8440"/>
    <s v="COLLECTION ENGINEERING WASTEWATER"/>
    <s v="5030220084405860"/>
    <s v="Engineering Services"/>
    <s v="Engineering Services"/>
    <s v="Collection System Engineering"/>
    <s v="Contractuals"/>
    <x v="55"/>
    <x v="55"/>
    <n v="1199275.6399999999"/>
    <m/>
    <n v="1199275.6399999999"/>
    <n v="948284.89999999991"/>
    <n v="504157.06000000006"/>
  </r>
  <r>
    <n v="2018"/>
    <x v="1"/>
    <n v="8442"/>
    <s v="WASTEWATER TV INSPECTION"/>
    <s v="5030220084425860"/>
    <s v="Operations"/>
    <s v="Pipeline Operations"/>
    <s v="Collection System Services"/>
    <s v="Contractuals"/>
    <x v="55"/>
    <x v="55"/>
    <n v="3161.7000000000003"/>
    <m/>
    <n v="3161.7000000000003"/>
    <n v="1250.01"/>
    <n v="1744.2500000000007"/>
  </r>
  <r>
    <n v="2018"/>
    <x v="1"/>
    <n v="8447"/>
    <s v="WASTEWATER SANITARY SEWER OVERFLOW ABATEMENT"/>
    <s v="5030220084475860"/>
    <s v="Operations"/>
    <s v="Pipeline Operations"/>
    <s v="Collection System Services"/>
    <s v="Contractuals"/>
    <x v="55"/>
    <x v="55"/>
    <n v="83700.569999999992"/>
    <m/>
    <n v="83700.569999999992"/>
    <n v="83905.919999999998"/>
    <n v="50012.740000000013"/>
  </r>
  <r>
    <n v="2018"/>
    <x v="1"/>
    <n v="8609"/>
    <s v="INTERNAL AUDIT"/>
    <s v="5030220086095860"/>
    <s v="Support Services"/>
    <s v="Direct Reports"/>
    <s v="Internal Audit"/>
    <s v="Contractuals"/>
    <x v="55"/>
    <x v="55"/>
    <n v="2087.5"/>
    <m/>
    <n v="2087.5"/>
    <n v="0"/>
    <n v="0"/>
  </r>
  <r>
    <n v="2018"/>
    <x v="1"/>
    <n v="8610"/>
    <s v="BUSINESS SUPPORT"/>
    <s v="5030220086105860"/>
    <s v="Support Services"/>
    <s v="Direct Reports"/>
    <s v="Office of Director"/>
    <s v="Contractuals"/>
    <x v="55"/>
    <x v="55"/>
    <n v="766.59"/>
    <m/>
    <n v="766.59"/>
    <n v="1500"/>
    <n v="1537.82"/>
  </r>
  <r>
    <n v="2016"/>
    <x v="1"/>
    <n v="8615"/>
    <s v="ACCOUNTS PAYABLE"/>
    <s v="5030220086155860"/>
    <s v="Support Services"/>
    <s v="Financial Services"/>
    <s v="Budget &amp; Accounting"/>
    <s v="Contractuals"/>
    <x v="55"/>
    <x v="55"/>
    <n v="0"/>
    <m/>
    <n v="0"/>
    <n v="14"/>
    <n v="1945.6799999999994"/>
  </r>
  <r>
    <n v="2018"/>
    <x v="1"/>
    <n v="8620"/>
    <s v="RECORDS &amp; INFORMATION MGMT SERVICES"/>
    <s v="5030220086205860"/>
    <s v="Support Services"/>
    <s v="Direct Reports"/>
    <s v="Office of Director"/>
    <s v="Contractuals"/>
    <x v="55"/>
    <x v="55"/>
    <n v="449.7"/>
    <m/>
    <n v="449.7"/>
    <n v="0"/>
    <n v="0"/>
  </r>
  <r>
    <n v="2018"/>
    <x v="1"/>
    <n v="8622"/>
    <s v="HVAC SERVICES"/>
    <s v="5030220086225860"/>
    <s v="Support Services"/>
    <s v="Direct Reports"/>
    <s v="Facility Management"/>
    <s v="Contractuals"/>
    <x v="55"/>
    <x v="55"/>
    <n v="7490"/>
    <m/>
    <n v="7490"/>
    <n v="9402.5"/>
    <n v="7884.7000000000007"/>
  </r>
  <r>
    <n v="2016"/>
    <x v="1"/>
    <n v="8623"/>
    <s v="FACILITY PROGRAM MANAGEMENT"/>
    <s v="5030220086235860"/>
    <s v="Support Services"/>
    <s v="Direct Reports"/>
    <s v="Facility Management"/>
    <s v="Contractuals"/>
    <x v="55"/>
    <x v="55"/>
    <n v="0"/>
    <m/>
    <n v="0"/>
    <n v="18117.05"/>
    <n v="4608.13"/>
  </r>
  <r>
    <n v="2018"/>
    <x v="1"/>
    <n v="8631"/>
    <s v="IT INFRASTRUCTURE"/>
    <s v="5030220086315860"/>
    <s v="Support Services"/>
    <s v="Direct Reports"/>
    <s v="Information Technology"/>
    <s v="Contractuals"/>
    <x v="55"/>
    <x v="55"/>
    <n v="4319.5899999999992"/>
    <m/>
    <n v="4319.5899999999992"/>
    <n v="0"/>
    <n v="212.66"/>
  </r>
  <r>
    <n v="2018"/>
    <x v="1"/>
    <n v="8711"/>
    <s v="PUBLIC AFFAIRS"/>
    <s v="5030220087115860"/>
    <s v="Environmental Affairs &amp; Conservation"/>
    <s v="Environmental Affairs &amp; Conservation"/>
    <s v="Public Affairs"/>
    <s v="Contractuals"/>
    <x v="55"/>
    <x v="55"/>
    <n v="714.29"/>
    <m/>
    <n v="714.29"/>
    <n v="1578.57"/>
    <n v="1189.29"/>
  </r>
  <r>
    <n v="2018"/>
    <x v="1"/>
    <n v="8740"/>
    <s v="SAFETY"/>
    <s v="5030220087405860"/>
    <s v="Support Services"/>
    <s v="Direct Reports"/>
    <s v="Safety and Tech Training"/>
    <s v="Contractuals"/>
    <x v="55"/>
    <x v="55"/>
    <n v="38215.840000000004"/>
    <m/>
    <n v="38215.840000000004"/>
    <n v="0"/>
    <n v="0"/>
  </r>
  <r>
    <n v="2018"/>
    <x v="1"/>
    <n v="8804"/>
    <s v="COMMISSION ON DEBT"/>
    <s v="5030220088045860"/>
    <s v="Other Utility Program Requirements"/>
    <s v="Other Operating Expenses"/>
    <s v="Manager, Miscellaneous"/>
    <s v="Contractuals"/>
    <x v="55"/>
    <x v="55"/>
    <n v="111433.15"/>
    <m/>
    <n v="111433.15"/>
    <n v="126241.84"/>
    <n v="129439.01"/>
  </r>
  <r>
    <n v="2018"/>
    <x v="1"/>
    <n v="8806"/>
    <s v="UTILITY-WIDE SUPPORT"/>
    <s v="5030220088065860"/>
    <s v="Other Utility Program Requirements"/>
    <s v="Other Operating Expenses"/>
    <s v="Manager, Miscellaneous"/>
    <s v="Contractuals"/>
    <x v="55"/>
    <x v="55"/>
    <n v="152533.93"/>
    <m/>
    <n v="152533.93"/>
    <n v="103564.53"/>
    <n v="88694.87"/>
  </r>
  <r>
    <n v="2018"/>
    <x v="0"/>
    <n v="6606"/>
    <s v="LAND MANAGEMENT CONSERV"/>
    <s v="5020220066065864"/>
    <s v="Environmental Affairs &amp; Conservation"/>
    <s v="Environmental Affairs &amp; Conservation"/>
    <s v="Wildland Conservation"/>
    <s v="Contractuals"/>
    <x v="56"/>
    <x v="56"/>
    <n v="1915.6"/>
    <m/>
    <n v="1915.6"/>
    <n v="1054.25"/>
    <n v="0"/>
  </r>
  <r>
    <n v="2018"/>
    <x v="0"/>
    <n v="6607"/>
    <s v="BALCONES CANYONLAND PRESV MGMT"/>
    <s v="5020220066075864"/>
    <s v="Environmental Affairs &amp; Conservation"/>
    <s v="Environmental Affairs &amp; Conservation"/>
    <s v="Wildland Conservation"/>
    <s v="Contractuals"/>
    <x v="56"/>
    <x v="56"/>
    <n v="969.59999999999991"/>
    <m/>
    <n v="969.59999999999991"/>
    <n v="23.28"/>
    <n v="0"/>
  </r>
  <r>
    <n v="2018"/>
    <x v="0"/>
    <n v="6805"/>
    <s v="WATER CONSERVATION"/>
    <s v="5020220068055864"/>
    <s v="Environmental Affairs &amp; Conservation"/>
    <s v="Environmental Affairs &amp; Conservation"/>
    <s v="Water Conservation"/>
    <s v="Contractuals"/>
    <x v="56"/>
    <x v="56"/>
    <n v="7075.58"/>
    <m/>
    <n v="7075.58"/>
    <n v="4866.3"/>
    <n v="7075.58"/>
  </r>
  <r>
    <n v="2018"/>
    <x v="0"/>
    <n v="6615"/>
    <s v="ACCOUNTS PAYABLE"/>
    <s v="5020220066155867"/>
    <s v="Support Services"/>
    <s v="Financial Services"/>
    <s v="Budget &amp; Accounting"/>
    <s v="Contractuals"/>
    <x v="57"/>
    <x v="57"/>
    <n v="2504.13"/>
    <m/>
    <n v="2504.13"/>
    <n v="1963.9999999999995"/>
    <n v="0"/>
  </r>
  <r>
    <n v="2018"/>
    <x v="1"/>
    <n v="8615"/>
    <s v="ACCOUNTS PAYABLE"/>
    <s v="5030220086155867"/>
    <s v="Support Services"/>
    <s v="Financial Services"/>
    <s v="Budget &amp; Accounting"/>
    <s v="Contractuals"/>
    <x v="57"/>
    <x v="57"/>
    <n v="2504.1600000000008"/>
    <m/>
    <n v="2504.1600000000008"/>
    <n v="1964"/>
    <n v="0"/>
  </r>
  <r>
    <n v="2018"/>
    <x v="0"/>
    <n v="6050"/>
    <s v="DRINKING WATER LAB"/>
    <s v="5020220060506121"/>
    <s v="Operations"/>
    <s v="Treatment"/>
    <s v="Laboratory Services"/>
    <s v="Contractuals"/>
    <x v="58"/>
    <x v="58"/>
    <n v="135828.58000000002"/>
    <m/>
    <n v="135828.58000000002"/>
    <n v="134607.56999999998"/>
    <n v="120610.34999999998"/>
  </r>
  <r>
    <n v="2016"/>
    <x v="1"/>
    <n v="8440"/>
    <s v="COLLECTION ENGINEERING WASTEWATER"/>
    <s v="5030220084406121"/>
    <s v="Engineering Services"/>
    <s v="Engineering Services"/>
    <s v="Collection System Engineering"/>
    <s v="Contractuals"/>
    <x v="58"/>
    <x v="58"/>
    <n v="0"/>
    <m/>
    <n v="0"/>
    <n v="0"/>
    <n v="80"/>
  </r>
  <r>
    <n v="2018"/>
    <x v="0"/>
    <n v="6021"/>
    <s v="DAVIS WTP OPERATIONS"/>
    <s v="5020220060216122"/>
    <s v="Operations"/>
    <s v="Treatment"/>
    <s v="Water Treatment"/>
    <s v="Contractuals"/>
    <x v="59"/>
    <x v="59"/>
    <n v="707.49"/>
    <m/>
    <n v="707.49"/>
    <n v="0"/>
    <n v="0"/>
  </r>
  <r>
    <n v="2016"/>
    <x v="0"/>
    <n v="6248"/>
    <s v="FACILITY SERVICES"/>
    <s v="5020220062486123"/>
    <s v="Support Services"/>
    <s v="Direct Reports"/>
    <s v="Facility Management"/>
    <s v="Contractuals"/>
    <x v="60"/>
    <x v="60"/>
    <n v="0"/>
    <m/>
    <n v="0"/>
    <n v="0"/>
    <n v="12797.07"/>
  </r>
  <r>
    <n v="2016"/>
    <x v="0"/>
    <n v="6606"/>
    <s v="LAND MANAGEMENT CONSERV"/>
    <s v="5020220066066123"/>
    <s v="Environmental Affairs &amp; Conservation"/>
    <s v="Environmental Affairs &amp; Conservation"/>
    <s v="Wildland Conservation"/>
    <s v="Contractuals"/>
    <x v="60"/>
    <x v="60"/>
    <n v="0"/>
    <m/>
    <n v="0"/>
    <n v="5.6843418860808015E-14"/>
    <n v="1168.92"/>
  </r>
  <r>
    <n v="2017"/>
    <x v="0"/>
    <n v="6607"/>
    <s v="BALCONES CANYONLAND PRESV MGMT"/>
    <s v="5020220066076123"/>
    <s v="Environmental Affairs &amp; Conservation"/>
    <s v="Environmental Affairs &amp; Conservation"/>
    <s v="Wildland Conservation"/>
    <s v="Contractuals"/>
    <x v="60"/>
    <x v="60"/>
    <n v="0"/>
    <m/>
    <n v="0"/>
    <n v="720"/>
    <n v="0"/>
  </r>
  <r>
    <n v="2018"/>
    <x v="0"/>
    <n v="6722"/>
    <s v="HVAC SERVICES"/>
    <s v="5020220067226123"/>
    <s v="Support Services"/>
    <s v="Direct Reports"/>
    <s v="Facility Management"/>
    <s v="Contractuals"/>
    <x v="60"/>
    <x v="60"/>
    <n v="1035"/>
    <m/>
    <n v="1035"/>
    <n v="1035"/>
    <n v="9.0949470177292824E-13"/>
  </r>
  <r>
    <n v="2017"/>
    <x v="0"/>
    <n v="6731"/>
    <s v="IT INFRASTRUCTURE"/>
    <s v="5020220067316123"/>
    <s v="Support Services"/>
    <s v="Direct Reports"/>
    <s v="Information Technology"/>
    <s v="Contractuals"/>
    <x v="60"/>
    <x v="60"/>
    <n v="0"/>
    <m/>
    <n v="0"/>
    <n v="125"/>
    <n v="0"/>
  </r>
  <r>
    <n v="2016"/>
    <x v="1"/>
    <n v="8248"/>
    <s v="FACILITY SERVICES"/>
    <s v="5030220082486123"/>
    <s v="Support Services"/>
    <s v="Direct Reports"/>
    <s v="Facility Management"/>
    <s v="Contractuals"/>
    <x v="60"/>
    <x v="60"/>
    <n v="0"/>
    <m/>
    <n v="0"/>
    <n v="0"/>
    <n v="12797.08"/>
  </r>
  <r>
    <n v="2017"/>
    <x v="1"/>
    <n v="8440"/>
    <s v="COLLECTION ENGINEERING WASTEWATER"/>
    <s v="5030220084406123"/>
    <s v="Engineering Services"/>
    <s v="Engineering Services"/>
    <s v="Collection System Engineering"/>
    <s v="Contractuals"/>
    <x v="60"/>
    <x v="60"/>
    <n v="0"/>
    <m/>
    <n v="0"/>
    <n v="160"/>
    <n v="0"/>
  </r>
  <r>
    <n v="2018"/>
    <x v="1"/>
    <n v="8622"/>
    <s v="HVAC SERVICES"/>
    <s v="5030220086226123"/>
    <s v="Support Services"/>
    <s v="Direct Reports"/>
    <s v="Facility Management"/>
    <s v="Contractuals"/>
    <x v="60"/>
    <x v="60"/>
    <n v="1035"/>
    <m/>
    <n v="1035"/>
    <n v="1035"/>
    <n v="4.5474735088646412E-13"/>
  </r>
  <r>
    <n v="2017"/>
    <x v="1"/>
    <n v="8631"/>
    <s v="IT INFRASTRUCTURE"/>
    <s v="5030220086316123"/>
    <s v="Support Services"/>
    <s v="Direct Reports"/>
    <s v="Information Technology"/>
    <s v="Contractuals"/>
    <x v="60"/>
    <x v="60"/>
    <n v="0"/>
    <m/>
    <n v="0"/>
    <n v="125"/>
    <n v="0"/>
  </r>
  <r>
    <n v="2016"/>
    <x v="0"/>
    <n v="6211"/>
    <s v="WATER MANAGEMENT SERVICES"/>
    <s v="5020220062116124"/>
    <s v="Operations"/>
    <s v="Pipeline Operations"/>
    <s v="Pipeline Management Services"/>
    <s v="Contractuals"/>
    <x v="61"/>
    <x v="61"/>
    <n v="0"/>
    <m/>
    <n v="0"/>
    <n v="0"/>
    <n v="202"/>
  </r>
  <r>
    <n v="2018"/>
    <x v="0"/>
    <n v="6215"/>
    <s v="DISTRIBUTION ENGINEERING"/>
    <s v="5020220062156124"/>
    <s v="Engineering Services"/>
    <s v="Engineering Services"/>
    <s v="Distribution System Engineering"/>
    <s v="Contractuals"/>
    <x v="61"/>
    <x v="61"/>
    <n v="1196.56"/>
    <m/>
    <n v="1196.56"/>
    <n v="0"/>
    <n v="0"/>
  </r>
  <r>
    <n v="2018"/>
    <x v="0"/>
    <n v="6731"/>
    <s v="IT INFRASTRUCTURE"/>
    <s v="5020220067316124"/>
    <s v="Support Services"/>
    <s v="Direct Reports"/>
    <s v="Information Technology"/>
    <s v="Contractuals"/>
    <x v="61"/>
    <x v="61"/>
    <n v="147163.57"/>
    <m/>
    <n v="147163.57"/>
    <n v="144285.02000000002"/>
    <n v="0"/>
  </r>
  <r>
    <n v="2016"/>
    <x v="0"/>
    <n v="6806"/>
    <s v="UTILITY-WIDE SUPPORT"/>
    <s v="5020220068066124"/>
    <s v="Other Utility Program Requirements"/>
    <s v="Other Utility Program Requirements"/>
    <s v="Other Utility Program Requirements"/>
    <s v="Contractuals"/>
    <x v="61"/>
    <x v="61"/>
    <n v="0"/>
    <m/>
    <n v="0"/>
    <n v="0"/>
    <n v="135381.34999999998"/>
  </r>
  <r>
    <n v="2016"/>
    <x v="1"/>
    <n v="8031"/>
    <s v="HORNSBY BEND WWTP OPERATIONS"/>
    <s v="5030220080316124"/>
    <s v="Operations"/>
    <s v="Treatment"/>
    <s v="Wastewater Treatment"/>
    <s v="Contractuals"/>
    <x v="61"/>
    <x v="61"/>
    <n v="0"/>
    <m/>
    <n v="0"/>
    <n v="0"/>
    <n v="2381.91"/>
  </r>
  <r>
    <n v="2016"/>
    <x v="1"/>
    <n v="8217"/>
    <s v="WASTEWATER MANAGEMENT SERVICES"/>
    <s v="5030220082176124"/>
    <s v="Operations"/>
    <s v="Pipeline Operations"/>
    <s v="Pipeline Management Services"/>
    <s v="Contractuals"/>
    <x v="61"/>
    <x v="61"/>
    <n v="0"/>
    <m/>
    <n v="0"/>
    <n v="0"/>
    <n v="505"/>
  </r>
  <r>
    <n v="2018"/>
    <x v="1"/>
    <n v="8631"/>
    <s v="IT INFRASTRUCTURE"/>
    <s v="5030220086316124"/>
    <s v="Support Services"/>
    <s v="Direct Reports"/>
    <s v="Information Technology"/>
    <s v="Contractuals"/>
    <x v="61"/>
    <x v="61"/>
    <n v="147163.57"/>
    <m/>
    <n v="147163.57"/>
    <n v="144285.01"/>
    <n v="0"/>
  </r>
  <r>
    <n v="2016"/>
    <x v="1"/>
    <n v="8806"/>
    <s v="UTILITY-WIDE SUPPORT"/>
    <s v="5030220088066124"/>
    <s v="Other Utility Program Requirements"/>
    <s v="Other Utility Program Requirements"/>
    <s v="Other Utility Program Requirements"/>
    <s v="Contractuals"/>
    <x v="61"/>
    <x v="61"/>
    <n v="0"/>
    <m/>
    <n v="0"/>
    <n v="0"/>
    <n v="135381.32999999999"/>
  </r>
  <r>
    <n v="2018"/>
    <x v="0"/>
    <n v="6212"/>
    <s v="WATER RESPONSE SERVICES"/>
    <s v="5020220062126125"/>
    <s v="Operations"/>
    <s v="Pipeline Operations"/>
    <s v="Water Meter Operations"/>
    <s v="Contractuals"/>
    <x v="62"/>
    <x v="62"/>
    <n v="102"/>
    <m/>
    <n v="102"/>
    <n v="824.25"/>
    <n v="0"/>
  </r>
  <r>
    <n v="2018"/>
    <x v="0"/>
    <n v="6241"/>
    <s v="WATER METER MAINTENANCE"/>
    <s v="5020220062416125"/>
    <s v="Operations"/>
    <s v="Pipeline Operations"/>
    <s v="Water Meter Operations"/>
    <s v="Contractuals"/>
    <x v="62"/>
    <x v="62"/>
    <n v="8241.0500000000011"/>
    <m/>
    <n v="8241.0500000000011"/>
    <n v="2255"/>
    <n v="153"/>
  </r>
  <r>
    <n v="2016"/>
    <x v="0"/>
    <n v="6243"/>
    <s v="SERVICE CONNECTION DIST NORTH"/>
    <s v="5020220062436125"/>
    <s v="Operations"/>
    <s v="Pipeline Operations"/>
    <s v="Construction &amp; Rehabilitation Services "/>
    <s v="Contractuals"/>
    <x v="62"/>
    <x v="62"/>
    <n v="0"/>
    <m/>
    <n v="0"/>
    <n v="0"/>
    <n v="2075"/>
  </r>
  <r>
    <n v="2018"/>
    <x v="0"/>
    <n v="6411"/>
    <s v="SYSTEM PLANNING"/>
    <s v="5020220064116125"/>
    <s v="Water Resources Management"/>
    <s v="Water Resources Management"/>
    <s v="Systems Planning"/>
    <s v="Contractuals"/>
    <x v="62"/>
    <x v="62"/>
    <n v="1495.03"/>
    <m/>
    <n v="1495.03"/>
    <n v="0"/>
    <n v="0"/>
  </r>
  <r>
    <n v="2018"/>
    <x v="0"/>
    <n v="6607"/>
    <s v="BALCONES CANYONLAND PRESV MGMT"/>
    <s v="5020220066076125"/>
    <s v="Environmental Affairs &amp; Conservation"/>
    <s v="Environmental Affairs &amp; Conservation"/>
    <s v="Wildland Conservation"/>
    <s v="Contractuals"/>
    <x v="62"/>
    <x v="62"/>
    <n v="7926.66"/>
    <m/>
    <n v="7926.66"/>
    <n v="0"/>
    <n v="102"/>
  </r>
  <r>
    <n v="2018"/>
    <x v="0"/>
    <n v="6610"/>
    <s v="BUSINESS SUPPORT"/>
    <s v="5020220066106125"/>
    <s v="Support Services"/>
    <s v="Direct Reports"/>
    <s v="Office of Director"/>
    <s v="Contractuals"/>
    <x v="62"/>
    <x v="62"/>
    <n v="102"/>
    <m/>
    <n v="102"/>
    <n v="51"/>
    <n v="51"/>
  </r>
  <r>
    <n v="2018"/>
    <x v="0"/>
    <n v="6611"/>
    <s v="PUBLIC AFFAIRS"/>
    <s v="5020220066116125"/>
    <s v="Environmental Affairs &amp; Conservation"/>
    <s v="Environmental Affairs &amp; Conservation"/>
    <s v="Public Affairs"/>
    <s v="Contractuals"/>
    <x v="62"/>
    <x v="62"/>
    <n v="115.19999999999999"/>
    <m/>
    <n v="115.19999999999999"/>
    <n v="545.16"/>
    <n v="1345.2"/>
  </r>
  <r>
    <n v="2018"/>
    <x v="0"/>
    <n v="6621"/>
    <s v="ORGANIZATIONAL DEVELOPMENT"/>
    <s v="5020220066216125"/>
    <s v="Support Services"/>
    <s v="Direct Reports"/>
    <s v="Human Resource Services"/>
    <s v="Contractuals"/>
    <x v="62"/>
    <x v="62"/>
    <n v="1132.95"/>
    <m/>
    <n v="1132.95"/>
    <n v="903.5"/>
    <n v="692.5"/>
  </r>
  <r>
    <n v="2018"/>
    <x v="0"/>
    <n v="6640"/>
    <s v="SAFETY"/>
    <s v="5020220066406125"/>
    <s v="Support Services"/>
    <s v="Direct Reports"/>
    <s v="Safety and Tech Training"/>
    <s v="Contractuals"/>
    <x v="62"/>
    <x v="62"/>
    <n v="204"/>
    <m/>
    <n v="204"/>
    <n v="1066"/>
    <n v="3678.61"/>
  </r>
  <r>
    <n v="2018"/>
    <x v="0"/>
    <n v="6731"/>
    <s v="IT INFRASTRUCTURE"/>
    <s v="5020220067316125"/>
    <s v="Support Services"/>
    <s v="Direct Reports"/>
    <s v="Information Technology"/>
    <s v="Contractuals"/>
    <x v="62"/>
    <x v="62"/>
    <n v="160"/>
    <m/>
    <n v="160"/>
    <n v="250"/>
    <n v="1926"/>
  </r>
  <r>
    <n v="2018"/>
    <x v="1"/>
    <n v="8011"/>
    <s v="SOUTH AUSTIN REGIONAL OPERATIONS"/>
    <s v="5030220080116125"/>
    <s v="Operations"/>
    <s v="Treatment"/>
    <s v="Wastewater Treatment"/>
    <s v="Contractuals"/>
    <x v="62"/>
    <x v="62"/>
    <n v="1141"/>
    <m/>
    <n v="1141"/>
    <n v="0"/>
    <n v="0"/>
  </r>
  <r>
    <n v="2018"/>
    <x v="1"/>
    <n v="8012"/>
    <s v="SOUTH AUSTIN REGIONAL MAINTENANCE"/>
    <s v="5030220080126125"/>
    <s v="Operations"/>
    <s v="Treatment"/>
    <s v="Wastewater Treatment"/>
    <s v="Contractuals"/>
    <x v="62"/>
    <x v="62"/>
    <n v="2104.6999999999998"/>
    <m/>
    <n v="2104.6999999999998"/>
    <n v="0"/>
    <n v="0"/>
  </r>
  <r>
    <n v="2016"/>
    <x v="1"/>
    <n v="8032"/>
    <s v="HORNSBY BEND WWTP MAINTENANCE"/>
    <s v="5030220080326125"/>
    <s v="Operations"/>
    <s v="Treatment"/>
    <s v="Wastewater Treatment"/>
    <s v="Contractuals"/>
    <x v="62"/>
    <x v="62"/>
    <n v="0"/>
    <m/>
    <n v="0"/>
    <n v="0"/>
    <n v="4771.42"/>
  </r>
  <r>
    <n v="2018"/>
    <x v="1"/>
    <n v="8033"/>
    <s v="HORNSBY BEND EQUIPMENT MAINTENANCE"/>
    <s v="5030220080336125"/>
    <s v="Operations"/>
    <s v="Treatment"/>
    <s v="Wastewater Treatment"/>
    <s v="Contractuals"/>
    <x v="62"/>
    <x v="62"/>
    <n v="310.7"/>
    <m/>
    <n v="310.7"/>
    <n v="153"/>
    <n v="0"/>
  </r>
  <r>
    <n v="2018"/>
    <x v="1"/>
    <n v="8044"/>
    <s v="WASTEWATER INSTRUMENTATION &amp; CONTROL"/>
    <s v="5030220080446125"/>
    <s v="Operations"/>
    <s v="Treatment"/>
    <s v="AWU Instrumentation &amp; Control"/>
    <s v="Contractuals"/>
    <x v="62"/>
    <x v="62"/>
    <n v="8700"/>
    <m/>
    <n v="8700"/>
    <n v="8700"/>
    <n v="8700"/>
  </r>
  <r>
    <n v="2016"/>
    <x v="1"/>
    <n v="8053"/>
    <s v="LIFT STATIONS"/>
    <s v="5030220080536125"/>
    <s v="Operations"/>
    <s v="Treatment"/>
    <s v="Lift Stations and Remote Facilities"/>
    <s v="Contractuals"/>
    <x v="62"/>
    <x v="62"/>
    <n v="0"/>
    <m/>
    <n v="0"/>
    <n v="0"/>
    <n v="102"/>
  </r>
  <r>
    <n v="2018"/>
    <x v="1"/>
    <n v="8420"/>
    <s v="FACILITY ENGINEERING WASTEWATER"/>
    <s v="5030220084206125"/>
    <s v="Engineering Services"/>
    <s v="Engineering Services"/>
    <s v="Facility Engineering"/>
    <s v="Contractuals"/>
    <x v="62"/>
    <x v="62"/>
    <n v="51"/>
    <m/>
    <n v="51"/>
    <n v="0"/>
    <n v="0"/>
  </r>
  <r>
    <n v="2018"/>
    <x v="1"/>
    <n v="8610"/>
    <s v="BUSINESS SUPPORT"/>
    <s v="5030220086106125"/>
    <s v="Support Services"/>
    <s v="Direct Reports"/>
    <s v="Office of Director"/>
    <s v="Contractuals"/>
    <x v="62"/>
    <x v="62"/>
    <n v="101.6"/>
    <m/>
    <n v="101.6"/>
    <n v="51"/>
    <n v="0"/>
  </r>
  <r>
    <n v="2018"/>
    <x v="1"/>
    <n v="8631"/>
    <s v="IT INFRASTRUCTURE"/>
    <s v="5030220086316125"/>
    <s v="Support Services"/>
    <s v="Direct Reports"/>
    <s v="Information Technology"/>
    <s v="Contractuals"/>
    <x v="62"/>
    <x v="62"/>
    <n v="64"/>
    <m/>
    <n v="64"/>
    <n v="150"/>
    <n v="32"/>
  </r>
  <r>
    <n v="2018"/>
    <x v="0"/>
    <n v="6031"/>
    <s v="ULLRICH WTP OPERATIONS"/>
    <s v="5020220060316126"/>
    <s v="Operations"/>
    <s v="Treatment"/>
    <s v="Water Treatment"/>
    <s v="Contractuals"/>
    <x v="63"/>
    <x v="63"/>
    <n v="310.45999999999998"/>
    <m/>
    <n v="310.45999999999998"/>
    <n v="457.05000000000007"/>
    <n v="793.5"/>
  </r>
  <r>
    <n v="2018"/>
    <x v="0"/>
    <n v="6032"/>
    <s v="ULLRICH WTP MAINTENANCE"/>
    <s v="5020220060326126"/>
    <s v="Operations"/>
    <s v="Treatment"/>
    <s v="Water Treatment"/>
    <s v="Contractuals"/>
    <x v="63"/>
    <x v="63"/>
    <n v="1823.7599999999993"/>
    <m/>
    <n v="1823.7599999999993"/>
    <n v="679.96999999999957"/>
    <n v="537.16999999999962"/>
  </r>
  <r>
    <n v="2018"/>
    <x v="0"/>
    <n v="6042"/>
    <s v="PUMP STATION &amp; RESERVOIR MAINTENANCE"/>
    <s v="5020220060426126"/>
    <s v="Operations"/>
    <s v="Treatment"/>
    <s v="Pump Stations &amp; Reservoir Maintenance"/>
    <s v="Contractuals"/>
    <x v="63"/>
    <x v="63"/>
    <n v="779.61"/>
    <m/>
    <n v="779.61"/>
    <n v="1271.4900000000002"/>
    <n v="0"/>
  </r>
  <r>
    <n v="2018"/>
    <x v="0"/>
    <n v="6211"/>
    <s v="WATER MANAGEMENT SERVICES"/>
    <s v="5020220062116126"/>
    <s v="Operations"/>
    <s v="Pipeline Operations"/>
    <s v="Pipeline Management Services"/>
    <s v="Contractuals"/>
    <x v="63"/>
    <x v="63"/>
    <n v="12513.000000000002"/>
    <m/>
    <n v="12513.000000000002"/>
    <n v="17821.78"/>
    <n v="19223.05"/>
  </r>
  <r>
    <n v="2016"/>
    <x v="0"/>
    <n v="6213"/>
    <s v="WATER ASSET MANAGEMENT"/>
    <s v="5020220062136126"/>
    <s v="Operations"/>
    <s v="Pipeline Operations"/>
    <s v="Construction &amp; Rehabilitation Services "/>
    <s v="Contractuals"/>
    <x v="63"/>
    <x v="63"/>
    <n v="0"/>
    <m/>
    <n v="0"/>
    <n v="0"/>
    <n v="188.35999999999999"/>
  </r>
  <r>
    <n v="2018"/>
    <x v="0"/>
    <n v="6231"/>
    <s v="WATER DISTRIBUTION SYSTEM MAINTENANCE"/>
    <s v="5020220062316126"/>
    <s v="Operations"/>
    <s v="Pipeline Operations"/>
    <s v="Distribution System Maintenance"/>
    <s v="Contractuals"/>
    <x v="63"/>
    <x v="63"/>
    <n v="153"/>
    <m/>
    <n v="153"/>
    <n v="1424.59"/>
    <n v="3229.9"/>
  </r>
  <r>
    <n v="2016"/>
    <x v="0"/>
    <n v="6243"/>
    <s v="SERVICE CONNECTION DIST NORTH"/>
    <s v="5020220062436126"/>
    <s v="Operations"/>
    <s v="Pipeline Operations"/>
    <s v="Construction &amp; Rehabilitation Services "/>
    <s v="Contractuals"/>
    <x v="63"/>
    <x v="63"/>
    <n v="0"/>
    <m/>
    <n v="0"/>
    <n v="0"/>
    <n v="233.5"/>
  </r>
  <r>
    <n v="2018"/>
    <x v="0"/>
    <n v="6248"/>
    <s v="FACILITY SERVICES"/>
    <s v="5020220062486126"/>
    <s v="Support Services"/>
    <s v="Direct Reports"/>
    <s v="Facility Management"/>
    <s v="Contractuals"/>
    <x v="63"/>
    <x v="63"/>
    <n v="400"/>
    <m/>
    <n v="400"/>
    <n v="900"/>
    <n v="177.96"/>
  </r>
  <r>
    <n v="2018"/>
    <x v="0"/>
    <n v="6416"/>
    <s v="WATER CONSTRUCTION SERVICES"/>
    <s v="5020220064166126"/>
    <s v="Operations"/>
    <s v="Pipeline Operations"/>
    <s v="Construction &amp; Rehabilitation Services "/>
    <s v="Contractuals"/>
    <x v="63"/>
    <x v="63"/>
    <n v="764.45"/>
    <m/>
    <n v="764.45"/>
    <n v="677"/>
    <n v="550.4"/>
  </r>
  <r>
    <n v="2018"/>
    <x v="0"/>
    <n v="6606"/>
    <s v="LAND MANAGEMENT CONSERV"/>
    <s v="5020220066066126"/>
    <s v="Environmental Affairs &amp; Conservation"/>
    <s v="Environmental Affairs &amp; Conservation"/>
    <s v="Wildland Conservation"/>
    <s v="Contractuals"/>
    <x v="63"/>
    <x v="63"/>
    <n v="2251.5699999999997"/>
    <m/>
    <n v="2251.5699999999997"/>
    <n v="3953.87"/>
    <n v="7560"/>
  </r>
  <r>
    <n v="2016"/>
    <x v="0"/>
    <n v="6607"/>
    <s v="BALCONES CANYONLAND PRESV MGMT"/>
    <s v="5020220066076126"/>
    <s v="Environmental Affairs &amp; Conservation"/>
    <s v="Environmental Affairs &amp; Conservation"/>
    <s v="Wildland Conservation"/>
    <s v="Contractuals"/>
    <x v="63"/>
    <x v="63"/>
    <n v="0"/>
    <m/>
    <n v="0"/>
    <n v="0"/>
    <n v="1269.5"/>
  </r>
  <r>
    <n v="2018"/>
    <x v="0"/>
    <n v="6611"/>
    <s v="PUBLIC AFFAIRS"/>
    <s v="5020220066116126"/>
    <s v="Environmental Affairs &amp; Conservation"/>
    <s v="Environmental Affairs &amp; Conservation"/>
    <s v="Public Affairs"/>
    <s v="Contractuals"/>
    <x v="63"/>
    <x v="63"/>
    <n v="3030.2"/>
    <m/>
    <n v="3030.2"/>
    <n v="0"/>
    <n v="2336.1"/>
  </r>
  <r>
    <n v="2018"/>
    <x v="1"/>
    <n v="8012"/>
    <s v="SOUTH AUSTIN REGIONAL MAINTENANCE"/>
    <s v="5030220080126126"/>
    <s v="Operations"/>
    <s v="Treatment"/>
    <s v="Wastewater Treatment"/>
    <s v="Contractuals"/>
    <x v="63"/>
    <x v="63"/>
    <n v="1051.45"/>
    <m/>
    <n v="1051.45"/>
    <n v="1839.2"/>
    <n v="10032.280000000001"/>
  </r>
  <r>
    <n v="2018"/>
    <x v="1"/>
    <n v="8043"/>
    <s v="WASTEWATER ELECTRICAL MAINTENANCE"/>
    <s v="5030220080436126"/>
    <s v="Operations"/>
    <s v="Treatment"/>
    <s v="AWU Electrical Services"/>
    <s v="Contractuals"/>
    <x v="63"/>
    <x v="63"/>
    <n v="1609.57"/>
    <m/>
    <n v="1609.57"/>
    <n v="927.25"/>
    <n v="1442"/>
  </r>
  <r>
    <n v="2018"/>
    <x v="1"/>
    <n v="8053"/>
    <s v="LIFT STATIONS"/>
    <s v="5030220080536126"/>
    <s v="Operations"/>
    <s v="Treatment"/>
    <s v="Lift Stations and Remote Facilities"/>
    <s v="Contractuals"/>
    <x v="63"/>
    <x v="63"/>
    <n v="1400"/>
    <m/>
    <n v="1400"/>
    <n v="13551.91"/>
    <n v="13812.92"/>
  </r>
  <r>
    <n v="2018"/>
    <x v="1"/>
    <n v="8217"/>
    <s v="WASTEWATER MANAGEMENT SERVICES"/>
    <s v="5030220082176126"/>
    <s v="Operations"/>
    <s v="Pipeline Operations"/>
    <s v="Pipeline Management Services"/>
    <s v="Contractuals"/>
    <x v="63"/>
    <x v="63"/>
    <n v="12538.44"/>
    <m/>
    <n v="12538.44"/>
    <n v="17821.71"/>
    <n v="19222.989999999998"/>
  </r>
  <r>
    <n v="2016"/>
    <x v="1"/>
    <n v="8218"/>
    <s v="WASTEWATER ASSET MANAGEMENT"/>
    <s v="5030220082186126"/>
    <s v="Operations"/>
    <s v="Pipeline Operations"/>
    <s v="Construction &amp; Rehabilitation Services "/>
    <s v="Contractuals"/>
    <x v="63"/>
    <x v="63"/>
    <n v="0"/>
    <m/>
    <n v="0"/>
    <n v="0"/>
    <n v="188.35"/>
  </r>
  <r>
    <n v="2016"/>
    <x v="1"/>
    <n v="8243"/>
    <s v="SERVICE CONNECTION NORTH COLLC"/>
    <s v="5030220082436126"/>
    <s v="Operations"/>
    <s v="Pipeline Operations"/>
    <s v="Construction &amp; Rehabilitation Services "/>
    <s v="Contractuals"/>
    <x v="63"/>
    <x v="63"/>
    <n v="0"/>
    <m/>
    <n v="0"/>
    <n v="0"/>
    <n v="233.5"/>
  </r>
  <r>
    <n v="2018"/>
    <x v="1"/>
    <n v="8248"/>
    <s v="FACILITY SERVICES"/>
    <s v="5030220082486126"/>
    <s v="Support Services"/>
    <s v="Direct Reports"/>
    <s v="Facility Management"/>
    <s v="Contractuals"/>
    <x v="63"/>
    <x v="63"/>
    <n v="400"/>
    <m/>
    <n v="400"/>
    <n v="900"/>
    <n v="177.96"/>
  </r>
  <r>
    <n v="2018"/>
    <x v="1"/>
    <n v="8410"/>
    <s v="WASTEWATER CONSTRUCTION SERVICES"/>
    <s v="5030220084106126"/>
    <s v="Operations"/>
    <s v="Pipeline Operations"/>
    <s v="Construction &amp; Rehabilitation Services "/>
    <s v="Contractuals"/>
    <x v="63"/>
    <x v="63"/>
    <n v="50"/>
    <m/>
    <n v="50"/>
    <n v="2132"/>
    <n v="18.399999999999999"/>
  </r>
  <r>
    <n v="2018"/>
    <x v="1"/>
    <n v="8440"/>
    <s v="COLLECTION ENGINEERING WASTEWATER"/>
    <s v="5030220084406126"/>
    <s v="Engineering Services"/>
    <s v="Engineering Services"/>
    <s v="Collection System Engineering"/>
    <s v="Contractuals"/>
    <x v="63"/>
    <x v="63"/>
    <n v="162593.40000000002"/>
    <m/>
    <n v="162593.40000000002"/>
    <n v="105950"/>
    <n v="16150"/>
  </r>
  <r>
    <n v="2018"/>
    <x v="1"/>
    <n v="8442"/>
    <s v="WASTEWATER TV INSPECTION"/>
    <s v="5030220084426126"/>
    <s v="Operations"/>
    <s v="Pipeline Operations"/>
    <s v="Collection System Services"/>
    <s v="Contractuals"/>
    <x v="63"/>
    <x v="63"/>
    <n v="10"/>
    <m/>
    <n v="10"/>
    <n v="153"/>
    <n v="153"/>
  </r>
  <r>
    <n v="2018"/>
    <x v="1"/>
    <n v="8711"/>
    <s v="PUBLIC AFFAIRS"/>
    <s v="5030220087116126"/>
    <s v="Environmental Affairs &amp; Conservation"/>
    <s v="Environmental Affairs &amp; Conservation"/>
    <s v="Public Affairs"/>
    <s v="Contractuals"/>
    <x v="63"/>
    <x v="63"/>
    <n v="3030.2"/>
    <m/>
    <n v="3030.2"/>
    <n v="0"/>
    <n v="2336.1"/>
  </r>
  <r>
    <n v="2016"/>
    <x v="0"/>
    <n v="6021"/>
    <s v="DAVIS WTP OPERATIONS"/>
    <s v="5020220060216132"/>
    <s v="Operations"/>
    <s v="Treatment"/>
    <s v="Water Treatment"/>
    <s v="Contractuals"/>
    <x v="64"/>
    <x v="64"/>
    <n v="0"/>
    <m/>
    <n v="0"/>
    <n v="0"/>
    <n v="10587.48"/>
  </r>
  <r>
    <n v="2016"/>
    <x v="0"/>
    <n v="6031"/>
    <s v="ULLRICH WTP OPERATIONS"/>
    <s v="5020220060316132"/>
    <s v="Operations"/>
    <s v="Treatment"/>
    <s v="Water Treatment"/>
    <s v="Contractuals"/>
    <x v="64"/>
    <x v="64"/>
    <n v="0"/>
    <m/>
    <n v="0"/>
    <n v="0"/>
    <n v="17169.099999999999"/>
  </r>
  <r>
    <n v="2018"/>
    <x v="0"/>
    <n v="6604"/>
    <s v="REICHER RANCH"/>
    <s v="5020220066046132"/>
    <s v="Environmental Affairs &amp; Conservation"/>
    <s v="Environmental Affairs &amp; Conservation"/>
    <s v="Wildland Conservation"/>
    <s v="Contractuals"/>
    <x v="64"/>
    <x v="64"/>
    <n v="275"/>
    <m/>
    <n v="275"/>
    <n v="0"/>
    <n v="253"/>
  </r>
  <r>
    <n v="2017"/>
    <x v="0"/>
    <n v="6606"/>
    <s v="LAND MANAGEMENT CONSERV"/>
    <s v="5020220066066132"/>
    <s v="Environmental Affairs &amp; Conservation"/>
    <s v="Environmental Affairs &amp; Conservation"/>
    <s v="Wildland Conservation"/>
    <s v="Contractuals"/>
    <x v="64"/>
    <x v="64"/>
    <n v="0"/>
    <m/>
    <n v="0"/>
    <n v="544.25"/>
    <n v="0"/>
  </r>
  <r>
    <n v="2018"/>
    <x v="0"/>
    <n v="6607"/>
    <s v="BALCONES CANYONLAND PRESV MGMT"/>
    <s v="5020220066076132"/>
    <s v="Environmental Affairs &amp; Conservation"/>
    <s v="Environmental Affairs &amp; Conservation"/>
    <s v="Wildland Conservation"/>
    <s v="Contractuals"/>
    <x v="64"/>
    <x v="64"/>
    <n v="385"/>
    <m/>
    <n v="385"/>
    <n v="0"/>
    <n v="907.27"/>
  </r>
  <r>
    <n v="2018"/>
    <x v="1"/>
    <n v="8032"/>
    <s v="HORNSBY BEND WWTP MAINTENANCE"/>
    <s v="5030220080326132"/>
    <s v="Operations"/>
    <s v="Treatment"/>
    <s v="Wastewater Treatment"/>
    <s v="Contractuals"/>
    <x v="64"/>
    <x v="64"/>
    <n v="27523.589999999997"/>
    <m/>
    <n v="27523.589999999997"/>
    <n v="27060.559999999994"/>
    <n v="11849.140000000001"/>
  </r>
  <r>
    <n v="2016"/>
    <x v="0"/>
    <n v="6232"/>
    <s v="WATER DISTRIBUTION SYSTEM MAINTENANCE NIGHT"/>
    <s v="5020220062326135"/>
    <s v="Operations"/>
    <s v="Pipeline Operations"/>
    <s v="Distribution System Maintenance"/>
    <s v="Contractuals"/>
    <x v="65"/>
    <x v="65"/>
    <n v="0"/>
    <m/>
    <n v="0"/>
    <n v="0"/>
    <n v="32"/>
  </r>
  <r>
    <n v="2016"/>
    <x v="1"/>
    <n v="8051"/>
    <s v="WALNUT CREEK WWTP OPERATIONS"/>
    <s v="5030220080516135"/>
    <s v="Operations"/>
    <s v="Treatment"/>
    <s v="Wastewater Treatment"/>
    <s v="Contractuals"/>
    <x v="65"/>
    <x v="65"/>
    <n v="0"/>
    <m/>
    <n v="0"/>
    <n v="696.76"/>
    <n v="788.31999999999994"/>
  </r>
  <r>
    <n v="2016"/>
    <x v="1"/>
    <n v="8052"/>
    <s v="WALNUT CREEK WWTP MAINTENANCE"/>
    <s v="5030220080526135"/>
    <s v="Operations"/>
    <s v="Treatment"/>
    <s v="Wastewater Treatment"/>
    <s v="Contractuals"/>
    <x v="65"/>
    <x v="65"/>
    <n v="0"/>
    <m/>
    <n v="0"/>
    <n v="1421.9500000000003"/>
    <n v="1325.0500000000009"/>
  </r>
  <r>
    <n v="2016"/>
    <x v="1"/>
    <n v="8053"/>
    <s v="LIFT STATIONS"/>
    <s v="5030220080536135"/>
    <s v="Operations"/>
    <s v="Treatment"/>
    <s v="Lift Stations and Remote Facilities"/>
    <s v="Contractuals"/>
    <x v="65"/>
    <x v="65"/>
    <n v="0"/>
    <m/>
    <n v="0"/>
    <n v="998.83999999999992"/>
    <n v="1581.0600000000015"/>
  </r>
  <r>
    <n v="2017"/>
    <x v="0"/>
    <n v="6414"/>
    <s v="INFRASTRUCTURE MANAGEMENT"/>
    <s v="5020220064146140"/>
    <s v="Water Resources Management"/>
    <s v="Water Resources Management"/>
    <s v="Infrastructure Management "/>
    <s v="Contractuals"/>
    <x v="66"/>
    <x v="66"/>
    <n v="0"/>
    <m/>
    <n v="0"/>
    <n v="4700"/>
    <n v="0"/>
  </r>
  <r>
    <n v="2018"/>
    <x v="0"/>
    <n v="6021"/>
    <s v="DAVIS WTP OPERATIONS"/>
    <s v="5020220060216160"/>
    <s v="Operations"/>
    <s v="Treatment"/>
    <s v="Water Treatment"/>
    <s v="Contractuals"/>
    <x v="67"/>
    <x v="67"/>
    <n v="2419001.46"/>
    <m/>
    <n v="2419001.46"/>
    <n v="2606768.02"/>
    <n v="3078896.5400000005"/>
  </r>
  <r>
    <n v="2018"/>
    <x v="0"/>
    <n v="6031"/>
    <s v="ULLRICH WTP OPERATIONS"/>
    <s v="5020220060316160"/>
    <s v="Operations"/>
    <s v="Treatment"/>
    <s v="Water Treatment"/>
    <s v="Contractuals"/>
    <x v="67"/>
    <x v="67"/>
    <n v="3392482.2600000002"/>
    <m/>
    <n v="3392482.2600000002"/>
    <n v="3437890.24"/>
    <n v="3710007.5699999994"/>
  </r>
  <r>
    <n v="2018"/>
    <x v="0"/>
    <n v="6045"/>
    <s v="PUMP STATION &amp; RESERVOIR OPERATIONS"/>
    <s v="5020220060456160"/>
    <s v="Operations"/>
    <s v="Treatment"/>
    <s v="Pump Stations &amp; Reservoir Maintenance"/>
    <s v="Contractuals"/>
    <x v="67"/>
    <x v="67"/>
    <n v="2672895.1799999997"/>
    <m/>
    <n v="2672895.1799999997"/>
    <n v="2829341.5400000024"/>
    <n v="3726351.1300000008"/>
  </r>
  <r>
    <n v="2018"/>
    <x v="0"/>
    <n v="6046"/>
    <s v="LONGHORN DAM OPERATIONS"/>
    <s v="5020220060466160"/>
    <s v="Operations"/>
    <s v="Treatment"/>
    <s v="Pump Stations &amp; Reservoir Maintenance"/>
    <s v="Contractuals"/>
    <x v="67"/>
    <x v="67"/>
    <n v="6240.8599999999988"/>
    <m/>
    <n v="6240.8599999999988"/>
    <n v="0"/>
    <n v="0"/>
  </r>
  <r>
    <n v="2018"/>
    <x v="0"/>
    <n v="6050"/>
    <s v="DRINKING WATER LAB"/>
    <s v="5020220060506160"/>
    <s v="Operations"/>
    <s v="Treatment"/>
    <s v="Laboratory Services"/>
    <s v="Contractuals"/>
    <x v="67"/>
    <x v="67"/>
    <n v="15671.13"/>
    <m/>
    <n v="15671.13"/>
    <n v="14105.179999999998"/>
    <n v="14666.150000000001"/>
  </r>
  <r>
    <n v="2018"/>
    <x v="0"/>
    <n v="6061"/>
    <s v="WTP 4 OPERATIONS"/>
    <s v="5020220060616160"/>
    <s v="Operations"/>
    <s v="Treatment"/>
    <s v="Water Treatment"/>
    <s v="Contractuals"/>
    <x v="67"/>
    <x v="67"/>
    <n v="1897375.26"/>
    <m/>
    <n v="1897375.26"/>
    <n v="1855960.2900000005"/>
    <n v="1735446.2999999998"/>
  </r>
  <r>
    <n v="2018"/>
    <x v="0"/>
    <n v="6248"/>
    <s v="FACILITY SERVICES"/>
    <s v="5020220062486160"/>
    <s v="Support Services"/>
    <s v="Direct Reports"/>
    <s v="Facility Management"/>
    <s v="Contractuals"/>
    <x v="67"/>
    <x v="67"/>
    <n v="82902.8"/>
    <m/>
    <n v="82902.8"/>
    <n v="87408.89"/>
    <n v="103448.1"/>
  </r>
  <r>
    <n v="2018"/>
    <x v="0"/>
    <n v="6604"/>
    <s v="REICHER RANCH"/>
    <s v="5020220066046160"/>
    <s v="Environmental Affairs &amp; Conservation"/>
    <s v="Environmental Affairs &amp; Conservation"/>
    <s v="Wildland Conservation"/>
    <s v="Contractuals"/>
    <x v="67"/>
    <x v="67"/>
    <n v="23263.170000000002"/>
    <m/>
    <n v="23263.170000000002"/>
    <n v="19548.499999999993"/>
    <n v="22791.480000000003"/>
  </r>
  <r>
    <n v="2018"/>
    <x v="0"/>
    <n v="6607"/>
    <s v="BALCONES CANYONLAND PRESV MGMT"/>
    <s v="5020220066076160"/>
    <s v="Environmental Affairs &amp; Conservation"/>
    <s v="Environmental Affairs &amp; Conservation"/>
    <s v="Wildland Conservation"/>
    <s v="Contractuals"/>
    <x v="67"/>
    <x v="67"/>
    <n v="216"/>
    <m/>
    <n v="216"/>
    <n v="216"/>
    <n v="595.93000000000006"/>
  </r>
  <r>
    <n v="2018"/>
    <x v="1"/>
    <n v="8011"/>
    <s v="SOUTH AUSTIN REGIONAL OPERATIONS"/>
    <s v="5030220080116160"/>
    <s v="Operations"/>
    <s v="Treatment"/>
    <s v="Wastewater Treatment"/>
    <s v="Contractuals"/>
    <x v="67"/>
    <x v="67"/>
    <n v="2587492.4099999997"/>
    <m/>
    <n v="2587492.4099999997"/>
    <n v="2815606.96"/>
    <n v="3206613.7"/>
  </r>
  <r>
    <n v="2018"/>
    <x v="1"/>
    <n v="8021"/>
    <s v="REMOTE FACILITIES"/>
    <s v="5030220080216160"/>
    <s v="Operations"/>
    <s v="Treatment"/>
    <s v="Lift Stations and Remote Facilities"/>
    <s v="Contractuals"/>
    <x v="67"/>
    <x v="67"/>
    <n v="37068.86"/>
    <m/>
    <n v="37068.86"/>
    <n v="41011.919999999991"/>
    <n v="55931.95"/>
  </r>
  <r>
    <n v="2018"/>
    <x v="1"/>
    <n v="8031"/>
    <s v="HORNSBY BEND WWTP OPERATIONS"/>
    <s v="5030220080316160"/>
    <s v="Operations"/>
    <s v="Treatment"/>
    <s v="Wastewater Treatment"/>
    <s v="Contractuals"/>
    <x v="67"/>
    <x v="67"/>
    <n v="-22783.25"/>
    <m/>
    <n v="-22783.25"/>
    <n v="-26808.54"/>
    <n v="74525.48"/>
  </r>
  <r>
    <n v="2018"/>
    <x v="1"/>
    <n v="8051"/>
    <s v="WALNUT CREEK WWTP OPERATIONS"/>
    <s v="5030220080516160"/>
    <s v="Operations"/>
    <s v="Treatment"/>
    <s v="Wastewater Treatment"/>
    <s v="Contractuals"/>
    <x v="67"/>
    <x v="67"/>
    <n v="2589456.06"/>
    <m/>
    <n v="2589456.06"/>
    <n v="2722460.05"/>
    <n v="3085285.0999999996"/>
  </r>
  <r>
    <n v="2018"/>
    <x v="1"/>
    <n v="8053"/>
    <s v="LIFT STATIONS"/>
    <s v="5030220080536160"/>
    <s v="Operations"/>
    <s v="Treatment"/>
    <s v="Lift Stations and Remote Facilities"/>
    <s v="Contractuals"/>
    <x v="67"/>
    <x v="67"/>
    <n v="924359.24"/>
    <m/>
    <n v="924359.24"/>
    <n v="963469.51000000094"/>
    <n v="1235134.2700000009"/>
  </r>
  <r>
    <n v="2016"/>
    <x v="1"/>
    <n v="8063"/>
    <s v="WASTEWATER LAB HORNSBY"/>
    <s v="5030220080636160"/>
    <s v="Operations"/>
    <s v="Treatment"/>
    <s v="Laboratory Services"/>
    <s v="Contractuals"/>
    <x v="67"/>
    <x v="67"/>
    <n v="0"/>
    <m/>
    <n v="0"/>
    <n v="474.72"/>
    <n v="839.2299999999999"/>
  </r>
  <r>
    <n v="2018"/>
    <x v="1"/>
    <n v="8248"/>
    <s v="FACILITY SERVICES"/>
    <s v="5030220082486160"/>
    <s v="Support Services"/>
    <s v="Direct Reports"/>
    <s v="Facility Management"/>
    <s v="Contractuals"/>
    <x v="67"/>
    <x v="67"/>
    <n v="325644.33"/>
    <m/>
    <n v="325644.33"/>
    <n v="365578.12"/>
    <n v="393897.15000000008"/>
  </r>
  <r>
    <n v="2018"/>
    <x v="1"/>
    <n v="8442"/>
    <s v="WASTEWATER TV INSPECTION"/>
    <s v="5030220084426160"/>
    <s v="Operations"/>
    <s v="Pipeline Operations"/>
    <s v="Collection System Services"/>
    <s v="Contractuals"/>
    <x v="67"/>
    <x v="67"/>
    <n v="216"/>
    <m/>
    <n v="216"/>
    <n v="216"/>
    <n v="216"/>
  </r>
  <r>
    <n v="2016"/>
    <x v="1"/>
    <n v="8622"/>
    <s v="HVAC SERVICES"/>
    <s v="5030220086226160"/>
    <s v="Support Services"/>
    <s v="Direct Reports"/>
    <s v="Facility Management"/>
    <s v="Contractuals"/>
    <x v="67"/>
    <x v="67"/>
    <n v="0"/>
    <m/>
    <n v="0"/>
    <n v="0"/>
    <n v="-41.149999999999984"/>
  </r>
  <r>
    <n v="2018"/>
    <x v="0"/>
    <n v="6021"/>
    <s v="DAVIS WTP OPERATIONS"/>
    <s v="5020220060216162"/>
    <s v="Operations"/>
    <s v="Treatment"/>
    <s v="Water Treatment"/>
    <s v="Contractuals"/>
    <x v="68"/>
    <x v="68"/>
    <n v="4073.0599999999986"/>
    <m/>
    <n v="4073.0599999999986"/>
    <n v="2608.9899999999998"/>
    <n v="2388.6800000000003"/>
  </r>
  <r>
    <n v="2018"/>
    <x v="0"/>
    <n v="6045"/>
    <s v="PUMP STATION &amp; RESERVOIR OPERATIONS"/>
    <s v="5020220060456162"/>
    <s v="Operations"/>
    <s v="Treatment"/>
    <s v="Pump Stations &amp; Reservoir Maintenance"/>
    <s v="Contractuals"/>
    <x v="68"/>
    <x v="68"/>
    <n v="5975.2100000000009"/>
    <m/>
    <n v="5975.2100000000009"/>
    <n v="5571.0600000000022"/>
    <n v="4649.54"/>
  </r>
  <r>
    <n v="2018"/>
    <x v="0"/>
    <n v="6050"/>
    <s v="DRINKING WATER LAB"/>
    <s v="5020220060506162"/>
    <s v="Operations"/>
    <s v="Treatment"/>
    <s v="Laboratory Services"/>
    <s v="Contractuals"/>
    <x v="68"/>
    <x v="68"/>
    <n v="1414.1299999999999"/>
    <m/>
    <n v="1414.1299999999999"/>
    <n v="1087.93"/>
    <n v="1161.3"/>
  </r>
  <r>
    <n v="2016"/>
    <x v="0"/>
    <n v="6213"/>
    <s v="WATER ASSET MANAGEMENT"/>
    <s v="5020220062136162"/>
    <s v="Operations"/>
    <s v="Pipeline Operations"/>
    <s v="Construction &amp; Rehabilitation Services "/>
    <s v="Contractuals"/>
    <x v="68"/>
    <x v="68"/>
    <n v="0"/>
    <m/>
    <n v="0"/>
    <n v="0"/>
    <n v="235.66"/>
  </r>
  <r>
    <n v="2018"/>
    <x v="0"/>
    <n v="6248"/>
    <s v="FACILITY SERVICES"/>
    <s v="5020220062486162"/>
    <s v="Support Services"/>
    <s v="Direct Reports"/>
    <s v="Facility Management"/>
    <s v="Contractuals"/>
    <x v="68"/>
    <x v="68"/>
    <n v="6522.9599999999973"/>
    <m/>
    <n v="6522.9599999999973"/>
    <n v="3955.9900000000007"/>
    <n v="1223.3699999999999"/>
  </r>
  <r>
    <n v="2016"/>
    <x v="0"/>
    <n v="6722"/>
    <s v="HVAC SERVICES"/>
    <s v="5020220067226162"/>
    <s v="Support Services"/>
    <s v="Direct Reports"/>
    <s v="Facility Management"/>
    <s v="Contractuals"/>
    <x v="68"/>
    <x v="68"/>
    <n v="0"/>
    <m/>
    <n v="0"/>
    <n v="34.36"/>
    <n v="2350.7100000000009"/>
  </r>
  <r>
    <n v="2018"/>
    <x v="1"/>
    <n v="8021"/>
    <s v="REMOTE FACILITIES"/>
    <s v="5030220080216162"/>
    <s v="Operations"/>
    <s v="Treatment"/>
    <s v="Lift Stations and Remote Facilities"/>
    <s v="Contractuals"/>
    <x v="68"/>
    <x v="68"/>
    <n v="1449.7800000000002"/>
    <m/>
    <n v="1449.7800000000002"/>
    <n v="561.41999999999996"/>
    <n v="1038.45"/>
  </r>
  <r>
    <n v="2018"/>
    <x v="1"/>
    <n v="8031"/>
    <s v="HORNSBY BEND WWTP OPERATIONS"/>
    <s v="5030220080316162"/>
    <s v="Operations"/>
    <s v="Treatment"/>
    <s v="Wastewater Treatment"/>
    <s v="Contractuals"/>
    <x v="68"/>
    <x v="68"/>
    <n v="629.74"/>
    <m/>
    <n v="629.74"/>
    <n v="644.80999999999995"/>
    <n v="988.46"/>
  </r>
  <r>
    <n v="2018"/>
    <x v="1"/>
    <n v="8051"/>
    <s v="WALNUT CREEK WWTP OPERATIONS"/>
    <s v="5030220080516162"/>
    <s v="Operations"/>
    <s v="Treatment"/>
    <s v="Wastewater Treatment"/>
    <s v="Contractuals"/>
    <x v="68"/>
    <x v="68"/>
    <n v="4956.5499999999993"/>
    <m/>
    <n v="4956.5499999999993"/>
    <n v="6146.2800000000016"/>
    <n v="4551.08"/>
  </r>
  <r>
    <n v="2018"/>
    <x v="1"/>
    <n v="8053"/>
    <s v="LIFT STATIONS"/>
    <s v="5030220080536162"/>
    <s v="Operations"/>
    <s v="Treatment"/>
    <s v="Lift Stations and Remote Facilities"/>
    <s v="Contractuals"/>
    <x v="68"/>
    <x v="68"/>
    <n v="5"/>
    <m/>
    <n v="5"/>
    <n v="177.14"/>
    <n v="895.71999999999991"/>
  </r>
  <r>
    <n v="2016"/>
    <x v="1"/>
    <n v="8218"/>
    <s v="WASTEWATER ASSET MANAGEMENT"/>
    <s v="5030220082186162"/>
    <s v="Operations"/>
    <s v="Pipeline Operations"/>
    <s v="Construction &amp; Rehabilitation Services "/>
    <s v="Contractuals"/>
    <x v="68"/>
    <x v="68"/>
    <n v="0"/>
    <m/>
    <n v="0"/>
    <n v="0"/>
    <n v="215.69"/>
  </r>
  <r>
    <n v="2018"/>
    <x v="1"/>
    <n v="8248"/>
    <s v="FACILITY SERVICES"/>
    <s v="5030220082486162"/>
    <s v="Support Services"/>
    <s v="Direct Reports"/>
    <s v="Facility Management"/>
    <s v="Contractuals"/>
    <x v="68"/>
    <x v="68"/>
    <n v="3970.6300000000006"/>
    <m/>
    <n v="3970.6300000000006"/>
    <n v="2907.8500000000004"/>
    <n v="550.9"/>
  </r>
  <r>
    <n v="2016"/>
    <x v="1"/>
    <n v="8622"/>
    <s v="HVAC SERVICES"/>
    <s v="5030220086226162"/>
    <s v="Support Services"/>
    <s v="Direct Reports"/>
    <s v="Facility Management"/>
    <s v="Contractuals"/>
    <x v="68"/>
    <x v="68"/>
    <n v="0"/>
    <m/>
    <n v="0"/>
    <n v="34.369999999999997"/>
    <n v="2350.79"/>
  </r>
  <r>
    <n v="2018"/>
    <x v="0"/>
    <n v="6061"/>
    <s v="WTP 4 OPERATIONS"/>
    <s v="5020220060616165"/>
    <s v="Operations"/>
    <s v="Treatment"/>
    <s v="Water Treatment"/>
    <s v="Contractuals"/>
    <x v="69"/>
    <x v="69"/>
    <n v="67820.960000000006"/>
    <m/>
    <n v="67820.960000000006"/>
    <n v="49461.34"/>
    <n v="57566.33"/>
  </r>
  <r>
    <n v="2018"/>
    <x v="0"/>
    <n v="6604"/>
    <s v="REICHER RANCH"/>
    <s v="5020220066046165"/>
    <s v="Environmental Affairs &amp; Conservation"/>
    <s v="Environmental Affairs &amp; Conservation"/>
    <s v="Wildland Conservation"/>
    <s v="Contractuals"/>
    <x v="69"/>
    <x v="69"/>
    <n v="2813.0899999999997"/>
    <m/>
    <n v="2813.0899999999997"/>
    <n v="2774.3900000000003"/>
    <n v="6004.4699999999993"/>
  </r>
  <r>
    <n v="2016"/>
    <x v="1"/>
    <n v="8053"/>
    <s v="LIFT STATIONS"/>
    <s v="5030220080536165"/>
    <s v="Operations"/>
    <s v="Treatment"/>
    <s v="Lift Stations and Remote Facilities"/>
    <s v="Contractuals"/>
    <x v="69"/>
    <x v="69"/>
    <n v="0"/>
    <m/>
    <n v="0"/>
    <n v="0"/>
    <n v="32.75"/>
  </r>
  <r>
    <n v="2018"/>
    <x v="0"/>
    <n v="6021"/>
    <s v="DAVIS WTP OPERATIONS"/>
    <s v="5020220060216174"/>
    <s v="Operations"/>
    <s v="Treatment"/>
    <s v="Water Treatment"/>
    <s v="Contractuals"/>
    <x v="70"/>
    <x v="70"/>
    <n v="22068.13"/>
    <m/>
    <n v="22068.13"/>
    <n v="22139.66"/>
    <n v="22128.879999999997"/>
  </r>
  <r>
    <n v="2018"/>
    <x v="0"/>
    <n v="6031"/>
    <s v="ULLRICH WTP OPERATIONS"/>
    <s v="5020220060316174"/>
    <s v="Operations"/>
    <s v="Treatment"/>
    <s v="Water Treatment"/>
    <s v="Contractuals"/>
    <x v="70"/>
    <x v="70"/>
    <n v="29688.420000000002"/>
    <m/>
    <n v="29688.420000000002"/>
    <n v="7470.0599999999995"/>
    <n v="5789.34"/>
  </r>
  <r>
    <n v="2018"/>
    <x v="0"/>
    <n v="6045"/>
    <s v="PUMP STATION &amp; RESERVOIR OPERATIONS"/>
    <s v="5020220060456174"/>
    <s v="Operations"/>
    <s v="Treatment"/>
    <s v="Pump Stations &amp; Reservoir Maintenance"/>
    <s v="Contractuals"/>
    <x v="70"/>
    <x v="70"/>
    <n v="56462.19000000001"/>
    <m/>
    <n v="56462.19000000001"/>
    <n v="53729.920000000006"/>
    <n v="42862.700000000004"/>
  </r>
  <r>
    <n v="2018"/>
    <x v="0"/>
    <n v="6248"/>
    <s v="FACILITY SERVICES"/>
    <s v="5020220062486174"/>
    <s v="Support Services"/>
    <s v="Direct Reports"/>
    <s v="Facility Management"/>
    <s v="Contractuals"/>
    <x v="70"/>
    <x v="70"/>
    <n v="42104.82"/>
    <m/>
    <n v="42104.82"/>
    <n v="36691.93"/>
    <n v="21180.73"/>
  </r>
  <r>
    <n v="2018"/>
    <x v="1"/>
    <n v="8011"/>
    <s v="SOUTH AUSTIN REGIONAL OPERATIONS"/>
    <s v="5030220080116174"/>
    <s v="Operations"/>
    <s v="Treatment"/>
    <s v="Wastewater Treatment"/>
    <s v="Contractuals"/>
    <x v="70"/>
    <x v="70"/>
    <n v="22770.799999999992"/>
    <m/>
    <n v="22770.799999999992"/>
    <n v="21127.340000000004"/>
    <n v="27395.469999999998"/>
  </r>
  <r>
    <n v="2018"/>
    <x v="1"/>
    <n v="8021"/>
    <s v="REMOTE FACILITIES"/>
    <s v="5030220080216174"/>
    <s v="Operations"/>
    <s v="Treatment"/>
    <s v="Lift Stations and Remote Facilities"/>
    <s v="Contractuals"/>
    <x v="70"/>
    <x v="70"/>
    <n v="17516.88"/>
    <m/>
    <n v="17516.88"/>
    <n v="15547.809999999998"/>
    <n v="11195.309999999998"/>
  </r>
  <r>
    <n v="2018"/>
    <x v="1"/>
    <n v="8051"/>
    <s v="WALNUT CREEK WWTP OPERATIONS"/>
    <s v="5030220080516174"/>
    <s v="Operations"/>
    <s v="Treatment"/>
    <s v="Wastewater Treatment"/>
    <s v="Contractuals"/>
    <x v="70"/>
    <x v="70"/>
    <n v="42139.35"/>
    <m/>
    <n v="42139.35"/>
    <n v="40061.450000000012"/>
    <n v="45647.090000000004"/>
  </r>
  <r>
    <n v="2018"/>
    <x v="1"/>
    <n v="8053"/>
    <s v="LIFT STATIONS"/>
    <s v="5030220080536174"/>
    <s v="Operations"/>
    <s v="Treatment"/>
    <s v="Lift Stations and Remote Facilities"/>
    <s v="Contractuals"/>
    <x v="70"/>
    <x v="70"/>
    <n v="17420.07"/>
    <m/>
    <n v="17420.07"/>
    <n v="11728.220000000001"/>
    <n v="10821.550000000001"/>
  </r>
  <r>
    <n v="2018"/>
    <x v="1"/>
    <n v="8248"/>
    <s v="FACILITY SERVICES"/>
    <s v="5030220082486174"/>
    <s v="Support Services"/>
    <s v="Direct Reports"/>
    <s v="Facility Management"/>
    <s v="Contractuals"/>
    <x v="70"/>
    <x v="70"/>
    <n v="63269.169999999984"/>
    <m/>
    <n v="63269.169999999984"/>
    <n v="63159.289999999986"/>
    <n v="59640.289999999994"/>
  </r>
  <r>
    <n v="2016"/>
    <x v="1"/>
    <n v="8622"/>
    <s v="HVAC SERVICES"/>
    <s v="5030220086226174"/>
    <s v="Support Services"/>
    <s v="Direct Reports"/>
    <s v="Facility Management"/>
    <s v="Contractuals"/>
    <x v="70"/>
    <x v="70"/>
    <n v="0"/>
    <m/>
    <n v="0"/>
    <n v="0"/>
    <n v="11698.11"/>
  </r>
  <r>
    <n v="2018"/>
    <x v="0"/>
    <n v="6021"/>
    <s v="DAVIS WTP OPERATIONS"/>
    <s v="5020220060216175"/>
    <s v="Operations"/>
    <s v="Treatment"/>
    <s v="Water Treatment"/>
    <s v="Contractuals"/>
    <x v="71"/>
    <x v="71"/>
    <n v="3520.02"/>
    <m/>
    <n v="3520.02"/>
    <n v="971.85000000000025"/>
    <n v="253.89999999999992"/>
  </r>
  <r>
    <n v="2018"/>
    <x v="0"/>
    <n v="6031"/>
    <s v="ULLRICH WTP OPERATIONS"/>
    <s v="5020220060316175"/>
    <s v="Operations"/>
    <s v="Treatment"/>
    <s v="Water Treatment"/>
    <s v="Contractuals"/>
    <x v="71"/>
    <x v="71"/>
    <n v="1640.82"/>
    <m/>
    <n v="1640.82"/>
    <n v="1944.7700000000002"/>
    <n v="2107.0500000000002"/>
  </r>
  <r>
    <n v="2018"/>
    <x v="0"/>
    <n v="6042"/>
    <s v="PUMP STATION &amp; RESERVOIR MAINTENANCE"/>
    <s v="5020220060426175"/>
    <s v="Operations"/>
    <s v="Treatment"/>
    <s v="Pump Stations &amp; Reservoir Maintenance"/>
    <s v="Contractuals"/>
    <x v="71"/>
    <x v="71"/>
    <n v="514.51"/>
    <m/>
    <n v="514.51"/>
    <n v="2117.38"/>
    <n v="2130.79"/>
  </r>
  <r>
    <n v="2018"/>
    <x v="0"/>
    <n v="6045"/>
    <s v="PUMP STATION &amp; RESERVOIR OPERATIONS"/>
    <s v="5020220060456175"/>
    <s v="Operations"/>
    <s v="Treatment"/>
    <s v="Pump Stations &amp; Reservoir Maintenance"/>
    <s v="Contractuals"/>
    <x v="71"/>
    <x v="71"/>
    <n v="10172.260000000002"/>
    <m/>
    <n v="10172.260000000002"/>
    <n v="4298.1500000000005"/>
    <n v="4720.3500000000013"/>
  </r>
  <r>
    <n v="2018"/>
    <x v="0"/>
    <n v="6046"/>
    <s v="LONGHORN DAM OPERATIONS"/>
    <s v="5020220060466175"/>
    <s v="Operations"/>
    <s v="Treatment"/>
    <s v="Pump Stations &amp; Reservoir Maintenance"/>
    <s v="Contractuals"/>
    <x v="71"/>
    <x v="71"/>
    <n v="332"/>
    <m/>
    <n v="332"/>
    <n v="0"/>
    <n v="0"/>
  </r>
  <r>
    <n v="2018"/>
    <x v="0"/>
    <n v="6050"/>
    <s v="DRINKING WATER LAB"/>
    <s v="5020220060506175"/>
    <s v="Operations"/>
    <s v="Treatment"/>
    <s v="Laboratory Services"/>
    <s v="Contractuals"/>
    <x v="71"/>
    <x v="71"/>
    <n v="1061.6499999999999"/>
    <m/>
    <n v="1061.6499999999999"/>
    <n v="618.36"/>
    <n v="0"/>
  </r>
  <r>
    <n v="2018"/>
    <x v="0"/>
    <n v="6061"/>
    <s v="WTP 4 OPERATIONS"/>
    <s v="5020220060616175"/>
    <s v="Operations"/>
    <s v="Treatment"/>
    <s v="Water Treatment"/>
    <s v="Contractuals"/>
    <x v="71"/>
    <x v="71"/>
    <n v="3093.9399999999996"/>
    <m/>
    <n v="3093.9399999999996"/>
    <n v="4096.0399999999991"/>
    <n v="838.67999999999984"/>
  </r>
  <r>
    <n v="2018"/>
    <x v="0"/>
    <n v="6248"/>
    <s v="FACILITY SERVICES"/>
    <s v="5020220062486175"/>
    <s v="Support Services"/>
    <s v="Direct Reports"/>
    <s v="Facility Management"/>
    <s v="Contractuals"/>
    <x v="71"/>
    <x v="71"/>
    <n v="4927.2"/>
    <m/>
    <n v="4927.2"/>
    <n v="3059.63"/>
    <n v="507.79999999999984"/>
  </r>
  <r>
    <n v="2018"/>
    <x v="0"/>
    <n v="6604"/>
    <s v="REICHER RANCH"/>
    <s v="5020220066046175"/>
    <s v="Environmental Affairs &amp; Conservation"/>
    <s v="Environmental Affairs &amp; Conservation"/>
    <s v="Wildland Conservation"/>
    <s v="Contractuals"/>
    <x v="71"/>
    <x v="71"/>
    <n v="7577.44"/>
    <m/>
    <n v="7577.44"/>
    <n v="10972.61"/>
    <n v="2742.7600000000007"/>
  </r>
  <r>
    <n v="2018"/>
    <x v="1"/>
    <n v="8012"/>
    <s v="SOUTH AUSTIN REGIONAL MAINTENANCE"/>
    <s v="5030220080126175"/>
    <s v="Operations"/>
    <s v="Treatment"/>
    <s v="Wastewater Treatment"/>
    <s v="Contractuals"/>
    <x v="71"/>
    <x v="71"/>
    <n v="2040.8900000000003"/>
    <m/>
    <n v="2040.8900000000003"/>
    <n v="775.62000000000023"/>
    <n v="370.63"/>
  </r>
  <r>
    <n v="2018"/>
    <x v="1"/>
    <n v="8021"/>
    <s v="REMOTE FACILITIES"/>
    <s v="5030220080216175"/>
    <s v="Operations"/>
    <s v="Treatment"/>
    <s v="Lift Stations and Remote Facilities"/>
    <s v="Contractuals"/>
    <x v="71"/>
    <x v="71"/>
    <n v="2956.9599999999996"/>
    <m/>
    <n v="2956.9599999999996"/>
    <n v="1894.6199999999992"/>
    <n v="253.89999999999992"/>
  </r>
  <r>
    <n v="2018"/>
    <x v="1"/>
    <n v="8031"/>
    <s v="HORNSBY BEND WWTP OPERATIONS"/>
    <s v="5030220080316175"/>
    <s v="Operations"/>
    <s v="Treatment"/>
    <s v="Wastewater Treatment"/>
    <s v="Contractuals"/>
    <x v="71"/>
    <x v="71"/>
    <n v="18346.599999999999"/>
    <m/>
    <n v="18346.599999999999"/>
    <n v="1924.3500000000001"/>
    <n v="0"/>
  </r>
  <r>
    <n v="2018"/>
    <x v="1"/>
    <n v="8051"/>
    <s v="WALNUT CREEK WWTP OPERATIONS"/>
    <s v="5030220080516175"/>
    <s v="Operations"/>
    <s v="Treatment"/>
    <s v="Wastewater Treatment"/>
    <s v="Contractuals"/>
    <x v="71"/>
    <x v="71"/>
    <n v="38948.28"/>
    <m/>
    <n v="38948.28"/>
    <n v="479.59999999999991"/>
    <n v="507.79999999999984"/>
  </r>
  <r>
    <n v="2018"/>
    <x v="1"/>
    <n v="8053"/>
    <s v="LIFT STATIONS"/>
    <s v="5030220080536175"/>
    <s v="Operations"/>
    <s v="Treatment"/>
    <s v="Lift Stations and Remote Facilities"/>
    <s v="Contractuals"/>
    <x v="71"/>
    <x v="71"/>
    <n v="55427.19"/>
    <m/>
    <n v="55427.19"/>
    <n v="60280.519999999982"/>
    <n v="4508.6500000000005"/>
  </r>
  <r>
    <n v="2018"/>
    <x v="1"/>
    <n v="8231"/>
    <s v="WASTEWATER COLLECTION SYSTEM MAINTENANCE"/>
    <s v="5030220082316175"/>
    <s v="Operations"/>
    <s v="Pipeline Operations"/>
    <s v="Construction &amp; Rehabilitation Services "/>
    <s v="Contractuals"/>
    <x v="71"/>
    <x v="71"/>
    <n v="1705.63"/>
    <m/>
    <n v="1705.63"/>
    <n v="2015.24"/>
    <n v="1078.0500000000002"/>
  </r>
  <r>
    <n v="2018"/>
    <x v="1"/>
    <n v="8248"/>
    <s v="FACILITY SERVICES"/>
    <s v="5030220082486175"/>
    <s v="Support Services"/>
    <s v="Direct Reports"/>
    <s v="Facility Management"/>
    <s v="Contractuals"/>
    <x v="71"/>
    <x v="71"/>
    <n v="24058.810000000005"/>
    <m/>
    <n v="24058.810000000005"/>
    <n v="24366.939999999995"/>
    <n v="37699.17"/>
  </r>
  <r>
    <n v="2018"/>
    <x v="0"/>
    <n v="6805"/>
    <s v="WATER CONSERVATION"/>
    <s v="5020220068056179"/>
    <s v="Environmental Affairs &amp; Conservation"/>
    <s v="Environmental Affairs &amp; Conservation"/>
    <s v="Water Conservation"/>
    <s v="Contractuals"/>
    <x v="72"/>
    <x v="72"/>
    <n v="958888.69"/>
    <m/>
    <n v="958888.69"/>
    <n v="875991.05"/>
    <n v="948390.21"/>
  </r>
  <r>
    <n v="2018"/>
    <x v="1"/>
    <n v="8053"/>
    <s v="LIFT STATIONS"/>
    <s v="5030220080536180"/>
    <s v="Operations"/>
    <s v="Treatment"/>
    <s v="Lift Stations and Remote Facilities"/>
    <s v="Contractuals"/>
    <x v="73"/>
    <x v="73"/>
    <n v="309124.7300000001"/>
    <m/>
    <n v="309124.7300000001"/>
    <n v="337539.43999999994"/>
    <n v="308240.21999999997"/>
  </r>
  <r>
    <n v="2018"/>
    <x v="0"/>
    <n v="6712"/>
    <s v="RATES AND CHARGES"/>
    <s v="5020220067126190"/>
    <s v="Support Services"/>
    <s v="Financial Services"/>
    <s v="Financial Management"/>
    <s v="Contractuals"/>
    <x v="74"/>
    <x v="74"/>
    <n v="-123.01"/>
    <m/>
    <n v="-123.01"/>
    <n v="6.16"/>
    <n v="503.07000000000028"/>
  </r>
  <r>
    <n v="2018"/>
    <x v="0"/>
    <n v="6715"/>
    <s v="FLEET MANAGEMENT"/>
    <s v="5020220067156190"/>
    <s v="Support Services"/>
    <s v="Financial Services"/>
    <s v="Supply Chain Management"/>
    <s v="Contractuals"/>
    <x v="74"/>
    <x v="74"/>
    <n v="411.53999999999991"/>
    <m/>
    <n v="411.53999999999991"/>
    <n v="708.3299999999997"/>
    <n v="0"/>
  </r>
  <r>
    <n v="2018"/>
    <x v="1"/>
    <n v="8715"/>
    <s v="FLEET MANAGEMENT"/>
    <s v="5030220087156190"/>
    <s v="Support Services"/>
    <s v="Financial Services"/>
    <s v="Supply Chain Management"/>
    <s v="Contractuals"/>
    <x v="74"/>
    <x v="74"/>
    <n v="578.25"/>
    <m/>
    <n v="578.25"/>
    <n v="795.08000000000015"/>
    <n v="0"/>
  </r>
  <r>
    <n v="2018"/>
    <x v="0"/>
    <n v="6611"/>
    <s v="PUBLIC AFFAIRS"/>
    <s v="5020220066116202"/>
    <s v="Environmental Affairs &amp; Conservation"/>
    <s v="Environmental Affairs &amp; Conservation"/>
    <s v="Public Affairs"/>
    <s v="Contractuals"/>
    <x v="75"/>
    <x v="75"/>
    <n v="445.94000000000005"/>
    <m/>
    <n v="445.94000000000005"/>
    <n v="229.05"/>
    <n v="0"/>
  </r>
  <r>
    <n v="2016"/>
    <x v="0"/>
    <n v="6827"/>
    <s v="J&amp;C NORTH AUSTIN MUD #1"/>
    <s v="5020220068276202"/>
    <s v="Other Utility Program Requirements"/>
    <s v="Other Utility Program Requirements"/>
    <s v="Other Utility Program Requirements"/>
    <s v="Contractuals"/>
    <x v="75"/>
    <x v="75"/>
    <n v="0"/>
    <m/>
    <n v="0"/>
    <n v="0"/>
    <n v="77.789999999999992"/>
  </r>
  <r>
    <n v="2016"/>
    <x v="0"/>
    <n v="6843"/>
    <s v="J&amp;C WELLS BRANCH MUD"/>
    <s v="5020220068436202"/>
    <s v="Other Utility Program Requirements"/>
    <s v="Other Utility Program Requirements"/>
    <s v="Other Utility Program Requirements"/>
    <s v="Contractuals"/>
    <x v="75"/>
    <x v="75"/>
    <n v="0"/>
    <m/>
    <n v="0"/>
    <n v="758.11999999999989"/>
    <n v="2297.21"/>
  </r>
  <r>
    <n v="2018"/>
    <x v="0"/>
    <n v="6847"/>
    <s v="J &amp; C - CITY OF ROLLINGWOOD"/>
    <s v="5020220068476202"/>
    <s v="Other Utility Program Requirements"/>
    <s v="Other Operating Expenses"/>
    <s v="Manager, Miscellaneous"/>
    <s v="Contractuals"/>
    <x v="75"/>
    <x v="75"/>
    <n v="21.06"/>
    <m/>
    <n v="21.06"/>
    <n v="0"/>
    <n v="0"/>
  </r>
  <r>
    <n v="2018"/>
    <x v="1"/>
    <n v="8052"/>
    <s v="WALNUT CREEK WWTP MAINTENANCE"/>
    <s v="5030220080526202"/>
    <s v="Operations"/>
    <s v="Treatment"/>
    <s v="Wastewater Treatment"/>
    <s v="Contractuals"/>
    <x v="75"/>
    <x v="75"/>
    <n v="16013.5"/>
    <m/>
    <n v="16013.5"/>
    <n v="3084.8400000000006"/>
    <n v="0"/>
  </r>
  <r>
    <n v="2016"/>
    <x v="1"/>
    <n v="8221"/>
    <s v="INDUSTRIAL WASTE CONTROL"/>
    <s v="5030220082216202"/>
    <s v="Environmental Affairs &amp; Conservation"/>
    <s v="Environmental Affairs &amp; Conservation"/>
    <s v="Special Services"/>
    <s v="Contractuals"/>
    <x v="75"/>
    <x v="75"/>
    <n v="0"/>
    <m/>
    <n v="0"/>
    <n v="-497.09"/>
    <n v="-2297.2100000000005"/>
  </r>
  <r>
    <n v="2018"/>
    <x v="1"/>
    <n v="8440"/>
    <s v="COLLECTION ENGINEERING WASTEWATER"/>
    <s v="5030220084406202"/>
    <s v="Engineering Services"/>
    <s v="Engineering Services"/>
    <s v="Collection System Engineering"/>
    <s v="Contractuals"/>
    <x v="75"/>
    <x v="75"/>
    <n v="994.99999999999966"/>
    <m/>
    <n v="994.99999999999966"/>
    <n v="0"/>
    <n v="0"/>
  </r>
  <r>
    <n v="2018"/>
    <x v="1"/>
    <n v="8711"/>
    <s v="PUBLIC AFFAIRS"/>
    <s v="5030220087116202"/>
    <s v="Environmental Affairs &amp; Conservation"/>
    <s v="Environmental Affairs &amp; Conservation"/>
    <s v="Public Affairs"/>
    <s v="Contractuals"/>
    <x v="75"/>
    <x v="75"/>
    <n v="446.17"/>
    <m/>
    <n v="446.17"/>
    <n v="229.19"/>
    <n v="0"/>
  </r>
  <r>
    <n v="2018"/>
    <x v="1"/>
    <n v="8827"/>
    <s v="NORTH AUSTIN MUD"/>
    <s v="5030220088276202"/>
    <s v="Other Utility Program Requirements"/>
    <s v="Other Operating Expenses"/>
    <s v="Manager, Miscellaneous"/>
    <s v="Contractuals"/>
    <x v="75"/>
    <x v="75"/>
    <n v="362.84999999999997"/>
    <m/>
    <n v="362.84999999999997"/>
    <n v="740.03000000000009"/>
    <n v="0"/>
  </r>
  <r>
    <n v="2017"/>
    <x v="1"/>
    <n v="8831"/>
    <s v="J &amp; C NORTHTOWN MUD"/>
    <s v="5030220088316202"/>
    <s v="Other Utility Program Requirements"/>
    <s v="Other Utility Program Requirements"/>
    <s v="Other Utility Program Requirements"/>
    <s v="Contractuals"/>
    <x v="75"/>
    <x v="75"/>
    <n v="0"/>
    <m/>
    <n v="0"/>
    <n v="49.5"/>
    <n v="0"/>
  </r>
  <r>
    <n v="2018"/>
    <x v="1"/>
    <n v="8843"/>
    <s v="J &amp; C WELLS BRANCH MUD"/>
    <s v="5030220088436202"/>
    <s v="Other Utility Program Requirements"/>
    <s v="Other Operating Expenses"/>
    <s v="Manager, Miscellaneous"/>
    <s v="Contractuals"/>
    <x v="75"/>
    <x v="75"/>
    <n v="1495.67"/>
    <m/>
    <n v="1495.67"/>
    <n v="1382.8"/>
    <n v="0"/>
  </r>
  <r>
    <n v="2018"/>
    <x v="1"/>
    <n v="8847"/>
    <s v="J &amp; C - CITY OF ROLLINGWOOD"/>
    <s v="5030220088476202"/>
    <s v="Other Utility Program Requirements"/>
    <s v="Other Operating Expenses"/>
    <s v="Manager, Miscellaneous"/>
    <s v="Contractuals"/>
    <x v="75"/>
    <x v="75"/>
    <n v="165.42"/>
    <m/>
    <n v="165.42"/>
    <n v="194.71"/>
    <n v="0"/>
  </r>
  <r>
    <n v="2018"/>
    <x v="1"/>
    <n v="8848"/>
    <s v="J &amp; C CITY OF SUNSET VALLEY"/>
    <s v="5030220088486202"/>
    <s v="Other Utility Program Requirements"/>
    <s v="Other Operating Expenses"/>
    <s v="Manager, Miscellaneous"/>
    <s v="Contractuals"/>
    <x v="75"/>
    <x v="75"/>
    <n v="606.37999999999988"/>
    <m/>
    <n v="606.37999999999988"/>
    <n v="214.2"/>
    <n v="0"/>
  </r>
  <r>
    <n v="2017"/>
    <x v="1"/>
    <n v="8850"/>
    <s v="J &amp; C CITY OF MANOR"/>
    <s v="5030220088506202"/>
    <s v="Other Utility Program Requirements"/>
    <s v="Other Utility Program Requirements"/>
    <s v="Other Utility Program Requirements"/>
    <s v="Contractuals"/>
    <x v="75"/>
    <x v="75"/>
    <n v="0"/>
    <m/>
    <n v="0"/>
    <n v="1384.4900000000002"/>
    <n v="0"/>
  </r>
  <r>
    <n v="2018"/>
    <x v="1"/>
    <n v="8851"/>
    <s v="J &amp; C CITY OF WEST LAKE HILLS"/>
    <s v="5030220088516202"/>
    <s v="Other Utility Program Requirements"/>
    <s v="Other Operating Expenses"/>
    <s v="Manager, Miscellaneous"/>
    <s v="Contractuals"/>
    <x v="75"/>
    <x v="75"/>
    <n v="655.63"/>
    <m/>
    <n v="655.63"/>
    <n v="3843.28"/>
    <n v="0"/>
  </r>
  <r>
    <n v="2017"/>
    <x v="0"/>
    <n v="6042"/>
    <s v="PUMP STATION &amp; RESERVOIR MAINTENANCE"/>
    <s v="5020220060426203"/>
    <s v="Operations"/>
    <s v="Treatment"/>
    <s v="Pump Stations &amp; Reservoir Maintenance"/>
    <s v="Contractuals"/>
    <x v="76"/>
    <x v="76"/>
    <n v="0"/>
    <m/>
    <n v="0"/>
    <n v="2152.69"/>
    <n v="0"/>
  </r>
  <r>
    <n v="2018"/>
    <x v="0"/>
    <n v="6225"/>
    <s v="WATER VALVE &amp; HYDRANT MAINTENANCE"/>
    <s v="5020220062256203"/>
    <s v="Operations"/>
    <s v="Pipeline Operations"/>
    <s v="Distribution System Maintenance"/>
    <s v="Contractuals"/>
    <x v="76"/>
    <x v="76"/>
    <n v="7571.9599999999991"/>
    <m/>
    <n v="7571.9599999999991"/>
    <n v="1573.01"/>
    <n v="1943.1400000000003"/>
  </r>
  <r>
    <n v="2016"/>
    <x v="0"/>
    <n v="6231"/>
    <s v="WATER DISTRIBUTION SYSTEM MAINTENANCE"/>
    <s v="5020220062316203"/>
    <s v="Operations"/>
    <s v="Pipeline Operations"/>
    <s v="Distribution System Maintenance"/>
    <s v="Contractuals"/>
    <x v="76"/>
    <x v="76"/>
    <n v="0"/>
    <m/>
    <n v="0"/>
    <n v="13827.390000000003"/>
    <n v="15991.940000000002"/>
  </r>
  <r>
    <n v="2018"/>
    <x v="0"/>
    <n v="6241"/>
    <s v="WATER METER MAINTENANCE"/>
    <s v="5020220062416203"/>
    <s v="Operations"/>
    <s v="Pipeline Operations"/>
    <s v="Water Meter Operations"/>
    <s v="Contractuals"/>
    <x v="76"/>
    <x v="76"/>
    <n v="282.75"/>
    <m/>
    <n v="282.75"/>
    <n v="252.5"/>
    <n v="442.07"/>
  </r>
  <r>
    <n v="2018"/>
    <x v="0"/>
    <n v="6248"/>
    <s v="FACILITY SERVICES"/>
    <s v="5020220062486203"/>
    <s v="Support Services"/>
    <s v="Direct Reports"/>
    <s v="Facility Management"/>
    <s v="Contractuals"/>
    <x v="76"/>
    <x v="76"/>
    <n v="1885"/>
    <m/>
    <n v="1885"/>
    <n v="12293.550000000001"/>
    <n v="8826.1700000000019"/>
  </r>
  <r>
    <n v="2018"/>
    <x v="0"/>
    <n v="6412"/>
    <s v="UTILITY DEVELOPMENT SERVICES"/>
    <s v="5020220064126203"/>
    <s v="Water Resources Management"/>
    <s v="Water Resources Management"/>
    <s v="Utility Development Svcs"/>
    <s v="Contractuals"/>
    <x v="76"/>
    <x v="76"/>
    <n v="9900.380000000001"/>
    <m/>
    <n v="9900.380000000001"/>
    <n v="0"/>
    <n v="0"/>
  </r>
  <r>
    <n v="2018"/>
    <x v="0"/>
    <n v="6611"/>
    <s v="PUBLIC AFFAIRS"/>
    <s v="5020220066116203"/>
    <s v="Environmental Affairs &amp; Conservation"/>
    <s v="Environmental Affairs &amp; Conservation"/>
    <s v="Public Affairs"/>
    <s v="Contractuals"/>
    <x v="76"/>
    <x v="76"/>
    <n v="16963.970000000005"/>
    <m/>
    <n v="16963.970000000005"/>
    <n v="13488.760000000004"/>
    <n v="15932.100000000002"/>
  </r>
  <r>
    <n v="2018"/>
    <x v="0"/>
    <n v="6806"/>
    <s v="UTILITY-WIDE SUPPORT"/>
    <s v="5020220068066203"/>
    <s v="Other Utility Program Requirements"/>
    <s v="Other Operating Expenses"/>
    <s v="Manager, Miscellaneous"/>
    <s v="Contractuals"/>
    <x v="76"/>
    <x v="76"/>
    <n v="121198.63999999996"/>
    <m/>
    <n v="121198.63999999996"/>
    <n v="118471.37000000005"/>
    <n v="106580.22999999997"/>
  </r>
  <r>
    <n v="2016"/>
    <x v="1"/>
    <n v="8012"/>
    <s v="SOUTH AUSTIN REGIONAL MAINTENANCE"/>
    <s v="5030220080126203"/>
    <s v="Operations"/>
    <s v="Treatment"/>
    <s v="Wastewater Treatment"/>
    <s v="Contractuals"/>
    <x v="76"/>
    <x v="76"/>
    <n v="0"/>
    <m/>
    <n v="0"/>
    <n v="0"/>
    <n v="133.34"/>
  </r>
  <r>
    <n v="2018"/>
    <x v="1"/>
    <n v="8032"/>
    <s v="HORNSBY BEND WWTP MAINTENANCE"/>
    <s v="5030220080326203"/>
    <s v="Operations"/>
    <s v="Treatment"/>
    <s v="Wastewater Treatment"/>
    <s v="Contractuals"/>
    <x v="76"/>
    <x v="76"/>
    <n v="148.5"/>
    <m/>
    <n v="148.5"/>
    <n v="219.24"/>
    <n v="8561.5"/>
  </r>
  <r>
    <n v="2018"/>
    <x v="1"/>
    <n v="8051"/>
    <s v="WALNUT CREEK WWTP OPERATIONS"/>
    <s v="5030220080516203"/>
    <s v="Operations"/>
    <s v="Treatment"/>
    <s v="Wastewater Treatment"/>
    <s v="Contractuals"/>
    <x v="76"/>
    <x v="76"/>
    <n v="8800"/>
    <m/>
    <n v="8800"/>
    <n v="18196.649999999998"/>
    <n v="0"/>
  </r>
  <r>
    <n v="2018"/>
    <x v="1"/>
    <n v="8231"/>
    <s v="WASTEWATER COLLECTION SYSTEM MAINTENANCE"/>
    <s v="5030220082316203"/>
    <s v="Operations"/>
    <s v="Pipeline Operations"/>
    <s v="Construction &amp; Rehabilitation Services "/>
    <s v="Contractuals"/>
    <x v="76"/>
    <x v="76"/>
    <n v="11800.61"/>
    <m/>
    <n v="11800.61"/>
    <n v="3680.84"/>
    <n v="3665.92"/>
  </r>
  <r>
    <n v="2016"/>
    <x v="1"/>
    <n v="8243"/>
    <s v="SERVICE CONNECTION NORTH COLLC"/>
    <s v="5030220082436203"/>
    <s v="Operations"/>
    <s v="Pipeline Operations"/>
    <s v="Construction &amp; Rehabilitation Services "/>
    <s v="Contractuals"/>
    <x v="76"/>
    <x v="76"/>
    <n v="0"/>
    <m/>
    <n v="0"/>
    <n v="0"/>
    <n v="1308.5700000000002"/>
  </r>
  <r>
    <n v="2018"/>
    <x v="1"/>
    <n v="8248"/>
    <s v="FACILITY SERVICES"/>
    <s v="5030220082486203"/>
    <s v="Support Services"/>
    <s v="Direct Reports"/>
    <s v="Facility Management"/>
    <s v="Contractuals"/>
    <x v="76"/>
    <x v="76"/>
    <n v="1607.56"/>
    <m/>
    <n v="1607.56"/>
    <n v="9874.99"/>
    <n v="9777.8100000000013"/>
  </r>
  <r>
    <n v="2018"/>
    <x v="1"/>
    <n v="8412"/>
    <s v="UTILITY DEVELOPMENT SERVICES"/>
    <s v="5030220084126203"/>
    <s v="Water Resources Management"/>
    <s v="Water Resources Management"/>
    <s v="Utility Development Svcs"/>
    <s v="Contractuals"/>
    <x v="76"/>
    <x v="76"/>
    <n v="9930.369999999999"/>
    <m/>
    <n v="9930.369999999999"/>
    <n v="0"/>
    <n v="0"/>
  </r>
  <r>
    <n v="2016"/>
    <x v="1"/>
    <n v="8440"/>
    <s v="COLLECTION ENGINEERING WASTEWATER"/>
    <s v="5030220084406203"/>
    <s v="Engineering Services"/>
    <s v="Engineering Services"/>
    <s v="Collection System Engineering"/>
    <s v="Contractuals"/>
    <x v="76"/>
    <x v="76"/>
    <n v="0"/>
    <m/>
    <n v="0"/>
    <n v="252.5"/>
    <n v="870.67"/>
  </r>
  <r>
    <n v="2016"/>
    <x v="1"/>
    <n v="8442"/>
    <s v="WASTEWATER TV INSPECTION"/>
    <s v="5030220084426203"/>
    <s v="Operations"/>
    <s v="Pipeline Operations"/>
    <s v="Collection System Services"/>
    <s v="Contractuals"/>
    <x v="76"/>
    <x v="76"/>
    <n v="0"/>
    <m/>
    <n v="0"/>
    <n v="0"/>
    <n v="423.27"/>
  </r>
  <r>
    <n v="2016"/>
    <x v="1"/>
    <n v="8447"/>
    <s v="WASTEWATER SANITARY SEWER OVERFLOW ABATEMENT"/>
    <s v="5030220084476203"/>
    <s v="Operations"/>
    <s v="Pipeline Operations"/>
    <s v="Collection System Services"/>
    <s v="Contractuals"/>
    <x v="76"/>
    <x v="76"/>
    <n v="0"/>
    <m/>
    <n v="0"/>
    <n v="0"/>
    <n v="336"/>
  </r>
  <r>
    <n v="2018"/>
    <x v="1"/>
    <n v="8711"/>
    <s v="PUBLIC AFFAIRS"/>
    <s v="5030220087116203"/>
    <s v="Environmental Affairs &amp; Conservation"/>
    <s v="Environmental Affairs &amp; Conservation"/>
    <s v="Public Affairs"/>
    <s v="Contractuals"/>
    <x v="76"/>
    <x v="76"/>
    <n v="16964.100000000006"/>
    <m/>
    <n v="16964.100000000006"/>
    <n v="13489.860000000002"/>
    <n v="15932.100000000002"/>
  </r>
  <r>
    <n v="2018"/>
    <x v="1"/>
    <n v="8806"/>
    <s v="UTILITY-WIDE SUPPORT"/>
    <s v="5030220088066203"/>
    <s v="Other Utility Program Requirements"/>
    <s v="Other Operating Expenses"/>
    <s v="Manager, Miscellaneous"/>
    <s v="Contractuals"/>
    <x v="76"/>
    <x v="76"/>
    <n v="151394.25000000017"/>
    <m/>
    <n v="151394.25000000017"/>
    <n v="154099.87000000005"/>
    <n v="129347.16999999995"/>
  </r>
  <r>
    <n v="2018"/>
    <x v="0"/>
    <n v="9998"/>
    <s v="OTHER REQUIREMENTS"/>
    <s v="5020220099986203"/>
    <s v="Other Requirements"/>
    <s v="Other Requirements"/>
    <s v="Other Requirements"/>
    <s v="Contractuals"/>
    <x v="76"/>
    <x v="76"/>
    <n v="56380"/>
    <m/>
    <n v="56380"/>
    <n v="84595"/>
    <n v="83121"/>
  </r>
  <r>
    <n v="2018"/>
    <x v="1"/>
    <n v="9998"/>
    <s v="OTHER REQUIREMENTS"/>
    <s v="5030220099986203"/>
    <s v="Other Requirements"/>
    <s v="Other Requirements"/>
    <s v="Other Requirements"/>
    <s v="Contractuals"/>
    <x v="76"/>
    <x v="76"/>
    <n v="56380"/>
    <m/>
    <n v="56380"/>
    <n v="84595"/>
    <n v="83121"/>
  </r>
  <r>
    <n v="2016"/>
    <x v="0"/>
    <n v="6221"/>
    <s v="VALVES"/>
    <s v="5020220062216207"/>
    <s v="Operations"/>
    <s v="Pipeline Operations"/>
    <s v="Distribution System Maintenance"/>
    <s v="Contractuals"/>
    <x v="77"/>
    <x v="77"/>
    <n v="0"/>
    <m/>
    <n v="0"/>
    <n v="290004"/>
    <n v="246504"/>
  </r>
  <r>
    <n v="2016"/>
    <x v="0"/>
    <n v="6225"/>
    <s v="WATER VALVE &amp; HYDRANT MAINTENANCE"/>
    <s v="5020220062256207"/>
    <s v="Operations"/>
    <s v="Pipeline Operations"/>
    <s v="Distribution System Maintenance"/>
    <s v="Contractuals"/>
    <x v="77"/>
    <x v="77"/>
    <n v="0"/>
    <m/>
    <n v="0"/>
    <n v="279996"/>
    <n v="237996"/>
  </r>
  <r>
    <n v="2018"/>
    <x v="0"/>
    <n v="6231"/>
    <s v="WATER DISTRIBUTION SYSTEM MAINTENANCE"/>
    <s v="5020220062316207"/>
    <s v="Operations"/>
    <s v="Pipeline Operations"/>
    <s v="Distribution System Maintenance"/>
    <s v="Contractuals"/>
    <x v="77"/>
    <x v="77"/>
    <n v="9809723"/>
    <m/>
    <n v="9809723"/>
    <n v="6459999"/>
    <n v="5490996"/>
  </r>
  <r>
    <n v="2018"/>
    <x v="1"/>
    <n v="8231"/>
    <s v="WASTEWATER COLLECTION SYSTEM MAINTENANCE"/>
    <s v="5030220082316207"/>
    <s v="Operations"/>
    <s v="Pipeline Operations"/>
    <s v="Construction &amp; Rehabilitation Services "/>
    <s v="Contractuals"/>
    <x v="77"/>
    <x v="77"/>
    <n v="4204165"/>
    <m/>
    <n v="4204165"/>
    <n v="2970001"/>
    <n v="2524500"/>
  </r>
  <r>
    <n v="2017"/>
    <x v="0"/>
    <n v="6412"/>
    <s v="UTILITY DEVELOPMENT SERVICES"/>
    <s v="5020220064126225"/>
    <s v="Water Resources Management"/>
    <s v="Water Resources Management"/>
    <s v="Utility Development Svcs"/>
    <s v="Contractuals"/>
    <x v="78"/>
    <x v="78"/>
    <n v="0"/>
    <m/>
    <n v="0"/>
    <n v="83.76"/>
    <n v="0"/>
  </r>
  <r>
    <n v="2017"/>
    <x v="1"/>
    <n v="8412"/>
    <s v="UTILITY DEVELOPMENT SERVICES"/>
    <s v="5030220084126225"/>
    <s v="Water Resources Management"/>
    <s v="Water Resources Management"/>
    <s v="Utility Development Svcs"/>
    <s v="Contractuals"/>
    <x v="78"/>
    <x v="78"/>
    <n v="0"/>
    <m/>
    <n v="0"/>
    <n v="83.76"/>
    <n v="0"/>
  </r>
  <r>
    <n v="2017"/>
    <x v="0"/>
    <n v="6248"/>
    <s v="FACILITY SERVICES"/>
    <s v="5020220062486226"/>
    <s v="Support Services"/>
    <s v="Direct Reports"/>
    <s v="Facility Management"/>
    <s v="Contractuals"/>
    <x v="79"/>
    <x v="79"/>
    <n v="0"/>
    <m/>
    <n v="0"/>
    <n v="5764.0599999999995"/>
    <n v="0"/>
  </r>
  <r>
    <n v="2018"/>
    <x v="0"/>
    <n v="6412"/>
    <s v="UTILITY DEVELOPMENT SERVICES"/>
    <s v="5020220064126226"/>
    <s v="Water Resources Management"/>
    <s v="Water Resources Management"/>
    <s v="Utility Development Svcs"/>
    <s v="Contractuals"/>
    <x v="79"/>
    <x v="79"/>
    <n v="2628.5"/>
    <m/>
    <n v="2628.5"/>
    <n v="5610.7999999999993"/>
    <n v="0"/>
  </r>
  <r>
    <n v="2017"/>
    <x v="1"/>
    <n v="8248"/>
    <s v="FACILITY SERVICES"/>
    <s v="5030220082486226"/>
    <s v="Support Services"/>
    <s v="Direct Reports"/>
    <s v="Facility Management"/>
    <s v="Contractuals"/>
    <x v="79"/>
    <x v="79"/>
    <n v="0"/>
    <m/>
    <n v="0"/>
    <n v="6338.21"/>
    <n v="0"/>
  </r>
  <r>
    <n v="2018"/>
    <x v="1"/>
    <n v="8412"/>
    <s v="UTILITY DEVELOPMENT SERVICES"/>
    <s v="5030220084126226"/>
    <s v="Water Resources Management"/>
    <s v="Water Resources Management"/>
    <s v="Utility Development Svcs"/>
    <s v="Contractuals"/>
    <x v="79"/>
    <x v="79"/>
    <n v="2628.48"/>
    <m/>
    <n v="2628.48"/>
    <n v="5610.79"/>
    <n v="0"/>
  </r>
  <r>
    <n v="2016"/>
    <x v="0"/>
    <n v="6248"/>
    <s v="FACILITY SERVICES"/>
    <s v="5020220062486227"/>
    <s v="Support Services"/>
    <s v="Direct Reports"/>
    <s v="Facility Management"/>
    <s v="Contractuals"/>
    <x v="80"/>
    <x v="80"/>
    <n v="0"/>
    <m/>
    <n v="0"/>
    <n v="172.62"/>
    <n v="191.8"/>
  </r>
  <r>
    <n v="2016"/>
    <x v="1"/>
    <n v="8248"/>
    <s v="FACILITY SERVICES"/>
    <s v="5030220082486227"/>
    <s v="Support Services"/>
    <s v="Direct Reports"/>
    <s v="Facility Management"/>
    <s v="Contractuals"/>
    <x v="80"/>
    <x v="80"/>
    <n v="0"/>
    <m/>
    <n v="0"/>
    <n v="4717.5200000000004"/>
    <n v="191.8"/>
  </r>
  <r>
    <n v="2018"/>
    <x v="0"/>
    <n v="6248"/>
    <s v="FACILITY SERVICES"/>
    <s v="5020220062486228"/>
    <s v="Support Services"/>
    <s v="Direct Reports"/>
    <s v="Facility Management"/>
    <s v="Contractuals"/>
    <x v="81"/>
    <x v="81"/>
    <n v="1797.6"/>
    <m/>
    <n v="1797.6"/>
    <n v="3803.7299999999996"/>
    <n v="1157.75"/>
  </r>
  <r>
    <n v="2018"/>
    <x v="0"/>
    <n v="6412"/>
    <s v="UTILITY DEVELOPMENT SERVICES"/>
    <s v="5020220064126228"/>
    <s v="Water Resources Management"/>
    <s v="Water Resources Management"/>
    <s v="Utility Development Svcs"/>
    <s v="Contractuals"/>
    <x v="81"/>
    <x v="81"/>
    <n v="2900.16"/>
    <m/>
    <n v="2900.16"/>
    <n v="267.98"/>
    <n v="0"/>
  </r>
  <r>
    <n v="2018"/>
    <x v="0"/>
    <n v="6722"/>
    <s v="HVAC SERVICES"/>
    <s v="5020220067226228"/>
    <s v="Support Services"/>
    <s v="Direct Reports"/>
    <s v="Facility Management"/>
    <s v="Contractuals"/>
    <x v="81"/>
    <x v="81"/>
    <n v="3553.05"/>
    <m/>
    <n v="3553.05"/>
    <n v="0"/>
    <n v="0"/>
  </r>
  <r>
    <n v="2018"/>
    <x v="0"/>
    <n v="6723"/>
    <s v="FACILITY PROGRAM MANAGEMENT"/>
    <s v="5020220067236228"/>
    <s v="Support Services"/>
    <s v="Direct Reports"/>
    <s v="Facility Management"/>
    <s v="Contractuals"/>
    <x v="81"/>
    <x v="81"/>
    <n v="501.3"/>
    <m/>
    <n v="501.3"/>
    <n v="0"/>
    <n v="0"/>
  </r>
  <r>
    <n v="2018"/>
    <x v="1"/>
    <n v="8248"/>
    <s v="FACILITY SERVICES"/>
    <s v="5030220082486228"/>
    <s v="Support Services"/>
    <s v="Direct Reports"/>
    <s v="Facility Management"/>
    <s v="Contractuals"/>
    <x v="81"/>
    <x v="81"/>
    <n v="2397.02"/>
    <m/>
    <n v="2397.02"/>
    <n v="2205.4699999999998"/>
    <n v="0"/>
  </r>
  <r>
    <n v="2018"/>
    <x v="1"/>
    <n v="8412"/>
    <s v="UTILITY DEVELOPMENT SERVICES"/>
    <s v="5030220084126228"/>
    <s v="Water Resources Management"/>
    <s v="Water Resources Management"/>
    <s v="Utility Development Svcs"/>
    <s v="Contractuals"/>
    <x v="81"/>
    <x v="81"/>
    <n v="2900.15"/>
    <m/>
    <n v="2900.15"/>
    <n v="31.93"/>
    <n v="0"/>
  </r>
  <r>
    <n v="2018"/>
    <x v="1"/>
    <n v="8622"/>
    <s v="HVAC SERVICES"/>
    <s v="5030220086226228"/>
    <s v="Support Services"/>
    <s v="Direct Reports"/>
    <s v="Facility Management"/>
    <s v="Contractuals"/>
    <x v="81"/>
    <x v="81"/>
    <n v="3553.06"/>
    <m/>
    <n v="3553.06"/>
    <n v="0"/>
    <n v="0"/>
  </r>
  <r>
    <n v="2017"/>
    <x v="1"/>
    <n v="8623"/>
    <s v="FACILITY PROGRAM MANAGEMENT"/>
    <s v="5030220086236228"/>
    <s v="Support Services"/>
    <s v="Direct Reports"/>
    <s v="Facility Management"/>
    <s v="Contractuals"/>
    <x v="81"/>
    <x v="81"/>
    <n v="0"/>
    <m/>
    <n v="0"/>
    <n v="575.27"/>
    <n v="0"/>
  </r>
  <r>
    <n v="2018"/>
    <x v="0"/>
    <n v="9999"/>
    <s v="INTERFUND TRANSFERS-OTHER"/>
    <s v="5020220099996234"/>
    <s v="Interfund Transfers"/>
    <s v="Interfund Transfers"/>
    <s v="Interfund Transfers"/>
    <s v="Contractuals"/>
    <x v="82"/>
    <x v="82"/>
    <n v="5887"/>
    <n v="408"/>
    <n v="6295"/>
    <n v="5311"/>
    <n v="4962"/>
  </r>
  <r>
    <n v="2018"/>
    <x v="1"/>
    <n v="9999"/>
    <s v="INTERFUND TRANSFERS-OTHER"/>
    <s v="5030220099996234"/>
    <s v="Interfund Transfers"/>
    <s v="Interfund Transfers"/>
    <s v="Interfund Transfers"/>
    <s v="Contractuals"/>
    <x v="82"/>
    <x v="82"/>
    <n v="5887"/>
    <n v="408"/>
    <n v="6295"/>
    <n v="5311"/>
    <n v="4963"/>
  </r>
  <r>
    <n v="2018"/>
    <x v="0"/>
    <n v="6412"/>
    <s v="UTILITY DEVELOPMENT SERVICES"/>
    <s v="5020220064126236"/>
    <s v="Water Resources Management"/>
    <s v="Water Resources Management"/>
    <s v="Utility Development Svcs"/>
    <s v="Contractuals"/>
    <x v="83"/>
    <x v="83"/>
    <n v="4999.8400000000011"/>
    <m/>
    <n v="4999.8400000000011"/>
    <n v="0"/>
    <n v="6347.9199999999937"/>
  </r>
  <r>
    <n v="2016"/>
    <x v="0"/>
    <n v="6431"/>
    <s v="ENGINEERING SUPPORT AND SURVEY"/>
    <s v="5020220064316236"/>
    <s v="Engineering Services"/>
    <s v="Engineering Services"/>
    <s v="Distribution System Engineering"/>
    <s v="Contractuals"/>
    <x v="83"/>
    <x v="83"/>
    <n v="0"/>
    <m/>
    <n v="0"/>
    <n v="0"/>
    <n v="14401.280000000002"/>
  </r>
  <r>
    <n v="2017"/>
    <x v="1"/>
    <n v="8410"/>
    <s v="WASTEWATER CONSTRUCTION SERVICES"/>
    <s v="5030220084106236"/>
    <s v="Operations"/>
    <s v="Pipeline Operations"/>
    <s v="Construction &amp; Rehabilitation Services "/>
    <s v="Contractuals"/>
    <x v="83"/>
    <x v="83"/>
    <n v="0"/>
    <m/>
    <n v="0"/>
    <n v="164.26999999999998"/>
    <n v="0"/>
  </r>
  <r>
    <n v="2018"/>
    <x v="1"/>
    <n v="8412"/>
    <s v="UTILITY DEVELOPMENT SERVICES"/>
    <s v="5030220084126236"/>
    <s v="Water Resources Management"/>
    <s v="Water Resources Management"/>
    <s v="Utility Development Svcs"/>
    <s v="Contractuals"/>
    <x v="83"/>
    <x v="83"/>
    <n v="15297.769999999999"/>
    <m/>
    <n v="15297.769999999999"/>
    <n v="17322.570000000003"/>
    <n v="6349.1800000000039"/>
  </r>
  <r>
    <n v="2016"/>
    <x v="1"/>
    <n v="8431"/>
    <s v="ENGINEERING SUPPORT AND SURVEY"/>
    <s v="5030220084316236"/>
    <s v="Engineering Services"/>
    <s v="Engineering Services"/>
    <s v="Distribution System Engineering"/>
    <s v="Contractuals"/>
    <x v="83"/>
    <x v="83"/>
    <n v="0"/>
    <m/>
    <n v="0"/>
    <n v="0"/>
    <n v="14401.919999999998"/>
  </r>
  <r>
    <n v="2018"/>
    <x v="0"/>
    <n v="6022"/>
    <s v="DAVIS WTP MAINTENANCE"/>
    <s v="5020220060226238"/>
    <s v="Operations"/>
    <s v="Treatment"/>
    <s v="Water Treatment"/>
    <s v="Contractuals"/>
    <x v="84"/>
    <x v="84"/>
    <n v="4079.3200000000015"/>
    <m/>
    <n v="4079.3200000000015"/>
    <n v="0"/>
    <n v="0"/>
  </r>
  <r>
    <n v="2018"/>
    <x v="0"/>
    <n v="6417"/>
    <s v="IT GIS"/>
    <s v="5020220064176240"/>
    <s v="Support Services"/>
    <s v="Direct Reports"/>
    <s v="Information Technology"/>
    <s v="Contractuals"/>
    <x v="85"/>
    <x v="85"/>
    <n v="1600"/>
    <n v="-1600"/>
    <n v="0"/>
    <n v="0"/>
    <n v="0"/>
  </r>
  <r>
    <n v="2018"/>
    <x v="1"/>
    <n v="8417"/>
    <s v="IT GIS"/>
    <s v="5030220084176240"/>
    <s v="Support Services"/>
    <s v="Direct Reports"/>
    <s v="Information Technology"/>
    <s v="Contractuals"/>
    <x v="85"/>
    <x v="85"/>
    <n v="1600"/>
    <n v="-1600"/>
    <n v="0"/>
    <n v="0"/>
    <n v="0"/>
  </r>
  <r>
    <n v="2018"/>
    <x v="0"/>
    <n v="9999"/>
    <s v="INTERFUND TRANSFERS-OTHER"/>
    <s v="5020220099996240"/>
    <s v="Interfund Transfers"/>
    <s v="Interfund Transfers"/>
    <s v="Interfund Transfers"/>
    <s v="Contractuals"/>
    <x v="85"/>
    <x v="85"/>
    <n v="2032486"/>
    <n v="382788"/>
    <n v="2415274"/>
    <n v="2071106"/>
    <n v="1935635"/>
  </r>
  <r>
    <n v="2018"/>
    <x v="1"/>
    <n v="9999"/>
    <s v="INTERFUND TRANSFERS-OTHER"/>
    <s v="5030220099996240"/>
    <s v="Interfund Transfers"/>
    <s v="Interfund Transfers"/>
    <s v="Interfund Transfers"/>
    <s v="Contractuals"/>
    <x v="85"/>
    <x v="85"/>
    <n v="1994262"/>
    <n v="400052"/>
    <n v="2394314"/>
    <n v="2053685"/>
    <n v="1935636"/>
  </r>
  <r>
    <n v="2018"/>
    <x v="0"/>
    <n v="6801"/>
    <s v="UTILITY CUSTOMER CARE"/>
    <s v="5020220068016241"/>
    <s v="Other Requirements"/>
    <s v="Other Requirements"/>
    <s v="Other Requirements"/>
    <s v="Contractuals"/>
    <x v="86"/>
    <x v="86"/>
    <n v="12953273.279999996"/>
    <n v="-479902.2799999956"/>
    <n v="12473371"/>
    <n v="11612187"/>
    <n v="13466329.999999996"/>
  </r>
  <r>
    <n v="2018"/>
    <x v="1"/>
    <n v="8801"/>
    <s v="UTILITY CUSTOMER CARE"/>
    <s v="5030220088016241"/>
    <s v="Other Requirements"/>
    <s v="Other Requirements"/>
    <s v="Other Requirements"/>
    <s v="Contractuals"/>
    <x v="86"/>
    <x v="86"/>
    <n v="7613673.5999999987"/>
    <n v="475297.4000000013"/>
    <n v="8088971"/>
    <n v="7202594.21"/>
    <n v="4850890"/>
  </r>
  <r>
    <n v="2018"/>
    <x v="0"/>
    <n v="9999"/>
    <s v="INTERFUND TRANSFERS-OTHER"/>
    <s v="5020220099996242"/>
    <s v="Interfund Transfers"/>
    <s v="Interfund Transfers"/>
    <s v="Interfund Transfers"/>
    <s v="Contractuals"/>
    <x v="87"/>
    <x v="87"/>
    <n v="6926977"/>
    <n v="350258"/>
    <n v="7277235"/>
    <n v="7264361"/>
    <n v="7369386"/>
  </r>
  <r>
    <n v="2018"/>
    <x v="1"/>
    <n v="9999"/>
    <s v="INTERFUND TRANSFERS-OTHER"/>
    <s v="5030220099996242"/>
    <s v="Interfund Transfers"/>
    <s v="Interfund Transfers"/>
    <s v="Interfund Transfers"/>
    <s v="Contractuals"/>
    <x v="87"/>
    <x v="87"/>
    <n v="5079783"/>
    <n v="842701"/>
    <n v="5922484"/>
    <n v="5107753"/>
    <n v="5015407"/>
  </r>
  <r>
    <n v="2018"/>
    <x v="0"/>
    <n v="9999"/>
    <s v="INTERFUND TRANSFERS-OTHER"/>
    <s v="5020220099996243"/>
    <s v="Interfund Transfers"/>
    <s v="Interfund Transfers"/>
    <s v="Interfund Transfers"/>
    <s v="Contractuals"/>
    <x v="88"/>
    <x v="88"/>
    <n v="627283"/>
    <n v="-59339"/>
    <n v="567944"/>
    <n v="606619"/>
    <n v="643105"/>
  </r>
  <r>
    <n v="2018"/>
    <x v="1"/>
    <n v="9999"/>
    <s v="INTERFUND TRANSFERS-OTHER"/>
    <s v="5030220099996243"/>
    <s v="Interfund Transfers"/>
    <s v="Interfund Transfers"/>
    <s v="Interfund Transfers"/>
    <s v="Contractuals"/>
    <x v="88"/>
    <x v="88"/>
    <n v="627283"/>
    <n v="-59339"/>
    <n v="567944"/>
    <n v="606618"/>
    <n v="643104"/>
  </r>
  <r>
    <n v="2016"/>
    <x v="0"/>
    <n v="9999"/>
    <s v="INTERFUND TRANSFERS-OTHER"/>
    <s v="5020220099996244"/>
    <s v="Interfund Transfers"/>
    <s v="Interfund Transfers"/>
    <s v="Interfund Transfers"/>
    <s v="Contractuals"/>
    <x v="89"/>
    <x v="89"/>
    <n v="0"/>
    <m/>
    <n v="0"/>
    <n v="0"/>
    <n v="200000"/>
  </r>
  <r>
    <n v="2016"/>
    <x v="1"/>
    <n v="9999"/>
    <s v="INTERFUND TRANSFERS-OTHER"/>
    <s v="5030220099996244"/>
    <s v="Interfund Transfers"/>
    <s v="Interfund Transfers"/>
    <s v="Interfund Transfers"/>
    <s v="Contractuals"/>
    <x v="89"/>
    <x v="89"/>
    <n v="0"/>
    <m/>
    <n v="0"/>
    <n v="0"/>
    <n v="200000"/>
  </r>
  <r>
    <n v="2018"/>
    <x v="0"/>
    <n v="6248"/>
    <s v="FACILITY SERVICES"/>
    <s v="5020220062486245"/>
    <s v="Support Services"/>
    <s v="Direct Reports"/>
    <s v="Facility Management"/>
    <s v="Contractuals"/>
    <x v="90"/>
    <x v="90"/>
    <n v="58688.970000000045"/>
    <m/>
    <n v="58688.970000000045"/>
    <n v="33957.750000000029"/>
    <n v="32507.35000000002"/>
  </r>
  <r>
    <n v="2018"/>
    <x v="1"/>
    <n v="8248"/>
    <s v="FACILITY SERVICES"/>
    <s v="5030220082486245"/>
    <s v="Support Services"/>
    <s v="Direct Reports"/>
    <s v="Facility Management"/>
    <s v="Contractuals"/>
    <x v="90"/>
    <x v="90"/>
    <n v="52490.970000000052"/>
    <m/>
    <n v="52490.970000000052"/>
    <n v="33807.020000000048"/>
    <n v="32507.11000000003"/>
  </r>
  <r>
    <n v="2016"/>
    <x v="1"/>
    <n v="8442"/>
    <s v="WASTEWATER TV INSPECTION"/>
    <s v="5030220084426245"/>
    <s v="Operations"/>
    <s v="Pipeline Operations"/>
    <s v="Collection System Services"/>
    <s v="Contractuals"/>
    <x v="90"/>
    <x v="90"/>
    <n v="0"/>
    <m/>
    <n v="0"/>
    <n v="0"/>
    <n v="8452.4399999999987"/>
  </r>
  <r>
    <n v="2018"/>
    <x v="0"/>
    <n v="6248"/>
    <s v="FACILITY SERVICES"/>
    <s v="5020220062486247"/>
    <s v="Support Services"/>
    <s v="Direct Reports"/>
    <s v="Facility Management"/>
    <s v="Contractuals"/>
    <x v="91"/>
    <x v="91"/>
    <n v="1648.6200000000001"/>
    <m/>
    <n v="1648.6200000000001"/>
    <n v="4886.619999999999"/>
    <n v="2377.41"/>
  </r>
  <r>
    <n v="2018"/>
    <x v="1"/>
    <n v="8248"/>
    <s v="FACILITY SERVICES"/>
    <s v="5030220082486247"/>
    <s v="Support Services"/>
    <s v="Direct Reports"/>
    <s v="Facility Management"/>
    <s v="Contractuals"/>
    <x v="91"/>
    <x v="91"/>
    <n v="1648.6200000000001"/>
    <m/>
    <n v="1648.6200000000001"/>
    <n v="4988.17"/>
    <n v="2377.3199999999997"/>
  </r>
  <r>
    <n v="2018"/>
    <x v="0"/>
    <n v="6042"/>
    <s v="PUMP STATION &amp; RESERVOIR MAINTENANCE"/>
    <s v="5020220060426248"/>
    <s v="Operations"/>
    <s v="Treatment"/>
    <s v="Pump Stations &amp; Reservoir Maintenance"/>
    <s v="Contractuals"/>
    <x v="92"/>
    <x v="92"/>
    <n v="1462.3500000000001"/>
    <m/>
    <n v="1462.3500000000001"/>
    <n v="38435.979999999996"/>
    <n v="0"/>
  </r>
  <r>
    <n v="2018"/>
    <x v="0"/>
    <n v="6248"/>
    <s v="FACILITY SERVICES"/>
    <s v="5020220062486248"/>
    <s v="Support Services"/>
    <s v="Direct Reports"/>
    <s v="Facility Management"/>
    <s v="Contractuals"/>
    <x v="92"/>
    <x v="92"/>
    <n v="33245.709999999985"/>
    <m/>
    <n v="33245.709999999985"/>
    <n v="27401.609999999997"/>
    <n v="24372.030000000002"/>
  </r>
  <r>
    <n v="2018"/>
    <x v="1"/>
    <n v="8248"/>
    <s v="FACILITY SERVICES"/>
    <s v="5030220082486248"/>
    <s v="Support Services"/>
    <s v="Direct Reports"/>
    <s v="Facility Management"/>
    <s v="Contractuals"/>
    <x v="92"/>
    <x v="92"/>
    <n v="33245.709999999985"/>
    <m/>
    <n v="33245.709999999985"/>
    <n v="27401.609999999997"/>
    <n v="24371.87"/>
  </r>
  <r>
    <n v="2016"/>
    <x v="1"/>
    <n v="8412"/>
    <s v="UTILITY DEVELOPMENT SERVICES"/>
    <s v="5030220084126248"/>
    <s v="Water Resources Management"/>
    <s v="Water Resources Management"/>
    <s v="Utility Development Svcs"/>
    <s v="Contractuals"/>
    <x v="92"/>
    <x v="92"/>
    <n v="0"/>
    <m/>
    <n v="0"/>
    <n v="0"/>
    <n v="359.5"/>
  </r>
  <r>
    <n v="2018"/>
    <x v="0"/>
    <n v="9999"/>
    <s v="INTERFUND TRANSFERS-OTHER"/>
    <s v="5020220099996249"/>
    <s v="Interfund Transfers"/>
    <s v="Interfund Transfers"/>
    <s v="Interfund Transfers"/>
    <s v="Contractuals"/>
    <x v="93"/>
    <x v="93"/>
    <n v="146609"/>
    <n v="80551"/>
    <n v="227160"/>
    <n v="126803"/>
    <n v="283472"/>
  </r>
  <r>
    <n v="2018"/>
    <x v="1"/>
    <n v="9999"/>
    <s v="INTERFUND TRANSFERS-OTHER"/>
    <s v="5030220099996249"/>
    <s v="Interfund Transfers"/>
    <s v="Interfund Transfers"/>
    <s v="Interfund Transfers"/>
    <s v="Contractuals"/>
    <x v="93"/>
    <x v="93"/>
    <n v="146609"/>
    <n v="80551"/>
    <n v="227160"/>
    <n v="126802"/>
    <n v="0"/>
  </r>
  <r>
    <n v="2018"/>
    <x v="0"/>
    <n v="6004"/>
    <s v="SECURITY MANAGEMENT"/>
    <s v="5020220060046250"/>
    <s v="Support Services"/>
    <s v="Direct Reports"/>
    <s v="Security Management"/>
    <s v="Contractuals"/>
    <x v="94"/>
    <x v="94"/>
    <n v="11039.509999999997"/>
    <m/>
    <n v="11039.509999999997"/>
    <n v="9787.7999999999993"/>
    <n v="7499.7899999999991"/>
  </r>
  <r>
    <n v="2018"/>
    <x v="0"/>
    <n v="6021"/>
    <s v="DAVIS WTP OPERATIONS"/>
    <s v="5020220060216250"/>
    <s v="Operations"/>
    <s v="Treatment"/>
    <s v="Water Treatment"/>
    <s v="Contractuals"/>
    <x v="94"/>
    <x v="94"/>
    <n v="67117.049999999988"/>
    <m/>
    <n v="67117.049999999988"/>
    <n v="48592.04"/>
    <n v="43806.169999999991"/>
  </r>
  <r>
    <n v="2018"/>
    <x v="0"/>
    <n v="6022"/>
    <s v="DAVIS WTP MAINTENANCE"/>
    <s v="5020220060226250"/>
    <s v="Operations"/>
    <s v="Treatment"/>
    <s v="Water Treatment"/>
    <s v="Contractuals"/>
    <x v="94"/>
    <x v="94"/>
    <n v="99249.560000000027"/>
    <m/>
    <n v="99249.560000000027"/>
    <n v="106390.75000000003"/>
    <n v="94732.599999999977"/>
  </r>
  <r>
    <n v="2018"/>
    <x v="0"/>
    <n v="6031"/>
    <s v="ULLRICH WTP OPERATIONS"/>
    <s v="5020220060316250"/>
    <s v="Operations"/>
    <s v="Treatment"/>
    <s v="Water Treatment"/>
    <s v="Contractuals"/>
    <x v="94"/>
    <x v="94"/>
    <n v="104973.35999999999"/>
    <m/>
    <n v="104973.35999999999"/>
    <n v="98623.51"/>
    <n v="82821.239999999991"/>
  </r>
  <r>
    <n v="2018"/>
    <x v="0"/>
    <n v="6032"/>
    <s v="ULLRICH WTP MAINTENANCE"/>
    <s v="5020220060326250"/>
    <s v="Operations"/>
    <s v="Treatment"/>
    <s v="Water Treatment"/>
    <s v="Contractuals"/>
    <x v="94"/>
    <x v="94"/>
    <n v="38828.920000000013"/>
    <m/>
    <n v="38828.920000000013"/>
    <n v="32969.29"/>
    <n v="23563.18"/>
  </r>
  <r>
    <n v="2018"/>
    <x v="0"/>
    <n v="6042"/>
    <s v="PUMP STATION &amp; RESERVOIR MAINTENANCE"/>
    <s v="5020220060426250"/>
    <s v="Operations"/>
    <s v="Treatment"/>
    <s v="Pump Stations &amp; Reservoir Maintenance"/>
    <s v="Contractuals"/>
    <x v="94"/>
    <x v="94"/>
    <n v="161849.90999999997"/>
    <m/>
    <n v="161849.90999999997"/>
    <n v="136287.57"/>
    <n v="114192.84000000003"/>
  </r>
  <r>
    <n v="2018"/>
    <x v="0"/>
    <n v="6043"/>
    <s v="WATER ELECTRICAL MAINTENANCE"/>
    <s v="5020220060436250"/>
    <s v="Operations"/>
    <s v="Treatment"/>
    <s v="AWU Electrical Services"/>
    <s v="Contractuals"/>
    <x v="94"/>
    <x v="94"/>
    <n v="27950.639999999989"/>
    <m/>
    <n v="27950.639999999989"/>
    <n v="23336.640000000003"/>
    <n v="20610.179999999997"/>
  </r>
  <r>
    <n v="2018"/>
    <x v="0"/>
    <n v="6044"/>
    <s v="WATER INSTRUMENTATION &amp; CONTROL"/>
    <s v="5020220060446250"/>
    <s v="Operations"/>
    <s v="Treatment"/>
    <s v="AWU Instrumentation &amp; Control"/>
    <s v="Contractuals"/>
    <x v="94"/>
    <x v="94"/>
    <n v="15463.33"/>
    <m/>
    <n v="15463.33"/>
    <n v="23563.81"/>
    <n v="23498.28000000001"/>
  </r>
  <r>
    <n v="2018"/>
    <x v="0"/>
    <n v="6047"/>
    <s v="LONGHORN DAM MAINTENANCE"/>
    <s v="5020220060476250"/>
    <s v="Operations"/>
    <s v="Treatment"/>
    <s v="Pump Stations &amp; Reservoir Maintenance"/>
    <s v="Contractuals"/>
    <x v="94"/>
    <x v="94"/>
    <n v="581.15"/>
    <m/>
    <n v="581.15"/>
    <n v="0"/>
    <n v="0"/>
  </r>
  <r>
    <n v="2018"/>
    <x v="0"/>
    <n v="6050"/>
    <s v="DRINKING WATER LAB"/>
    <s v="5020220060506250"/>
    <s v="Operations"/>
    <s v="Treatment"/>
    <s v="Laboratory Services"/>
    <s v="Contractuals"/>
    <x v="94"/>
    <x v="94"/>
    <n v="6597.840000000002"/>
    <m/>
    <n v="6597.840000000002"/>
    <n v="6598.0800000000017"/>
    <n v="6462.8399999999992"/>
  </r>
  <r>
    <n v="2018"/>
    <x v="0"/>
    <n v="6061"/>
    <s v="WTP 4 OPERATIONS"/>
    <s v="5020220060616250"/>
    <s v="Operations"/>
    <s v="Treatment"/>
    <s v="Water Treatment"/>
    <s v="Contractuals"/>
    <x v="94"/>
    <x v="94"/>
    <n v="71836.920000000013"/>
    <m/>
    <n v="71836.920000000013"/>
    <n v="49083.360000000008"/>
    <n v="25452.219999999998"/>
  </r>
  <r>
    <n v="2018"/>
    <x v="0"/>
    <n v="6062"/>
    <s v="WTP 4 MAINTENANCE"/>
    <s v="5020220060626250"/>
    <s v="Operations"/>
    <s v="Treatment"/>
    <s v="Water Treatment"/>
    <s v="Contractuals"/>
    <x v="94"/>
    <x v="94"/>
    <n v="13787.88"/>
    <m/>
    <n v="13787.88"/>
    <n v="16863.830000000002"/>
    <n v="18064.98"/>
  </r>
  <r>
    <n v="2018"/>
    <x v="0"/>
    <n v="6211"/>
    <s v="WATER MANAGEMENT SERVICES"/>
    <s v="5020220062116250"/>
    <s v="Operations"/>
    <s v="Pipeline Operations"/>
    <s v="Pipeline Management Services"/>
    <s v="Contractuals"/>
    <x v="94"/>
    <x v="94"/>
    <n v="1780.9200000000003"/>
    <m/>
    <n v="1780.9200000000003"/>
    <n v="2631.6000000000004"/>
    <n v="2583.7199999999998"/>
  </r>
  <r>
    <n v="2018"/>
    <x v="0"/>
    <n v="6212"/>
    <s v="WATER RESPONSE SERVICES"/>
    <s v="5020220062126250"/>
    <s v="Operations"/>
    <s v="Pipeline Operations"/>
    <s v="Water Meter Operations"/>
    <s v="Contractuals"/>
    <x v="94"/>
    <x v="94"/>
    <n v="91983.720000000016"/>
    <m/>
    <n v="91983.720000000016"/>
    <n v="82578.00999999998"/>
    <n v="59181.340000000018"/>
  </r>
  <r>
    <n v="2018"/>
    <x v="0"/>
    <n v="6213"/>
    <s v="WATER ASSET MANAGEMENT"/>
    <s v="5020220062136250"/>
    <s v="Operations"/>
    <s v="Pipeline Operations"/>
    <s v="Construction &amp; Rehabilitation Services "/>
    <s v="Contractuals"/>
    <x v="94"/>
    <x v="94"/>
    <n v="12959.519999999997"/>
    <m/>
    <n v="12959.519999999997"/>
    <n v="12101.280000000004"/>
    <n v="9948.2400000000034"/>
  </r>
  <r>
    <n v="2018"/>
    <x v="0"/>
    <n v="6215"/>
    <s v="DISTRIBUTION ENGINEERING"/>
    <s v="5020220062156250"/>
    <s v="Engineering Services"/>
    <s v="Engineering Services"/>
    <s v="Distribution System Engineering"/>
    <s v="Contractuals"/>
    <x v="94"/>
    <x v="94"/>
    <n v="16140.309999999994"/>
    <m/>
    <n v="16140.309999999994"/>
    <n v="14409.699999999997"/>
    <n v="10259.040000000001"/>
  </r>
  <r>
    <n v="2018"/>
    <x v="0"/>
    <n v="6218"/>
    <s v="WATER UTILITY LINE LOCATORS"/>
    <s v="5020220062186250"/>
    <s v="Operations"/>
    <s v="Pipeline Operations"/>
    <s v="Water Meter Operations"/>
    <s v="Contractuals"/>
    <x v="94"/>
    <x v="94"/>
    <n v="31250.669999999987"/>
    <m/>
    <n v="31250.669999999987"/>
    <n v="33125.779999999992"/>
    <n v="31476.249999999993"/>
  </r>
  <r>
    <n v="2018"/>
    <x v="0"/>
    <n v="6221"/>
    <s v="VALVES"/>
    <s v="5020220062216250"/>
    <s v="Operations"/>
    <s v="Pipeline Operations"/>
    <s v="Distribution System Maintenance"/>
    <s v="Contractuals"/>
    <x v="94"/>
    <x v="94"/>
    <n v="91972.919999999984"/>
    <m/>
    <n v="91972.919999999984"/>
    <n v="92074.78"/>
    <n v="81639.01999999999"/>
  </r>
  <r>
    <n v="2018"/>
    <x v="0"/>
    <n v="6222"/>
    <s v="WATER PROTECTION/INSPECTION"/>
    <s v="5020220062226250"/>
    <s v="Environmental Affairs &amp; Conservation"/>
    <s v="Environmental Affairs &amp; Conservation"/>
    <s v="Special Services"/>
    <s v="Contractuals"/>
    <x v="94"/>
    <x v="94"/>
    <n v="20555.890000000007"/>
    <m/>
    <n v="20555.890000000007"/>
    <n v="22344.520000000004"/>
    <n v="12680.109999999995"/>
  </r>
  <r>
    <n v="2018"/>
    <x v="0"/>
    <n v="6223"/>
    <s v="WATER VALVE EXERCISING"/>
    <s v="5020220062236250"/>
    <s v="Operations"/>
    <s v="Pipeline Operations"/>
    <s v="Distribution System Maintenance"/>
    <s v="Contractuals"/>
    <x v="94"/>
    <x v="94"/>
    <n v="72208.709999999992"/>
    <m/>
    <n v="72208.709999999992"/>
    <n v="66646.590000000011"/>
    <n v="58343.75999999998"/>
  </r>
  <r>
    <n v="2018"/>
    <x v="0"/>
    <n v="6225"/>
    <s v="WATER VALVE &amp; HYDRANT MAINTENANCE"/>
    <s v="5020220062256250"/>
    <s v="Operations"/>
    <s v="Pipeline Operations"/>
    <s v="Distribution System Maintenance"/>
    <s v="Contractuals"/>
    <x v="94"/>
    <x v="94"/>
    <n v="68369.290000000008"/>
    <m/>
    <n v="68369.290000000008"/>
    <n v="70017.48000000001"/>
    <n v="67355.91"/>
  </r>
  <r>
    <n v="2018"/>
    <x v="0"/>
    <n v="6231"/>
    <s v="WATER DISTRIBUTION SYSTEM MAINTENANCE"/>
    <s v="5020220062316250"/>
    <s v="Operations"/>
    <s v="Pipeline Operations"/>
    <s v="Distribution System Maintenance"/>
    <s v="Contractuals"/>
    <x v="94"/>
    <x v="94"/>
    <n v="315216.04000000004"/>
    <m/>
    <n v="315216.04000000004"/>
    <n v="307179.55999999994"/>
    <n v="227989.88999999996"/>
  </r>
  <r>
    <n v="2018"/>
    <x v="0"/>
    <n v="6232"/>
    <s v="WATER DISTRIBUTION SYSTEM MAINTENANCE NIGHT"/>
    <s v="5020220062326250"/>
    <s v="Operations"/>
    <s v="Pipeline Operations"/>
    <s v="Distribution System Maintenance"/>
    <s v="Contractuals"/>
    <x v="94"/>
    <x v="94"/>
    <n v="131614.98000000001"/>
    <m/>
    <n v="131614.98000000001"/>
    <n v="148061.95999999996"/>
    <n v="156792.18000000002"/>
  </r>
  <r>
    <n v="2018"/>
    <x v="0"/>
    <n v="6241"/>
    <s v="WATER METER MAINTENANCE"/>
    <s v="5020220062416250"/>
    <s v="Operations"/>
    <s v="Pipeline Operations"/>
    <s v="Water Meter Operations"/>
    <s v="Contractuals"/>
    <x v="94"/>
    <x v="94"/>
    <n v="108695.95999999996"/>
    <m/>
    <n v="108695.95999999996"/>
    <n v="100060.23999999999"/>
    <n v="82878.8"/>
  </r>
  <r>
    <n v="2018"/>
    <x v="0"/>
    <n v="6242"/>
    <s v="TAP SALES"/>
    <s v="5020220062426250"/>
    <s v="Support Services"/>
    <s v="Financial Services"/>
    <s v="Customer Services"/>
    <s v="Contractuals"/>
    <x v="94"/>
    <x v="94"/>
    <n v="10572.79"/>
    <m/>
    <n v="10572.79"/>
    <n v="8348.619999999999"/>
    <n v="5445.3599999999988"/>
  </r>
  <r>
    <n v="2016"/>
    <x v="0"/>
    <n v="6243"/>
    <s v="SERVICE CONNECTION DIST NORTH"/>
    <s v="5020220062436250"/>
    <s v="Operations"/>
    <s v="Pipeline Operations"/>
    <s v="Construction &amp; Rehabilitation Services "/>
    <s v="Contractuals"/>
    <x v="94"/>
    <x v="94"/>
    <n v="0"/>
    <m/>
    <n v="0"/>
    <n v="7690.0800000000008"/>
    <n v="7152.24"/>
  </r>
  <r>
    <n v="2016"/>
    <x v="0"/>
    <n v="6246"/>
    <s v="WATER VALVE PREVENTATIVE MAINTENANCE"/>
    <s v="5020220062466250"/>
    <s v="Operations"/>
    <s v="Pipeline Operations"/>
    <s v="Distribution System Maintenance"/>
    <s v="Contractuals"/>
    <x v="94"/>
    <x v="94"/>
    <n v="0"/>
    <m/>
    <n v="0"/>
    <n v="2365.4"/>
    <n v="5659.2000000000007"/>
  </r>
  <r>
    <n v="2018"/>
    <x v="0"/>
    <n v="6248"/>
    <s v="FACILITY SERVICES"/>
    <s v="5020220062486250"/>
    <s v="Support Services"/>
    <s v="Direct Reports"/>
    <s v="Facility Management"/>
    <s v="Contractuals"/>
    <x v="94"/>
    <x v="94"/>
    <n v="14505.499999999996"/>
    <m/>
    <n v="14505.499999999996"/>
    <n v="13657.179999999998"/>
    <n v="11979"/>
  </r>
  <r>
    <n v="2018"/>
    <x v="0"/>
    <n v="6414"/>
    <s v="INFRASTRUCTURE MANAGEMENT"/>
    <s v="5020220064146250"/>
    <s v="Water Resources Management"/>
    <s v="Water Resources Management"/>
    <s v="Infrastructure Management "/>
    <s v="Contractuals"/>
    <x v="94"/>
    <x v="94"/>
    <n v="1459.1999999999998"/>
    <m/>
    <n v="1459.1999999999998"/>
    <n v="966.72000000000014"/>
    <n v="0"/>
  </r>
  <r>
    <n v="2018"/>
    <x v="0"/>
    <n v="6416"/>
    <s v="WATER CONSTRUCTION SERVICES"/>
    <s v="5020220064166250"/>
    <s v="Operations"/>
    <s v="Pipeline Operations"/>
    <s v="Construction &amp; Rehabilitation Services "/>
    <s v="Contractuals"/>
    <x v="94"/>
    <x v="94"/>
    <n v="19002.959999999995"/>
    <m/>
    <n v="19002.959999999995"/>
    <n v="13014.039999999997"/>
    <n v="3952.0800000000004"/>
  </r>
  <r>
    <n v="2018"/>
    <x v="0"/>
    <n v="6420"/>
    <s v="FACILITY ENGINEERING WATER"/>
    <s v="5020220064206250"/>
    <s v="Engineering Services"/>
    <s v="Engineering Services"/>
    <s v="Facility Engineering"/>
    <s v="Contractuals"/>
    <x v="94"/>
    <x v="94"/>
    <n v="2972.6399999999994"/>
    <m/>
    <n v="2972.6399999999994"/>
    <n v="3456.8400000000006"/>
    <n v="3203.28"/>
  </r>
  <r>
    <n v="2016"/>
    <x v="0"/>
    <n v="6422"/>
    <s v="FACILITY ENGINEERING-TRT SUP"/>
    <s v="5020220064226250"/>
    <s v="Engineering Services"/>
    <s v="Engineering Services"/>
    <s v="Facility Engineering"/>
    <s v="Contractuals"/>
    <x v="94"/>
    <x v="94"/>
    <n v="0"/>
    <m/>
    <n v="0"/>
    <n v="4499.3200000000006"/>
    <n v="4847.7900000000009"/>
  </r>
  <r>
    <n v="2018"/>
    <x v="0"/>
    <n v="6431"/>
    <s v="ENGINEERING SUPPORT AND SURVEY"/>
    <s v="5020220064316250"/>
    <s v="Engineering Services"/>
    <s v="Engineering Services"/>
    <s v="Distribution System Engineering"/>
    <s v="Contractuals"/>
    <x v="94"/>
    <x v="94"/>
    <n v="5752.2000000000007"/>
    <m/>
    <n v="5752.2000000000007"/>
    <n v="5031.4000000000005"/>
    <n v="4490.78"/>
  </r>
  <r>
    <n v="2018"/>
    <x v="0"/>
    <n v="6606"/>
    <s v="LAND MANAGEMENT CONSERV"/>
    <s v="5020220066066250"/>
    <s v="Environmental Affairs &amp; Conservation"/>
    <s v="Environmental Affairs &amp; Conservation"/>
    <s v="Wildland Conservation"/>
    <s v="Contractuals"/>
    <x v="94"/>
    <x v="94"/>
    <n v="57031.330000000009"/>
    <m/>
    <n v="57031.330000000009"/>
    <n v="61848.670000000013"/>
    <n v="52127.630000000019"/>
  </r>
  <r>
    <n v="2018"/>
    <x v="0"/>
    <n v="6607"/>
    <s v="BALCONES CANYONLAND PRESV MGMT"/>
    <s v="5020220066076250"/>
    <s v="Environmental Affairs &amp; Conservation"/>
    <s v="Environmental Affairs &amp; Conservation"/>
    <s v="Wildland Conservation"/>
    <s v="Contractuals"/>
    <x v="94"/>
    <x v="94"/>
    <n v="28637.199999999993"/>
    <m/>
    <n v="28637.199999999993"/>
    <n v="29163.940000000002"/>
    <n v="26605.679999999997"/>
  </r>
  <r>
    <n v="2018"/>
    <x v="0"/>
    <n v="6610"/>
    <s v="BUSINESS SUPPORT"/>
    <s v="5020220066106250"/>
    <s v="Support Services"/>
    <s v="Direct Reports"/>
    <s v="Office of Director"/>
    <s v="Contractuals"/>
    <x v="94"/>
    <x v="94"/>
    <n v="6.8212102632969618E-13"/>
    <m/>
    <n v="6.8212102632969618E-13"/>
    <n v="5331.52"/>
    <n v="3052.0800000000004"/>
  </r>
  <r>
    <n v="2018"/>
    <x v="0"/>
    <n v="6611"/>
    <s v="PUBLIC AFFAIRS"/>
    <s v="5020220066116250"/>
    <s v="Environmental Affairs &amp; Conservation"/>
    <s v="Environmental Affairs &amp; Conservation"/>
    <s v="Public Affairs"/>
    <s v="Contractuals"/>
    <x v="94"/>
    <x v="94"/>
    <n v="1712.88"/>
    <m/>
    <n v="1712.88"/>
    <n v="1144"/>
    <n v="1335.1499999999999"/>
  </r>
  <r>
    <n v="2018"/>
    <x v="0"/>
    <n v="6640"/>
    <s v="SAFETY"/>
    <s v="5020220066406250"/>
    <s v="Support Services"/>
    <s v="Direct Reports"/>
    <s v="Safety and Tech Training"/>
    <s v="Contractuals"/>
    <x v="94"/>
    <x v="94"/>
    <n v="6264"/>
    <m/>
    <n v="6264"/>
    <n v="5886.4299999999994"/>
    <n v="2087.17"/>
  </r>
  <r>
    <n v="2018"/>
    <x v="0"/>
    <n v="6714"/>
    <s v="WAREHOUSE/STORES"/>
    <s v="5020220067146250"/>
    <s v="Support Services"/>
    <s v="Financial Services"/>
    <s v="Supply Chain Management"/>
    <s v="Contractuals"/>
    <x v="94"/>
    <x v="94"/>
    <n v="12488.68"/>
    <m/>
    <n v="12488.68"/>
    <n v="10978.08"/>
    <n v="10478.719999999996"/>
  </r>
  <r>
    <n v="2018"/>
    <x v="0"/>
    <n v="6715"/>
    <s v="FLEET MANAGEMENT"/>
    <s v="5020220067156250"/>
    <s v="Support Services"/>
    <s v="Financial Services"/>
    <s v="Supply Chain Management"/>
    <s v="Contractuals"/>
    <x v="94"/>
    <x v="94"/>
    <n v="9797.8799999999992"/>
    <m/>
    <n v="9797.8799999999992"/>
    <n v="0"/>
    <n v="0"/>
  </r>
  <r>
    <n v="2018"/>
    <x v="0"/>
    <n v="6722"/>
    <s v="HVAC SERVICES"/>
    <s v="5020220067226250"/>
    <s v="Support Services"/>
    <s v="Direct Reports"/>
    <s v="Facility Management"/>
    <s v="Contractuals"/>
    <x v="94"/>
    <x v="94"/>
    <n v="25102.679999999997"/>
    <m/>
    <n v="25102.679999999997"/>
    <n v="21385.120000000003"/>
    <n v="14815.320000000002"/>
  </r>
  <r>
    <n v="2016"/>
    <x v="0"/>
    <n v="6731"/>
    <s v="IT INFRASTRUCTURE"/>
    <s v="5020220067316250"/>
    <s v="Support Services"/>
    <s v="Direct Reports"/>
    <s v="Information Technology"/>
    <s v="Contractuals"/>
    <x v="94"/>
    <x v="94"/>
    <n v="0"/>
    <m/>
    <n v="0"/>
    <n v="0"/>
    <n v="1719.86"/>
  </r>
  <r>
    <n v="2018"/>
    <x v="0"/>
    <n v="6805"/>
    <s v="WATER CONSERVATION"/>
    <s v="5020220068056250"/>
    <s v="Environmental Affairs &amp; Conservation"/>
    <s v="Environmental Affairs &amp; Conservation"/>
    <s v="Water Conservation"/>
    <s v="Contractuals"/>
    <x v="94"/>
    <x v="94"/>
    <n v="18390.239999999998"/>
    <m/>
    <n v="18390.239999999998"/>
    <n v="12240.080000000002"/>
    <n v="13217.95"/>
  </r>
  <r>
    <n v="2016"/>
    <x v="0"/>
    <n v="6806"/>
    <s v="UTILITY-WIDE SUPPORT"/>
    <s v="5020220068066250"/>
    <s v="Other Utility Program Requirements"/>
    <s v="Other Utility Program Requirements"/>
    <s v="Other Utility Program Requirements"/>
    <s v="Contractuals"/>
    <x v="94"/>
    <x v="94"/>
    <n v="0"/>
    <m/>
    <n v="0"/>
    <n v="879.6"/>
    <n v="1521.24"/>
  </r>
  <r>
    <n v="2018"/>
    <x v="1"/>
    <n v="8004"/>
    <s v="SECURITY MANAGEMENT"/>
    <s v="5030220080046250"/>
    <s v="Support Services"/>
    <s v="Direct Reports"/>
    <s v="Security Management"/>
    <s v="Contractuals"/>
    <x v="94"/>
    <x v="94"/>
    <n v="6062.6400000000021"/>
    <m/>
    <n v="6062.6400000000021"/>
    <n v="6392.1600000000008"/>
    <n v="3663.9200000000014"/>
  </r>
  <r>
    <n v="2018"/>
    <x v="1"/>
    <n v="8011"/>
    <s v="SOUTH AUSTIN REGIONAL OPERATIONS"/>
    <s v="5030220080116250"/>
    <s v="Operations"/>
    <s v="Treatment"/>
    <s v="Wastewater Treatment"/>
    <s v="Contractuals"/>
    <x v="94"/>
    <x v="94"/>
    <n v="57992.919999999984"/>
    <m/>
    <n v="57992.919999999984"/>
    <n v="56943.749999999985"/>
    <n v="47670.720000000001"/>
  </r>
  <r>
    <n v="2018"/>
    <x v="1"/>
    <n v="8012"/>
    <s v="SOUTH AUSTIN REGIONAL MAINTENANCE"/>
    <s v="5030220080126250"/>
    <s v="Operations"/>
    <s v="Treatment"/>
    <s v="Wastewater Treatment"/>
    <s v="Contractuals"/>
    <x v="94"/>
    <x v="94"/>
    <n v="41846.449999999997"/>
    <m/>
    <n v="41846.449999999997"/>
    <n v="46686.460000000014"/>
    <n v="40495.560000000012"/>
  </r>
  <r>
    <n v="2018"/>
    <x v="1"/>
    <n v="8021"/>
    <s v="REMOTE FACILITIES"/>
    <s v="5030220080216250"/>
    <s v="Operations"/>
    <s v="Treatment"/>
    <s v="Lift Stations and Remote Facilities"/>
    <s v="Contractuals"/>
    <x v="94"/>
    <x v="94"/>
    <n v="15170.080000000002"/>
    <m/>
    <n v="15170.080000000002"/>
    <n v="13661.519999999995"/>
    <n v="9135.5999999999985"/>
  </r>
  <r>
    <n v="2018"/>
    <x v="1"/>
    <n v="8031"/>
    <s v="HORNSBY BEND WWTP OPERATIONS"/>
    <s v="5030220080316250"/>
    <s v="Operations"/>
    <s v="Treatment"/>
    <s v="Wastewater Treatment"/>
    <s v="Contractuals"/>
    <x v="94"/>
    <x v="94"/>
    <n v="36420.400000000001"/>
    <m/>
    <n v="36420.400000000001"/>
    <n v="24264.89"/>
    <n v="5291.59"/>
  </r>
  <r>
    <n v="2018"/>
    <x v="1"/>
    <n v="8032"/>
    <s v="HORNSBY BEND WWTP MAINTENANCE"/>
    <s v="5030220080326250"/>
    <s v="Operations"/>
    <s v="Treatment"/>
    <s v="Wastewater Treatment"/>
    <s v="Contractuals"/>
    <x v="94"/>
    <x v="94"/>
    <n v="98757.64"/>
    <m/>
    <n v="98757.64"/>
    <n v="112624.74999999997"/>
    <n v="80548.079999999987"/>
  </r>
  <r>
    <n v="2018"/>
    <x v="1"/>
    <n v="8033"/>
    <s v="HORNSBY BEND EQUIPMENT MAINTENANCE"/>
    <s v="5030220080336250"/>
    <s v="Operations"/>
    <s v="Treatment"/>
    <s v="Wastewater Treatment"/>
    <s v="Contractuals"/>
    <x v="94"/>
    <x v="94"/>
    <n v="127189.91999999994"/>
    <m/>
    <n v="127189.91999999994"/>
    <n v="125660.61999999997"/>
    <n v="99686.459999999992"/>
  </r>
  <r>
    <n v="2018"/>
    <x v="1"/>
    <n v="8043"/>
    <s v="WASTEWATER ELECTRICAL MAINTENANCE"/>
    <s v="5030220080436250"/>
    <s v="Operations"/>
    <s v="Treatment"/>
    <s v="AWU Electrical Services"/>
    <s v="Contractuals"/>
    <x v="94"/>
    <x v="94"/>
    <n v="95069.040000000008"/>
    <m/>
    <n v="95069.040000000008"/>
    <n v="82314.460000000006"/>
    <n v="64406.790000000015"/>
  </r>
  <r>
    <n v="2018"/>
    <x v="1"/>
    <n v="8044"/>
    <s v="WASTEWATER INSTRUMENTATION &amp; CONTROL"/>
    <s v="5030220080446250"/>
    <s v="Operations"/>
    <s v="Treatment"/>
    <s v="AWU Instrumentation &amp; Control"/>
    <s v="Contractuals"/>
    <x v="94"/>
    <x v="94"/>
    <n v="16297.559999999994"/>
    <m/>
    <n v="16297.559999999994"/>
    <n v="17169.22"/>
    <n v="16499.760000000006"/>
  </r>
  <r>
    <n v="2018"/>
    <x v="1"/>
    <n v="8051"/>
    <s v="WALNUT CREEK WWTP OPERATIONS"/>
    <s v="5030220080516250"/>
    <s v="Operations"/>
    <s v="Treatment"/>
    <s v="Wastewater Treatment"/>
    <s v="Contractuals"/>
    <x v="94"/>
    <x v="94"/>
    <n v="25615.999999999993"/>
    <m/>
    <n v="25615.999999999993"/>
    <n v="20287.36"/>
    <n v="16663.23"/>
  </r>
  <r>
    <n v="2018"/>
    <x v="1"/>
    <n v="8052"/>
    <s v="WALNUT CREEK WWTP MAINTENANCE"/>
    <s v="5030220080526250"/>
    <s v="Operations"/>
    <s v="Treatment"/>
    <s v="Wastewater Treatment"/>
    <s v="Contractuals"/>
    <x v="94"/>
    <x v="94"/>
    <n v="21603"/>
    <m/>
    <n v="21603"/>
    <n v="23080.559999999998"/>
    <n v="33807.010000000009"/>
  </r>
  <r>
    <n v="2018"/>
    <x v="1"/>
    <n v="8053"/>
    <s v="LIFT STATIONS"/>
    <s v="5030220080536250"/>
    <s v="Operations"/>
    <s v="Treatment"/>
    <s v="Lift Stations and Remote Facilities"/>
    <s v="Contractuals"/>
    <x v="94"/>
    <x v="94"/>
    <n v="151173.23000000001"/>
    <m/>
    <n v="151173.23000000001"/>
    <n v="135321.01999999999"/>
    <n v="103645.76999999996"/>
  </r>
  <r>
    <n v="2018"/>
    <x v="1"/>
    <n v="8061"/>
    <s v="WASTEWATER LAB WALNUT"/>
    <s v="5030220080616250"/>
    <s v="Operations"/>
    <s v="Treatment"/>
    <s v="Laboratory Services"/>
    <s v="Contractuals"/>
    <x v="94"/>
    <x v="94"/>
    <n v="1459.1999999999998"/>
    <m/>
    <n v="1459.1999999999998"/>
    <n v="1450.08"/>
    <n v="1490.5200000000002"/>
  </r>
  <r>
    <n v="2018"/>
    <x v="1"/>
    <n v="8063"/>
    <s v="WASTEWATER LAB HORNSBY"/>
    <s v="5030220080636250"/>
    <s v="Operations"/>
    <s v="Treatment"/>
    <s v="Laboratory Services"/>
    <s v="Contractuals"/>
    <x v="94"/>
    <x v="94"/>
    <n v="1712.88"/>
    <m/>
    <n v="1712.88"/>
    <n v="1144"/>
    <n v="1657.4399999999996"/>
  </r>
  <r>
    <n v="2018"/>
    <x v="1"/>
    <n v="8221"/>
    <s v="INDUSTRIAL WASTE CONTROL"/>
    <s v="5030220082216250"/>
    <s v="Environmental Affairs &amp; Conservation"/>
    <s v="Environmental Affairs &amp; Conservation"/>
    <s v="Special Services"/>
    <s v="Contractuals"/>
    <x v="94"/>
    <x v="94"/>
    <n v="28668.539999999997"/>
    <m/>
    <n v="28668.539999999997"/>
    <n v="27420.579999999991"/>
    <n v="30276.6"/>
  </r>
  <r>
    <n v="2018"/>
    <x v="1"/>
    <n v="8231"/>
    <s v="WASTEWATER COLLECTION SYSTEM MAINTENANCE"/>
    <s v="5030220082316250"/>
    <s v="Operations"/>
    <s v="Pipeline Operations"/>
    <s v="Construction &amp; Rehabilitation Services "/>
    <s v="Contractuals"/>
    <x v="94"/>
    <x v="94"/>
    <n v="282475.99"/>
    <m/>
    <n v="282475.99"/>
    <n v="270661.3000000001"/>
    <n v="262596.03000000009"/>
  </r>
  <r>
    <n v="2016"/>
    <x v="1"/>
    <n v="8243"/>
    <s v="SERVICE CONNECTION NORTH COLLC"/>
    <s v="5030220082436250"/>
    <s v="Operations"/>
    <s v="Pipeline Operations"/>
    <s v="Construction &amp; Rehabilitation Services "/>
    <s v="Contractuals"/>
    <x v="94"/>
    <x v="94"/>
    <n v="0"/>
    <m/>
    <n v="0"/>
    <n v="13930.080000000002"/>
    <n v="11687.039999999999"/>
  </r>
  <r>
    <n v="2018"/>
    <x v="1"/>
    <n v="8410"/>
    <s v="WASTEWATER CONSTRUCTION SERVICES"/>
    <s v="5030220084106250"/>
    <s v="Operations"/>
    <s v="Pipeline Operations"/>
    <s v="Construction &amp; Rehabilitation Services "/>
    <s v="Contractuals"/>
    <x v="94"/>
    <x v="94"/>
    <n v="584550.65999999992"/>
    <m/>
    <n v="584550.65999999992"/>
    <n v="577406.22"/>
    <n v="487034.3299999999"/>
  </r>
  <r>
    <n v="2018"/>
    <x v="1"/>
    <n v="8412"/>
    <s v="UTILITY DEVELOPMENT SERVICES"/>
    <s v="5030220084126250"/>
    <s v="Water Resources Management"/>
    <s v="Water Resources Management"/>
    <s v="Utility Development Svcs"/>
    <s v="Contractuals"/>
    <x v="94"/>
    <x v="94"/>
    <n v="9563.4000000000015"/>
    <m/>
    <n v="9563.4000000000015"/>
    <n v="9660.9599999999991"/>
    <n v="8629.9600000000009"/>
  </r>
  <r>
    <n v="2018"/>
    <x v="1"/>
    <n v="8431"/>
    <s v="ENGINEERING SUPPORT AND SURVEY"/>
    <s v="5030220084316250"/>
    <s v="Engineering Services"/>
    <s v="Engineering Services"/>
    <s v="Distribution System Engineering"/>
    <s v="Contractuals"/>
    <x v="94"/>
    <x v="94"/>
    <n v="2934.2400000000002"/>
    <m/>
    <n v="2934.2400000000002"/>
    <n v="2917.5600000000009"/>
    <n v="2754.3600000000006"/>
  </r>
  <r>
    <n v="2018"/>
    <x v="1"/>
    <n v="8440"/>
    <s v="COLLECTION ENGINEERING WASTEWATER"/>
    <s v="5030220084406250"/>
    <s v="Engineering Services"/>
    <s v="Engineering Services"/>
    <s v="Collection System Engineering"/>
    <s v="Contractuals"/>
    <x v="94"/>
    <x v="94"/>
    <n v="22753.499999999993"/>
    <m/>
    <n v="22753.499999999993"/>
    <n v="21430.980000000007"/>
    <n v="21650.659999999996"/>
  </r>
  <r>
    <n v="2018"/>
    <x v="1"/>
    <n v="8442"/>
    <s v="WASTEWATER TV INSPECTION"/>
    <s v="5030220084426250"/>
    <s v="Operations"/>
    <s v="Pipeline Operations"/>
    <s v="Collection System Services"/>
    <s v="Contractuals"/>
    <x v="94"/>
    <x v="94"/>
    <n v="585004.94000000006"/>
    <m/>
    <n v="585004.94000000006"/>
    <n v="548149.99"/>
    <n v="440935.46000000008"/>
  </r>
  <r>
    <n v="2018"/>
    <x v="1"/>
    <n v="8443"/>
    <s v="WASTEWATER INFLOW &amp; INFILTRATION"/>
    <s v="5030220084436250"/>
    <s v="Operations"/>
    <s v="Pipeline Operations"/>
    <s v="Collection System Services"/>
    <s v="Contractuals"/>
    <x v="94"/>
    <x v="94"/>
    <n v="28163.780000000002"/>
    <m/>
    <n v="28163.780000000002"/>
    <n v="46167.520000000004"/>
    <n v="62502.12000000001"/>
  </r>
  <r>
    <n v="2016"/>
    <x v="1"/>
    <n v="8447"/>
    <s v="WASTEWATER SANITARY SEWER OVERFLOW ABATEMENT"/>
    <s v="5030220084476250"/>
    <s v="Operations"/>
    <s v="Pipeline Operations"/>
    <s v="Collection System Services"/>
    <s v="Contractuals"/>
    <x v="94"/>
    <x v="94"/>
    <n v="0"/>
    <m/>
    <n v="0"/>
    <n v="407.32"/>
    <n v="625.79999999999984"/>
  </r>
  <r>
    <n v="2018"/>
    <x v="1"/>
    <n v="8610"/>
    <s v="BUSINESS SUPPORT"/>
    <s v="5030220086106250"/>
    <s v="Support Services"/>
    <s v="Direct Reports"/>
    <s v="Office of Director"/>
    <s v="Contractuals"/>
    <x v="94"/>
    <x v="94"/>
    <n v="0"/>
    <m/>
    <n v="0"/>
    <n v="1689.6000000000001"/>
    <n v="1526.0400000000002"/>
  </r>
  <r>
    <n v="2018"/>
    <x v="1"/>
    <n v="8614"/>
    <s v="WAREHOUSE/STORES"/>
    <s v="5030220086146250"/>
    <s v="Support Services"/>
    <s v="Financial Services"/>
    <s v="Supply Chain Management"/>
    <s v="Contractuals"/>
    <x v="94"/>
    <x v="94"/>
    <n v="991.48"/>
    <m/>
    <n v="991.48"/>
    <n v="132.22999999999999"/>
    <n v="5563.6900000000014"/>
  </r>
  <r>
    <n v="2018"/>
    <x v="1"/>
    <n v="8618"/>
    <s v="CENTER FOR ENVIRONMENTAL RESEARCH"/>
    <s v="5030220086186250"/>
    <s v="Environmental Affairs &amp; Conservation"/>
    <s v="Environmental Affairs &amp; Conservation"/>
    <s v="Environmental and Regulatory Services"/>
    <s v="Contractuals"/>
    <x v="94"/>
    <x v="94"/>
    <n v="1173.5999999999997"/>
    <m/>
    <n v="1173.5999999999997"/>
    <n v="1056.5999999999997"/>
    <n v="1203.96"/>
  </r>
  <r>
    <n v="2018"/>
    <x v="1"/>
    <n v="8715"/>
    <s v="FLEET MANAGEMENT"/>
    <s v="5030220087156250"/>
    <s v="Support Services"/>
    <s v="Financial Services"/>
    <s v="Supply Chain Management"/>
    <s v="Contractuals"/>
    <x v="94"/>
    <x v="94"/>
    <n v="1712.88"/>
    <m/>
    <n v="1712.88"/>
    <n v="0"/>
    <n v="0"/>
  </r>
  <r>
    <n v="2018"/>
    <x v="1"/>
    <n v="8806"/>
    <s v="UTILITY-WIDE SUPPORT"/>
    <s v="5030220088066250"/>
    <s v="Other Utility Program Requirements"/>
    <s v="Other Operating Expenses"/>
    <s v="Manager, Miscellaneous"/>
    <s v="Contractuals"/>
    <x v="94"/>
    <x v="94"/>
    <n v="165.07"/>
    <m/>
    <n v="165.07"/>
    <n v="0"/>
    <n v="0"/>
  </r>
  <r>
    <n v="2016"/>
    <x v="1"/>
    <n v="8012"/>
    <s v="SOUTH AUSTIN REGIONAL MAINTENANCE"/>
    <s v="5030220080126252"/>
    <s v="Operations"/>
    <s v="Treatment"/>
    <s v="Wastewater Treatment"/>
    <s v="Contractuals"/>
    <x v="95"/>
    <x v="95"/>
    <n v="0"/>
    <m/>
    <n v="0"/>
    <n v="0"/>
    <n v="2577.94"/>
  </r>
  <r>
    <n v="2018"/>
    <x v="0"/>
    <n v="6004"/>
    <s v="SECURITY MANAGEMENT"/>
    <s v="5020220060046255"/>
    <s v="Support Services"/>
    <s v="Direct Reports"/>
    <s v="Security Management"/>
    <s v="Contractuals"/>
    <x v="96"/>
    <x v="96"/>
    <n v="1867.2599999999998"/>
    <m/>
    <n v="1867.2599999999998"/>
    <n v="740.9"/>
    <n v="2466.11"/>
  </r>
  <r>
    <n v="2018"/>
    <x v="0"/>
    <n v="6021"/>
    <s v="DAVIS WTP OPERATIONS"/>
    <s v="5020220060216255"/>
    <s v="Operations"/>
    <s v="Treatment"/>
    <s v="Water Treatment"/>
    <s v="Contractuals"/>
    <x v="96"/>
    <x v="96"/>
    <n v="42861.749999999993"/>
    <m/>
    <n v="42861.749999999993"/>
    <n v="18487.619999999995"/>
    <n v="18982.509999999998"/>
  </r>
  <r>
    <n v="2018"/>
    <x v="0"/>
    <n v="6022"/>
    <s v="DAVIS WTP MAINTENANCE"/>
    <s v="5020220060226255"/>
    <s v="Operations"/>
    <s v="Treatment"/>
    <s v="Water Treatment"/>
    <s v="Contractuals"/>
    <x v="96"/>
    <x v="96"/>
    <n v="29451.629999999997"/>
    <m/>
    <n v="29451.629999999997"/>
    <n v="23442.819999999996"/>
    <n v="23294.410000000003"/>
  </r>
  <r>
    <n v="2018"/>
    <x v="0"/>
    <n v="6031"/>
    <s v="ULLRICH WTP OPERATIONS"/>
    <s v="5020220060316255"/>
    <s v="Operations"/>
    <s v="Treatment"/>
    <s v="Water Treatment"/>
    <s v="Contractuals"/>
    <x v="96"/>
    <x v="96"/>
    <n v="42954.46"/>
    <m/>
    <n v="42954.46"/>
    <n v="29156.470000000005"/>
    <n v="32738.930000000004"/>
  </r>
  <r>
    <n v="2018"/>
    <x v="0"/>
    <n v="6032"/>
    <s v="ULLRICH WTP MAINTENANCE"/>
    <s v="5020220060326255"/>
    <s v="Operations"/>
    <s v="Treatment"/>
    <s v="Water Treatment"/>
    <s v="Contractuals"/>
    <x v="96"/>
    <x v="96"/>
    <n v="7575.7800000000016"/>
    <m/>
    <n v="7575.7800000000016"/>
    <n v="4928.59"/>
    <n v="3353.9700000000003"/>
  </r>
  <r>
    <n v="2018"/>
    <x v="0"/>
    <n v="6042"/>
    <s v="PUMP STATION &amp; RESERVOIR MAINTENANCE"/>
    <s v="5020220060426255"/>
    <s v="Operations"/>
    <s v="Treatment"/>
    <s v="Pump Stations &amp; Reservoir Maintenance"/>
    <s v="Contractuals"/>
    <x v="96"/>
    <x v="96"/>
    <n v="47646.27"/>
    <m/>
    <n v="47646.27"/>
    <n v="29620.370000000003"/>
    <n v="21883.07"/>
  </r>
  <r>
    <n v="2018"/>
    <x v="0"/>
    <n v="6043"/>
    <s v="WATER ELECTRICAL MAINTENANCE"/>
    <s v="5020220060436255"/>
    <s v="Operations"/>
    <s v="Treatment"/>
    <s v="AWU Electrical Services"/>
    <s v="Contractuals"/>
    <x v="96"/>
    <x v="96"/>
    <n v="8756.0399999999991"/>
    <m/>
    <n v="8756.0399999999991"/>
    <n v="6872.3000000000011"/>
    <n v="4779.6499999999996"/>
  </r>
  <r>
    <n v="2018"/>
    <x v="0"/>
    <n v="6044"/>
    <s v="WATER INSTRUMENTATION &amp; CONTROL"/>
    <s v="5020220060446255"/>
    <s v="Operations"/>
    <s v="Treatment"/>
    <s v="AWU Instrumentation &amp; Control"/>
    <s v="Contractuals"/>
    <x v="96"/>
    <x v="96"/>
    <n v="3468.3199999999997"/>
    <m/>
    <n v="3468.3199999999997"/>
    <n v="5926.079999999999"/>
    <n v="8619.4800000000014"/>
  </r>
  <r>
    <n v="2018"/>
    <x v="0"/>
    <n v="6050"/>
    <s v="DRINKING WATER LAB"/>
    <s v="5020220060506255"/>
    <s v="Operations"/>
    <s v="Treatment"/>
    <s v="Laboratory Services"/>
    <s v="Contractuals"/>
    <x v="96"/>
    <x v="96"/>
    <n v="4846.37"/>
    <m/>
    <n v="4846.37"/>
    <n v="3354.57"/>
    <n v="2681.8399999999997"/>
  </r>
  <r>
    <n v="2018"/>
    <x v="0"/>
    <n v="6061"/>
    <s v="WTP 4 OPERATIONS"/>
    <s v="5020220060616255"/>
    <s v="Operations"/>
    <s v="Treatment"/>
    <s v="Water Treatment"/>
    <s v="Contractuals"/>
    <x v="96"/>
    <x v="96"/>
    <n v="59938.389999999992"/>
    <m/>
    <n v="59938.389999999992"/>
    <n v="37516.550000000003"/>
    <n v="18554.38"/>
  </r>
  <r>
    <n v="2018"/>
    <x v="0"/>
    <n v="6062"/>
    <s v="WTP 4 MAINTENANCE"/>
    <s v="5020220060626255"/>
    <s v="Operations"/>
    <s v="Treatment"/>
    <s v="Water Treatment"/>
    <s v="Contractuals"/>
    <x v="96"/>
    <x v="96"/>
    <n v="2342.5699999999997"/>
    <m/>
    <n v="2342.5699999999997"/>
    <n v="2169.21"/>
    <n v="3212.33"/>
  </r>
  <r>
    <n v="2018"/>
    <x v="0"/>
    <n v="6211"/>
    <s v="WATER MANAGEMENT SERVICES"/>
    <s v="5020220062116255"/>
    <s v="Operations"/>
    <s v="Pipeline Operations"/>
    <s v="Pipeline Management Services"/>
    <s v="Contractuals"/>
    <x v="96"/>
    <x v="96"/>
    <n v="102.80000000000001"/>
    <m/>
    <n v="102.80000000000001"/>
    <n v="33.58"/>
    <n v="84.39"/>
  </r>
  <r>
    <n v="2018"/>
    <x v="0"/>
    <n v="6212"/>
    <s v="WATER RESPONSE SERVICES"/>
    <s v="5020220062126255"/>
    <s v="Operations"/>
    <s v="Pipeline Operations"/>
    <s v="Water Meter Operations"/>
    <s v="Contractuals"/>
    <x v="96"/>
    <x v="96"/>
    <n v="54706.310000000005"/>
    <m/>
    <n v="54706.310000000005"/>
    <n v="39241.35"/>
    <n v="32117.99"/>
  </r>
  <r>
    <n v="2018"/>
    <x v="0"/>
    <n v="6213"/>
    <s v="WATER ASSET MANAGEMENT"/>
    <s v="5020220062136255"/>
    <s v="Operations"/>
    <s v="Pipeline Operations"/>
    <s v="Construction &amp; Rehabilitation Services "/>
    <s v="Contractuals"/>
    <x v="96"/>
    <x v="96"/>
    <n v="2471.2600000000002"/>
    <m/>
    <n v="2471.2600000000002"/>
    <n v="926.71"/>
    <n v="768.67"/>
  </r>
  <r>
    <n v="2018"/>
    <x v="0"/>
    <n v="6215"/>
    <s v="DISTRIBUTION ENGINEERING"/>
    <s v="5020220062156255"/>
    <s v="Engineering Services"/>
    <s v="Engineering Services"/>
    <s v="Distribution System Engineering"/>
    <s v="Contractuals"/>
    <x v="96"/>
    <x v="96"/>
    <n v="8861.9200000000019"/>
    <m/>
    <n v="8861.9200000000019"/>
    <n v="4242.7500000000009"/>
    <n v="2360.1799999999998"/>
  </r>
  <r>
    <n v="2018"/>
    <x v="0"/>
    <n v="6218"/>
    <s v="WATER UTILITY LINE LOCATORS"/>
    <s v="5020220062186255"/>
    <s v="Operations"/>
    <s v="Pipeline Operations"/>
    <s v="Water Meter Operations"/>
    <s v="Contractuals"/>
    <x v="96"/>
    <x v="96"/>
    <n v="25361.759999999998"/>
    <m/>
    <n v="25361.759999999998"/>
    <n v="14258.950000000004"/>
    <n v="16820.66"/>
  </r>
  <r>
    <n v="2018"/>
    <x v="0"/>
    <n v="6221"/>
    <s v="VALVES"/>
    <s v="5020220062216255"/>
    <s v="Operations"/>
    <s v="Pipeline Operations"/>
    <s v="Distribution System Maintenance"/>
    <s v="Contractuals"/>
    <x v="96"/>
    <x v="96"/>
    <n v="38451.35"/>
    <m/>
    <n v="38451.35"/>
    <n v="21755.449999999997"/>
    <n v="16473.73"/>
  </r>
  <r>
    <n v="2018"/>
    <x v="0"/>
    <n v="6222"/>
    <s v="WATER PROTECTION/INSPECTION"/>
    <s v="5020220062226255"/>
    <s v="Environmental Affairs &amp; Conservation"/>
    <s v="Environmental Affairs &amp; Conservation"/>
    <s v="Special Services"/>
    <s v="Contractuals"/>
    <x v="96"/>
    <x v="96"/>
    <n v="2931.68"/>
    <m/>
    <n v="2931.68"/>
    <n v="1780.2700000000002"/>
    <n v="1249.03"/>
  </r>
  <r>
    <n v="2018"/>
    <x v="0"/>
    <n v="6223"/>
    <s v="WATER VALVE EXERCISING"/>
    <s v="5020220062236255"/>
    <s v="Operations"/>
    <s v="Pipeline Operations"/>
    <s v="Distribution System Maintenance"/>
    <s v="Contractuals"/>
    <x v="96"/>
    <x v="96"/>
    <n v="24217.27"/>
    <m/>
    <n v="24217.27"/>
    <n v="18529.090000000004"/>
    <n v="15057.949999999999"/>
  </r>
  <r>
    <n v="2018"/>
    <x v="0"/>
    <n v="6225"/>
    <s v="WATER VALVE &amp; HYDRANT MAINTENANCE"/>
    <s v="5020220062256255"/>
    <s v="Operations"/>
    <s v="Pipeline Operations"/>
    <s v="Distribution System Maintenance"/>
    <s v="Contractuals"/>
    <x v="96"/>
    <x v="96"/>
    <n v="27513.88"/>
    <m/>
    <n v="27513.88"/>
    <n v="20311.919999999998"/>
    <n v="14911.029999999999"/>
  </r>
  <r>
    <n v="2018"/>
    <x v="0"/>
    <n v="6231"/>
    <s v="WATER DISTRIBUTION SYSTEM MAINTENANCE"/>
    <s v="5020220062316255"/>
    <s v="Operations"/>
    <s v="Pipeline Operations"/>
    <s v="Distribution System Maintenance"/>
    <s v="Contractuals"/>
    <x v="96"/>
    <x v="96"/>
    <n v="148508.57"/>
    <m/>
    <n v="148508.57"/>
    <n v="82643.3"/>
    <n v="60207.829999999994"/>
  </r>
  <r>
    <n v="2018"/>
    <x v="0"/>
    <n v="6232"/>
    <s v="WATER DISTRIBUTION SYSTEM MAINTENANCE NIGHT"/>
    <s v="5020220062326255"/>
    <s v="Operations"/>
    <s v="Pipeline Operations"/>
    <s v="Distribution System Maintenance"/>
    <s v="Contractuals"/>
    <x v="96"/>
    <x v="96"/>
    <n v="66101.419999999984"/>
    <m/>
    <n v="66101.419999999984"/>
    <n v="45631.369999999995"/>
    <n v="44700.560000000005"/>
  </r>
  <r>
    <n v="2018"/>
    <x v="0"/>
    <n v="6241"/>
    <s v="WATER METER MAINTENANCE"/>
    <s v="5020220062416255"/>
    <s v="Operations"/>
    <s v="Pipeline Operations"/>
    <s v="Water Meter Operations"/>
    <s v="Contractuals"/>
    <x v="96"/>
    <x v="96"/>
    <n v="44112"/>
    <m/>
    <n v="44112"/>
    <n v="28523.989999999994"/>
    <n v="23718.710000000003"/>
  </r>
  <r>
    <n v="2018"/>
    <x v="0"/>
    <n v="6242"/>
    <s v="TAP SALES"/>
    <s v="5020220062426255"/>
    <s v="Support Services"/>
    <s v="Financial Services"/>
    <s v="Customer Services"/>
    <s v="Contractuals"/>
    <x v="96"/>
    <x v="96"/>
    <n v="12084.67"/>
    <m/>
    <n v="12084.67"/>
    <n v="7482.56"/>
    <n v="4788.0199999999995"/>
  </r>
  <r>
    <n v="2016"/>
    <x v="0"/>
    <n v="6243"/>
    <s v="SERVICE CONNECTION DIST NORTH"/>
    <s v="5020220062436255"/>
    <s v="Operations"/>
    <s v="Pipeline Operations"/>
    <s v="Construction &amp; Rehabilitation Services "/>
    <s v="Contractuals"/>
    <x v="96"/>
    <x v="96"/>
    <n v="0"/>
    <m/>
    <n v="0"/>
    <n v="0"/>
    <n v="32.380000000000003"/>
  </r>
  <r>
    <n v="2016"/>
    <x v="0"/>
    <n v="6246"/>
    <s v="WATER VALVE PREVENTATIVE MAINTENANCE"/>
    <s v="5020220062466255"/>
    <s v="Operations"/>
    <s v="Pipeline Operations"/>
    <s v="Distribution System Maintenance"/>
    <s v="Contractuals"/>
    <x v="96"/>
    <x v="96"/>
    <n v="0"/>
    <m/>
    <n v="0"/>
    <n v="1125.57"/>
    <n v="2288.48"/>
  </r>
  <r>
    <n v="2018"/>
    <x v="0"/>
    <n v="6248"/>
    <s v="FACILITY SERVICES"/>
    <s v="5020220062486255"/>
    <s v="Support Services"/>
    <s v="Direct Reports"/>
    <s v="Facility Management"/>
    <s v="Contractuals"/>
    <x v="96"/>
    <x v="96"/>
    <n v="6211.2400000000007"/>
    <m/>
    <n v="6211.2400000000007"/>
    <n v="3965.9900000000002"/>
    <n v="3874.7999999999997"/>
  </r>
  <r>
    <n v="2018"/>
    <x v="0"/>
    <n v="6414"/>
    <s v="INFRASTRUCTURE MANAGEMENT"/>
    <s v="5020220064146255"/>
    <s v="Water Resources Management"/>
    <s v="Water Resources Management"/>
    <s v="Infrastructure Management "/>
    <s v="Contractuals"/>
    <x v="96"/>
    <x v="96"/>
    <n v="500.51"/>
    <m/>
    <n v="500.51"/>
    <n v="205.07"/>
    <n v="0"/>
  </r>
  <r>
    <n v="2018"/>
    <x v="0"/>
    <n v="6416"/>
    <s v="WATER CONSTRUCTION SERVICES"/>
    <s v="5020220064166255"/>
    <s v="Operations"/>
    <s v="Pipeline Operations"/>
    <s v="Construction &amp; Rehabilitation Services "/>
    <s v="Contractuals"/>
    <x v="96"/>
    <x v="96"/>
    <n v="6521.4900000000007"/>
    <m/>
    <n v="6521.4900000000007"/>
    <n v="4640.3100000000004"/>
    <n v="542.43999999999994"/>
  </r>
  <r>
    <n v="2018"/>
    <x v="0"/>
    <n v="6420"/>
    <s v="FACILITY ENGINEERING WATER"/>
    <s v="5020220064206255"/>
    <s v="Engineering Services"/>
    <s v="Engineering Services"/>
    <s v="Facility Engineering"/>
    <s v="Contractuals"/>
    <x v="96"/>
    <x v="96"/>
    <n v="558.20000000000005"/>
    <m/>
    <n v="558.20000000000005"/>
    <n v="999.68000000000006"/>
    <n v="946.74"/>
  </r>
  <r>
    <n v="2016"/>
    <x v="0"/>
    <n v="6422"/>
    <s v="FACILITY ENGINEERING-TRT SUP"/>
    <s v="5020220064226255"/>
    <s v="Engineering Services"/>
    <s v="Engineering Services"/>
    <s v="Facility Engineering"/>
    <s v="Contractuals"/>
    <x v="96"/>
    <x v="96"/>
    <n v="0"/>
    <m/>
    <n v="0"/>
    <n v="1378.8600000000001"/>
    <n v="629.96"/>
  </r>
  <r>
    <n v="2018"/>
    <x v="0"/>
    <n v="6431"/>
    <s v="ENGINEERING SUPPORT AND SURVEY"/>
    <s v="5020220064316255"/>
    <s v="Engineering Services"/>
    <s v="Engineering Services"/>
    <s v="Distribution System Engineering"/>
    <s v="Contractuals"/>
    <x v="96"/>
    <x v="96"/>
    <n v="804.78"/>
    <m/>
    <n v="804.78"/>
    <n v="882.23000000000013"/>
    <n v="315.01"/>
  </r>
  <r>
    <n v="2018"/>
    <x v="0"/>
    <n v="6606"/>
    <s v="LAND MANAGEMENT CONSERV"/>
    <s v="5020220066066255"/>
    <s v="Environmental Affairs &amp; Conservation"/>
    <s v="Environmental Affairs &amp; Conservation"/>
    <s v="Wildland Conservation"/>
    <s v="Contractuals"/>
    <x v="96"/>
    <x v="96"/>
    <n v="7289.2400000000007"/>
    <m/>
    <n v="7289.2400000000007"/>
    <n v="5572.0499999999993"/>
    <n v="6256.3000000000011"/>
  </r>
  <r>
    <n v="2018"/>
    <x v="0"/>
    <n v="6607"/>
    <s v="BALCONES CANYONLAND PRESV MGMT"/>
    <s v="5020220066076255"/>
    <s v="Environmental Affairs &amp; Conservation"/>
    <s v="Environmental Affairs &amp; Conservation"/>
    <s v="Wildland Conservation"/>
    <s v="Contractuals"/>
    <x v="96"/>
    <x v="96"/>
    <n v="8333.5400000000009"/>
    <m/>
    <n v="8333.5400000000009"/>
    <n v="7658.7600000000011"/>
    <n v="5602.7999999999993"/>
  </r>
  <r>
    <n v="2018"/>
    <x v="0"/>
    <n v="6610"/>
    <s v="BUSINESS SUPPORT"/>
    <s v="5020220066106255"/>
    <s v="Support Services"/>
    <s v="Direct Reports"/>
    <s v="Office of Director"/>
    <s v="Contractuals"/>
    <x v="96"/>
    <x v="96"/>
    <n v="6.0396132539608516E-14"/>
    <m/>
    <n v="6.0396132539608516E-14"/>
    <n v="486.64"/>
    <n v="171.04"/>
  </r>
  <r>
    <n v="2018"/>
    <x v="0"/>
    <n v="6611"/>
    <s v="PUBLIC AFFAIRS"/>
    <s v="5020220066116255"/>
    <s v="Environmental Affairs &amp; Conservation"/>
    <s v="Environmental Affairs &amp; Conservation"/>
    <s v="Public Affairs"/>
    <s v="Contractuals"/>
    <x v="96"/>
    <x v="96"/>
    <n v="827.07999999999993"/>
    <m/>
    <n v="827.07999999999993"/>
    <n v="52.120000000000005"/>
    <n v="209.23999999999998"/>
  </r>
  <r>
    <n v="2018"/>
    <x v="0"/>
    <n v="6640"/>
    <s v="SAFETY"/>
    <s v="5020220066406255"/>
    <s v="Support Services"/>
    <s v="Direct Reports"/>
    <s v="Safety and Tech Training"/>
    <s v="Contractuals"/>
    <x v="96"/>
    <x v="96"/>
    <n v="1032.48"/>
    <m/>
    <n v="1032.48"/>
    <n v="769.94"/>
    <n v="252.64"/>
  </r>
  <r>
    <n v="2018"/>
    <x v="0"/>
    <n v="6714"/>
    <s v="WAREHOUSE/STORES"/>
    <s v="5020220067146255"/>
    <s v="Support Services"/>
    <s v="Financial Services"/>
    <s v="Supply Chain Management"/>
    <s v="Contractuals"/>
    <x v="96"/>
    <x v="96"/>
    <n v="314.43"/>
    <m/>
    <n v="314.43"/>
    <n v="179.51"/>
    <n v="521.13"/>
  </r>
  <r>
    <n v="2018"/>
    <x v="0"/>
    <n v="6715"/>
    <s v="FLEET MANAGEMENT"/>
    <s v="5020220067156255"/>
    <s v="Support Services"/>
    <s v="Financial Services"/>
    <s v="Supply Chain Management"/>
    <s v="Contractuals"/>
    <x v="96"/>
    <x v="96"/>
    <n v="691.53"/>
    <m/>
    <n v="691.53"/>
    <n v="0"/>
    <n v="0"/>
  </r>
  <r>
    <n v="2018"/>
    <x v="0"/>
    <n v="6722"/>
    <s v="HVAC SERVICES"/>
    <s v="5020220067226255"/>
    <s v="Support Services"/>
    <s v="Direct Reports"/>
    <s v="Facility Management"/>
    <s v="Contractuals"/>
    <x v="96"/>
    <x v="96"/>
    <n v="8096.5899999999983"/>
    <m/>
    <n v="8096.5899999999983"/>
    <n v="5073.7099999999991"/>
    <n v="3252.58"/>
  </r>
  <r>
    <n v="2016"/>
    <x v="0"/>
    <n v="6731"/>
    <s v="IT INFRASTRUCTURE"/>
    <s v="5020220067316255"/>
    <s v="Support Services"/>
    <s v="Direct Reports"/>
    <s v="Information Technology"/>
    <s v="Contractuals"/>
    <x v="96"/>
    <x v="96"/>
    <n v="0"/>
    <m/>
    <n v="0"/>
    <n v="0"/>
    <n v="28.55"/>
  </r>
  <r>
    <n v="2018"/>
    <x v="0"/>
    <n v="6805"/>
    <s v="WATER CONSERVATION"/>
    <s v="5020220068056255"/>
    <s v="Environmental Affairs &amp; Conservation"/>
    <s v="Environmental Affairs &amp; Conservation"/>
    <s v="Water Conservation"/>
    <s v="Contractuals"/>
    <x v="96"/>
    <x v="96"/>
    <n v="1559.2200000000003"/>
    <m/>
    <n v="1559.2200000000003"/>
    <n v="1143.5200000000004"/>
    <n v="1430.9100000000005"/>
  </r>
  <r>
    <n v="2017"/>
    <x v="0"/>
    <n v="6806"/>
    <s v="UTILITY-WIDE SUPPORT"/>
    <s v="5020220068066255"/>
    <s v="Other Utility Program Requirements"/>
    <s v="Other Utility Program Requirements"/>
    <s v="Other Utility Program Requirements"/>
    <s v="Contractuals"/>
    <x v="96"/>
    <x v="96"/>
    <n v="0"/>
    <m/>
    <n v="0"/>
    <n v="339.46"/>
    <n v="0"/>
  </r>
  <r>
    <n v="2018"/>
    <x v="1"/>
    <n v="8004"/>
    <s v="SECURITY MANAGEMENT"/>
    <s v="5030220080046255"/>
    <s v="Support Services"/>
    <s v="Direct Reports"/>
    <s v="Security Management"/>
    <s v="Contractuals"/>
    <x v="96"/>
    <x v="96"/>
    <n v="4182.2300000000005"/>
    <m/>
    <n v="4182.2300000000005"/>
    <n v="2580.21"/>
    <n v="689.05"/>
  </r>
  <r>
    <n v="2018"/>
    <x v="1"/>
    <n v="8011"/>
    <s v="SOUTH AUSTIN REGIONAL OPERATIONS"/>
    <s v="5030220080116255"/>
    <s v="Operations"/>
    <s v="Treatment"/>
    <s v="Wastewater Treatment"/>
    <s v="Contractuals"/>
    <x v="96"/>
    <x v="96"/>
    <n v="13204.259999999997"/>
    <m/>
    <n v="13204.259999999997"/>
    <n v="12617.359999999999"/>
    <n v="9803.0999999999985"/>
  </r>
  <r>
    <n v="2018"/>
    <x v="1"/>
    <n v="8012"/>
    <s v="SOUTH AUSTIN REGIONAL MAINTENANCE"/>
    <s v="5030220080126255"/>
    <s v="Operations"/>
    <s v="Treatment"/>
    <s v="Wastewater Treatment"/>
    <s v="Contractuals"/>
    <x v="96"/>
    <x v="96"/>
    <n v="11926.550000000001"/>
    <m/>
    <n v="11926.550000000001"/>
    <n v="8282.75"/>
    <n v="5712.37"/>
  </r>
  <r>
    <n v="2018"/>
    <x v="1"/>
    <n v="8021"/>
    <s v="REMOTE FACILITIES"/>
    <s v="5030220080216255"/>
    <s v="Operations"/>
    <s v="Treatment"/>
    <s v="Lift Stations and Remote Facilities"/>
    <s v="Contractuals"/>
    <x v="96"/>
    <x v="96"/>
    <n v="5447.8799999999992"/>
    <m/>
    <n v="5447.8799999999992"/>
    <n v="3373.8500000000008"/>
    <n v="763.90000000000009"/>
  </r>
  <r>
    <n v="2018"/>
    <x v="1"/>
    <n v="8031"/>
    <s v="HORNSBY BEND WWTP OPERATIONS"/>
    <s v="5030220080316255"/>
    <s v="Operations"/>
    <s v="Treatment"/>
    <s v="Wastewater Treatment"/>
    <s v="Contractuals"/>
    <x v="96"/>
    <x v="96"/>
    <n v="4270.33"/>
    <m/>
    <n v="4270.33"/>
    <n v="1783.22"/>
    <n v="753"/>
  </r>
  <r>
    <n v="2018"/>
    <x v="1"/>
    <n v="8032"/>
    <s v="HORNSBY BEND WWTP MAINTENANCE"/>
    <s v="5030220080326255"/>
    <s v="Operations"/>
    <s v="Treatment"/>
    <s v="Wastewater Treatment"/>
    <s v="Contractuals"/>
    <x v="96"/>
    <x v="96"/>
    <n v="23369.02"/>
    <m/>
    <n v="23369.02"/>
    <n v="13353.19"/>
    <n v="24596.87"/>
  </r>
  <r>
    <n v="2018"/>
    <x v="1"/>
    <n v="8033"/>
    <s v="HORNSBY BEND EQUIPMENT MAINTENANCE"/>
    <s v="5030220080336255"/>
    <s v="Operations"/>
    <s v="Treatment"/>
    <s v="Wastewater Treatment"/>
    <s v="Contractuals"/>
    <x v="96"/>
    <x v="96"/>
    <n v="37445.64"/>
    <m/>
    <n v="37445.64"/>
    <n v="18538.010000000002"/>
    <n v="30767.279999999999"/>
  </r>
  <r>
    <n v="2018"/>
    <x v="1"/>
    <n v="8043"/>
    <s v="WASTEWATER ELECTRICAL MAINTENANCE"/>
    <s v="5030220080436255"/>
    <s v="Operations"/>
    <s v="Treatment"/>
    <s v="AWU Electrical Services"/>
    <s v="Contractuals"/>
    <x v="96"/>
    <x v="96"/>
    <n v="25775.999999999993"/>
    <m/>
    <n v="25775.999999999993"/>
    <n v="20630.91"/>
    <n v="20934.59"/>
  </r>
  <r>
    <n v="2018"/>
    <x v="1"/>
    <n v="8044"/>
    <s v="WASTEWATER INSTRUMENTATION &amp; CONTROL"/>
    <s v="5030220080446255"/>
    <s v="Operations"/>
    <s v="Treatment"/>
    <s v="AWU Instrumentation &amp; Control"/>
    <s v="Contractuals"/>
    <x v="96"/>
    <x v="96"/>
    <n v="5033.79"/>
    <m/>
    <n v="5033.79"/>
    <n v="5010.53"/>
    <n v="4616.1900000000005"/>
  </r>
  <r>
    <n v="2018"/>
    <x v="1"/>
    <n v="8051"/>
    <s v="WALNUT CREEK WWTP OPERATIONS"/>
    <s v="5030220080516255"/>
    <s v="Operations"/>
    <s v="Treatment"/>
    <s v="Wastewater Treatment"/>
    <s v="Contractuals"/>
    <x v="96"/>
    <x v="96"/>
    <n v="5848.74"/>
    <m/>
    <n v="5848.74"/>
    <n v="2563.02"/>
    <n v="3099.8700000000003"/>
  </r>
  <r>
    <n v="2018"/>
    <x v="1"/>
    <n v="8052"/>
    <s v="WALNUT CREEK WWTP MAINTENANCE"/>
    <s v="5030220080526255"/>
    <s v="Operations"/>
    <s v="Treatment"/>
    <s v="Wastewater Treatment"/>
    <s v="Contractuals"/>
    <x v="96"/>
    <x v="96"/>
    <n v="2474.4399999999996"/>
    <m/>
    <n v="2474.4399999999996"/>
    <n v="2016.03"/>
    <n v="3275.93"/>
  </r>
  <r>
    <n v="2018"/>
    <x v="1"/>
    <n v="8053"/>
    <s v="LIFT STATIONS"/>
    <s v="5030220080536255"/>
    <s v="Operations"/>
    <s v="Treatment"/>
    <s v="Lift Stations and Remote Facilities"/>
    <s v="Contractuals"/>
    <x v="96"/>
    <x v="96"/>
    <n v="96533.34"/>
    <m/>
    <n v="96533.34"/>
    <n v="48118.240000000005"/>
    <n v="33095.210000000006"/>
  </r>
  <r>
    <n v="2018"/>
    <x v="1"/>
    <n v="8061"/>
    <s v="WASTEWATER LAB WALNUT"/>
    <s v="5030220080616255"/>
    <s v="Operations"/>
    <s v="Treatment"/>
    <s v="Laboratory Services"/>
    <s v="Contractuals"/>
    <x v="96"/>
    <x v="96"/>
    <n v="324.99000000000007"/>
    <m/>
    <n v="324.99000000000007"/>
    <n v="128.76"/>
    <n v="91.87"/>
  </r>
  <r>
    <n v="2018"/>
    <x v="1"/>
    <n v="8063"/>
    <s v="WASTEWATER LAB HORNSBY"/>
    <s v="5030220080636255"/>
    <s v="Operations"/>
    <s v="Treatment"/>
    <s v="Laboratory Services"/>
    <s v="Contractuals"/>
    <x v="96"/>
    <x v="96"/>
    <n v="351.72999999999996"/>
    <m/>
    <n v="351.72999999999996"/>
    <n v="291.20000000000005"/>
    <n v="286.32"/>
  </r>
  <r>
    <n v="2018"/>
    <x v="1"/>
    <n v="8221"/>
    <s v="INDUSTRIAL WASTE CONTROL"/>
    <s v="5030220082216255"/>
    <s v="Environmental Affairs &amp; Conservation"/>
    <s v="Environmental Affairs &amp; Conservation"/>
    <s v="Special Services"/>
    <s v="Contractuals"/>
    <x v="96"/>
    <x v="96"/>
    <n v="4753.01"/>
    <m/>
    <n v="4753.01"/>
    <n v="3205.150000000001"/>
    <n v="2507.9699999999993"/>
  </r>
  <r>
    <n v="2018"/>
    <x v="1"/>
    <n v="8231"/>
    <s v="WASTEWATER COLLECTION SYSTEM MAINTENANCE"/>
    <s v="5030220082316255"/>
    <s v="Operations"/>
    <s v="Pipeline Operations"/>
    <s v="Construction &amp; Rehabilitation Services "/>
    <s v="Contractuals"/>
    <x v="96"/>
    <x v="96"/>
    <n v="97840.83"/>
    <m/>
    <n v="97840.83"/>
    <n v="67708.13"/>
    <n v="62775.799999999996"/>
  </r>
  <r>
    <n v="2016"/>
    <x v="1"/>
    <n v="8243"/>
    <s v="SERVICE CONNECTION NORTH COLLC"/>
    <s v="5030220082436255"/>
    <s v="Operations"/>
    <s v="Pipeline Operations"/>
    <s v="Construction &amp; Rehabilitation Services "/>
    <s v="Contractuals"/>
    <x v="96"/>
    <x v="96"/>
    <n v="0"/>
    <m/>
    <n v="0"/>
    <n v="5439.1499999999987"/>
    <n v="4322.3599999999997"/>
  </r>
  <r>
    <n v="2018"/>
    <x v="1"/>
    <n v="8410"/>
    <s v="WASTEWATER CONSTRUCTION SERVICES"/>
    <s v="5030220084106255"/>
    <s v="Operations"/>
    <s v="Pipeline Operations"/>
    <s v="Construction &amp; Rehabilitation Services "/>
    <s v="Contractuals"/>
    <x v="96"/>
    <x v="96"/>
    <n v="115837.67000000001"/>
    <m/>
    <n v="115837.67000000001"/>
    <n v="79068.640000000014"/>
    <n v="57609.47"/>
  </r>
  <r>
    <n v="2018"/>
    <x v="1"/>
    <n v="8412"/>
    <s v="UTILITY DEVELOPMENT SERVICES"/>
    <s v="5030220084126255"/>
    <s v="Water Resources Management"/>
    <s v="Water Resources Management"/>
    <s v="Utility Development Svcs"/>
    <s v="Contractuals"/>
    <x v="96"/>
    <x v="96"/>
    <n v="3064.02"/>
    <m/>
    <n v="3064.02"/>
    <n v="3329.0200000000009"/>
    <n v="1989.2400000000005"/>
  </r>
  <r>
    <n v="2018"/>
    <x v="1"/>
    <n v="8431"/>
    <s v="ENGINEERING SUPPORT AND SURVEY"/>
    <s v="5030220084316255"/>
    <s v="Engineering Services"/>
    <s v="Engineering Services"/>
    <s v="Distribution System Engineering"/>
    <s v="Contractuals"/>
    <x v="96"/>
    <x v="96"/>
    <n v="368.67"/>
    <m/>
    <n v="368.67"/>
    <n v="142.19999999999999"/>
    <n v="209.6"/>
  </r>
  <r>
    <n v="2018"/>
    <x v="1"/>
    <n v="8440"/>
    <s v="COLLECTION ENGINEERING WASTEWATER"/>
    <s v="5030220084406255"/>
    <s v="Engineering Services"/>
    <s v="Engineering Services"/>
    <s v="Collection System Engineering"/>
    <s v="Contractuals"/>
    <x v="96"/>
    <x v="96"/>
    <n v="2734.76"/>
    <m/>
    <n v="2734.76"/>
    <n v="2753.0800000000004"/>
    <n v="2522.3399999999992"/>
  </r>
  <r>
    <n v="2018"/>
    <x v="1"/>
    <n v="8442"/>
    <s v="WASTEWATER TV INSPECTION"/>
    <s v="5030220084426255"/>
    <s v="Operations"/>
    <s v="Pipeline Operations"/>
    <s v="Collection System Services"/>
    <s v="Contractuals"/>
    <x v="96"/>
    <x v="96"/>
    <n v="145427.26999999996"/>
    <m/>
    <n v="145427.26999999996"/>
    <n v="96366.48000000001"/>
    <n v="77240.960000000006"/>
  </r>
  <r>
    <n v="2018"/>
    <x v="1"/>
    <n v="8443"/>
    <s v="WASTEWATER INFLOW &amp; INFILTRATION"/>
    <s v="5030220084436255"/>
    <s v="Operations"/>
    <s v="Pipeline Operations"/>
    <s v="Collection System Services"/>
    <s v="Contractuals"/>
    <x v="96"/>
    <x v="96"/>
    <n v="5702.8499999999995"/>
    <m/>
    <n v="5702.8499999999995"/>
    <n v="9040.9799999999977"/>
    <n v="13343.83"/>
  </r>
  <r>
    <n v="2018"/>
    <x v="1"/>
    <n v="8447"/>
    <s v="WASTEWATER SANITARY SEWER OVERFLOW ABATEMENT"/>
    <s v="5030220084476255"/>
    <s v="Operations"/>
    <s v="Pipeline Operations"/>
    <s v="Collection System Services"/>
    <s v="Contractuals"/>
    <x v="96"/>
    <x v="96"/>
    <n v="236.28"/>
    <m/>
    <n v="236.28"/>
    <n v="15.799999999999999"/>
    <n v="14.52"/>
  </r>
  <r>
    <n v="2018"/>
    <x v="1"/>
    <n v="8610"/>
    <s v="BUSINESS SUPPORT"/>
    <s v="5030220086106255"/>
    <s v="Support Services"/>
    <s v="Direct Reports"/>
    <s v="Office of Director"/>
    <s v="Contractuals"/>
    <x v="96"/>
    <x v="96"/>
    <n v="1.4210854715202004E-14"/>
    <m/>
    <n v="1.4210854715202004E-14"/>
    <n v="126.25"/>
    <n v="102.85"/>
  </r>
  <r>
    <n v="2016"/>
    <x v="1"/>
    <n v="8614"/>
    <s v="WAREHOUSE/STORES"/>
    <s v="5030220086146255"/>
    <s v="Support Services"/>
    <s v="Financial Services"/>
    <s v="Supply Chain Management"/>
    <s v="Contractuals"/>
    <x v="96"/>
    <x v="96"/>
    <n v="0"/>
    <m/>
    <n v="0"/>
    <n v="0"/>
    <n v="487.15"/>
  </r>
  <r>
    <n v="2018"/>
    <x v="1"/>
    <n v="8618"/>
    <s v="CENTER FOR ENVIRONMENTAL RESEARCH"/>
    <s v="5030220086186255"/>
    <s v="Environmental Affairs &amp; Conservation"/>
    <s v="Environmental Affairs &amp; Conservation"/>
    <s v="Environmental and Regulatory Services"/>
    <s v="Contractuals"/>
    <x v="96"/>
    <x v="96"/>
    <n v="215.39"/>
    <m/>
    <n v="215.39"/>
    <n v="140.61999999999998"/>
    <n v="92.350000000000009"/>
  </r>
  <r>
    <n v="2018"/>
    <x v="1"/>
    <n v="8715"/>
    <s v="FLEET MANAGEMENT"/>
    <s v="5030220087156255"/>
    <s v="Support Services"/>
    <s v="Financial Services"/>
    <s v="Supply Chain Management"/>
    <s v="Contractuals"/>
    <x v="96"/>
    <x v="96"/>
    <n v="222.37000000000003"/>
    <m/>
    <n v="222.37000000000003"/>
    <n v="0"/>
    <n v="0"/>
  </r>
  <r>
    <n v="2018"/>
    <x v="0"/>
    <n v="6806"/>
    <s v="UTILITY-WIDE SUPPORT"/>
    <s v="5020220068066256"/>
    <s v="Other Utility Program Requirements"/>
    <s v="Other Operating Expenses"/>
    <s v="Manager, Miscellaneous"/>
    <s v="Contractuals"/>
    <x v="97"/>
    <x v="97"/>
    <n v="11726.029999999999"/>
    <m/>
    <n v="11726.029999999999"/>
    <n v="0"/>
    <n v="0"/>
  </r>
  <r>
    <n v="2016"/>
    <x v="1"/>
    <n v="8806"/>
    <s v="UTILITY-WIDE SUPPORT"/>
    <s v="5030220088066324"/>
    <s v="Other Utility Program Requirements"/>
    <s v="Other Utility Program Requirements"/>
    <s v="Other Utility Program Requirements"/>
    <s v="Contractuals"/>
    <x v="98"/>
    <x v="98"/>
    <n v="0"/>
    <m/>
    <n v="0"/>
    <n v="0"/>
    <n v="3113"/>
  </r>
  <r>
    <n v="2018"/>
    <x v="0"/>
    <n v="6806"/>
    <s v="UTILITY-WIDE SUPPORT"/>
    <s v="5020220068066325"/>
    <s v="Other Utility Program Requirements"/>
    <s v="Other Operating Expenses"/>
    <s v="Manager, Miscellaneous"/>
    <s v="Contractuals"/>
    <x v="99"/>
    <x v="99"/>
    <n v="1836.29"/>
    <m/>
    <n v="1836.29"/>
    <n v="1583.29"/>
    <n v="1376.63"/>
  </r>
  <r>
    <n v="2018"/>
    <x v="0"/>
    <n v="6806"/>
    <s v="UTILITY-WIDE SUPPORT"/>
    <s v="5020220068066327"/>
    <s v="Other Utility Program Requirements"/>
    <s v="Other Operating Expenses"/>
    <s v="Manager, Miscellaneous"/>
    <s v="Contractuals"/>
    <x v="100"/>
    <x v="100"/>
    <n v="397168.98"/>
    <m/>
    <n v="397168.98"/>
    <n v="408874.94"/>
    <n v="622827.99"/>
  </r>
  <r>
    <n v="2018"/>
    <x v="1"/>
    <n v="8806"/>
    <s v="UTILITY-WIDE SUPPORT"/>
    <s v="5030220088066327"/>
    <s v="Other Utility Program Requirements"/>
    <s v="Other Operating Expenses"/>
    <s v="Manager, Miscellaneous"/>
    <s v="Contractuals"/>
    <x v="100"/>
    <x v="100"/>
    <n v="698067.59"/>
    <m/>
    <n v="698067.59"/>
    <n v="720026.96999999986"/>
    <n v="905337.75"/>
  </r>
  <r>
    <n v="2018"/>
    <x v="0"/>
    <n v="6806"/>
    <s v="UTILITY-WIDE SUPPORT"/>
    <s v="5020220068066355"/>
    <s v="Other Utility Program Requirements"/>
    <s v="Other Operating Expenses"/>
    <s v="Manager, Miscellaneous"/>
    <s v="Contractuals"/>
    <x v="101"/>
    <x v="101"/>
    <n v="1420870.2900000003"/>
    <n v="-1288536.96"/>
    <n v="132333.33000000031"/>
    <n v="1571536.9600000004"/>
    <n v="429901.93000000005"/>
  </r>
  <r>
    <n v="2018"/>
    <x v="1"/>
    <n v="8806"/>
    <s v="UTILITY-WIDE SUPPORT"/>
    <s v="5030220088066355"/>
    <s v="Other Utility Program Requirements"/>
    <s v="Other Operating Expenses"/>
    <s v="Manager, Miscellaneous"/>
    <s v="Contractuals"/>
    <x v="101"/>
    <x v="101"/>
    <n v="851130.56"/>
    <n v="-846130.56"/>
    <n v="5000"/>
    <n v="846130.56"/>
    <n v="268795.52000000002"/>
  </r>
  <r>
    <n v="2018"/>
    <x v="0"/>
    <n v="6002"/>
    <s v="WATER OPERATIONS SUPPORT"/>
    <s v="5020220060026361"/>
    <s v="Operations"/>
    <s v="Treatment"/>
    <s v="Treatment Support"/>
    <s v="Contractuals"/>
    <x v="102"/>
    <x v="102"/>
    <n v="143.32999999999998"/>
    <m/>
    <n v="143.32999999999998"/>
    <n v="226.51"/>
    <n v="162.02000000000001"/>
  </r>
  <r>
    <n v="2018"/>
    <x v="0"/>
    <n v="6003"/>
    <s v="WATER TRT ENTERPRISE ASST MGMT SYS"/>
    <s v="5020220060036361"/>
    <s v="Operations"/>
    <s v="Treatment"/>
    <s v="Treatment Enterprise Asset Management System"/>
    <s v="Contractuals"/>
    <x v="102"/>
    <x v="102"/>
    <n v="228.48"/>
    <m/>
    <n v="228.48"/>
    <n v="233.62"/>
    <n v="191.42"/>
  </r>
  <r>
    <n v="2018"/>
    <x v="0"/>
    <n v="6004"/>
    <s v="SECURITY MANAGEMENT"/>
    <s v="5020220060046361"/>
    <s v="Support Services"/>
    <s v="Direct Reports"/>
    <s v="Security Management"/>
    <s v="Contractuals"/>
    <x v="102"/>
    <x v="102"/>
    <n v="155.91999999999999"/>
    <m/>
    <n v="155.91999999999999"/>
    <n v="190.61999999999998"/>
    <n v="71.319999999999993"/>
  </r>
  <r>
    <n v="2018"/>
    <x v="0"/>
    <n v="6021"/>
    <s v="DAVIS WTP OPERATIONS"/>
    <s v="5020220060216361"/>
    <s v="Operations"/>
    <s v="Treatment"/>
    <s v="Water Treatment"/>
    <s v="Contractuals"/>
    <x v="102"/>
    <x v="102"/>
    <n v="43.94"/>
    <m/>
    <n v="43.94"/>
    <n v="7.1054273576010019E-15"/>
    <n v="30"/>
  </r>
  <r>
    <n v="2018"/>
    <x v="0"/>
    <n v="6031"/>
    <s v="ULLRICH WTP OPERATIONS"/>
    <s v="5020220060316361"/>
    <s v="Operations"/>
    <s v="Treatment"/>
    <s v="Water Treatment"/>
    <s v="Contractuals"/>
    <x v="102"/>
    <x v="102"/>
    <n v="4485.420000000001"/>
    <m/>
    <n v="4485.420000000001"/>
    <n v="7067.0699999999988"/>
    <n v="6326.8599999999988"/>
  </r>
  <r>
    <n v="2018"/>
    <x v="0"/>
    <n v="6042"/>
    <s v="PUMP STATION &amp; RESERVOIR MAINTENANCE"/>
    <s v="5020220060426361"/>
    <s v="Operations"/>
    <s v="Treatment"/>
    <s v="Pump Stations &amp; Reservoir Maintenance"/>
    <s v="Contractuals"/>
    <x v="102"/>
    <x v="102"/>
    <n v="1342.8699999999997"/>
    <m/>
    <n v="1342.8699999999997"/>
    <n v="1203.6100000000004"/>
    <n v="1833.7699999999998"/>
  </r>
  <r>
    <n v="2018"/>
    <x v="0"/>
    <n v="6043"/>
    <s v="WATER ELECTRICAL MAINTENANCE"/>
    <s v="5020220060436361"/>
    <s v="Operations"/>
    <s v="Treatment"/>
    <s v="AWU Electrical Services"/>
    <s v="Contractuals"/>
    <x v="102"/>
    <x v="102"/>
    <n v="686.26"/>
    <m/>
    <n v="686.26"/>
    <n v="596.71000000000015"/>
    <n v="667.65000000000009"/>
  </r>
  <r>
    <n v="2018"/>
    <x v="0"/>
    <n v="6044"/>
    <s v="WATER INSTRUMENTATION &amp; CONTROL"/>
    <s v="5020220060446361"/>
    <s v="Operations"/>
    <s v="Treatment"/>
    <s v="AWU Instrumentation &amp; Control"/>
    <s v="Contractuals"/>
    <x v="102"/>
    <x v="102"/>
    <n v="551"/>
    <m/>
    <n v="551"/>
    <n v="956.43000000000006"/>
    <n v="1060.8599999999999"/>
  </r>
  <r>
    <n v="2018"/>
    <x v="0"/>
    <n v="6045"/>
    <s v="PUMP STATION &amp; RESERVOIR OPERATIONS"/>
    <s v="5020220060456361"/>
    <s v="Operations"/>
    <s v="Treatment"/>
    <s v="Pump Stations &amp; Reservoir Maintenance"/>
    <s v="Contractuals"/>
    <x v="102"/>
    <x v="102"/>
    <n v="150.74999999999997"/>
    <m/>
    <n v="150.74999999999997"/>
    <n v="3.1086244689504383E-15"/>
    <n v="7.1054273576010019E-15"/>
  </r>
  <r>
    <n v="2018"/>
    <x v="0"/>
    <n v="6050"/>
    <s v="DRINKING WATER LAB"/>
    <s v="5020220060506361"/>
    <s v="Operations"/>
    <s v="Treatment"/>
    <s v="Laboratory Services"/>
    <s v="Contractuals"/>
    <x v="102"/>
    <x v="102"/>
    <n v="909.43"/>
    <m/>
    <n v="909.43"/>
    <n v="815.88000000000011"/>
    <n v="1150.9500000000003"/>
  </r>
  <r>
    <n v="2018"/>
    <x v="0"/>
    <n v="6070"/>
    <s v="WATER PROCESS ENGINEERING"/>
    <s v="5020220060706361"/>
    <s v="Operations"/>
    <s v="Treatment"/>
    <s v="Process Engineering"/>
    <s v="Contractuals"/>
    <x v="102"/>
    <x v="102"/>
    <n v="105.80000000000001"/>
    <m/>
    <n v="105.80000000000001"/>
    <n v="223.62"/>
    <n v="368.31000000000006"/>
  </r>
  <r>
    <n v="2018"/>
    <x v="0"/>
    <n v="6211"/>
    <s v="WATER MANAGEMENT SERVICES"/>
    <s v="5020220062116361"/>
    <s v="Operations"/>
    <s v="Pipeline Operations"/>
    <s v="Pipeline Management Services"/>
    <s v="Contractuals"/>
    <x v="102"/>
    <x v="102"/>
    <n v="609.68999999999994"/>
    <m/>
    <n v="609.68999999999994"/>
    <n v="548.91999999999996"/>
    <n v="731.18999999999994"/>
  </r>
  <r>
    <n v="2018"/>
    <x v="0"/>
    <n v="6215"/>
    <s v="DISTRIBUTION ENGINEERING"/>
    <s v="5020220062156361"/>
    <s v="Engineering Services"/>
    <s v="Engineering Services"/>
    <s v="Distribution System Engineering"/>
    <s v="Contractuals"/>
    <x v="102"/>
    <x v="102"/>
    <n v="339.85"/>
    <m/>
    <n v="339.85"/>
    <n v="28.98"/>
    <n v="399.99999999999994"/>
  </r>
  <r>
    <n v="2018"/>
    <x v="0"/>
    <n v="6222"/>
    <s v="WATER PROTECTION/INSPECTION"/>
    <s v="5020220062226361"/>
    <s v="Environmental Affairs &amp; Conservation"/>
    <s v="Environmental Affairs &amp; Conservation"/>
    <s v="Special Services"/>
    <s v="Contractuals"/>
    <x v="102"/>
    <x v="102"/>
    <n v="764.44"/>
    <m/>
    <n v="764.44"/>
    <n v="725.72"/>
    <n v="1488.1800000000003"/>
  </r>
  <r>
    <n v="2018"/>
    <x v="0"/>
    <n v="6225"/>
    <s v="WATER VALVE &amp; HYDRANT MAINTENANCE"/>
    <s v="5020220062256361"/>
    <s v="Operations"/>
    <s v="Pipeline Operations"/>
    <s v="Distribution System Maintenance"/>
    <s v="Contractuals"/>
    <x v="102"/>
    <x v="102"/>
    <n v="701.11000000000024"/>
    <m/>
    <n v="701.11000000000024"/>
    <n v="675.16000000000008"/>
    <n v="-3.1086244689504383E-15"/>
  </r>
  <r>
    <n v="2018"/>
    <x v="0"/>
    <n v="6231"/>
    <s v="WATER DISTRIBUTION SYSTEM MAINTENANCE"/>
    <s v="5020220062316361"/>
    <s v="Operations"/>
    <s v="Pipeline Operations"/>
    <s v="Distribution System Maintenance"/>
    <s v="Contractuals"/>
    <x v="102"/>
    <x v="102"/>
    <n v="564.67999999999984"/>
    <m/>
    <n v="564.67999999999984"/>
    <n v="2.3803181647963356E-13"/>
    <n v="1150.9999999999998"/>
  </r>
  <r>
    <n v="2018"/>
    <x v="0"/>
    <n v="6232"/>
    <s v="WATER DISTRIBUTION SYSTEM MAINTENANCE NIGHT"/>
    <s v="5020220062326361"/>
    <s v="Operations"/>
    <s v="Pipeline Operations"/>
    <s v="Distribution System Maintenance"/>
    <s v="Contractuals"/>
    <x v="102"/>
    <x v="102"/>
    <n v="946.20999999999992"/>
    <m/>
    <n v="946.20999999999992"/>
    <n v="-8.6736173798840355E-18"/>
    <n v="0"/>
  </r>
  <r>
    <n v="2018"/>
    <x v="0"/>
    <n v="6241"/>
    <s v="WATER METER MAINTENANCE"/>
    <s v="5020220062416361"/>
    <s v="Operations"/>
    <s v="Pipeline Operations"/>
    <s v="Water Meter Operations"/>
    <s v="Contractuals"/>
    <x v="102"/>
    <x v="102"/>
    <n v="2489.1600000000003"/>
    <m/>
    <n v="2489.1600000000003"/>
    <n v="1367.8799999999999"/>
    <n v="1100.98"/>
  </r>
  <r>
    <n v="2018"/>
    <x v="0"/>
    <n v="6242"/>
    <s v="TAP SALES"/>
    <s v="5020220062426361"/>
    <s v="Support Services"/>
    <s v="Financial Services"/>
    <s v="Customer Services"/>
    <s v="Contractuals"/>
    <x v="102"/>
    <x v="102"/>
    <n v="195"/>
    <m/>
    <n v="195"/>
    <n v="530.5200000000001"/>
    <n v="303.56999999999994"/>
  </r>
  <r>
    <n v="2016"/>
    <x v="0"/>
    <n v="6243"/>
    <s v="SERVICE CONNECTION DIST NORTH"/>
    <s v="5020220062436361"/>
    <s v="Operations"/>
    <s v="Pipeline Operations"/>
    <s v="Construction &amp; Rehabilitation Services "/>
    <s v="Contractuals"/>
    <x v="102"/>
    <x v="102"/>
    <n v="0"/>
    <m/>
    <n v="0"/>
    <n v="794.81000000000006"/>
    <n v="993.24"/>
  </r>
  <r>
    <n v="2018"/>
    <x v="0"/>
    <n v="6411"/>
    <s v="SYSTEM PLANNING"/>
    <s v="5020220064116361"/>
    <s v="Water Resources Management"/>
    <s v="Water Resources Management"/>
    <s v="Systems Planning"/>
    <s v="Contractuals"/>
    <x v="102"/>
    <x v="102"/>
    <n v="382.99999999999994"/>
    <m/>
    <n v="382.99999999999994"/>
    <n v="360"/>
    <n v="339.92"/>
  </r>
  <r>
    <n v="2018"/>
    <x v="0"/>
    <n v="6412"/>
    <s v="UTILITY DEVELOPMENT SERVICES"/>
    <s v="5020220064126361"/>
    <s v="Water Resources Management"/>
    <s v="Water Resources Management"/>
    <s v="Utility Development Svcs"/>
    <s v="Contractuals"/>
    <x v="102"/>
    <x v="102"/>
    <n v="766.44"/>
    <m/>
    <n v="766.44"/>
    <n v="698"/>
    <n v="883.78"/>
  </r>
  <r>
    <n v="2018"/>
    <x v="0"/>
    <n v="6414"/>
    <s v="INFRASTRUCTURE MANAGEMENT"/>
    <s v="5020220064146361"/>
    <s v="Water Resources Management"/>
    <s v="Water Resources Management"/>
    <s v="Infrastructure Management "/>
    <s v="Contractuals"/>
    <x v="102"/>
    <x v="102"/>
    <n v="404.99999999999994"/>
    <m/>
    <n v="404.99999999999994"/>
    <n v="405"/>
    <n v="359.90000000000003"/>
  </r>
  <r>
    <n v="2018"/>
    <x v="0"/>
    <n v="6416"/>
    <s v="WATER CONSTRUCTION SERVICES"/>
    <s v="5020220064166361"/>
    <s v="Operations"/>
    <s v="Pipeline Operations"/>
    <s v="Construction &amp; Rehabilitation Services "/>
    <s v="Contractuals"/>
    <x v="102"/>
    <x v="102"/>
    <n v="250.51000000000002"/>
    <m/>
    <n v="250.51000000000002"/>
    <n v="874.01"/>
    <n v="1180.0899999999999"/>
  </r>
  <r>
    <n v="2018"/>
    <x v="0"/>
    <n v="6420"/>
    <s v="FACILITY ENGINEERING WATER"/>
    <s v="5020220064206361"/>
    <s v="Engineering Services"/>
    <s v="Engineering Services"/>
    <s v="Facility Engineering"/>
    <s v="Contractuals"/>
    <x v="102"/>
    <x v="102"/>
    <n v="1405.95"/>
    <m/>
    <n v="1405.95"/>
    <n v="860.11000000000013"/>
    <n v="368.71000000000004"/>
  </r>
  <r>
    <n v="2016"/>
    <x v="0"/>
    <n v="6431"/>
    <s v="ENGINEERING SUPPORT AND SURVEY"/>
    <s v="5020220064316361"/>
    <s v="Engineering Services"/>
    <s v="Engineering Services"/>
    <s v="Distribution System Engineering"/>
    <s v="Contractuals"/>
    <x v="102"/>
    <x v="102"/>
    <n v="0"/>
    <m/>
    <n v="0"/>
    <n v="-0.41000000000000014"/>
    <n v="304.78999999999996"/>
  </r>
  <r>
    <n v="2018"/>
    <x v="0"/>
    <n v="6440"/>
    <s v="ENGINEERING WATER"/>
    <s v="5020220064406361"/>
    <s v="Engineering Services"/>
    <s v="Engineering Services"/>
    <s v="Collection System Engineering"/>
    <s v="Contractuals"/>
    <x v="102"/>
    <x v="102"/>
    <n v="84.319999999999979"/>
    <m/>
    <n v="84.319999999999979"/>
    <n v="1.3322676295501878E-14"/>
    <n v="87.31"/>
  </r>
  <r>
    <n v="2018"/>
    <x v="0"/>
    <n v="6606"/>
    <s v="LAND MANAGEMENT CONSERV"/>
    <s v="5020220066066361"/>
    <s v="Environmental Affairs &amp; Conservation"/>
    <s v="Environmental Affairs &amp; Conservation"/>
    <s v="Wildland Conservation"/>
    <s v="Contractuals"/>
    <x v="102"/>
    <x v="102"/>
    <n v="174.75"/>
    <m/>
    <n v="174.75"/>
    <n v="42.549999999999962"/>
    <n v="2.6645352591003757E-15"/>
  </r>
  <r>
    <n v="2018"/>
    <x v="0"/>
    <n v="6608"/>
    <s v="DRINKING WATER REGULATORY SERVICES"/>
    <s v="5020220066086361"/>
    <s v="Environmental Affairs &amp; Conservation"/>
    <s v="Environmental Affairs &amp; Conservation"/>
    <s v="Environmental and Regulatory Services"/>
    <s v="Contractuals"/>
    <x v="102"/>
    <x v="102"/>
    <n v="160.75"/>
    <m/>
    <n v="160.75"/>
    <n v="2.2204460492503131E-15"/>
    <n v="260.36"/>
  </r>
  <r>
    <n v="2018"/>
    <x v="0"/>
    <n v="6609"/>
    <s v="INTERNAL AUDIT"/>
    <s v="5020220066096361"/>
    <s v="Support Services"/>
    <s v="Direct Reports"/>
    <s v="Internal Audit"/>
    <s v="Contractuals"/>
    <x v="102"/>
    <x v="102"/>
    <n v="89.71"/>
    <m/>
    <n v="89.71"/>
    <n v="163.23000000000002"/>
    <n v="137.85"/>
  </r>
  <r>
    <n v="2018"/>
    <x v="0"/>
    <n v="6610"/>
    <s v="BUSINESS SUPPORT"/>
    <s v="5020220066106361"/>
    <s v="Support Services"/>
    <s v="Direct Reports"/>
    <s v="Office of Director"/>
    <s v="Contractuals"/>
    <x v="102"/>
    <x v="102"/>
    <n v="311.47999999999996"/>
    <m/>
    <n v="311.47999999999996"/>
    <n v="222.5"/>
    <n v="984.97"/>
  </r>
  <r>
    <n v="2016"/>
    <x v="0"/>
    <n v="6611"/>
    <s v="PUBLIC AFFAIRS"/>
    <s v="5020220066116361"/>
    <s v="Environmental Affairs &amp; Conservation"/>
    <s v="Environmental Affairs &amp; Conservation"/>
    <s v="Public Affairs"/>
    <s v="Contractuals"/>
    <x v="102"/>
    <x v="102"/>
    <n v="0"/>
    <m/>
    <n v="0"/>
    <n v="199.95000000000005"/>
    <n v="287.74"/>
  </r>
  <r>
    <n v="2018"/>
    <x v="0"/>
    <n v="6613"/>
    <s v="PURCHASING/CONTRACT ADMIN"/>
    <s v="5020220066136361"/>
    <s v="Support Services"/>
    <s v="Financial Services"/>
    <s v="Supply Chain Management"/>
    <s v="Contractuals"/>
    <x v="102"/>
    <x v="102"/>
    <n v="137.67000000000002"/>
    <m/>
    <n v="137.67000000000002"/>
    <n v="364.83"/>
    <n v="290.21999999999997"/>
  </r>
  <r>
    <n v="2018"/>
    <x v="0"/>
    <n v="6619"/>
    <s v="MANAGEMENT RESILIENCY"/>
    <s v="5020220066196361"/>
    <s v="Support Services"/>
    <s v="Direct Reports"/>
    <s v="Management Resiliency"/>
    <s v="Contractuals"/>
    <x v="102"/>
    <x v="102"/>
    <n v="121.32999999999998"/>
    <m/>
    <n v="121.32999999999998"/>
    <n v="0"/>
    <n v="0"/>
  </r>
  <r>
    <n v="2018"/>
    <x v="0"/>
    <n v="6621"/>
    <s v="ORGANIZATIONAL DEVELOPMENT"/>
    <s v="5020220066216361"/>
    <s v="Support Services"/>
    <s v="Direct Reports"/>
    <s v="Human Resource Services"/>
    <s v="Contractuals"/>
    <x v="102"/>
    <x v="102"/>
    <n v="12985.69"/>
    <m/>
    <n v="12985.69"/>
    <n v="9686.880000000001"/>
    <n v="129.25"/>
  </r>
  <r>
    <n v="2018"/>
    <x v="0"/>
    <n v="6623"/>
    <s v="EMPLOYEE RELATIONS &amp; WORKERS COMPENSATION"/>
    <s v="5020220066236361"/>
    <s v="Support Services"/>
    <s v="Direct Reports"/>
    <s v="Human Resource Services"/>
    <s v="Contractuals"/>
    <x v="102"/>
    <x v="102"/>
    <n v="406.42"/>
    <m/>
    <n v="406.42"/>
    <n v="359.04000000000008"/>
    <n v="0"/>
  </r>
  <r>
    <n v="2018"/>
    <x v="0"/>
    <n v="6640"/>
    <s v="SAFETY"/>
    <s v="5020220066406361"/>
    <s v="Support Services"/>
    <s v="Direct Reports"/>
    <s v="Safety and Tech Training"/>
    <s v="Contractuals"/>
    <x v="102"/>
    <x v="102"/>
    <n v="451.77000000000004"/>
    <m/>
    <n v="451.77000000000004"/>
    <n v="108.83"/>
    <n v="148.13999999999999"/>
  </r>
  <r>
    <n v="2018"/>
    <x v="0"/>
    <n v="6711"/>
    <s v="FINANCIAL PLANNING &amp; ANALYSIS"/>
    <s v="5020220067116361"/>
    <s v="Support Services"/>
    <s v="Financial Services"/>
    <s v="Financial Management"/>
    <s v="Contractuals"/>
    <x v="102"/>
    <x v="102"/>
    <n v="337.00999999999993"/>
    <m/>
    <n v="337.00999999999993"/>
    <n v="338.82"/>
    <n v="375.20999999999992"/>
  </r>
  <r>
    <n v="2018"/>
    <x v="0"/>
    <n v="6721"/>
    <s v="BUDGET &amp; ACCOUNTING"/>
    <s v="5020220067216361"/>
    <s v="Support Services"/>
    <s v="Financial Services"/>
    <s v="Budget &amp; Accounting"/>
    <s v="Contractuals"/>
    <x v="102"/>
    <x v="102"/>
    <n v="382.61000000000007"/>
    <m/>
    <n v="382.61000000000007"/>
    <n v="357.2399999999999"/>
    <n v="458.07"/>
  </r>
  <r>
    <n v="2018"/>
    <x v="0"/>
    <n v="6722"/>
    <s v="HVAC SERVICES"/>
    <s v="5020220067226361"/>
    <s v="Support Services"/>
    <s v="Direct Reports"/>
    <s v="Facility Management"/>
    <s v="Contractuals"/>
    <x v="102"/>
    <x v="102"/>
    <n v="83.2"/>
    <m/>
    <n v="83.2"/>
    <n v="364.64"/>
    <n v="236.72"/>
  </r>
  <r>
    <n v="2018"/>
    <x v="0"/>
    <n v="6731"/>
    <s v="IT INFRASTRUCTURE"/>
    <s v="5020220067316361"/>
    <s v="Support Services"/>
    <s v="Direct Reports"/>
    <s v="Information Technology"/>
    <s v="Contractuals"/>
    <x v="102"/>
    <x v="102"/>
    <n v="693.57999999999993"/>
    <m/>
    <n v="693.57999999999993"/>
    <n v="460.92"/>
    <n v="-1.4210854715202004E-14"/>
  </r>
  <r>
    <n v="2018"/>
    <x v="0"/>
    <n v="6805"/>
    <s v="WATER CONSERVATION"/>
    <s v="5020220068056361"/>
    <s v="Environmental Affairs &amp; Conservation"/>
    <s v="Environmental Affairs &amp; Conservation"/>
    <s v="Water Conservation"/>
    <s v="Contractuals"/>
    <x v="102"/>
    <x v="102"/>
    <n v="892.25999999999976"/>
    <m/>
    <n v="892.25999999999976"/>
    <n v="721.01"/>
    <n v="627.53999999999985"/>
  </r>
  <r>
    <n v="2018"/>
    <x v="1"/>
    <n v="8002"/>
    <s v="WASTEWATER OPERATIONS SUPPORT"/>
    <s v="5030220080026361"/>
    <s v="Operations"/>
    <s v="Treatment"/>
    <s v="Treatment Support"/>
    <s v="Contractuals"/>
    <x v="102"/>
    <x v="102"/>
    <n v="143.31999999999996"/>
    <m/>
    <n v="143.31999999999996"/>
    <n v="0"/>
    <n v="162.02999999999997"/>
  </r>
  <r>
    <n v="2018"/>
    <x v="1"/>
    <n v="8003"/>
    <s v="WASTEWATER TRT ENTERPRISE ASST MGMT SYS"/>
    <s v="5030220080036361"/>
    <s v="Operations"/>
    <s v="Treatment"/>
    <s v="Treatment Enterprise Asset Management System"/>
    <s v="Contractuals"/>
    <x v="102"/>
    <x v="102"/>
    <n v="0"/>
    <m/>
    <n v="0"/>
    <n v="0"/>
    <n v="30.28"/>
  </r>
  <r>
    <n v="2018"/>
    <x v="1"/>
    <n v="8004"/>
    <s v="SECURITY MANAGEMENT"/>
    <s v="5030220080046361"/>
    <s v="Support Services"/>
    <s v="Direct Reports"/>
    <s v="Security Management"/>
    <s v="Contractuals"/>
    <x v="102"/>
    <x v="102"/>
    <n v="155.93"/>
    <m/>
    <n v="155.93"/>
    <n v="190.64999999999998"/>
    <n v="71.349999999999994"/>
  </r>
  <r>
    <n v="2018"/>
    <x v="1"/>
    <n v="8011"/>
    <s v="SOUTH AUSTIN REGIONAL OPERATIONS"/>
    <s v="5030220080116361"/>
    <s v="Operations"/>
    <s v="Treatment"/>
    <s v="Wastewater Treatment"/>
    <s v="Contractuals"/>
    <x v="102"/>
    <x v="102"/>
    <n v="5678.37"/>
    <m/>
    <n v="5678.37"/>
    <n v="4041.8500000000004"/>
    <n v="4506.67"/>
  </r>
  <r>
    <n v="2018"/>
    <x v="1"/>
    <n v="8021"/>
    <s v="REMOTE FACILITIES"/>
    <s v="5030220080216361"/>
    <s v="Operations"/>
    <s v="Treatment"/>
    <s v="Lift Stations and Remote Facilities"/>
    <s v="Contractuals"/>
    <x v="102"/>
    <x v="102"/>
    <n v="306.89999999999998"/>
    <m/>
    <n v="306.89999999999998"/>
    <n v="0"/>
    <n v="0"/>
  </r>
  <r>
    <n v="2018"/>
    <x v="1"/>
    <n v="8031"/>
    <s v="HORNSBY BEND WWTP OPERATIONS"/>
    <s v="5030220080316361"/>
    <s v="Operations"/>
    <s v="Treatment"/>
    <s v="Wastewater Treatment"/>
    <s v="Contractuals"/>
    <x v="102"/>
    <x v="102"/>
    <n v="21.989999999999991"/>
    <m/>
    <n v="21.989999999999991"/>
    <n v="0"/>
    <n v="4.4408920985006262E-16"/>
  </r>
  <r>
    <n v="2018"/>
    <x v="1"/>
    <n v="8043"/>
    <s v="WASTEWATER ELECTRICAL MAINTENANCE"/>
    <s v="5030220080436361"/>
    <s v="Operations"/>
    <s v="Treatment"/>
    <s v="AWU Electrical Services"/>
    <s v="Contractuals"/>
    <x v="102"/>
    <x v="102"/>
    <n v="555.79"/>
    <m/>
    <n v="555.79"/>
    <n v="636.62000000000023"/>
    <n v="793.45"/>
  </r>
  <r>
    <n v="2018"/>
    <x v="1"/>
    <n v="8044"/>
    <s v="WASTEWATER INSTRUMENTATION &amp; CONTROL"/>
    <s v="5030220080446361"/>
    <s v="Operations"/>
    <s v="Treatment"/>
    <s v="AWU Instrumentation &amp; Control"/>
    <s v="Contractuals"/>
    <x v="102"/>
    <x v="102"/>
    <n v="380.26"/>
    <m/>
    <n v="380.26"/>
    <n v="-5.3290705182007514E-15"/>
    <n v="242.37"/>
  </r>
  <r>
    <n v="2018"/>
    <x v="1"/>
    <n v="8051"/>
    <s v="WALNUT CREEK WWTP OPERATIONS"/>
    <s v="5030220080516361"/>
    <s v="Operations"/>
    <s v="Treatment"/>
    <s v="Wastewater Treatment"/>
    <s v="Contractuals"/>
    <x v="102"/>
    <x v="102"/>
    <n v="0"/>
    <m/>
    <n v="0"/>
    <n v="0"/>
    <n v="30"/>
  </r>
  <r>
    <n v="2018"/>
    <x v="1"/>
    <n v="8053"/>
    <s v="LIFT STATIONS"/>
    <s v="5030220080536361"/>
    <s v="Operations"/>
    <s v="Treatment"/>
    <s v="Lift Stations and Remote Facilities"/>
    <s v="Contractuals"/>
    <x v="102"/>
    <x v="102"/>
    <n v="1613.7499999999995"/>
    <m/>
    <n v="1613.7499999999995"/>
    <n v="1341.57"/>
    <n v="1690.24"/>
  </r>
  <r>
    <n v="2018"/>
    <x v="1"/>
    <n v="8061"/>
    <s v="WASTEWATER LAB WALNUT"/>
    <s v="5030220080616361"/>
    <s v="Operations"/>
    <s v="Treatment"/>
    <s v="Laboratory Services"/>
    <s v="Contractuals"/>
    <x v="102"/>
    <x v="102"/>
    <n v="622.61999999999989"/>
    <m/>
    <n v="622.61999999999989"/>
    <n v="566.01999999999987"/>
    <n v="1094.2399999999998"/>
  </r>
  <r>
    <n v="2018"/>
    <x v="1"/>
    <n v="8063"/>
    <s v="WASTEWATER LAB HORNSBY"/>
    <s v="5030220080636361"/>
    <s v="Operations"/>
    <s v="Treatment"/>
    <s v="Laboratory Services"/>
    <s v="Contractuals"/>
    <x v="102"/>
    <x v="102"/>
    <n v="234"/>
    <m/>
    <n v="234"/>
    <n v="2.1316282072803006E-14"/>
    <n v="-2.6645352591003757E-14"/>
  </r>
  <r>
    <n v="2018"/>
    <x v="1"/>
    <n v="8070"/>
    <s v="WASTEWATER PROCESS ENGINEERING"/>
    <s v="5030220080706361"/>
    <s v="Operations"/>
    <s v="Treatment"/>
    <s v="Process Engineering"/>
    <s v="Contractuals"/>
    <x v="102"/>
    <x v="102"/>
    <n v="154.1"/>
    <m/>
    <n v="154.1"/>
    <n v="223.62"/>
    <n v="1.7763568394002505E-14"/>
  </r>
  <r>
    <n v="2018"/>
    <x v="1"/>
    <n v="8217"/>
    <s v="WASTEWATER MANAGEMENT SERVICES"/>
    <s v="5030220082176361"/>
    <s v="Operations"/>
    <s v="Pipeline Operations"/>
    <s v="Pipeline Management Services"/>
    <s v="Contractuals"/>
    <x v="102"/>
    <x v="102"/>
    <n v="606.64"/>
    <m/>
    <n v="606.64"/>
    <n v="748.47000000000014"/>
    <n v="731.20000000000016"/>
  </r>
  <r>
    <n v="2018"/>
    <x v="1"/>
    <n v="8218"/>
    <s v="WASTEWATER ASSET MANAGEMENT"/>
    <s v="5030220082186361"/>
    <s v="Operations"/>
    <s v="Pipeline Operations"/>
    <s v="Construction &amp; Rehabilitation Services "/>
    <s v="Contractuals"/>
    <x v="102"/>
    <x v="102"/>
    <n v="30.000000000000007"/>
    <m/>
    <n v="30.000000000000007"/>
    <n v="0"/>
    <n v="0"/>
  </r>
  <r>
    <n v="2018"/>
    <x v="1"/>
    <n v="8221"/>
    <s v="INDUSTRIAL WASTE CONTROL"/>
    <s v="5030220082216361"/>
    <s v="Environmental Affairs &amp; Conservation"/>
    <s v="Environmental Affairs &amp; Conservation"/>
    <s v="Special Services"/>
    <s v="Contractuals"/>
    <x v="102"/>
    <x v="102"/>
    <n v="763.66000000000008"/>
    <m/>
    <n v="763.66000000000008"/>
    <n v="756.46"/>
    <n v="954"/>
  </r>
  <r>
    <n v="2018"/>
    <x v="1"/>
    <n v="8231"/>
    <s v="WASTEWATER COLLECTION SYSTEM MAINTENANCE"/>
    <s v="5030220082316361"/>
    <s v="Operations"/>
    <s v="Pipeline Operations"/>
    <s v="Construction &amp; Rehabilitation Services "/>
    <s v="Contractuals"/>
    <x v="102"/>
    <x v="102"/>
    <n v="912.19999999999993"/>
    <m/>
    <n v="912.19999999999993"/>
    <n v="2360.8399999999997"/>
    <n v="0"/>
  </r>
  <r>
    <n v="2018"/>
    <x v="1"/>
    <n v="8410"/>
    <s v="WASTEWATER CONSTRUCTION SERVICES"/>
    <s v="5030220084106361"/>
    <s v="Operations"/>
    <s v="Pipeline Operations"/>
    <s v="Construction &amp; Rehabilitation Services "/>
    <s v="Contractuals"/>
    <x v="102"/>
    <x v="102"/>
    <n v="862.24999999999989"/>
    <m/>
    <n v="862.24999999999989"/>
    <n v="1.0158540675320182E-14"/>
    <n v="3.5527136788005009E-15"/>
  </r>
  <r>
    <n v="2018"/>
    <x v="1"/>
    <n v="8411"/>
    <s v="SYSTEM PLANNING"/>
    <s v="5030220084116361"/>
    <s v="Water Resources Management"/>
    <s v="Water Resources Management"/>
    <s v="Systems Planning"/>
    <s v="Contractuals"/>
    <x v="102"/>
    <x v="102"/>
    <n v="485.96"/>
    <m/>
    <n v="485.96"/>
    <n v="360"/>
    <n v="339.92"/>
  </r>
  <r>
    <n v="2018"/>
    <x v="1"/>
    <n v="8412"/>
    <s v="UTILITY DEVELOPMENT SERVICES"/>
    <s v="5030220084126361"/>
    <s v="Water Resources Management"/>
    <s v="Water Resources Management"/>
    <s v="Utility Development Svcs"/>
    <s v="Contractuals"/>
    <x v="102"/>
    <x v="102"/>
    <n v="485.95"/>
    <m/>
    <n v="485.95"/>
    <n v="373.2399999999999"/>
    <n v="739.28000000000009"/>
  </r>
  <r>
    <n v="2018"/>
    <x v="1"/>
    <n v="8414"/>
    <s v="INFRASTRUCTURE MANAGEMENT"/>
    <s v="5030220084146361"/>
    <s v="Water Resources Management"/>
    <s v="Water Resources Management"/>
    <s v="Infrastructure Management "/>
    <s v="Contractuals"/>
    <x v="102"/>
    <x v="102"/>
    <n v="485.97"/>
    <m/>
    <n v="485.97"/>
    <n v="405"/>
    <n v="359.90000000000003"/>
  </r>
  <r>
    <n v="2018"/>
    <x v="1"/>
    <n v="8420"/>
    <s v="FACILITY ENGINEERING WASTEWATER"/>
    <s v="5030220084206361"/>
    <s v="Engineering Services"/>
    <s v="Engineering Services"/>
    <s v="Facility Engineering"/>
    <s v="Contractuals"/>
    <x v="102"/>
    <x v="102"/>
    <n v="0"/>
    <m/>
    <n v="0"/>
    <n v="464.84999999999997"/>
    <n v="423.39000000000004"/>
  </r>
  <r>
    <n v="2016"/>
    <x v="1"/>
    <n v="8431"/>
    <s v="ENGINEERING SUPPORT AND SURVEY"/>
    <s v="5030220084316361"/>
    <s v="Engineering Services"/>
    <s v="Engineering Services"/>
    <s v="Distribution System Engineering"/>
    <s v="Contractuals"/>
    <x v="102"/>
    <x v="102"/>
    <n v="0"/>
    <m/>
    <n v="0"/>
    <n v="-0.42000000000000037"/>
    <n v="304.77999999999997"/>
  </r>
  <r>
    <n v="2018"/>
    <x v="1"/>
    <n v="8440"/>
    <s v="COLLECTION ENGINEERING WASTEWATER"/>
    <s v="5030220084406361"/>
    <s v="Engineering Services"/>
    <s v="Engineering Services"/>
    <s v="Collection System Engineering"/>
    <s v="Contractuals"/>
    <x v="102"/>
    <x v="102"/>
    <n v="720.66999999999985"/>
    <m/>
    <n v="720.66999999999985"/>
    <n v="1104.0300000000002"/>
    <n v="1163.9100000000001"/>
  </r>
  <r>
    <n v="2018"/>
    <x v="1"/>
    <n v="8442"/>
    <s v="WASTEWATER TV INSPECTION"/>
    <s v="5030220084426361"/>
    <s v="Operations"/>
    <s v="Pipeline Operations"/>
    <s v="Collection System Services"/>
    <s v="Contractuals"/>
    <x v="102"/>
    <x v="102"/>
    <n v="2013.85"/>
    <m/>
    <n v="2013.85"/>
    <n v="3145.3900000000003"/>
    <n v="3621.15"/>
  </r>
  <r>
    <n v="2018"/>
    <x v="1"/>
    <n v="8607"/>
    <s v="WASTEWATER REGULATORY SERVICES"/>
    <s v="5030220086076361"/>
    <s v="Environmental Affairs &amp; Conservation"/>
    <s v="Environmental Affairs &amp; Conservation"/>
    <s v="Environmental and Regulatory Services"/>
    <s v="Contractuals"/>
    <x v="102"/>
    <x v="102"/>
    <n v="160.73999999999998"/>
    <m/>
    <n v="160.73999999999998"/>
    <n v="-4.8849813083506888E-15"/>
    <n v="249.47"/>
  </r>
  <r>
    <n v="2018"/>
    <x v="1"/>
    <n v="8609"/>
    <s v="INTERNAL AUDIT"/>
    <s v="5030220086096361"/>
    <s v="Support Services"/>
    <s v="Direct Reports"/>
    <s v="Internal Audit"/>
    <s v="Contractuals"/>
    <x v="102"/>
    <x v="102"/>
    <n v="89.710000000000008"/>
    <m/>
    <n v="89.710000000000008"/>
    <n v="163.25"/>
    <n v="137.86000000000004"/>
  </r>
  <r>
    <n v="2018"/>
    <x v="1"/>
    <n v="8610"/>
    <s v="BUSINESS SUPPORT"/>
    <s v="5030220086106361"/>
    <s v="Support Services"/>
    <s v="Direct Reports"/>
    <s v="Office of Director"/>
    <s v="Contractuals"/>
    <x v="102"/>
    <x v="102"/>
    <n v="236.48999999999998"/>
    <m/>
    <n v="236.48999999999998"/>
    <n v="174.2"/>
    <n v="1524.4499999999998"/>
  </r>
  <r>
    <n v="2018"/>
    <x v="1"/>
    <n v="8611"/>
    <s v="FINANCIAL PLANNING &amp; ANALYSIS"/>
    <s v="5030220086116361"/>
    <s v="Support Services"/>
    <s v="Financial Services"/>
    <s v="Financial Management"/>
    <s v="Contractuals"/>
    <x v="102"/>
    <x v="102"/>
    <n v="337.03000000000003"/>
    <m/>
    <n v="337.03000000000003"/>
    <n v="338.87999999999994"/>
    <n v="375.19999999999993"/>
  </r>
  <r>
    <n v="2018"/>
    <x v="1"/>
    <n v="8613"/>
    <s v="PURCHASING/CONTRACT ADMIN"/>
    <s v="5030220086136361"/>
    <s v="Support Services"/>
    <s v="Financial Services"/>
    <s v="Supply Chain Management"/>
    <s v="Contractuals"/>
    <x v="102"/>
    <x v="102"/>
    <n v="137.68"/>
    <m/>
    <n v="137.68"/>
    <n v="364.03999999999996"/>
    <n v="290.23999999999995"/>
  </r>
  <r>
    <n v="2018"/>
    <x v="1"/>
    <n v="8619"/>
    <s v="MANAGEMENT RESILIENCY"/>
    <s v="5030220086196361"/>
    <s v="Support Services"/>
    <s v="Direct Reports"/>
    <s v="Management Resiliency"/>
    <s v="Contractuals"/>
    <x v="102"/>
    <x v="102"/>
    <n v="121.31"/>
    <m/>
    <n v="121.31"/>
    <n v="0"/>
    <n v="0"/>
  </r>
  <r>
    <n v="2018"/>
    <x v="1"/>
    <n v="8621"/>
    <s v="BUDGET &amp; ACCOUNTING"/>
    <s v="5030220086216361"/>
    <s v="Support Services"/>
    <s v="Financial Services"/>
    <s v="Budget &amp; Accounting"/>
    <s v="Contractuals"/>
    <x v="102"/>
    <x v="102"/>
    <n v="382.64000000000004"/>
    <m/>
    <n v="382.64000000000004"/>
    <n v="357.25"/>
    <n v="458.08"/>
  </r>
  <r>
    <n v="2018"/>
    <x v="1"/>
    <n v="8622"/>
    <s v="HVAC SERVICES"/>
    <s v="5030220086226361"/>
    <s v="Support Services"/>
    <s v="Direct Reports"/>
    <s v="Facility Management"/>
    <s v="Contractuals"/>
    <x v="102"/>
    <x v="102"/>
    <n v="83.2"/>
    <m/>
    <n v="83.2"/>
    <n v="364.65999999999997"/>
    <n v="236.73"/>
  </r>
  <r>
    <n v="2018"/>
    <x v="1"/>
    <n v="8631"/>
    <s v="IT INFRASTRUCTURE"/>
    <s v="5030220086316361"/>
    <s v="Support Services"/>
    <s v="Direct Reports"/>
    <s v="Information Technology"/>
    <s v="Contractuals"/>
    <x v="102"/>
    <x v="102"/>
    <n v="693.57999999999993"/>
    <m/>
    <n v="693.57999999999993"/>
    <n v="460.90999999999997"/>
    <n v="1.0658141036401503E-14"/>
  </r>
  <r>
    <n v="2018"/>
    <x v="1"/>
    <n v="8642"/>
    <s v="TAP SALES"/>
    <s v="5030220086426361"/>
    <s v="Support Services"/>
    <s v="Financial Services"/>
    <s v="Customer Services"/>
    <s v="Contractuals"/>
    <x v="102"/>
    <x v="102"/>
    <n v="935.96999999999991"/>
    <m/>
    <n v="935.96999999999991"/>
    <n v="529.26999999999987"/>
    <n v="931.19999999999993"/>
  </r>
  <r>
    <n v="2016"/>
    <x v="1"/>
    <n v="8711"/>
    <s v="PUBLIC AFFAIRS"/>
    <s v="5030220087116361"/>
    <s v="Environmental Affairs &amp; Conservation"/>
    <s v="Environmental Affairs &amp; Conservation"/>
    <s v="Public Affairs"/>
    <s v="Contractuals"/>
    <x v="102"/>
    <x v="102"/>
    <n v="0"/>
    <m/>
    <n v="0"/>
    <n v="199.95"/>
    <n v="249.95"/>
  </r>
  <r>
    <n v="2018"/>
    <x v="1"/>
    <n v="8721"/>
    <s v="ORGANIZATIONAL DEVELOPMENT"/>
    <s v="5030220087216361"/>
    <s v="Support Services"/>
    <s v="Direct Reports"/>
    <s v="Human Resource Services"/>
    <s v="Contractuals"/>
    <x v="102"/>
    <x v="102"/>
    <n v="13001.439999999999"/>
    <m/>
    <n v="13001.439999999999"/>
    <n v="9249.43"/>
    <n v="0"/>
  </r>
  <r>
    <n v="2018"/>
    <x v="1"/>
    <n v="8723"/>
    <s v="EMPLOYEE RELATIONS &amp; WORKERS COMPENSATION"/>
    <s v="5030220087236361"/>
    <s v="Support Services"/>
    <s v="Direct Reports"/>
    <s v="Human Resource Services"/>
    <s v="Contractuals"/>
    <x v="102"/>
    <x v="102"/>
    <n v="406.41999999999996"/>
    <m/>
    <n v="406.41999999999996"/>
    <n v="359.03"/>
    <n v="0"/>
  </r>
  <r>
    <n v="2018"/>
    <x v="1"/>
    <n v="8740"/>
    <s v="SAFETY"/>
    <s v="5030220087406361"/>
    <s v="Support Services"/>
    <s v="Direct Reports"/>
    <s v="Safety and Tech Training"/>
    <s v="Contractuals"/>
    <x v="102"/>
    <x v="102"/>
    <n v="451.75"/>
    <m/>
    <n v="451.75"/>
    <n v="108.83"/>
    <n v="148.13"/>
  </r>
  <r>
    <n v="2018"/>
    <x v="1"/>
    <n v="8806"/>
    <s v="UTILITY-WIDE SUPPORT"/>
    <s v="5030220088066363"/>
    <s v="Other Utility Program Requirements"/>
    <s v="Other Operating Expenses"/>
    <s v="Manager, Miscellaneous"/>
    <s v="Contractuals"/>
    <x v="103"/>
    <x v="103"/>
    <n v="24544.319999999996"/>
    <m/>
    <n v="24544.319999999996"/>
    <n v="23829.42"/>
    <n v="913837.2"/>
  </r>
  <r>
    <n v="2018"/>
    <x v="0"/>
    <n v="6806"/>
    <s v="UTILITY-WIDE SUPPORT"/>
    <s v="5020220068066364"/>
    <s v="Other Utility Program Requirements"/>
    <s v="Other Operating Expenses"/>
    <s v="Manager, Miscellaneous"/>
    <s v="Contractuals"/>
    <x v="104"/>
    <x v="104"/>
    <n v="39748.530000000006"/>
    <m/>
    <n v="39748.530000000006"/>
    <n v="55917.190000000017"/>
    <n v="173.92"/>
  </r>
  <r>
    <n v="2018"/>
    <x v="1"/>
    <n v="8806"/>
    <s v="UTILITY-WIDE SUPPORT"/>
    <s v="5030220088066364"/>
    <s v="Other Utility Program Requirements"/>
    <s v="Other Operating Expenses"/>
    <s v="Manager, Miscellaneous"/>
    <s v="Contractuals"/>
    <x v="104"/>
    <x v="104"/>
    <n v="15595.069999999998"/>
    <m/>
    <n v="15595.069999999998"/>
    <n v="60310.590000000011"/>
    <n v="306.75"/>
  </r>
  <r>
    <n v="2018"/>
    <x v="0"/>
    <n v="6806"/>
    <s v="UTILITY-WIDE SUPPORT"/>
    <s v="5020220068066365"/>
    <s v="Other Utility Program Requirements"/>
    <s v="Other Operating Expenses"/>
    <s v="Manager, Miscellaneous"/>
    <s v="Contractuals"/>
    <x v="105"/>
    <x v="105"/>
    <n v="32150.76"/>
    <m/>
    <n v="32150.76"/>
    <n v="510200"/>
    <n v="-79861.59"/>
  </r>
  <r>
    <n v="2018"/>
    <x v="1"/>
    <n v="8806"/>
    <s v="UTILITY-WIDE SUPPORT"/>
    <s v="5030220088066365"/>
    <s v="Other Utility Program Requirements"/>
    <s v="Other Operating Expenses"/>
    <s v="Manager, Miscellaneous"/>
    <s v="Contractuals"/>
    <x v="105"/>
    <x v="105"/>
    <n v="178.38"/>
    <m/>
    <n v="178.38"/>
    <n v="343653.36"/>
    <n v="-49350.03"/>
  </r>
  <r>
    <n v="2018"/>
    <x v="0"/>
    <n v="6806"/>
    <s v="UTILITY-WIDE SUPPORT"/>
    <s v="5020220068066366"/>
    <s v="Other Utility Program Requirements"/>
    <s v="Other Operating Expenses"/>
    <s v="Manager, Miscellaneous"/>
    <s v="Contractuals"/>
    <x v="106"/>
    <x v="106"/>
    <n v="-95500"/>
    <n v="95500"/>
    <n v="0"/>
    <n v="389086"/>
    <n v="0"/>
  </r>
  <r>
    <n v="2018"/>
    <x v="1"/>
    <n v="8806"/>
    <s v="UTILITY-WIDE SUPPORT"/>
    <s v="5030220088066366"/>
    <s v="Other Utility Program Requirements"/>
    <s v="Other Operating Expenses"/>
    <s v="Manager, Miscellaneous"/>
    <s v="Contractuals"/>
    <x v="106"/>
    <x v="106"/>
    <n v="-95500"/>
    <n v="95500"/>
    <n v="0"/>
    <n v="173060"/>
    <n v="0"/>
  </r>
  <r>
    <n v="2018"/>
    <x v="0"/>
    <n v="6412"/>
    <s v="UTILITY DEVELOPMENT SERVICES"/>
    <s v="5020220064126372"/>
    <s v="Water Resources Management"/>
    <s v="Water Resources Management"/>
    <s v="Utility Development Svcs"/>
    <s v="Contractuals"/>
    <x v="107"/>
    <x v="107"/>
    <n v="9394.85"/>
    <m/>
    <n v="9394.85"/>
    <n v="0"/>
    <n v="0"/>
  </r>
  <r>
    <n v="2018"/>
    <x v="1"/>
    <n v="8412"/>
    <s v="UTILITY DEVELOPMENT SERVICES"/>
    <s v="5030220084126372"/>
    <s v="Water Resources Management"/>
    <s v="Water Resources Management"/>
    <s v="Utility Development Svcs"/>
    <s v="Contractuals"/>
    <x v="107"/>
    <x v="107"/>
    <n v="9394.84"/>
    <m/>
    <n v="9394.84"/>
    <n v="0"/>
    <n v="0"/>
  </r>
  <r>
    <n v="2018"/>
    <x v="0"/>
    <n v="6022"/>
    <s v="DAVIS WTP MAINTENANCE"/>
    <s v="5020220060226381"/>
    <s v="Operations"/>
    <s v="Treatment"/>
    <s v="Water Treatment"/>
    <s v="Contractuals"/>
    <x v="108"/>
    <x v="108"/>
    <n v="19363.89"/>
    <m/>
    <n v="19363.89"/>
    <n v="5818.41"/>
    <n v="14760.249999999998"/>
  </r>
  <r>
    <n v="2018"/>
    <x v="0"/>
    <n v="6042"/>
    <s v="PUMP STATION &amp; RESERVOIR MAINTENANCE"/>
    <s v="5020220060426381"/>
    <s v="Operations"/>
    <s v="Treatment"/>
    <s v="Pump Stations &amp; Reservoir Maintenance"/>
    <s v="Contractuals"/>
    <x v="108"/>
    <x v="108"/>
    <n v="12946"/>
    <m/>
    <n v="12946"/>
    <n v="8847.49"/>
    <n v="21701.98"/>
  </r>
  <r>
    <n v="2016"/>
    <x v="0"/>
    <n v="6722"/>
    <s v="HVAC SERVICES"/>
    <s v="5020220067226381"/>
    <s v="Support Services"/>
    <s v="Direct Reports"/>
    <s v="Facility Management"/>
    <s v="Contractuals"/>
    <x v="108"/>
    <x v="108"/>
    <n v="0"/>
    <m/>
    <n v="0"/>
    <n v="0"/>
    <n v="86.15"/>
  </r>
  <r>
    <n v="2018"/>
    <x v="1"/>
    <n v="8012"/>
    <s v="SOUTH AUSTIN REGIONAL MAINTENANCE"/>
    <s v="5030220080126381"/>
    <s v="Operations"/>
    <s v="Treatment"/>
    <s v="Wastewater Treatment"/>
    <s v="Contractuals"/>
    <x v="108"/>
    <x v="108"/>
    <n v="379.9"/>
    <m/>
    <n v="379.9"/>
    <n v="1108.95"/>
    <n v="6645.55"/>
  </r>
  <r>
    <n v="2018"/>
    <x v="1"/>
    <n v="8032"/>
    <s v="HORNSBY BEND WWTP MAINTENANCE"/>
    <s v="5030220080326381"/>
    <s v="Operations"/>
    <s v="Treatment"/>
    <s v="Wastewater Treatment"/>
    <s v="Contractuals"/>
    <x v="108"/>
    <x v="108"/>
    <n v="2344.6099999999997"/>
    <m/>
    <n v="2344.6099999999997"/>
    <n v="2217.56"/>
    <n v="7972.87"/>
  </r>
  <r>
    <n v="2018"/>
    <x v="1"/>
    <n v="8052"/>
    <s v="WALNUT CREEK WWTP MAINTENANCE"/>
    <s v="5030220080526381"/>
    <s v="Operations"/>
    <s v="Treatment"/>
    <s v="Wastewater Treatment"/>
    <s v="Contractuals"/>
    <x v="108"/>
    <x v="108"/>
    <n v="7393.45"/>
    <m/>
    <n v="7393.45"/>
    <n v="376.45"/>
    <n v="4288.3500000000004"/>
  </r>
  <r>
    <n v="2018"/>
    <x v="1"/>
    <n v="8053"/>
    <s v="LIFT STATIONS"/>
    <s v="5030220080536381"/>
    <s v="Operations"/>
    <s v="Treatment"/>
    <s v="Lift Stations and Remote Facilities"/>
    <s v="Contractuals"/>
    <x v="108"/>
    <x v="108"/>
    <n v="27282.750000000004"/>
    <m/>
    <n v="27282.750000000004"/>
    <n v="19921.72"/>
    <n v="1700.06"/>
  </r>
  <r>
    <n v="2016"/>
    <x v="1"/>
    <n v="8622"/>
    <s v="HVAC SERVICES"/>
    <s v="5030220086226381"/>
    <s v="Support Services"/>
    <s v="Direct Reports"/>
    <s v="Facility Management"/>
    <s v="Contractuals"/>
    <x v="108"/>
    <x v="108"/>
    <n v="0"/>
    <m/>
    <n v="0"/>
    <n v="0"/>
    <n v="584.29"/>
  </r>
  <r>
    <n v="2018"/>
    <x v="0"/>
    <n v="6022"/>
    <s v="DAVIS WTP MAINTENANCE"/>
    <s v="5020220060226382"/>
    <s v="Operations"/>
    <s v="Treatment"/>
    <s v="Water Treatment"/>
    <s v="Contractuals"/>
    <x v="109"/>
    <x v="109"/>
    <n v="5446.96"/>
    <m/>
    <n v="5446.96"/>
    <n v="6752"/>
    <n v="0"/>
  </r>
  <r>
    <n v="2018"/>
    <x v="0"/>
    <n v="6032"/>
    <s v="ULLRICH WTP MAINTENANCE"/>
    <s v="5020220060326382"/>
    <s v="Operations"/>
    <s v="Treatment"/>
    <s v="Water Treatment"/>
    <s v="Contractuals"/>
    <x v="109"/>
    <x v="109"/>
    <n v="0"/>
    <m/>
    <n v="0"/>
    <n v="9840"/>
    <n v="0"/>
  </r>
  <r>
    <n v="2018"/>
    <x v="0"/>
    <n v="6042"/>
    <s v="PUMP STATION &amp; RESERVOIR MAINTENANCE"/>
    <s v="5020220060426382"/>
    <s v="Operations"/>
    <s v="Treatment"/>
    <s v="Pump Stations &amp; Reservoir Maintenance"/>
    <s v="Contractuals"/>
    <x v="109"/>
    <x v="109"/>
    <n v="64864.320000000022"/>
    <m/>
    <n v="64864.320000000022"/>
    <n v="55649.080000000009"/>
    <n v="29517.700000000004"/>
  </r>
  <r>
    <n v="2018"/>
    <x v="0"/>
    <n v="6062"/>
    <s v="WTP 4 MAINTENANCE"/>
    <s v="5020220060626382"/>
    <s v="Operations"/>
    <s v="Treatment"/>
    <s v="Water Treatment"/>
    <s v="Contractuals"/>
    <x v="109"/>
    <x v="109"/>
    <n v="509.43"/>
    <m/>
    <n v="509.43"/>
    <n v="17010"/>
    <n v="0"/>
  </r>
  <r>
    <n v="2018"/>
    <x v="0"/>
    <n v="6248"/>
    <s v="FACILITY SERVICES"/>
    <s v="5020220062486382"/>
    <s v="Support Services"/>
    <s v="Direct Reports"/>
    <s v="Facility Management"/>
    <s v="Contractuals"/>
    <x v="109"/>
    <x v="109"/>
    <n v="147143.49000000002"/>
    <m/>
    <n v="147143.49000000002"/>
    <n v="134824.37"/>
    <n v="82592.139999999985"/>
  </r>
  <r>
    <n v="2018"/>
    <x v="0"/>
    <n v="6606"/>
    <s v="LAND MANAGEMENT CONSERV"/>
    <s v="5020220066066382"/>
    <s v="Environmental Affairs &amp; Conservation"/>
    <s v="Environmental Affairs &amp; Conservation"/>
    <s v="Wildland Conservation"/>
    <s v="Contractuals"/>
    <x v="109"/>
    <x v="109"/>
    <n v="27201.7"/>
    <m/>
    <n v="27201.7"/>
    <n v="0"/>
    <n v="57600"/>
  </r>
  <r>
    <n v="2017"/>
    <x v="1"/>
    <n v="8012"/>
    <s v="SOUTH AUSTIN REGIONAL MAINTENANCE"/>
    <s v="5030220080126382"/>
    <s v="Operations"/>
    <s v="Treatment"/>
    <s v="Wastewater Treatment"/>
    <s v="Contractuals"/>
    <x v="109"/>
    <x v="109"/>
    <n v="0"/>
    <m/>
    <n v="0"/>
    <n v="459.35"/>
    <n v="0"/>
  </r>
  <r>
    <n v="2018"/>
    <x v="1"/>
    <n v="8032"/>
    <s v="HORNSBY BEND WWTP MAINTENANCE"/>
    <s v="5030220080326382"/>
    <s v="Operations"/>
    <s v="Treatment"/>
    <s v="Wastewater Treatment"/>
    <s v="Contractuals"/>
    <x v="109"/>
    <x v="109"/>
    <n v="31200"/>
    <m/>
    <n v="31200"/>
    <n v="2462.6999999999998"/>
    <n v="8800"/>
  </r>
  <r>
    <n v="2018"/>
    <x v="1"/>
    <n v="8053"/>
    <s v="LIFT STATIONS"/>
    <s v="5030220080536382"/>
    <s v="Operations"/>
    <s v="Treatment"/>
    <s v="Lift Stations and Remote Facilities"/>
    <s v="Contractuals"/>
    <x v="109"/>
    <x v="109"/>
    <n v="46470.470000000016"/>
    <m/>
    <n v="46470.470000000016"/>
    <n v="105141.20000000001"/>
    <n v="57410.750000000007"/>
  </r>
  <r>
    <n v="2018"/>
    <x v="1"/>
    <n v="8248"/>
    <s v="FACILITY SERVICES"/>
    <s v="5030220082486382"/>
    <s v="Support Services"/>
    <s v="Direct Reports"/>
    <s v="Facility Management"/>
    <s v="Contractuals"/>
    <x v="109"/>
    <x v="109"/>
    <n v="138617.98000000001"/>
    <m/>
    <n v="138617.98000000001"/>
    <n v="139928.07999999996"/>
    <n v="82592.150000000023"/>
  </r>
  <r>
    <n v="2018"/>
    <x v="0"/>
    <n v="6042"/>
    <s v="PUMP STATION &amp; RESERVOIR MAINTENANCE"/>
    <s v="5020220060426383"/>
    <s v="Operations"/>
    <s v="Treatment"/>
    <s v="Pump Stations &amp; Reservoir Maintenance"/>
    <s v="Contractuals"/>
    <x v="110"/>
    <x v="110"/>
    <n v="4351.59"/>
    <m/>
    <n v="4351.59"/>
    <n v="0"/>
    <n v="0"/>
  </r>
  <r>
    <n v="2018"/>
    <x v="0"/>
    <n v="6050"/>
    <s v="DRINKING WATER LAB"/>
    <s v="5020220060506383"/>
    <s v="Operations"/>
    <s v="Treatment"/>
    <s v="Laboratory Services"/>
    <s v="Contractuals"/>
    <x v="110"/>
    <x v="110"/>
    <n v="673.96"/>
    <m/>
    <n v="673.96"/>
    <n v="2686.21"/>
    <n v="378"/>
  </r>
  <r>
    <n v="2018"/>
    <x v="0"/>
    <n v="6248"/>
    <s v="FACILITY SERVICES"/>
    <s v="5020220062486383"/>
    <s v="Support Services"/>
    <s v="Direct Reports"/>
    <s v="Facility Management"/>
    <s v="Contractuals"/>
    <x v="110"/>
    <x v="110"/>
    <n v="60086.279999999984"/>
    <m/>
    <n v="60086.279999999984"/>
    <n v="29849.89"/>
    <n v="47245.440000000017"/>
  </r>
  <r>
    <n v="2018"/>
    <x v="0"/>
    <n v="6604"/>
    <s v="REICHER RANCH"/>
    <s v="5020220066046383"/>
    <s v="Environmental Affairs &amp; Conservation"/>
    <s v="Environmental Affairs &amp; Conservation"/>
    <s v="Wildland Conservation"/>
    <s v="Contractuals"/>
    <x v="110"/>
    <x v="110"/>
    <n v="5616.6799999999994"/>
    <m/>
    <n v="5616.6799999999994"/>
    <n v="2513.7600000000002"/>
    <n v="3107.8100000000004"/>
  </r>
  <r>
    <n v="2018"/>
    <x v="0"/>
    <n v="6606"/>
    <s v="LAND MANAGEMENT CONSERV"/>
    <s v="5020220066066383"/>
    <s v="Environmental Affairs &amp; Conservation"/>
    <s v="Environmental Affairs &amp; Conservation"/>
    <s v="Wildland Conservation"/>
    <s v="Contractuals"/>
    <x v="110"/>
    <x v="110"/>
    <n v="7432.46"/>
    <m/>
    <n v="7432.46"/>
    <n v="3478.6299999999997"/>
    <n v="203.02"/>
  </r>
  <r>
    <n v="2016"/>
    <x v="0"/>
    <n v="6607"/>
    <s v="BALCONES CANYONLAND PRESV MGMT"/>
    <s v="5020220066076383"/>
    <s v="Environmental Affairs &amp; Conservation"/>
    <s v="Environmental Affairs &amp; Conservation"/>
    <s v="Wildland Conservation"/>
    <s v="Contractuals"/>
    <x v="110"/>
    <x v="110"/>
    <n v="0"/>
    <m/>
    <n v="0"/>
    <n v="554"/>
    <n v="472.44"/>
  </r>
  <r>
    <n v="2016"/>
    <x v="0"/>
    <n v="6722"/>
    <s v="HVAC SERVICES"/>
    <s v="5020220067226383"/>
    <s v="Support Services"/>
    <s v="Direct Reports"/>
    <s v="Facility Management"/>
    <s v="Contractuals"/>
    <x v="110"/>
    <x v="110"/>
    <n v="0"/>
    <m/>
    <n v="0"/>
    <n v="399.67999999999995"/>
    <n v="321.95999999999998"/>
  </r>
  <r>
    <n v="2018"/>
    <x v="1"/>
    <n v="8012"/>
    <s v="SOUTH AUSTIN REGIONAL MAINTENANCE"/>
    <s v="5030220080126383"/>
    <s v="Operations"/>
    <s v="Treatment"/>
    <s v="Wastewater Treatment"/>
    <s v="Contractuals"/>
    <x v="110"/>
    <x v="110"/>
    <n v="39263.5"/>
    <m/>
    <n v="39263.5"/>
    <n v="25499.219999999994"/>
    <n v="42676.130000000005"/>
  </r>
  <r>
    <n v="2018"/>
    <x v="1"/>
    <n v="8032"/>
    <s v="HORNSBY BEND WWTP MAINTENANCE"/>
    <s v="5030220080326383"/>
    <s v="Operations"/>
    <s v="Treatment"/>
    <s v="Wastewater Treatment"/>
    <s v="Contractuals"/>
    <x v="110"/>
    <x v="110"/>
    <n v="14318.98"/>
    <m/>
    <n v="14318.98"/>
    <n v="811.09000000000015"/>
    <n v="26402.5"/>
  </r>
  <r>
    <n v="2018"/>
    <x v="1"/>
    <n v="8052"/>
    <s v="WALNUT CREEK WWTP MAINTENANCE"/>
    <s v="5030220080526383"/>
    <s v="Operations"/>
    <s v="Treatment"/>
    <s v="Wastewater Treatment"/>
    <s v="Contractuals"/>
    <x v="110"/>
    <x v="110"/>
    <n v="4050.63"/>
    <m/>
    <n v="4050.63"/>
    <n v="2420"/>
    <n v="7012.4100000000008"/>
  </r>
  <r>
    <n v="2018"/>
    <x v="1"/>
    <n v="8053"/>
    <s v="LIFT STATIONS"/>
    <s v="5030220080536383"/>
    <s v="Operations"/>
    <s v="Treatment"/>
    <s v="Lift Stations and Remote Facilities"/>
    <s v="Contractuals"/>
    <x v="110"/>
    <x v="110"/>
    <n v="11852.079999999998"/>
    <m/>
    <n v="11852.079999999998"/>
    <n v="11501.55"/>
    <n v="2970.16"/>
  </r>
  <r>
    <n v="2018"/>
    <x v="1"/>
    <n v="8061"/>
    <s v="WASTEWATER LAB WALNUT"/>
    <s v="5030220080616383"/>
    <s v="Operations"/>
    <s v="Treatment"/>
    <s v="Laboratory Services"/>
    <s v="Contractuals"/>
    <x v="110"/>
    <x v="110"/>
    <n v="17000"/>
    <m/>
    <n v="17000"/>
    <n v="11244.47"/>
    <n v="19357.14"/>
  </r>
  <r>
    <n v="2018"/>
    <x v="1"/>
    <n v="8248"/>
    <s v="FACILITY SERVICES"/>
    <s v="5030220082486383"/>
    <s v="Support Services"/>
    <s v="Direct Reports"/>
    <s v="Facility Management"/>
    <s v="Contractuals"/>
    <x v="110"/>
    <x v="110"/>
    <n v="72236.850000000006"/>
    <m/>
    <n v="72236.850000000006"/>
    <n v="72335.41"/>
    <n v="28004.1"/>
  </r>
  <r>
    <n v="2016"/>
    <x v="1"/>
    <n v="8622"/>
    <s v="HVAC SERVICES"/>
    <s v="5030220086226383"/>
    <s v="Support Services"/>
    <s v="Direct Reports"/>
    <s v="Facility Management"/>
    <s v="Contractuals"/>
    <x v="110"/>
    <x v="110"/>
    <n v="0"/>
    <m/>
    <n v="0"/>
    <n v="246.76999999999998"/>
    <n v="321.95999999999998"/>
  </r>
  <r>
    <n v="2018"/>
    <x v="0"/>
    <n v="6004"/>
    <s v="SECURITY MANAGEMENT"/>
    <s v="5020220060046387"/>
    <s v="Support Services"/>
    <s v="Direct Reports"/>
    <s v="Security Management"/>
    <s v="Contractuals"/>
    <x v="111"/>
    <x v="111"/>
    <n v="54464.600000000006"/>
    <m/>
    <n v="54464.600000000006"/>
    <n v="55274.32"/>
    <n v="32739.460000000003"/>
  </r>
  <r>
    <n v="2018"/>
    <x v="0"/>
    <n v="6420"/>
    <s v="FACILITY ENGINEERING WATER"/>
    <s v="5020220064206387"/>
    <s v="Engineering Services"/>
    <s v="Engineering Services"/>
    <s v="Facility Engineering"/>
    <s v="Contractuals"/>
    <x v="111"/>
    <x v="111"/>
    <n v="16015.459999999997"/>
    <m/>
    <n v="16015.459999999997"/>
    <n v="5153.5900000000011"/>
    <n v="4697.09"/>
  </r>
  <r>
    <n v="2018"/>
    <x v="0"/>
    <n v="6731"/>
    <s v="IT INFRASTRUCTURE"/>
    <s v="5020220067316387"/>
    <s v="Support Services"/>
    <s v="Direct Reports"/>
    <s v="Information Technology"/>
    <s v="Contractuals"/>
    <x v="111"/>
    <x v="111"/>
    <n v="2062.17"/>
    <m/>
    <n v="2062.17"/>
    <n v="21561.07"/>
    <n v="15886.84"/>
  </r>
  <r>
    <n v="2018"/>
    <x v="1"/>
    <n v="8004"/>
    <s v="SECURITY MANAGEMENT"/>
    <s v="5030220080046387"/>
    <s v="Support Services"/>
    <s v="Direct Reports"/>
    <s v="Security Management"/>
    <s v="Contractuals"/>
    <x v="111"/>
    <x v="111"/>
    <n v="54464.619999999995"/>
    <m/>
    <n v="54464.619999999995"/>
    <n v="55274.29"/>
    <n v="68450.09"/>
  </r>
  <r>
    <n v="2018"/>
    <x v="1"/>
    <n v="8420"/>
    <s v="FACILITY ENGINEERING WASTEWATER"/>
    <s v="5030220084206387"/>
    <s v="Engineering Services"/>
    <s v="Engineering Services"/>
    <s v="Facility Engineering"/>
    <s v="Contractuals"/>
    <x v="111"/>
    <x v="111"/>
    <n v="16239.799999999997"/>
    <m/>
    <n v="16239.799999999997"/>
    <n v="5246.5000000000009"/>
    <n v="7698.579999999999"/>
  </r>
  <r>
    <n v="2018"/>
    <x v="1"/>
    <n v="8631"/>
    <s v="IT INFRASTRUCTURE"/>
    <s v="5030220086316387"/>
    <s v="Support Services"/>
    <s v="Direct Reports"/>
    <s v="Information Technology"/>
    <s v="Contractuals"/>
    <x v="111"/>
    <x v="111"/>
    <n v="2062.16"/>
    <m/>
    <n v="2062.16"/>
    <n v="21561.06"/>
    <n v="15788.549999999997"/>
  </r>
  <r>
    <n v="2016"/>
    <x v="0"/>
    <n v="6002"/>
    <s v="WATER OPERATIONS SUPPORT"/>
    <s v="5020220060026388"/>
    <s v="Operations"/>
    <s v="Treatment"/>
    <s v="Treatment Support"/>
    <s v="Contractuals"/>
    <x v="112"/>
    <x v="112"/>
    <n v="0"/>
    <m/>
    <n v="0"/>
    <n v="41571"/>
    <n v="14125"/>
  </r>
  <r>
    <n v="2018"/>
    <x v="0"/>
    <n v="6021"/>
    <s v="DAVIS WTP OPERATIONS"/>
    <s v="5020220060216388"/>
    <s v="Operations"/>
    <s v="Treatment"/>
    <s v="Water Treatment"/>
    <s v="Contractuals"/>
    <x v="112"/>
    <x v="112"/>
    <n v="36459.29"/>
    <m/>
    <n v="36459.29"/>
    <n v="5593.25"/>
    <n v="5430.34"/>
  </r>
  <r>
    <n v="2018"/>
    <x v="0"/>
    <n v="6032"/>
    <s v="ULLRICH WTP MAINTENANCE"/>
    <s v="5020220060326388"/>
    <s v="Operations"/>
    <s v="Treatment"/>
    <s v="Water Treatment"/>
    <s v="Contractuals"/>
    <x v="112"/>
    <x v="112"/>
    <n v="45652.39"/>
    <m/>
    <n v="45652.39"/>
    <n v="25441.14"/>
    <n v="24605.72"/>
  </r>
  <r>
    <n v="2018"/>
    <x v="0"/>
    <n v="6042"/>
    <s v="PUMP STATION &amp; RESERVOIR MAINTENANCE"/>
    <s v="5020220060426388"/>
    <s v="Operations"/>
    <s v="Treatment"/>
    <s v="Pump Stations &amp; Reservoir Maintenance"/>
    <s v="Contractuals"/>
    <x v="112"/>
    <x v="112"/>
    <n v="44697.599999999999"/>
    <m/>
    <n v="44697.599999999999"/>
    <n v="42569.4"/>
    <n v="34441"/>
  </r>
  <r>
    <n v="2018"/>
    <x v="0"/>
    <n v="6050"/>
    <s v="DRINKING WATER LAB"/>
    <s v="5020220060506388"/>
    <s v="Operations"/>
    <s v="Treatment"/>
    <s v="Laboratory Services"/>
    <s v="Contractuals"/>
    <x v="112"/>
    <x v="112"/>
    <n v="6114.08"/>
    <m/>
    <n v="6114.08"/>
    <n v="0"/>
    <n v="0"/>
  </r>
  <r>
    <n v="2018"/>
    <x v="0"/>
    <n v="6062"/>
    <s v="WTP 4 MAINTENANCE"/>
    <s v="5020220060626388"/>
    <s v="Operations"/>
    <s v="Treatment"/>
    <s v="Water Treatment"/>
    <s v="Contractuals"/>
    <x v="112"/>
    <x v="112"/>
    <n v="55208.65"/>
    <m/>
    <n v="55208.65"/>
    <n v="27582.92"/>
    <n v="26779.53"/>
  </r>
  <r>
    <n v="2018"/>
    <x v="0"/>
    <n v="6411"/>
    <s v="SYSTEM PLANNING"/>
    <s v="5020220064116388"/>
    <s v="Water Resources Management"/>
    <s v="Water Resources Management"/>
    <s v="Systems Planning"/>
    <s v="Contractuals"/>
    <x v="112"/>
    <x v="112"/>
    <n v="19500"/>
    <m/>
    <n v="19500"/>
    <n v="12000"/>
    <n v="13996.5"/>
  </r>
  <r>
    <n v="2018"/>
    <x v="0"/>
    <n v="6414"/>
    <s v="INFRASTRUCTURE MANAGEMENT"/>
    <s v="5020220064146388"/>
    <s v="Water Resources Management"/>
    <s v="Water Resources Management"/>
    <s v="Infrastructure Management "/>
    <s v="Contractuals"/>
    <x v="112"/>
    <x v="112"/>
    <n v="15240.219999999994"/>
    <m/>
    <n v="15240.219999999994"/>
    <n v="3785.35"/>
    <n v="15776.149999999998"/>
  </r>
  <r>
    <n v="2016"/>
    <x v="0"/>
    <n v="6417"/>
    <s v="IT GIS"/>
    <s v="5020220064176388"/>
    <s v="Support Services"/>
    <s v="Direct Reports"/>
    <s v="Information Technology"/>
    <s v="Contractuals"/>
    <x v="112"/>
    <x v="112"/>
    <n v="0"/>
    <m/>
    <n v="0"/>
    <n v="608.5"/>
    <n v="1887.5"/>
  </r>
  <r>
    <n v="2018"/>
    <x v="0"/>
    <n v="6420"/>
    <s v="FACILITY ENGINEERING WATER"/>
    <s v="5020220064206388"/>
    <s v="Engineering Services"/>
    <s v="Engineering Services"/>
    <s v="Facility Engineering"/>
    <s v="Contractuals"/>
    <x v="112"/>
    <x v="112"/>
    <n v="48345.069999999992"/>
    <m/>
    <n v="48345.069999999992"/>
    <n v="31270.409999999996"/>
    <n v="19959.84"/>
  </r>
  <r>
    <n v="2017"/>
    <x v="0"/>
    <n v="6431"/>
    <s v="ENGINEERING SUPPORT AND SURVEY"/>
    <s v="5020220064316388"/>
    <s v="Engineering Services"/>
    <s v="Engineering Services"/>
    <s v="Distribution System Engineering"/>
    <s v="Contractuals"/>
    <x v="112"/>
    <x v="112"/>
    <n v="0"/>
    <m/>
    <n v="0"/>
    <n v="2813.1"/>
    <n v="0"/>
  </r>
  <r>
    <n v="2018"/>
    <x v="0"/>
    <n v="6609"/>
    <s v="INTERNAL AUDIT"/>
    <s v="5020220066096388"/>
    <s v="Support Services"/>
    <s v="Direct Reports"/>
    <s v="Internal Audit"/>
    <s v="Contractuals"/>
    <x v="112"/>
    <x v="112"/>
    <n v="34935.5"/>
    <m/>
    <n v="34935.5"/>
    <n v="1241.58"/>
    <n v="1034.21"/>
  </r>
  <r>
    <n v="2016"/>
    <x v="0"/>
    <n v="6611"/>
    <s v="PUBLIC AFFAIRS"/>
    <s v="5020220066116388"/>
    <s v="Environmental Affairs &amp; Conservation"/>
    <s v="Environmental Affairs &amp; Conservation"/>
    <s v="Public Affairs"/>
    <s v="Contractuals"/>
    <x v="112"/>
    <x v="112"/>
    <n v="0"/>
    <m/>
    <n v="0"/>
    <n v="0"/>
    <n v="1360.58"/>
  </r>
  <r>
    <n v="2018"/>
    <x v="0"/>
    <n v="6619"/>
    <s v="MANAGEMENT RESILIENCY"/>
    <s v="5020220066196388"/>
    <s v="Support Services"/>
    <s v="Direct Reports"/>
    <s v="Management Resiliency"/>
    <s v="Contractuals"/>
    <x v="112"/>
    <x v="112"/>
    <n v="14784.5"/>
    <m/>
    <n v="14784.5"/>
    <n v="0"/>
    <n v="0"/>
  </r>
  <r>
    <n v="2018"/>
    <x v="0"/>
    <n v="6621"/>
    <s v="ORGANIZATIONAL DEVELOPMENT"/>
    <s v="5020220066216388"/>
    <s v="Support Services"/>
    <s v="Direct Reports"/>
    <s v="Human Resource Services"/>
    <s v="Contractuals"/>
    <x v="112"/>
    <x v="112"/>
    <n v="306.04000000000002"/>
    <m/>
    <n v="306.04000000000002"/>
    <n v="0"/>
    <n v="0"/>
  </r>
  <r>
    <n v="2016"/>
    <x v="0"/>
    <n v="6640"/>
    <s v="SAFETY"/>
    <s v="5020220066406388"/>
    <s v="Support Services"/>
    <s v="Direct Reports"/>
    <s v="Safety and Tech Training"/>
    <s v="Contractuals"/>
    <x v="112"/>
    <x v="112"/>
    <n v="0"/>
    <m/>
    <n v="0"/>
    <n v="0"/>
    <n v="340.15"/>
  </r>
  <r>
    <n v="2018"/>
    <x v="0"/>
    <n v="6731"/>
    <s v="IT INFRASTRUCTURE"/>
    <s v="5020220067316388"/>
    <s v="Support Services"/>
    <s v="Direct Reports"/>
    <s v="Information Technology"/>
    <s v="Contractuals"/>
    <x v="112"/>
    <x v="112"/>
    <n v="323032.15999999992"/>
    <m/>
    <n v="323032.15999999992"/>
    <n v="637408.05999999982"/>
    <n v="459741.24999999994"/>
  </r>
  <r>
    <n v="2018"/>
    <x v="0"/>
    <n v="6732"/>
    <s v="IT APPLICATIONS"/>
    <s v="5020220067326388"/>
    <s v="Support Services"/>
    <s v="Direct Reports"/>
    <s v="Information Technology"/>
    <s v="Contractuals"/>
    <x v="112"/>
    <x v="112"/>
    <n v="296571.98"/>
    <m/>
    <n v="296571.98"/>
    <n v="60148.58"/>
    <n v="0"/>
  </r>
  <r>
    <n v="2018"/>
    <x v="0"/>
    <n v="6805"/>
    <s v="WATER CONSERVATION"/>
    <s v="5020220068056388"/>
    <s v="Environmental Affairs &amp; Conservation"/>
    <s v="Environmental Affairs &amp; Conservation"/>
    <s v="Water Conservation"/>
    <s v="Contractuals"/>
    <x v="112"/>
    <x v="112"/>
    <n v="196875"/>
    <m/>
    <n v="196875"/>
    <n v="208292"/>
    <n v="86250"/>
  </r>
  <r>
    <n v="2018"/>
    <x v="0"/>
    <n v="6806"/>
    <s v="UTILITY-WIDE SUPPORT"/>
    <s v="5020220068066388"/>
    <s v="Other Utility Program Requirements"/>
    <s v="Other Operating Expenses"/>
    <s v="Manager, Miscellaneous"/>
    <s v="Contractuals"/>
    <x v="112"/>
    <x v="112"/>
    <n v="45026.14"/>
    <m/>
    <n v="45026.14"/>
    <n v="12775.73"/>
    <n v="8890.67"/>
  </r>
  <r>
    <n v="2016"/>
    <x v="1"/>
    <n v="8002"/>
    <s v="WASTEWATER OPERATIONS SUPPORT"/>
    <s v="5030220080026388"/>
    <s v="Operations"/>
    <s v="Treatment"/>
    <s v="Treatment Support"/>
    <s v="Contractuals"/>
    <x v="112"/>
    <x v="112"/>
    <n v="0"/>
    <m/>
    <n v="0"/>
    <n v="13410"/>
    <n v="14125"/>
  </r>
  <r>
    <n v="2018"/>
    <x v="1"/>
    <n v="8011"/>
    <s v="SOUTH AUSTIN REGIONAL OPERATIONS"/>
    <s v="5030220080116388"/>
    <s v="Operations"/>
    <s v="Treatment"/>
    <s v="Wastewater Treatment"/>
    <s v="Contractuals"/>
    <x v="112"/>
    <x v="112"/>
    <n v="22765.360000000001"/>
    <m/>
    <n v="22765.360000000001"/>
    <n v="13844.09"/>
    <n v="13440.87"/>
  </r>
  <r>
    <n v="2018"/>
    <x v="1"/>
    <n v="8021"/>
    <s v="REMOTE FACILITIES"/>
    <s v="5030220080216388"/>
    <s v="Operations"/>
    <s v="Treatment"/>
    <s v="Lift Stations and Remote Facilities"/>
    <s v="Contractuals"/>
    <x v="112"/>
    <x v="112"/>
    <n v="395"/>
    <m/>
    <n v="395"/>
    <n v="0"/>
    <n v="0"/>
  </r>
  <r>
    <n v="2018"/>
    <x v="1"/>
    <n v="8031"/>
    <s v="HORNSBY BEND WWTP OPERATIONS"/>
    <s v="5030220080316388"/>
    <s v="Operations"/>
    <s v="Treatment"/>
    <s v="Wastewater Treatment"/>
    <s v="Contractuals"/>
    <x v="112"/>
    <x v="112"/>
    <n v="7280.0000000000009"/>
    <m/>
    <n v="7280.0000000000009"/>
    <n v="6016.57"/>
    <n v="5841.33"/>
  </r>
  <r>
    <n v="2018"/>
    <x v="1"/>
    <n v="8051"/>
    <s v="WALNUT CREEK WWTP OPERATIONS"/>
    <s v="5030220080516388"/>
    <s v="Operations"/>
    <s v="Treatment"/>
    <s v="Wastewater Treatment"/>
    <s v="Contractuals"/>
    <x v="112"/>
    <x v="112"/>
    <n v="17168.62"/>
    <m/>
    <n v="17168.62"/>
    <n v="10303.879999999999"/>
    <n v="10003.77"/>
  </r>
  <r>
    <n v="2018"/>
    <x v="1"/>
    <n v="8053"/>
    <s v="LIFT STATIONS"/>
    <s v="5030220080536388"/>
    <s v="Operations"/>
    <s v="Treatment"/>
    <s v="Lift Stations and Remote Facilities"/>
    <s v="Contractuals"/>
    <x v="112"/>
    <x v="112"/>
    <n v="29798.400000000001"/>
    <m/>
    <n v="29798.400000000001"/>
    <n v="28379.599999999999"/>
    <n v="34441"/>
  </r>
  <r>
    <n v="2018"/>
    <x v="1"/>
    <n v="8061"/>
    <s v="WASTEWATER LAB WALNUT"/>
    <s v="5030220080616388"/>
    <s v="Operations"/>
    <s v="Treatment"/>
    <s v="Laboratory Services"/>
    <s v="Contractuals"/>
    <x v="112"/>
    <x v="112"/>
    <n v="6114.08"/>
    <m/>
    <n v="6114.08"/>
    <n v="0"/>
    <n v="0"/>
  </r>
  <r>
    <n v="2018"/>
    <x v="1"/>
    <n v="8063"/>
    <s v="WASTEWATER LAB HORNSBY"/>
    <s v="5030220080636388"/>
    <s v="Operations"/>
    <s v="Treatment"/>
    <s v="Laboratory Services"/>
    <s v="Contractuals"/>
    <x v="112"/>
    <x v="112"/>
    <n v="6114.08"/>
    <m/>
    <n v="6114.08"/>
    <n v="0"/>
    <n v="0"/>
  </r>
  <r>
    <n v="2018"/>
    <x v="1"/>
    <n v="8411"/>
    <s v="SYSTEM PLANNING"/>
    <s v="5030220084116388"/>
    <s v="Water Resources Management"/>
    <s v="Water Resources Management"/>
    <s v="Systems Planning"/>
    <s v="Contractuals"/>
    <x v="112"/>
    <x v="112"/>
    <n v="14294"/>
    <m/>
    <n v="14294"/>
    <n v="0"/>
    <n v="13996.5"/>
  </r>
  <r>
    <n v="2018"/>
    <x v="1"/>
    <n v="8414"/>
    <s v="INFRASTRUCTURE MANAGEMENT"/>
    <s v="5030220084146388"/>
    <s v="Water Resources Management"/>
    <s v="Water Resources Management"/>
    <s v="Infrastructure Management "/>
    <s v="Contractuals"/>
    <x v="112"/>
    <x v="112"/>
    <n v="9350.2099999999991"/>
    <m/>
    <n v="9350.2099999999991"/>
    <n v="3785.35"/>
    <n v="15776.149999999998"/>
  </r>
  <r>
    <n v="2016"/>
    <x v="1"/>
    <n v="8417"/>
    <s v="IT GIS"/>
    <s v="5030220084176388"/>
    <s v="Support Services"/>
    <s v="Direct Reports"/>
    <s v="Information Technology"/>
    <s v="Contractuals"/>
    <x v="112"/>
    <x v="112"/>
    <n v="0"/>
    <m/>
    <n v="0"/>
    <n v="608.5"/>
    <n v="1887.48"/>
  </r>
  <r>
    <n v="2018"/>
    <x v="1"/>
    <n v="8420"/>
    <s v="FACILITY ENGINEERING WASTEWATER"/>
    <s v="5030220084206388"/>
    <s v="Engineering Services"/>
    <s v="Engineering Services"/>
    <s v="Facility Engineering"/>
    <s v="Contractuals"/>
    <x v="112"/>
    <x v="112"/>
    <n v="21795.100000000002"/>
    <m/>
    <n v="21795.100000000002"/>
    <n v="14796.35"/>
    <n v="24434.85"/>
  </r>
  <r>
    <n v="2017"/>
    <x v="1"/>
    <n v="8431"/>
    <s v="ENGINEERING SUPPORT AND SURVEY"/>
    <s v="5030220084316388"/>
    <s v="Engineering Services"/>
    <s v="Engineering Services"/>
    <s v="Distribution System Engineering"/>
    <s v="Contractuals"/>
    <x v="112"/>
    <x v="112"/>
    <n v="0"/>
    <m/>
    <n v="0"/>
    <n v="2813.09"/>
    <n v="0"/>
  </r>
  <r>
    <n v="2018"/>
    <x v="1"/>
    <n v="8609"/>
    <s v="INTERNAL AUDIT"/>
    <s v="5030220086096388"/>
    <s v="Support Services"/>
    <s v="Direct Reports"/>
    <s v="Internal Audit"/>
    <s v="Contractuals"/>
    <x v="112"/>
    <x v="112"/>
    <n v="34935.5"/>
    <m/>
    <n v="34935.5"/>
    <n v="1241.58"/>
    <n v="1034.21"/>
  </r>
  <r>
    <n v="2018"/>
    <x v="1"/>
    <n v="8619"/>
    <s v="MANAGEMENT RESILIENCY"/>
    <s v="5030220086196388"/>
    <s v="Support Services"/>
    <s v="Direct Reports"/>
    <s v="Management Resiliency"/>
    <s v="Contractuals"/>
    <x v="112"/>
    <x v="112"/>
    <n v="14784.5"/>
    <m/>
    <n v="14784.5"/>
    <n v="0"/>
    <n v="0"/>
  </r>
  <r>
    <n v="2016"/>
    <x v="1"/>
    <n v="8622"/>
    <s v="HVAC SERVICES"/>
    <s v="5030220086226388"/>
    <s v="Support Services"/>
    <s v="Direct Reports"/>
    <s v="Facility Management"/>
    <s v="Contractuals"/>
    <x v="112"/>
    <x v="112"/>
    <n v="0"/>
    <m/>
    <n v="0"/>
    <n v="0"/>
    <n v="1045.3"/>
  </r>
  <r>
    <n v="2018"/>
    <x v="1"/>
    <n v="8631"/>
    <s v="IT INFRASTRUCTURE"/>
    <s v="5030220086316388"/>
    <s v="Support Services"/>
    <s v="Direct Reports"/>
    <s v="Information Technology"/>
    <s v="Contractuals"/>
    <x v="112"/>
    <x v="112"/>
    <n v="322823.96999999986"/>
    <m/>
    <n v="322823.96999999986"/>
    <n v="636375.99000000011"/>
    <n v="466095.8600000001"/>
  </r>
  <r>
    <n v="2018"/>
    <x v="1"/>
    <n v="8632"/>
    <s v="IT APPLICATIONS"/>
    <s v="5030220086326388"/>
    <s v="Support Services"/>
    <s v="Direct Reports"/>
    <s v="Information Technology"/>
    <s v="Contractuals"/>
    <x v="112"/>
    <x v="112"/>
    <n v="355702.30000000005"/>
    <m/>
    <n v="355702.30000000005"/>
    <n v="0"/>
    <n v="0"/>
  </r>
  <r>
    <n v="2016"/>
    <x v="1"/>
    <n v="8711"/>
    <s v="PUBLIC AFFAIRS"/>
    <s v="5030220087116388"/>
    <s v="Environmental Affairs &amp; Conservation"/>
    <s v="Environmental Affairs &amp; Conservation"/>
    <s v="Public Affairs"/>
    <s v="Contractuals"/>
    <x v="112"/>
    <x v="112"/>
    <n v="0"/>
    <m/>
    <n v="0"/>
    <n v="0"/>
    <n v="1360.58"/>
  </r>
  <r>
    <n v="2018"/>
    <x v="1"/>
    <n v="8721"/>
    <s v="ORGANIZATIONAL DEVELOPMENT"/>
    <s v="5030220087216388"/>
    <s v="Support Services"/>
    <s v="Direct Reports"/>
    <s v="Human Resource Services"/>
    <s v="Contractuals"/>
    <x v="112"/>
    <x v="112"/>
    <n v="306.04000000000002"/>
    <m/>
    <n v="306.04000000000002"/>
    <n v="0"/>
    <n v="0"/>
  </r>
  <r>
    <n v="2016"/>
    <x v="1"/>
    <n v="8740"/>
    <s v="SAFETY"/>
    <s v="5030220087406388"/>
    <s v="Support Services"/>
    <s v="Direct Reports"/>
    <s v="Safety and Tech Training"/>
    <s v="Contractuals"/>
    <x v="112"/>
    <x v="112"/>
    <n v="0"/>
    <m/>
    <n v="0"/>
    <n v="0"/>
    <n v="340.14"/>
  </r>
  <r>
    <n v="2018"/>
    <x v="1"/>
    <n v="8806"/>
    <s v="UTILITY-WIDE SUPPORT"/>
    <s v="5030220088066388"/>
    <s v="Other Utility Program Requirements"/>
    <s v="Other Operating Expenses"/>
    <s v="Manager, Miscellaneous"/>
    <s v="Contractuals"/>
    <x v="112"/>
    <x v="112"/>
    <n v="45026.130000000005"/>
    <m/>
    <n v="45026.130000000005"/>
    <n v="12775.73"/>
    <n v="19328.989999999998"/>
  </r>
  <r>
    <n v="2016"/>
    <x v="0"/>
    <n v="6004"/>
    <s v="SECURITY MANAGEMENT"/>
    <s v="5020220060046389"/>
    <s v="Support Services"/>
    <s v="Direct Reports"/>
    <s v="Security Management"/>
    <s v="Contractuals"/>
    <x v="113"/>
    <x v="113"/>
    <n v="0"/>
    <m/>
    <n v="0"/>
    <n v="1448.46"/>
    <n v="253.09"/>
  </r>
  <r>
    <n v="2018"/>
    <x v="0"/>
    <n v="6022"/>
    <s v="DAVIS WTP MAINTENANCE"/>
    <s v="5020220060226389"/>
    <s v="Operations"/>
    <s v="Treatment"/>
    <s v="Water Treatment"/>
    <s v="Contractuals"/>
    <x v="113"/>
    <x v="113"/>
    <n v="50405.79"/>
    <m/>
    <n v="50405.79"/>
    <n v="125172.53"/>
    <n v="75045"/>
  </r>
  <r>
    <n v="2018"/>
    <x v="0"/>
    <n v="6032"/>
    <s v="ULLRICH WTP MAINTENANCE"/>
    <s v="5020220060326389"/>
    <s v="Operations"/>
    <s v="Treatment"/>
    <s v="Water Treatment"/>
    <s v="Contractuals"/>
    <x v="113"/>
    <x v="113"/>
    <n v="11452.419999999998"/>
    <m/>
    <n v="11452.419999999998"/>
    <n v="159030.56999999998"/>
    <n v="819.77"/>
  </r>
  <r>
    <n v="2018"/>
    <x v="0"/>
    <n v="6042"/>
    <s v="PUMP STATION &amp; RESERVOIR MAINTENANCE"/>
    <s v="5020220060426389"/>
    <s v="Operations"/>
    <s v="Treatment"/>
    <s v="Pump Stations &amp; Reservoir Maintenance"/>
    <s v="Contractuals"/>
    <x v="113"/>
    <x v="113"/>
    <n v="504"/>
    <m/>
    <n v="504"/>
    <n v="125"/>
    <n v="0"/>
  </r>
  <r>
    <n v="2018"/>
    <x v="0"/>
    <n v="6044"/>
    <s v="WATER INSTRUMENTATION &amp; CONTROL"/>
    <s v="5020220060446389"/>
    <s v="Operations"/>
    <s v="Treatment"/>
    <s v="AWU Instrumentation &amp; Control"/>
    <s v="Contractuals"/>
    <x v="113"/>
    <x v="113"/>
    <n v="304.24"/>
    <m/>
    <n v="304.24"/>
    <n v="148.37"/>
    <n v="202.38"/>
  </r>
  <r>
    <n v="2018"/>
    <x v="0"/>
    <n v="6047"/>
    <s v="LONGHORN DAM MAINTENANCE"/>
    <s v="5020220060476389"/>
    <s v="Operations"/>
    <s v="Treatment"/>
    <s v="Pump Stations &amp; Reservoir Maintenance"/>
    <s v="Contractuals"/>
    <x v="113"/>
    <x v="113"/>
    <n v="4443.6000000000004"/>
    <m/>
    <n v="4443.6000000000004"/>
    <n v="0"/>
    <n v="0"/>
  </r>
  <r>
    <n v="2018"/>
    <x v="0"/>
    <n v="6050"/>
    <s v="DRINKING WATER LAB"/>
    <s v="5020220060506389"/>
    <s v="Operations"/>
    <s v="Treatment"/>
    <s v="Laboratory Services"/>
    <s v="Contractuals"/>
    <x v="113"/>
    <x v="113"/>
    <n v="21380.220000000005"/>
    <m/>
    <n v="21380.220000000005"/>
    <n v="17429.599999999999"/>
    <n v="24830.079999999994"/>
  </r>
  <r>
    <n v="2018"/>
    <x v="0"/>
    <n v="6212"/>
    <s v="WATER RESPONSE SERVICES"/>
    <s v="5020220062126389"/>
    <s v="Operations"/>
    <s v="Pipeline Operations"/>
    <s v="Water Meter Operations"/>
    <s v="Contractuals"/>
    <x v="113"/>
    <x v="113"/>
    <n v="320"/>
    <m/>
    <n v="320"/>
    <n v="0"/>
    <n v="167.79"/>
  </r>
  <r>
    <n v="2018"/>
    <x v="0"/>
    <n v="6248"/>
    <s v="FACILITY SERVICES"/>
    <s v="5020220062486389"/>
    <s v="Support Services"/>
    <s v="Direct Reports"/>
    <s v="Facility Management"/>
    <s v="Contractuals"/>
    <x v="113"/>
    <x v="113"/>
    <n v="14684.820000000009"/>
    <m/>
    <n v="14684.820000000009"/>
    <n v="22473.369999999995"/>
    <n v="54491.700000000004"/>
  </r>
  <r>
    <n v="2018"/>
    <x v="0"/>
    <n v="6606"/>
    <s v="LAND MANAGEMENT CONSERV"/>
    <s v="5020220066066389"/>
    <s v="Environmental Affairs &amp; Conservation"/>
    <s v="Environmental Affairs &amp; Conservation"/>
    <s v="Wildland Conservation"/>
    <s v="Contractuals"/>
    <x v="113"/>
    <x v="113"/>
    <n v="5186.6400000000003"/>
    <m/>
    <n v="5186.6400000000003"/>
    <n v="2402.6600000000003"/>
    <n v="2753.62"/>
  </r>
  <r>
    <n v="2018"/>
    <x v="0"/>
    <n v="6607"/>
    <s v="BALCONES CANYONLAND PRESV MGMT"/>
    <s v="5020220066076389"/>
    <s v="Environmental Affairs &amp; Conservation"/>
    <s v="Environmental Affairs &amp; Conservation"/>
    <s v="Wildland Conservation"/>
    <s v="Contractuals"/>
    <x v="113"/>
    <x v="113"/>
    <n v="47.5"/>
    <m/>
    <n v="47.5"/>
    <n v="119.61"/>
    <n v="0"/>
  </r>
  <r>
    <n v="2018"/>
    <x v="0"/>
    <n v="6611"/>
    <s v="PUBLIC AFFAIRS"/>
    <s v="5020220066116389"/>
    <s v="Environmental Affairs &amp; Conservation"/>
    <s v="Environmental Affairs &amp; Conservation"/>
    <s v="Public Affairs"/>
    <s v="Contractuals"/>
    <x v="113"/>
    <x v="113"/>
    <n v="3570.0099999999998"/>
    <m/>
    <n v="3570.0099999999998"/>
    <n v="6376.82"/>
    <n v="0"/>
  </r>
  <r>
    <n v="2018"/>
    <x v="0"/>
    <n v="6640"/>
    <s v="SAFETY"/>
    <s v="5020220066406389"/>
    <s v="Support Services"/>
    <s v="Direct Reports"/>
    <s v="Safety and Tech Training"/>
    <s v="Contractuals"/>
    <x v="113"/>
    <x v="113"/>
    <n v="1555.64"/>
    <m/>
    <n v="1555.64"/>
    <n v="733.77"/>
    <n v="847.8"/>
  </r>
  <r>
    <n v="2018"/>
    <x v="0"/>
    <n v="6722"/>
    <s v="HVAC SERVICES"/>
    <s v="5020220067226389"/>
    <s v="Support Services"/>
    <s v="Direct Reports"/>
    <s v="Facility Management"/>
    <s v="Contractuals"/>
    <x v="113"/>
    <x v="113"/>
    <n v="8436.9199999999983"/>
    <m/>
    <n v="8436.9199999999983"/>
    <n v="7129.0099999999993"/>
    <n v="9316.49"/>
  </r>
  <r>
    <n v="2016"/>
    <x v="1"/>
    <n v="8004"/>
    <s v="SECURITY MANAGEMENT"/>
    <s v="5030220080046389"/>
    <s v="Support Services"/>
    <s v="Direct Reports"/>
    <s v="Security Management"/>
    <s v="Contractuals"/>
    <x v="113"/>
    <x v="113"/>
    <n v="0"/>
    <m/>
    <n v="0"/>
    <n v="33"/>
    <n v="253.09"/>
  </r>
  <r>
    <n v="2018"/>
    <x v="1"/>
    <n v="8012"/>
    <s v="SOUTH AUSTIN REGIONAL MAINTENANCE"/>
    <s v="5030220080126389"/>
    <s v="Operations"/>
    <s v="Treatment"/>
    <s v="Wastewater Treatment"/>
    <s v="Contractuals"/>
    <x v="113"/>
    <x v="113"/>
    <n v="33667.120000000003"/>
    <m/>
    <n v="33667.120000000003"/>
    <n v="95537.500000000015"/>
    <n v="19543.13"/>
  </r>
  <r>
    <n v="2018"/>
    <x v="1"/>
    <n v="8052"/>
    <s v="WALNUT CREEK WWTP MAINTENANCE"/>
    <s v="5030220080526389"/>
    <s v="Operations"/>
    <s v="Treatment"/>
    <s v="Wastewater Treatment"/>
    <s v="Contractuals"/>
    <x v="113"/>
    <x v="113"/>
    <n v="19303.139999999996"/>
    <m/>
    <n v="19303.139999999996"/>
    <n v="6006.54"/>
    <n v="11655.919999999998"/>
  </r>
  <r>
    <n v="2018"/>
    <x v="1"/>
    <n v="8053"/>
    <s v="LIFT STATIONS"/>
    <s v="5030220080536389"/>
    <s v="Operations"/>
    <s v="Treatment"/>
    <s v="Lift Stations and Remote Facilities"/>
    <s v="Contractuals"/>
    <x v="113"/>
    <x v="113"/>
    <n v="126703.48000000001"/>
    <m/>
    <n v="126703.48000000001"/>
    <n v="20537.280000000002"/>
    <n v="42531.679999999993"/>
  </r>
  <r>
    <n v="2018"/>
    <x v="1"/>
    <n v="8061"/>
    <s v="WASTEWATER LAB WALNUT"/>
    <s v="5030220080616389"/>
    <s v="Operations"/>
    <s v="Treatment"/>
    <s v="Laboratory Services"/>
    <s v="Contractuals"/>
    <x v="113"/>
    <x v="113"/>
    <n v="45407.39"/>
    <m/>
    <n v="45407.39"/>
    <n v="50238.240000000005"/>
    <n v="50747.429999999993"/>
  </r>
  <r>
    <n v="2018"/>
    <x v="1"/>
    <n v="8063"/>
    <s v="WASTEWATER LAB HORNSBY"/>
    <s v="5030220080636389"/>
    <s v="Operations"/>
    <s v="Treatment"/>
    <s v="Laboratory Services"/>
    <s v="Contractuals"/>
    <x v="113"/>
    <x v="113"/>
    <n v="3499.67"/>
    <m/>
    <n v="3499.67"/>
    <n v="986.95"/>
    <n v="11197.45"/>
  </r>
  <r>
    <n v="2018"/>
    <x v="1"/>
    <n v="8221"/>
    <s v="INDUSTRIAL WASTE CONTROL"/>
    <s v="5030220082216389"/>
    <s v="Environmental Affairs &amp; Conservation"/>
    <s v="Environmental Affairs &amp; Conservation"/>
    <s v="Special Services"/>
    <s v="Contractuals"/>
    <x v="113"/>
    <x v="113"/>
    <n v="2984.5"/>
    <m/>
    <n v="2984.5"/>
    <n v="75"/>
    <n v="0"/>
  </r>
  <r>
    <n v="2018"/>
    <x v="1"/>
    <n v="8248"/>
    <s v="FACILITY SERVICES"/>
    <s v="5030220082486389"/>
    <s v="Support Services"/>
    <s v="Direct Reports"/>
    <s v="Facility Management"/>
    <s v="Contractuals"/>
    <x v="113"/>
    <x v="113"/>
    <n v="12226.220000000007"/>
    <m/>
    <n v="12226.220000000007"/>
    <n v="22577.259999999995"/>
    <n v="56746.87999999999"/>
  </r>
  <r>
    <n v="2018"/>
    <x v="1"/>
    <n v="8440"/>
    <s v="COLLECTION ENGINEERING WASTEWATER"/>
    <s v="5030220084406389"/>
    <s v="Engineering Services"/>
    <s v="Engineering Services"/>
    <s v="Collection System Engineering"/>
    <s v="Contractuals"/>
    <x v="113"/>
    <x v="113"/>
    <n v="14257.18"/>
    <m/>
    <n v="14257.18"/>
    <n v="20830"/>
    <n v="30811.08"/>
  </r>
  <r>
    <n v="2018"/>
    <x v="1"/>
    <n v="8442"/>
    <s v="WASTEWATER TV INSPECTION"/>
    <s v="5030220084426389"/>
    <s v="Operations"/>
    <s v="Pipeline Operations"/>
    <s v="Collection System Services"/>
    <s v="Contractuals"/>
    <x v="113"/>
    <x v="113"/>
    <n v="59614.789999999986"/>
    <m/>
    <n v="59614.789999999986"/>
    <n v="72046.44"/>
    <n v="72326.460000000006"/>
  </r>
  <r>
    <n v="2016"/>
    <x v="1"/>
    <n v="8443"/>
    <s v="WASTEWATER INFLOW &amp; INFILTRATION"/>
    <s v="5030220084436389"/>
    <s v="Operations"/>
    <s v="Pipeline Operations"/>
    <s v="Collection System Services"/>
    <s v="Contractuals"/>
    <x v="113"/>
    <x v="113"/>
    <n v="0"/>
    <m/>
    <n v="0"/>
    <n v="3123.59"/>
    <n v="5569.08"/>
  </r>
  <r>
    <n v="2018"/>
    <x v="1"/>
    <n v="8447"/>
    <s v="WASTEWATER SANITARY SEWER OVERFLOW ABATEMENT"/>
    <s v="5030220084476389"/>
    <s v="Operations"/>
    <s v="Pipeline Operations"/>
    <s v="Collection System Services"/>
    <s v="Contractuals"/>
    <x v="113"/>
    <x v="113"/>
    <n v="24498.739999999994"/>
    <m/>
    <n v="24498.739999999994"/>
    <n v="10762.119999999999"/>
    <n v="17759.839999999997"/>
  </r>
  <r>
    <n v="2018"/>
    <x v="1"/>
    <n v="8622"/>
    <s v="HVAC SERVICES"/>
    <s v="5030220086226389"/>
    <s v="Support Services"/>
    <s v="Direct Reports"/>
    <s v="Facility Management"/>
    <s v="Contractuals"/>
    <x v="113"/>
    <x v="113"/>
    <n v="7736.8799999999992"/>
    <m/>
    <n v="7736.8799999999992"/>
    <n v="5742.71"/>
    <n v="4688.5599999999995"/>
  </r>
  <r>
    <n v="2018"/>
    <x v="1"/>
    <n v="8711"/>
    <s v="PUBLIC AFFAIRS"/>
    <s v="5030220087116389"/>
    <s v="Environmental Affairs &amp; Conservation"/>
    <s v="Environmental Affairs &amp; Conservation"/>
    <s v="Public Affairs"/>
    <s v="Contractuals"/>
    <x v="113"/>
    <x v="113"/>
    <n v="3570.0099999999998"/>
    <m/>
    <n v="3570.0099999999998"/>
    <n v="6376.8099999999995"/>
    <n v="0"/>
  </r>
  <r>
    <n v="2018"/>
    <x v="1"/>
    <n v="8740"/>
    <s v="SAFETY"/>
    <s v="5030220087406389"/>
    <s v="Support Services"/>
    <s v="Direct Reports"/>
    <s v="Safety and Tech Training"/>
    <s v="Contractuals"/>
    <x v="113"/>
    <x v="113"/>
    <n v="1555.63"/>
    <m/>
    <n v="1555.63"/>
    <n v="733.77"/>
    <n v="847.8"/>
  </r>
  <r>
    <n v="2018"/>
    <x v="1"/>
    <n v="8032"/>
    <s v="HORNSBY BEND WWTP MAINTENANCE"/>
    <s v="5030220080326390"/>
    <s v="Operations"/>
    <s v="Treatment"/>
    <s v="Wastewater Treatment"/>
    <s v="Contractuals"/>
    <x v="114"/>
    <x v="114"/>
    <n v="1614.6599999999999"/>
    <m/>
    <n v="1614.6599999999999"/>
    <n v="3271.5"/>
    <n v="4696.57"/>
  </r>
  <r>
    <n v="2018"/>
    <x v="1"/>
    <n v="8032"/>
    <s v="HORNSBY BEND WWTP MAINTENANCE"/>
    <s v="5030220080326391"/>
    <s v="Operations"/>
    <s v="Treatment"/>
    <s v="Wastewater Treatment"/>
    <s v="Contractuals"/>
    <x v="115"/>
    <x v="115"/>
    <n v="219917.02000000002"/>
    <m/>
    <n v="219917.02000000002"/>
    <n v="236069.65999999997"/>
    <n v="185284.94999999998"/>
  </r>
  <r>
    <n v="2018"/>
    <x v="1"/>
    <n v="8053"/>
    <s v="LIFT STATIONS"/>
    <s v="5030220080536391"/>
    <s v="Operations"/>
    <s v="Treatment"/>
    <s v="Lift Stations and Remote Facilities"/>
    <s v="Contractuals"/>
    <x v="115"/>
    <x v="115"/>
    <n v="106326.83000000003"/>
    <m/>
    <n v="106326.83000000003"/>
    <n v="95794.000000000029"/>
    <n v="30937.029999999995"/>
  </r>
  <r>
    <n v="2018"/>
    <x v="1"/>
    <n v="8032"/>
    <s v="HORNSBY BEND WWTP MAINTENANCE"/>
    <s v="5030220080326392"/>
    <s v="Operations"/>
    <s v="Treatment"/>
    <s v="Wastewater Treatment"/>
    <s v="Contractuals"/>
    <x v="116"/>
    <x v="116"/>
    <n v="22195.640000000003"/>
    <m/>
    <n v="22195.640000000003"/>
    <n v="18150.23"/>
    <n v="7707"/>
  </r>
  <r>
    <n v="2018"/>
    <x v="0"/>
    <n v="6047"/>
    <s v="LONGHORN DAM MAINTENANCE"/>
    <s v="5020220060476393"/>
    <s v="Operations"/>
    <s v="Treatment"/>
    <s v="Pump Stations &amp; Reservoir Maintenance"/>
    <s v="Contractuals"/>
    <x v="117"/>
    <x v="117"/>
    <n v="9.09"/>
    <m/>
    <n v="9.09"/>
    <n v="0"/>
    <n v="0"/>
  </r>
  <r>
    <n v="2018"/>
    <x v="0"/>
    <n v="6062"/>
    <s v="WTP 4 MAINTENANCE"/>
    <s v="5020220060626395"/>
    <s v="Operations"/>
    <s v="Treatment"/>
    <s v="Water Treatment"/>
    <s v="Contractuals"/>
    <x v="118"/>
    <x v="118"/>
    <n v="722"/>
    <m/>
    <n v="722"/>
    <n v="0"/>
    <n v="2936"/>
  </r>
  <r>
    <n v="2018"/>
    <x v="0"/>
    <n v="6606"/>
    <s v="LAND MANAGEMENT CONSERV"/>
    <s v="5020220066066395"/>
    <s v="Environmental Affairs &amp; Conservation"/>
    <s v="Environmental Affairs &amp; Conservation"/>
    <s v="Wildland Conservation"/>
    <s v="Contractuals"/>
    <x v="118"/>
    <x v="118"/>
    <n v="167.91"/>
    <m/>
    <n v="167.91"/>
    <n v="0"/>
    <n v="601.9"/>
  </r>
  <r>
    <n v="2018"/>
    <x v="1"/>
    <n v="8231"/>
    <s v="WASTEWATER COLLECTION SYSTEM MAINTENANCE"/>
    <s v="5030220082316395"/>
    <s v="Operations"/>
    <s v="Pipeline Operations"/>
    <s v="Construction &amp; Rehabilitation Services "/>
    <s v="Contractuals"/>
    <x v="118"/>
    <x v="118"/>
    <n v="17.2"/>
    <m/>
    <n v="17.2"/>
    <n v="0"/>
    <n v="0"/>
  </r>
  <r>
    <n v="2018"/>
    <x v="0"/>
    <n v="6215"/>
    <s v="DISTRIBUTION ENGINEERING"/>
    <s v="5020220062156396"/>
    <s v="Engineering Services"/>
    <s v="Engineering Services"/>
    <s v="Distribution System Engineering"/>
    <s v="Contractuals"/>
    <x v="119"/>
    <x v="119"/>
    <n v="1147422.45"/>
    <m/>
    <n v="1147422.45"/>
    <n v="930191.12999999989"/>
    <n v="881793.46"/>
  </r>
  <r>
    <n v="2018"/>
    <x v="0"/>
    <n v="6231"/>
    <s v="WATER DISTRIBUTION SYSTEM MAINTENANCE"/>
    <s v="5020220062316396"/>
    <s v="Operations"/>
    <s v="Pipeline Operations"/>
    <s v="Distribution System Maintenance"/>
    <s v="Contractuals"/>
    <x v="119"/>
    <x v="119"/>
    <n v="2000"/>
    <m/>
    <n v="2000"/>
    <n v="235641.51999999996"/>
    <n v="0"/>
  </r>
  <r>
    <n v="2018"/>
    <x v="1"/>
    <n v="8440"/>
    <s v="COLLECTION ENGINEERING WASTEWATER"/>
    <s v="5030220084406396"/>
    <s v="Engineering Services"/>
    <s v="Engineering Services"/>
    <s v="Collection System Engineering"/>
    <s v="Contractuals"/>
    <x v="119"/>
    <x v="119"/>
    <n v="1506080.27"/>
    <m/>
    <n v="1506080.27"/>
    <n v="1576595.1300000004"/>
    <n v="1478075.81"/>
  </r>
  <r>
    <n v="2018"/>
    <x v="0"/>
    <n v="6722"/>
    <s v="HVAC SERVICES"/>
    <s v="5020220067226398"/>
    <s v="Support Services"/>
    <s v="Direct Reports"/>
    <s v="Facility Management"/>
    <s v="Contractuals"/>
    <x v="120"/>
    <x v="120"/>
    <n v="3580.37"/>
    <m/>
    <n v="3580.37"/>
    <n v="12803.83"/>
    <n v="1004.42"/>
  </r>
  <r>
    <n v="2018"/>
    <x v="1"/>
    <n v="8032"/>
    <s v="HORNSBY BEND WWTP MAINTENANCE"/>
    <s v="5030220080326398"/>
    <s v="Operations"/>
    <s v="Treatment"/>
    <s v="Wastewater Treatment"/>
    <s v="Contractuals"/>
    <x v="120"/>
    <x v="120"/>
    <n v="7040.59"/>
    <m/>
    <n v="7040.59"/>
    <n v="0"/>
    <n v="0"/>
  </r>
  <r>
    <n v="2016"/>
    <x v="1"/>
    <n v="8052"/>
    <s v="WALNUT CREEK WWTP MAINTENANCE"/>
    <s v="5030220080526398"/>
    <s v="Operations"/>
    <s v="Treatment"/>
    <s v="Wastewater Treatment"/>
    <s v="Contractuals"/>
    <x v="120"/>
    <x v="120"/>
    <n v="0"/>
    <m/>
    <n v="0"/>
    <n v="984.3"/>
    <n v="360.19"/>
  </r>
  <r>
    <n v="2018"/>
    <x v="1"/>
    <n v="8622"/>
    <s v="HVAC SERVICES"/>
    <s v="5030220086226398"/>
    <s v="Support Services"/>
    <s v="Direct Reports"/>
    <s v="Facility Management"/>
    <s v="Contractuals"/>
    <x v="120"/>
    <x v="120"/>
    <n v="2884.13"/>
    <m/>
    <n v="2884.13"/>
    <n v="5625.56"/>
    <n v="246.42"/>
  </r>
  <r>
    <n v="2018"/>
    <x v="0"/>
    <n v="6045"/>
    <s v="PUMP STATION &amp; RESERVOIR OPERATIONS"/>
    <s v="5020220060456404"/>
    <s v="Operations"/>
    <s v="Treatment"/>
    <s v="Pump Stations &amp; Reservoir Maintenance"/>
    <s v="Contractuals"/>
    <x v="121"/>
    <x v="121"/>
    <n v="56255.59"/>
    <m/>
    <n v="56255.59"/>
    <n v="70753.38"/>
    <n v="53603.569999999992"/>
  </r>
  <r>
    <n v="2018"/>
    <x v="0"/>
    <n v="6731"/>
    <s v="IT INFRASTRUCTURE"/>
    <s v="5020220067316404"/>
    <s v="Support Services"/>
    <s v="Direct Reports"/>
    <s v="Information Technology"/>
    <s v="Contractuals"/>
    <x v="121"/>
    <x v="121"/>
    <n v="120026.50999999997"/>
    <m/>
    <n v="120026.50999999997"/>
    <n v="124869.08000000005"/>
    <n v="104947.19"/>
  </r>
  <r>
    <n v="2018"/>
    <x v="1"/>
    <n v="8631"/>
    <s v="IT INFRASTRUCTURE"/>
    <s v="5030220086316404"/>
    <s v="Support Services"/>
    <s v="Direct Reports"/>
    <s v="Information Technology"/>
    <s v="Contractuals"/>
    <x v="121"/>
    <x v="121"/>
    <n v="120026.45999999999"/>
    <m/>
    <n v="120026.45999999999"/>
    <n v="124869.17000000004"/>
    <n v="104947.27000000006"/>
  </r>
  <r>
    <n v="2018"/>
    <x v="0"/>
    <n v="6731"/>
    <s v="IT INFRASTRUCTURE"/>
    <s v="5020220067316405"/>
    <s v="Support Services"/>
    <s v="Direct Reports"/>
    <s v="Information Technology"/>
    <s v="Contractuals"/>
    <x v="122"/>
    <x v="122"/>
    <n v="1587.15"/>
    <m/>
    <n v="1587.15"/>
    <n v="1443.2299999999998"/>
    <n v="22841.909999999996"/>
  </r>
  <r>
    <n v="2018"/>
    <x v="1"/>
    <n v="8631"/>
    <s v="IT INFRASTRUCTURE"/>
    <s v="5030220086316405"/>
    <s v="Support Services"/>
    <s v="Direct Reports"/>
    <s v="Information Technology"/>
    <s v="Contractuals"/>
    <x v="122"/>
    <x v="122"/>
    <n v="1587.13"/>
    <m/>
    <n v="1587.13"/>
    <n v="1443.21"/>
    <n v="22841.93"/>
  </r>
  <r>
    <n v="2016"/>
    <x v="0"/>
    <n v="6045"/>
    <s v="PUMP STATION &amp; RESERVOIR OPERATIONS"/>
    <s v="5020220060456406"/>
    <s v="Operations"/>
    <s v="Treatment"/>
    <s v="Pump Stations &amp; Reservoir Maintenance"/>
    <s v="Contractuals"/>
    <x v="123"/>
    <x v="123"/>
    <n v="0"/>
    <m/>
    <n v="0"/>
    <n v="0"/>
    <n v="423"/>
  </r>
  <r>
    <n v="2018"/>
    <x v="0"/>
    <n v="6731"/>
    <s v="IT INFRASTRUCTURE"/>
    <s v="5020220067316406"/>
    <s v="Support Services"/>
    <s v="Direct Reports"/>
    <s v="Information Technology"/>
    <s v="Contractuals"/>
    <x v="123"/>
    <x v="123"/>
    <n v="3719.6899999999996"/>
    <m/>
    <n v="3719.6899999999996"/>
    <n v="0"/>
    <n v="0"/>
  </r>
  <r>
    <n v="2018"/>
    <x v="1"/>
    <n v="8631"/>
    <s v="IT INFRASTRUCTURE"/>
    <s v="5030220086316406"/>
    <s v="Support Services"/>
    <s v="Direct Reports"/>
    <s v="Information Technology"/>
    <s v="Contractuals"/>
    <x v="123"/>
    <x v="123"/>
    <n v="3719.67"/>
    <m/>
    <n v="3719.67"/>
    <n v="0"/>
    <n v="0"/>
  </r>
  <r>
    <n v="2018"/>
    <x v="0"/>
    <n v="6045"/>
    <s v="PUMP STATION &amp; RESERVOIR OPERATIONS"/>
    <s v="5020220060456407"/>
    <s v="Operations"/>
    <s v="Treatment"/>
    <s v="Pump Stations &amp; Reservoir Maintenance"/>
    <s v="Contractuals"/>
    <x v="124"/>
    <x v="124"/>
    <n v="33409.25"/>
    <m/>
    <n v="33409.25"/>
    <n v="39632.1"/>
    <n v="22636.2"/>
  </r>
  <r>
    <n v="2018"/>
    <x v="0"/>
    <n v="6731"/>
    <s v="IT INFRASTRUCTURE"/>
    <s v="5020220067316407"/>
    <s v="Support Services"/>
    <s v="Direct Reports"/>
    <s v="Information Technology"/>
    <s v="Contractuals"/>
    <x v="124"/>
    <x v="124"/>
    <n v="226299.99999999994"/>
    <m/>
    <n v="226299.99999999994"/>
    <n v="213423.20000000007"/>
    <n v="158435.29000000007"/>
  </r>
  <r>
    <n v="2018"/>
    <x v="1"/>
    <n v="8053"/>
    <s v="LIFT STATIONS"/>
    <s v="5030220080536407"/>
    <s v="Operations"/>
    <s v="Treatment"/>
    <s v="Lift Stations and Remote Facilities"/>
    <s v="Contractuals"/>
    <x v="124"/>
    <x v="124"/>
    <n v="64835.299999999996"/>
    <m/>
    <n v="64835.299999999996"/>
    <n v="62269.1"/>
    <n v="65346.760000000009"/>
  </r>
  <r>
    <n v="2018"/>
    <x v="1"/>
    <n v="8631"/>
    <s v="IT INFRASTRUCTURE"/>
    <s v="5030220086316407"/>
    <s v="Support Services"/>
    <s v="Direct Reports"/>
    <s v="Information Technology"/>
    <s v="Contractuals"/>
    <x v="124"/>
    <x v="124"/>
    <n v="226299.99999999991"/>
    <m/>
    <n v="226299.99999999991"/>
    <n v="213423.19999999995"/>
    <n v="158435.32000000004"/>
  </r>
  <r>
    <n v="2018"/>
    <x v="0"/>
    <n v="6002"/>
    <s v="WATER OPERATIONS SUPPORT"/>
    <s v="5020220060026415"/>
    <s v="Operations"/>
    <s v="Treatment"/>
    <s v="Treatment Support"/>
    <s v="Contractuals"/>
    <x v="125"/>
    <x v="125"/>
    <n v="38.379999999999995"/>
    <m/>
    <n v="38.379999999999995"/>
    <n v="121.38"/>
    <n v="61.629999999999995"/>
  </r>
  <r>
    <n v="2018"/>
    <x v="0"/>
    <n v="6032"/>
    <s v="ULLRICH WTP MAINTENANCE"/>
    <s v="5020220060326415"/>
    <s v="Operations"/>
    <s v="Treatment"/>
    <s v="Water Treatment"/>
    <s v="Contractuals"/>
    <x v="125"/>
    <x v="125"/>
    <n v="7.82"/>
    <m/>
    <n v="7.82"/>
    <n v="0"/>
    <n v="17.84"/>
  </r>
  <r>
    <n v="2016"/>
    <x v="0"/>
    <n v="6225"/>
    <s v="WATER VALVE &amp; HYDRANT MAINTENANCE"/>
    <s v="5020220062256415"/>
    <s v="Operations"/>
    <s v="Pipeline Operations"/>
    <s v="Distribution System Maintenance"/>
    <s v="Contractuals"/>
    <x v="125"/>
    <x v="125"/>
    <n v="0"/>
    <m/>
    <n v="0"/>
    <n v="0"/>
    <n v="14.88"/>
  </r>
  <r>
    <n v="2018"/>
    <x v="0"/>
    <n v="6242"/>
    <s v="TAP SALES"/>
    <s v="5020220062426415"/>
    <s v="Support Services"/>
    <s v="Financial Services"/>
    <s v="Customer Services"/>
    <s v="Contractuals"/>
    <x v="125"/>
    <x v="125"/>
    <n v="167.5"/>
    <m/>
    <n v="167.5"/>
    <n v="0"/>
    <n v="0"/>
  </r>
  <r>
    <n v="2018"/>
    <x v="0"/>
    <n v="6607"/>
    <s v="BALCONES CANYONLAND PRESV MGMT"/>
    <s v="5020220066076415"/>
    <s v="Environmental Affairs &amp; Conservation"/>
    <s v="Environmental Affairs &amp; Conservation"/>
    <s v="Wildland Conservation"/>
    <s v="Contractuals"/>
    <x v="125"/>
    <x v="125"/>
    <n v="531.1"/>
    <m/>
    <n v="531.1"/>
    <n v="147.51000000000002"/>
    <n v="288.35000000000002"/>
  </r>
  <r>
    <n v="2018"/>
    <x v="0"/>
    <n v="6610"/>
    <s v="BUSINESS SUPPORT"/>
    <s v="5020220066106415"/>
    <s v="Support Services"/>
    <s v="Direct Reports"/>
    <s v="Office of Director"/>
    <s v="Contractuals"/>
    <x v="125"/>
    <x v="125"/>
    <n v="20984.030000000002"/>
    <m/>
    <n v="20984.030000000002"/>
    <n v="14014.72"/>
    <n v="570"/>
  </r>
  <r>
    <n v="2018"/>
    <x v="0"/>
    <n v="6615"/>
    <s v="ACCOUNTS PAYABLE"/>
    <s v="5020220066156415"/>
    <s v="Support Services"/>
    <s v="Financial Services"/>
    <s v="Budget &amp; Accounting"/>
    <s v="Contractuals"/>
    <x v="125"/>
    <x v="125"/>
    <n v="40.200000000000003"/>
    <m/>
    <n v="40.200000000000003"/>
    <n v="42.83"/>
    <n v="0"/>
  </r>
  <r>
    <n v="2017"/>
    <x v="0"/>
    <n v="6712"/>
    <s v="RATES AND CHARGES"/>
    <s v="5020220067126415"/>
    <s v="Support Services"/>
    <s v="Financial Services"/>
    <s v="Financial Management"/>
    <s v="Contractuals"/>
    <x v="125"/>
    <x v="125"/>
    <n v="0"/>
    <m/>
    <n v="0"/>
    <n v="6.6899999999999995"/>
    <n v="0"/>
  </r>
  <r>
    <n v="2016"/>
    <x v="0"/>
    <n v="6806"/>
    <s v="UTILITY-WIDE SUPPORT"/>
    <s v="5020220068066415"/>
    <s v="Other Utility Program Requirements"/>
    <s v="Other Utility Program Requirements"/>
    <s v="Other Utility Program Requirements"/>
    <s v="Contractuals"/>
    <x v="125"/>
    <x v="125"/>
    <n v="0"/>
    <m/>
    <n v="0"/>
    <n v="0"/>
    <n v="6083.98"/>
  </r>
  <r>
    <n v="2018"/>
    <x v="1"/>
    <n v="8002"/>
    <s v="WASTEWATER OPERATIONS SUPPORT"/>
    <s v="5030220080026415"/>
    <s v="Operations"/>
    <s v="Treatment"/>
    <s v="Treatment Support"/>
    <s v="Contractuals"/>
    <x v="125"/>
    <x v="125"/>
    <n v="123.32000000000002"/>
    <m/>
    <n v="123.32000000000002"/>
    <n v="74.37"/>
    <n v="51.230000000000004"/>
  </r>
  <r>
    <n v="2018"/>
    <x v="1"/>
    <n v="8012"/>
    <s v="SOUTH AUSTIN REGIONAL MAINTENANCE"/>
    <s v="5030220080126415"/>
    <s v="Operations"/>
    <s v="Treatment"/>
    <s v="Wastewater Treatment"/>
    <s v="Contractuals"/>
    <x v="125"/>
    <x v="125"/>
    <n v="39.550000000000004"/>
    <m/>
    <n v="39.550000000000004"/>
    <n v="84.46"/>
    <n v="97.429999999999993"/>
  </r>
  <r>
    <n v="2018"/>
    <x v="1"/>
    <n v="8031"/>
    <s v="HORNSBY BEND WWTP OPERATIONS"/>
    <s v="5030220080316415"/>
    <s v="Operations"/>
    <s v="Treatment"/>
    <s v="Wastewater Treatment"/>
    <s v="Contractuals"/>
    <x v="125"/>
    <x v="125"/>
    <n v="329.02"/>
    <m/>
    <n v="329.02"/>
    <n v="468.3"/>
    <n v="0"/>
  </r>
  <r>
    <n v="2018"/>
    <x v="1"/>
    <n v="8053"/>
    <s v="LIFT STATIONS"/>
    <s v="5030220080536415"/>
    <s v="Operations"/>
    <s v="Treatment"/>
    <s v="Lift Stations and Remote Facilities"/>
    <s v="Contractuals"/>
    <x v="125"/>
    <x v="125"/>
    <n v="196.37"/>
    <m/>
    <n v="196.37"/>
    <n v="37.56"/>
    <n v="118.29"/>
  </r>
  <r>
    <n v="2018"/>
    <x v="1"/>
    <n v="8442"/>
    <s v="WASTEWATER TV INSPECTION"/>
    <s v="5030220084426415"/>
    <s v="Operations"/>
    <s v="Pipeline Operations"/>
    <s v="Collection System Services"/>
    <s v="Contractuals"/>
    <x v="125"/>
    <x v="125"/>
    <n v="2724.4199999999996"/>
    <m/>
    <n v="2724.4199999999996"/>
    <n v="4226.0200000000004"/>
    <n v="2744.1000000000004"/>
  </r>
  <r>
    <n v="2018"/>
    <x v="1"/>
    <n v="8443"/>
    <s v="WASTEWATER INFLOW &amp; INFILTRATION"/>
    <s v="5030220084436415"/>
    <s v="Operations"/>
    <s v="Pipeline Operations"/>
    <s v="Collection System Services"/>
    <s v="Contractuals"/>
    <x v="125"/>
    <x v="125"/>
    <n v="45.41"/>
    <m/>
    <n v="45.41"/>
    <n v="0"/>
    <n v="0"/>
  </r>
  <r>
    <n v="2018"/>
    <x v="1"/>
    <n v="8610"/>
    <s v="BUSINESS SUPPORT"/>
    <s v="5030220086106415"/>
    <s v="Support Services"/>
    <s v="Direct Reports"/>
    <s v="Office of Director"/>
    <s v="Contractuals"/>
    <x v="125"/>
    <x v="125"/>
    <n v="20759.02"/>
    <m/>
    <n v="20759.02"/>
    <n v="14014.71"/>
    <n v="570"/>
  </r>
  <r>
    <n v="2017"/>
    <x v="1"/>
    <n v="8612"/>
    <s v="RATES AND CHARGES"/>
    <s v="5030220086126415"/>
    <s v="Support Services"/>
    <s v="Financial Services"/>
    <s v="Financial Management"/>
    <s v="Contractuals"/>
    <x v="125"/>
    <x v="125"/>
    <n v="0"/>
    <m/>
    <n v="0"/>
    <n v="6.66"/>
    <n v="0"/>
  </r>
  <r>
    <n v="2018"/>
    <x v="1"/>
    <n v="8615"/>
    <s v="ACCOUNTS PAYABLE"/>
    <s v="5030220086156415"/>
    <s v="Support Services"/>
    <s v="Financial Services"/>
    <s v="Budget &amp; Accounting"/>
    <s v="Contractuals"/>
    <x v="125"/>
    <x v="125"/>
    <n v="40.200000000000003"/>
    <m/>
    <n v="40.200000000000003"/>
    <n v="42.84"/>
    <n v="0"/>
  </r>
  <r>
    <n v="2016"/>
    <x v="1"/>
    <n v="8806"/>
    <s v="UTILITY-WIDE SUPPORT"/>
    <s v="5030220088066415"/>
    <s v="Other Utility Program Requirements"/>
    <s v="Other Utility Program Requirements"/>
    <s v="Other Utility Program Requirements"/>
    <s v="Contractuals"/>
    <x v="125"/>
    <x v="125"/>
    <n v="0"/>
    <m/>
    <n v="0"/>
    <n v="-2.2737367544323206E-13"/>
    <n v="6083.98"/>
  </r>
  <r>
    <n v="2018"/>
    <x v="0"/>
    <n v="6003"/>
    <s v="WATER TRT ENTERPRISE ASST MGMT SYS"/>
    <s v="5020220060036416"/>
    <s v="Operations"/>
    <s v="Treatment"/>
    <s v="Treatment Enterprise Asset Management System"/>
    <s v="Contractuals"/>
    <x v="126"/>
    <x v="126"/>
    <n v="73.14"/>
    <m/>
    <n v="73.14"/>
    <n v="36.739999999999995"/>
    <n v="193.57999999999998"/>
  </r>
  <r>
    <n v="2018"/>
    <x v="0"/>
    <n v="6021"/>
    <s v="DAVIS WTP OPERATIONS"/>
    <s v="5020220060216416"/>
    <s v="Operations"/>
    <s v="Treatment"/>
    <s v="Water Treatment"/>
    <s v="Contractuals"/>
    <x v="126"/>
    <x v="126"/>
    <n v="5.32"/>
    <m/>
    <n v="5.32"/>
    <n v="468.3"/>
    <n v="0"/>
  </r>
  <r>
    <n v="2018"/>
    <x v="0"/>
    <n v="6032"/>
    <s v="ULLRICH WTP MAINTENANCE"/>
    <s v="5020220060326416"/>
    <s v="Operations"/>
    <s v="Treatment"/>
    <s v="Water Treatment"/>
    <s v="Contractuals"/>
    <x v="126"/>
    <x v="126"/>
    <n v="554.20000000000005"/>
    <m/>
    <n v="554.20000000000005"/>
    <n v="69.63"/>
    <n v="3077.9999999999995"/>
  </r>
  <r>
    <n v="2018"/>
    <x v="0"/>
    <n v="6042"/>
    <s v="PUMP STATION &amp; RESERVOIR MAINTENANCE"/>
    <s v="5020220060426416"/>
    <s v="Operations"/>
    <s v="Treatment"/>
    <s v="Pump Stations &amp; Reservoir Maintenance"/>
    <s v="Contractuals"/>
    <x v="126"/>
    <x v="126"/>
    <n v="18.3"/>
    <m/>
    <n v="18.3"/>
    <n v="22.650000000000002"/>
    <n v="3.7"/>
  </r>
  <r>
    <n v="2018"/>
    <x v="0"/>
    <n v="6043"/>
    <s v="WATER ELECTRICAL MAINTENANCE"/>
    <s v="5020220060436416"/>
    <s v="Operations"/>
    <s v="Treatment"/>
    <s v="AWU Electrical Services"/>
    <s v="Contractuals"/>
    <x v="126"/>
    <x v="126"/>
    <n v="76.77"/>
    <m/>
    <n v="76.77"/>
    <n v="477.79"/>
    <n v="19.790000000000003"/>
  </r>
  <r>
    <n v="2016"/>
    <x v="0"/>
    <n v="6044"/>
    <s v="WATER INSTRUMENTATION &amp; CONTROL"/>
    <s v="5020220060446416"/>
    <s v="Operations"/>
    <s v="Treatment"/>
    <s v="AWU Instrumentation &amp; Control"/>
    <s v="Contractuals"/>
    <x v="126"/>
    <x v="126"/>
    <n v="0"/>
    <m/>
    <n v="0"/>
    <n v="0"/>
    <n v="51.449999999999996"/>
  </r>
  <r>
    <n v="2018"/>
    <x v="0"/>
    <n v="6050"/>
    <s v="DRINKING WATER LAB"/>
    <s v="5020220060506416"/>
    <s v="Operations"/>
    <s v="Treatment"/>
    <s v="Laboratory Services"/>
    <s v="Contractuals"/>
    <x v="126"/>
    <x v="126"/>
    <n v="726.26"/>
    <m/>
    <n v="726.26"/>
    <n v="647.69999999999982"/>
    <n v="741.3900000000001"/>
  </r>
  <r>
    <n v="2018"/>
    <x v="0"/>
    <n v="6062"/>
    <s v="WTP 4 MAINTENANCE"/>
    <s v="5020220060626416"/>
    <s v="Operations"/>
    <s v="Treatment"/>
    <s v="Water Treatment"/>
    <s v="Contractuals"/>
    <x v="126"/>
    <x v="126"/>
    <n v="350.93"/>
    <m/>
    <n v="350.93"/>
    <n v="1897.6099999999997"/>
    <n v="1329.17"/>
  </r>
  <r>
    <n v="2016"/>
    <x v="0"/>
    <n v="6070"/>
    <s v="WATER PROCESS ENGINEERING"/>
    <s v="5020220060706416"/>
    <s v="Operations"/>
    <s v="Treatment"/>
    <s v="Process Engineering"/>
    <s v="Contractuals"/>
    <x v="126"/>
    <x v="126"/>
    <n v="0"/>
    <m/>
    <n v="0"/>
    <n v="7.29"/>
    <n v="7.45"/>
  </r>
  <r>
    <n v="2016"/>
    <x v="0"/>
    <n v="6211"/>
    <s v="WATER MANAGEMENT SERVICES"/>
    <s v="5020220062116416"/>
    <s v="Operations"/>
    <s v="Pipeline Operations"/>
    <s v="Pipeline Management Services"/>
    <s v="Contractuals"/>
    <x v="126"/>
    <x v="126"/>
    <n v="0"/>
    <m/>
    <n v="0"/>
    <n v="0"/>
    <n v="103.95"/>
  </r>
  <r>
    <n v="2018"/>
    <x v="0"/>
    <n v="6225"/>
    <s v="WATER VALVE &amp; HYDRANT MAINTENANCE"/>
    <s v="5020220062256416"/>
    <s v="Operations"/>
    <s v="Pipeline Operations"/>
    <s v="Distribution System Maintenance"/>
    <s v="Contractuals"/>
    <x v="126"/>
    <x v="126"/>
    <n v="18.940000000000001"/>
    <m/>
    <n v="18.940000000000001"/>
    <n v="0"/>
    <n v="0"/>
  </r>
  <r>
    <n v="2018"/>
    <x v="0"/>
    <n v="6241"/>
    <s v="WATER METER MAINTENANCE"/>
    <s v="5020220062416416"/>
    <s v="Operations"/>
    <s v="Pipeline Operations"/>
    <s v="Water Meter Operations"/>
    <s v="Contractuals"/>
    <x v="126"/>
    <x v="126"/>
    <n v="19.04"/>
    <m/>
    <n v="19.04"/>
    <n v="18.600000000000001"/>
    <n v="46.37"/>
  </r>
  <r>
    <n v="2018"/>
    <x v="0"/>
    <n v="6411"/>
    <s v="SYSTEM PLANNING"/>
    <s v="5020220064116416"/>
    <s v="Water Resources Management"/>
    <s v="Water Resources Management"/>
    <s v="Systems Planning"/>
    <s v="Contractuals"/>
    <x v="126"/>
    <x v="126"/>
    <n v="5.7900000000000009"/>
    <m/>
    <n v="5.7900000000000009"/>
    <n v="104.74000000000001"/>
    <n v="0"/>
  </r>
  <r>
    <n v="2016"/>
    <x v="0"/>
    <n v="6412"/>
    <s v="UTILITY DEVELOPMENT SERVICES"/>
    <s v="5020220064126416"/>
    <s v="Water Resources Management"/>
    <s v="Water Resources Management"/>
    <s v="Utility Development Svcs"/>
    <s v="Contractuals"/>
    <x v="126"/>
    <x v="126"/>
    <n v="0"/>
    <m/>
    <n v="0"/>
    <n v="13"/>
    <n v="77.599999999999994"/>
  </r>
  <r>
    <n v="2018"/>
    <x v="0"/>
    <n v="6420"/>
    <s v="FACILITY ENGINEERING WATER"/>
    <s v="5020220064206416"/>
    <s v="Engineering Services"/>
    <s v="Engineering Services"/>
    <s v="Facility Engineering"/>
    <s v="Contractuals"/>
    <x v="126"/>
    <x v="126"/>
    <n v="95.65"/>
    <m/>
    <n v="95.65"/>
    <n v="171.45"/>
    <n v="104"/>
  </r>
  <r>
    <n v="2016"/>
    <x v="0"/>
    <n v="6608"/>
    <s v="DRINKING WATER REGULATORY SERVICES"/>
    <s v="5020220066086416"/>
    <s v="Environmental Affairs &amp; Conservation"/>
    <s v="Environmental Affairs &amp; Conservation"/>
    <s v="Environmental and Regulatory Services"/>
    <s v="Contractuals"/>
    <x v="126"/>
    <x v="126"/>
    <n v="0"/>
    <m/>
    <n v="0"/>
    <n v="0"/>
    <n v="2.8"/>
  </r>
  <r>
    <n v="2016"/>
    <x v="0"/>
    <n v="6611"/>
    <s v="PUBLIC AFFAIRS"/>
    <s v="5020220066116416"/>
    <s v="Environmental Affairs &amp; Conservation"/>
    <s v="Environmental Affairs &amp; Conservation"/>
    <s v="Public Affairs"/>
    <s v="Contractuals"/>
    <x v="126"/>
    <x v="126"/>
    <n v="0"/>
    <m/>
    <n v="0"/>
    <n v="438"/>
    <n v="3.01"/>
  </r>
  <r>
    <n v="2017"/>
    <x v="0"/>
    <n v="6640"/>
    <s v="SAFETY"/>
    <s v="5020220066406416"/>
    <s v="Support Services"/>
    <s v="Direct Reports"/>
    <s v="Safety and Tech Training"/>
    <s v="Contractuals"/>
    <x v="126"/>
    <x v="126"/>
    <n v="0"/>
    <m/>
    <n v="0"/>
    <n v="93.95"/>
    <n v="0"/>
  </r>
  <r>
    <n v="2016"/>
    <x v="0"/>
    <n v="6731"/>
    <s v="IT INFRASTRUCTURE"/>
    <s v="5020220067316416"/>
    <s v="Support Services"/>
    <s v="Direct Reports"/>
    <s v="Information Technology"/>
    <s v="Contractuals"/>
    <x v="126"/>
    <x v="126"/>
    <n v="0"/>
    <m/>
    <n v="0"/>
    <n v="66.22"/>
    <n v="41.069999999999993"/>
  </r>
  <r>
    <n v="2016"/>
    <x v="1"/>
    <n v="8012"/>
    <s v="SOUTH AUSTIN REGIONAL MAINTENANCE"/>
    <s v="5030220080126416"/>
    <s v="Operations"/>
    <s v="Treatment"/>
    <s v="Wastewater Treatment"/>
    <s v="Contractuals"/>
    <x v="126"/>
    <x v="126"/>
    <n v="0"/>
    <m/>
    <n v="0"/>
    <n v="0"/>
    <n v="76.8"/>
  </r>
  <r>
    <n v="2018"/>
    <x v="1"/>
    <n v="8032"/>
    <s v="HORNSBY BEND WWTP MAINTENANCE"/>
    <s v="5030220080326416"/>
    <s v="Operations"/>
    <s v="Treatment"/>
    <s v="Wastewater Treatment"/>
    <s v="Contractuals"/>
    <x v="126"/>
    <x v="126"/>
    <n v="74.240000000000009"/>
    <m/>
    <n v="74.240000000000009"/>
    <n v="3726.7000000000007"/>
    <n v="2052.35"/>
  </r>
  <r>
    <n v="2018"/>
    <x v="1"/>
    <n v="8052"/>
    <s v="WALNUT CREEK WWTP MAINTENANCE"/>
    <s v="5030220080526416"/>
    <s v="Operations"/>
    <s v="Treatment"/>
    <s v="Wastewater Treatment"/>
    <s v="Contractuals"/>
    <x v="126"/>
    <x v="126"/>
    <n v="345.88"/>
    <m/>
    <n v="345.88"/>
    <n v="0"/>
    <n v="0"/>
  </r>
  <r>
    <n v="2018"/>
    <x v="1"/>
    <n v="8061"/>
    <s v="WASTEWATER LAB WALNUT"/>
    <s v="5030220080616416"/>
    <s v="Operations"/>
    <s v="Treatment"/>
    <s v="Laboratory Services"/>
    <s v="Contractuals"/>
    <x v="126"/>
    <x v="126"/>
    <n v="128.55999999999997"/>
    <m/>
    <n v="128.55999999999997"/>
    <n v="173.23"/>
    <n v="419.83"/>
  </r>
  <r>
    <n v="2018"/>
    <x v="1"/>
    <n v="8063"/>
    <s v="WASTEWATER LAB HORNSBY"/>
    <s v="5030220080636416"/>
    <s v="Operations"/>
    <s v="Treatment"/>
    <s v="Laboratory Services"/>
    <s v="Contractuals"/>
    <x v="126"/>
    <x v="126"/>
    <n v="62.069999999999993"/>
    <m/>
    <n v="62.069999999999993"/>
    <n v="309.45999999999998"/>
    <n v="14.16"/>
  </r>
  <r>
    <n v="2016"/>
    <x v="1"/>
    <n v="8070"/>
    <s v="WASTEWATER PROCESS ENGINEERING"/>
    <s v="5030220080706416"/>
    <s v="Operations"/>
    <s v="Treatment"/>
    <s v="Process Engineering"/>
    <s v="Contractuals"/>
    <x v="126"/>
    <x v="126"/>
    <n v="0"/>
    <m/>
    <n v="0"/>
    <n v="0"/>
    <n v="11.39"/>
  </r>
  <r>
    <n v="2018"/>
    <x v="1"/>
    <n v="8410"/>
    <s v="WASTEWATER CONSTRUCTION SERVICES"/>
    <s v="5030220084106416"/>
    <s v="Operations"/>
    <s v="Pipeline Operations"/>
    <s v="Construction &amp; Rehabilitation Services "/>
    <s v="Contractuals"/>
    <x v="126"/>
    <x v="126"/>
    <n v="32.07"/>
    <m/>
    <n v="32.07"/>
    <n v="44.86"/>
    <n v="80.290000000000006"/>
  </r>
  <r>
    <n v="2016"/>
    <x v="1"/>
    <n v="8412"/>
    <s v="UTILITY DEVELOPMENT SERVICES"/>
    <s v="5030220084126416"/>
    <s v="Water Resources Management"/>
    <s v="Water Resources Management"/>
    <s v="Utility Development Svcs"/>
    <s v="Contractuals"/>
    <x v="126"/>
    <x v="126"/>
    <n v="0"/>
    <m/>
    <n v="0"/>
    <n v="0"/>
    <n v="77.61"/>
  </r>
  <r>
    <n v="2018"/>
    <x v="1"/>
    <n v="8420"/>
    <s v="FACILITY ENGINEERING WASTEWATER"/>
    <s v="5030220084206416"/>
    <s v="Engineering Services"/>
    <s v="Engineering Services"/>
    <s v="Facility Engineering"/>
    <s v="Contractuals"/>
    <x v="126"/>
    <x v="126"/>
    <n v="95.64"/>
    <m/>
    <n v="95.64"/>
    <n v="0"/>
    <n v="0"/>
  </r>
  <r>
    <n v="2017"/>
    <x v="1"/>
    <n v="8440"/>
    <s v="COLLECTION ENGINEERING WASTEWATER"/>
    <s v="5030220084406416"/>
    <s v="Engineering Services"/>
    <s v="Engineering Services"/>
    <s v="Collection System Engineering"/>
    <s v="Contractuals"/>
    <x v="126"/>
    <x v="126"/>
    <n v="0"/>
    <m/>
    <n v="0"/>
    <n v="72.61"/>
    <n v="0"/>
  </r>
  <r>
    <n v="2017"/>
    <x v="1"/>
    <n v="8443"/>
    <s v="WASTEWATER INFLOW &amp; INFILTRATION"/>
    <s v="5030220084436416"/>
    <s v="Operations"/>
    <s v="Pipeline Operations"/>
    <s v="Collection System Services"/>
    <s v="Contractuals"/>
    <x v="126"/>
    <x v="126"/>
    <n v="0"/>
    <m/>
    <n v="0"/>
    <n v="18.46"/>
    <n v="0"/>
  </r>
  <r>
    <n v="2016"/>
    <x v="1"/>
    <n v="8607"/>
    <s v="WASTEWATER REGULATORY SERVICES"/>
    <s v="5030220086076416"/>
    <s v="Environmental Affairs &amp; Conservation"/>
    <s v="Environmental Affairs &amp; Conservation"/>
    <s v="Environmental and Regulatory Services"/>
    <s v="Contractuals"/>
    <x v="126"/>
    <x v="126"/>
    <n v="0"/>
    <m/>
    <n v="0"/>
    <n v="0"/>
    <n v="2.79"/>
  </r>
  <r>
    <n v="2016"/>
    <x v="1"/>
    <n v="8631"/>
    <s v="IT INFRASTRUCTURE"/>
    <s v="5030220086316416"/>
    <s v="Support Services"/>
    <s v="Direct Reports"/>
    <s v="Information Technology"/>
    <s v="Contractuals"/>
    <x v="126"/>
    <x v="126"/>
    <n v="0"/>
    <m/>
    <n v="0"/>
    <n v="66.209999999999994"/>
    <n v="41.05"/>
  </r>
  <r>
    <n v="2016"/>
    <x v="1"/>
    <n v="8711"/>
    <s v="PUBLIC AFFAIRS"/>
    <s v="5030220087116416"/>
    <s v="Environmental Affairs &amp; Conservation"/>
    <s v="Environmental Affairs &amp; Conservation"/>
    <s v="Public Affairs"/>
    <s v="Contractuals"/>
    <x v="126"/>
    <x v="126"/>
    <n v="0"/>
    <m/>
    <n v="0"/>
    <n v="0"/>
    <n v="3"/>
  </r>
  <r>
    <n v="2017"/>
    <x v="1"/>
    <n v="8740"/>
    <s v="SAFETY"/>
    <s v="5030220087406416"/>
    <s v="Support Services"/>
    <s v="Direct Reports"/>
    <s v="Safety and Tech Training"/>
    <s v="Contractuals"/>
    <x v="126"/>
    <x v="126"/>
    <n v="0"/>
    <m/>
    <n v="0"/>
    <n v="93.95"/>
    <n v="0"/>
  </r>
  <r>
    <n v="2016"/>
    <x v="0"/>
    <n v="6806"/>
    <s v="UTILITY-WIDE SUPPORT"/>
    <s v="5020220068066418"/>
    <s v="Other Utility Program Requirements"/>
    <s v="Other Utility Program Requirements"/>
    <s v="Other Utility Program Requirements"/>
    <s v="Contractuals"/>
    <x v="127"/>
    <x v="127"/>
    <n v="0"/>
    <m/>
    <n v="0"/>
    <n v="0"/>
    <n v="5822.7"/>
  </r>
  <r>
    <n v="2016"/>
    <x v="1"/>
    <n v="8806"/>
    <s v="UTILITY-WIDE SUPPORT"/>
    <s v="5030220088066418"/>
    <s v="Other Utility Program Requirements"/>
    <s v="Other Utility Program Requirements"/>
    <s v="Other Utility Program Requirements"/>
    <s v="Contractuals"/>
    <x v="127"/>
    <x v="127"/>
    <n v="0"/>
    <m/>
    <n v="0"/>
    <n v="0"/>
    <n v="5822.7"/>
  </r>
  <r>
    <n v="2018"/>
    <x v="0"/>
    <n v="6211"/>
    <s v="WATER MANAGEMENT SERVICES"/>
    <s v="5020220062116450"/>
    <s v="Operations"/>
    <s v="Pipeline Operations"/>
    <s v="Pipeline Management Services"/>
    <s v="Contractuals"/>
    <x v="128"/>
    <x v="128"/>
    <n v="137.5"/>
    <m/>
    <n v="137.5"/>
    <n v="0"/>
    <n v="0"/>
  </r>
  <r>
    <n v="2016"/>
    <x v="0"/>
    <n v="6411"/>
    <s v="SYSTEM PLANNING"/>
    <s v="5020220064116450"/>
    <s v="Water Resources Management"/>
    <s v="Water Resources Management"/>
    <s v="Systems Planning"/>
    <s v="Contractuals"/>
    <x v="128"/>
    <x v="128"/>
    <n v="0"/>
    <m/>
    <n v="0"/>
    <n v="65"/>
    <n v="323"/>
  </r>
  <r>
    <n v="2018"/>
    <x v="0"/>
    <n v="6412"/>
    <s v="UTILITY DEVELOPMENT SERVICES"/>
    <s v="5020220064126450"/>
    <s v="Water Resources Management"/>
    <s v="Water Resources Management"/>
    <s v="Utility Development Svcs"/>
    <s v="Contractuals"/>
    <x v="128"/>
    <x v="128"/>
    <n v="12219.88"/>
    <m/>
    <n v="12219.88"/>
    <n v="962.86"/>
    <n v="0"/>
  </r>
  <r>
    <n v="2018"/>
    <x v="0"/>
    <n v="6414"/>
    <s v="INFRASTRUCTURE MANAGEMENT"/>
    <s v="5020220064146450"/>
    <s v="Water Resources Management"/>
    <s v="Water Resources Management"/>
    <s v="Infrastructure Management "/>
    <s v="Contractuals"/>
    <x v="128"/>
    <x v="128"/>
    <n v="592.54"/>
    <m/>
    <n v="592.54"/>
    <n v="0"/>
    <n v="0"/>
  </r>
  <r>
    <n v="2018"/>
    <x v="0"/>
    <n v="6606"/>
    <s v="LAND MANAGEMENT CONSERV"/>
    <s v="5020220066066450"/>
    <s v="Environmental Affairs &amp; Conservation"/>
    <s v="Environmental Affairs &amp; Conservation"/>
    <s v="Wildland Conservation"/>
    <s v="Contractuals"/>
    <x v="128"/>
    <x v="128"/>
    <n v="6009.54"/>
    <m/>
    <n v="6009.54"/>
    <n v="75"/>
    <n v="86.570000000000007"/>
  </r>
  <r>
    <n v="2018"/>
    <x v="0"/>
    <n v="6607"/>
    <s v="BALCONES CANYONLAND PRESV MGMT"/>
    <s v="5020220066076450"/>
    <s v="Environmental Affairs &amp; Conservation"/>
    <s v="Environmental Affairs &amp; Conservation"/>
    <s v="Wildland Conservation"/>
    <s v="Contractuals"/>
    <x v="128"/>
    <x v="128"/>
    <n v="882.89"/>
    <m/>
    <n v="882.89"/>
    <n v="279.72000000000003"/>
    <n v="5580.3899999999994"/>
  </r>
  <r>
    <n v="2018"/>
    <x v="0"/>
    <n v="6611"/>
    <s v="PUBLIC AFFAIRS"/>
    <s v="5020220066116450"/>
    <s v="Environmental Affairs &amp; Conservation"/>
    <s v="Environmental Affairs &amp; Conservation"/>
    <s v="Public Affairs"/>
    <s v="Contractuals"/>
    <x v="128"/>
    <x v="128"/>
    <n v="820.72"/>
    <m/>
    <n v="820.72"/>
    <n v="10993.039999999999"/>
    <n v="13786.619999999999"/>
  </r>
  <r>
    <n v="2017"/>
    <x v="0"/>
    <n v="6622"/>
    <s v="EMPLOYMENT &amp; COMPENSATION"/>
    <s v="5020220066226450"/>
    <s v="Support Services"/>
    <s v="Direct Reports"/>
    <s v="Human Resource Services"/>
    <s v="Contractuals"/>
    <x v="128"/>
    <x v="128"/>
    <n v="0"/>
    <m/>
    <n v="0"/>
    <n v="207.5"/>
    <n v="0"/>
  </r>
  <r>
    <n v="2018"/>
    <x v="0"/>
    <n v="6805"/>
    <s v="WATER CONSERVATION"/>
    <s v="5020220068056450"/>
    <s v="Environmental Affairs &amp; Conservation"/>
    <s v="Environmental Affairs &amp; Conservation"/>
    <s v="Water Conservation"/>
    <s v="Contractuals"/>
    <x v="128"/>
    <x v="128"/>
    <n v="1020"/>
    <m/>
    <n v="1020"/>
    <n v="4280"/>
    <n v="0"/>
  </r>
  <r>
    <n v="2018"/>
    <x v="0"/>
    <n v="6811"/>
    <s v="CONSERVATION MARKETING"/>
    <s v="5020220068116450"/>
    <s v="Environmental Affairs &amp; Conservation"/>
    <s v="Environmental Affairs &amp; Conservation"/>
    <s v="Public Affairs"/>
    <s v="Contractuals"/>
    <x v="128"/>
    <x v="128"/>
    <n v="649540.25999999989"/>
    <m/>
    <n v="649540.25999999989"/>
    <n v="648784.24"/>
    <n v="1430868.7199999997"/>
  </r>
  <r>
    <n v="2018"/>
    <x v="1"/>
    <n v="8031"/>
    <s v="HORNSBY BEND WWTP OPERATIONS"/>
    <s v="5030220080316450"/>
    <s v="Operations"/>
    <s v="Treatment"/>
    <s v="Wastewater Treatment"/>
    <s v="Contractuals"/>
    <x v="128"/>
    <x v="128"/>
    <n v="3126.51"/>
    <m/>
    <n v="3126.51"/>
    <n v="0"/>
    <n v="0"/>
  </r>
  <r>
    <n v="2016"/>
    <x v="1"/>
    <n v="8053"/>
    <s v="LIFT STATIONS"/>
    <s v="5030220080536450"/>
    <s v="Operations"/>
    <s v="Treatment"/>
    <s v="Lift Stations and Remote Facilities"/>
    <s v="Contractuals"/>
    <x v="128"/>
    <x v="128"/>
    <n v="0"/>
    <m/>
    <n v="0"/>
    <n v="10541.87"/>
    <n v="2581.91"/>
  </r>
  <r>
    <n v="2018"/>
    <x v="1"/>
    <n v="8217"/>
    <s v="WASTEWATER MANAGEMENT SERVICES"/>
    <s v="5030220082176450"/>
    <s v="Operations"/>
    <s v="Pipeline Operations"/>
    <s v="Pipeline Management Services"/>
    <s v="Contractuals"/>
    <x v="128"/>
    <x v="128"/>
    <n v="137.5"/>
    <m/>
    <n v="137.5"/>
    <n v="0"/>
    <n v="0"/>
  </r>
  <r>
    <n v="2018"/>
    <x v="1"/>
    <n v="8221"/>
    <s v="INDUSTRIAL WASTE CONTROL"/>
    <s v="5030220082216450"/>
    <s v="Environmental Affairs &amp; Conservation"/>
    <s v="Environmental Affairs &amp; Conservation"/>
    <s v="Special Services"/>
    <s v="Contractuals"/>
    <x v="128"/>
    <x v="128"/>
    <n v="2699.9999999999995"/>
    <m/>
    <n v="2699.9999999999995"/>
    <n v="7037.8099999999995"/>
    <n v="426.13"/>
  </r>
  <r>
    <n v="2018"/>
    <x v="1"/>
    <n v="8412"/>
    <s v="UTILITY DEVELOPMENT SERVICES"/>
    <s v="5030220084126450"/>
    <s v="Water Resources Management"/>
    <s v="Water Resources Management"/>
    <s v="Utility Development Svcs"/>
    <s v="Contractuals"/>
    <x v="128"/>
    <x v="128"/>
    <n v="4468.6900000000005"/>
    <m/>
    <n v="4468.6900000000005"/>
    <n v="951.36"/>
    <n v="0"/>
  </r>
  <r>
    <n v="2018"/>
    <x v="1"/>
    <n v="8414"/>
    <s v="INFRASTRUCTURE MANAGEMENT"/>
    <s v="5030220084146450"/>
    <s v="Water Resources Management"/>
    <s v="Water Resources Management"/>
    <s v="Infrastructure Management "/>
    <s v="Contractuals"/>
    <x v="128"/>
    <x v="128"/>
    <n v="592.54"/>
    <m/>
    <n v="592.54"/>
    <n v="0"/>
    <n v="0"/>
  </r>
  <r>
    <n v="2018"/>
    <x v="1"/>
    <n v="8711"/>
    <s v="PUBLIC AFFAIRS"/>
    <s v="5030220087116450"/>
    <s v="Environmental Affairs &amp; Conservation"/>
    <s v="Environmental Affairs &amp; Conservation"/>
    <s v="Public Affairs"/>
    <s v="Contractuals"/>
    <x v="128"/>
    <x v="128"/>
    <n v="536.71"/>
    <m/>
    <n v="536.71"/>
    <n v="0"/>
    <n v="12207.900000000001"/>
  </r>
  <r>
    <n v="2017"/>
    <x v="1"/>
    <n v="8722"/>
    <s v="EMPLOYMENT &amp; COMPENSATION"/>
    <s v="5030220087226450"/>
    <s v="Support Services"/>
    <s v="Direct Reports"/>
    <s v="Human Resource Services"/>
    <s v="Contractuals"/>
    <x v="128"/>
    <x v="128"/>
    <n v="0"/>
    <m/>
    <n v="0"/>
    <n v="207.5"/>
    <n v="0"/>
  </r>
  <r>
    <n v="2018"/>
    <x v="0"/>
    <n v="6042"/>
    <s v="PUMP STATION &amp; RESERVOIR MAINTENANCE"/>
    <s v="5020220060426452"/>
    <s v="Operations"/>
    <s v="Treatment"/>
    <s v="Pump Stations &amp; Reservoir Maintenance"/>
    <s v="Contractuals"/>
    <x v="129"/>
    <x v="129"/>
    <n v="30"/>
    <m/>
    <n v="30"/>
    <n v="936.4"/>
    <n v="68"/>
  </r>
  <r>
    <n v="2018"/>
    <x v="0"/>
    <n v="6050"/>
    <s v="DRINKING WATER LAB"/>
    <s v="5020220060506452"/>
    <s v="Operations"/>
    <s v="Treatment"/>
    <s v="Laboratory Services"/>
    <s v="Contractuals"/>
    <x v="129"/>
    <x v="129"/>
    <n v="169"/>
    <m/>
    <n v="169"/>
    <n v="157.17000000000002"/>
    <n v="0"/>
  </r>
  <r>
    <n v="2018"/>
    <x v="0"/>
    <n v="6070"/>
    <s v="WATER PROCESS ENGINEERING"/>
    <s v="5020220060706452"/>
    <s v="Operations"/>
    <s v="Treatment"/>
    <s v="Process Engineering"/>
    <s v="Contractuals"/>
    <x v="129"/>
    <x v="129"/>
    <n v="28.75"/>
    <m/>
    <n v="28.75"/>
    <n v="74.73"/>
    <n v="0"/>
  </r>
  <r>
    <n v="2018"/>
    <x v="0"/>
    <n v="6211"/>
    <s v="WATER MANAGEMENT SERVICES"/>
    <s v="5020220062116452"/>
    <s v="Operations"/>
    <s v="Pipeline Operations"/>
    <s v="Pipeline Management Services"/>
    <s v="Contractuals"/>
    <x v="129"/>
    <x v="129"/>
    <n v="23"/>
    <m/>
    <n v="23"/>
    <n v="159"/>
    <n v="33.619999999999997"/>
  </r>
  <r>
    <n v="2018"/>
    <x v="0"/>
    <n v="6212"/>
    <s v="WATER RESPONSE SERVICES"/>
    <s v="5020220062126452"/>
    <s v="Operations"/>
    <s v="Pipeline Operations"/>
    <s v="Water Meter Operations"/>
    <s v="Contractuals"/>
    <x v="129"/>
    <x v="129"/>
    <n v="115"/>
    <m/>
    <n v="115"/>
    <n v="0"/>
    <n v="249.89999999999998"/>
  </r>
  <r>
    <n v="2018"/>
    <x v="0"/>
    <n v="6215"/>
    <s v="DISTRIBUTION ENGINEERING"/>
    <s v="5020220062156452"/>
    <s v="Engineering Services"/>
    <s v="Engineering Services"/>
    <s v="Distribution System Engineering"/>
    <s v="Contractuals"/>
    <x v="129"/>
    <x v="129"/>
    <n v="474.4"/>
    <m/>
    <n v="474.4"/>
    <n v="292.5"/>
    <n v="68.489999999999995"/>
  </r>
  <r>
    <n v="2018"/>
    <x v="0"/>
    <n v="6221"/>
    <s v="VALVES"/>
    <s v="5020220062216452"/>
    <s v="Operations"/>
    <s v="Pipeline Operations"/>
    <s v="Distribution System Maintenance"/>
    <s v="Contractuals"/>
    <x v="129"/>
    <x v="129"/>
    <n v="11.5"/>
    <m/>
    <n v="11.5"/>
    <n v="0"/>
    <n v="0"/>
  </r>
  <r>
    <n v="2018"/>
    <x v="0"/>
    <n v="6222"/>
    <s v="WATER PROTECTION/INSPECTION"/>
    <s v="5020220062226452"/>
    <s v="Environmental Affairs &amp; Conservation"/>
    <s v="Environmental Affairs &amp; Conservation"/>
    <s v="Special Services"/>
    <s v="Contractuals"/>
    <x v="129"/>
    <x v="129"/>
    <n v="1102.6500000000001"/>
    <m/>
    <n v="1102.6500000000001"/>
    <n v="1974.3899999999999"/>
    <n v="507.66"/>
  </r>
  <r>
    <n v="2018"/>
    <x v="0"/>
    <n v="6225"/>
    <s v="WATER VALVE &amp; HYDRANT MAINTENANCE"/>
    <s v="5020220062256452"/>
    <s v="Operations"/>
    <s v="Pipeline Operations"/>
    <s v="Distribution System Maintenance"/>
    <s v="Contractuals"/>
    <x v="129"/>
    <x v="129"/>
    <n v="34.5"/>
    <m/>
    <n v="34.5"/>
    <n v="11.9"/>
    <n v="22.759999999999998"/>
  </r>
  <r>
    <n v="2018"/>
    <x v="0"/>
    <n v="6231"/>
    <s v="WATER DISTRIBUTION SYSTEM MAINTENANCE"/>
    <s v="5020220062316452"/>
    <s v="Operations"/>
    <s v="Pipeline Operations"/>
    <s v="Distribution System Maintenance"/>
    <s v="Contractuals"/>
    <x v="129"/>
    <x v="129"/>
    <n v="34.5"/>
    <m/>
    <n v="34.5"/>
    <n v="0"/>
    <n v="11.9"/>
  </r>
  <r>
    <n v="2018"/>
    <x v="0"/>
    <n v="6232"/>
    <s v="WATER DISTRIBUTION SYSTEM MAINTENANCE NIGHT"/>
    <s v="5020220062326452"/>
    <s v="Operations"/>
    <s v="Pipeline Operations"/>
    <s v="Distribution System Maintenance"/>
    <s v="Contractuals"/>
    <x v="129"/>
    <x v="129"/>
    <n v="23"/>
    <m/>
    <n v="23"/>
    <n v="23"/>
    <n v="43.44"/>
  </r>
  <r>
    <n v="2018"/>
    <x v="0"/>
    <n v="6241"/>
    <s v="WATER METER MAINTENANCE"/>
    <s v="5020220062416452"/>
    <s v="Operations"/>
    <s v="Pipeline Operations"/>
    <s v="Water Meter Operations"/>
    <s v="Contractuals"/>
    <x v="129"/>
    <x v="129"/>
    <n v="11.5"/>
    <m/>
    <n v="11.5"/>
    <n v="69.8"/>
    <n v="285.59999999999997"/>
  </r>
  <r>
    <n v="2016"/>
    <x v="0"/>
    <n v="6242"/>
    <s v="TAP SALES"/>
    <s v="5020220062426452"/>
    <s v="Support Services"/>
    <s v="Financial Services"/>
    <s v="Customer Services"/>
    <s v="Contractuals"/>
    <x v="129"/>
    <x v="129"/>
    <n v="0"/>
    <m/>
    <n v="0"/>
    <n v="180"/>
    <n v="290"/>
  </r>
  <r>
    <n v="2016"/>
    <x v="0"/>
    <n v="6243"/>
    <s v="SERVICE CONNECTION DIST NORTH"/>
    <s v="5020220062436452"/>
    <s v="Operations"/>
    <s v="Pipeline Operations"/>
    <s v="Construction &amp; Rehabilitation Services "/>
    <s v="Contractuals"/>
    <x v="129"/>
    <x v="129"/>
    <n v="0"/>
    <m/>
    <n v="0"/>
    <n v="0"/>
    <n v="22.37"/>
  </r>
  <r>
    <n v="2018"/>
    <x v="0"/>
    <n v="6245"/>
    <s v="RETAIL CUSTOMER SERVICE"/>
    <s v="5020220062456452"/>
    <s v="Support Services"/>
    <s v="Financial Services"/>
    <s v="Customer Services"/>
    <s v="Contractuals"/>
    <x v="129"/>
    <x v="129"/>
    <n v="46"/>
    <m/>
    <n v="46"/>
    <n v="0"/>
    <n v="0"/>
  </r>
  <r>
    <n v="2018"/>
    <x v="0"/>
    <n v="6411"/>
    <s v="SYSTEM PLANNING"/>
    <s v="5020220064116452"/>
    <s v="Water Resources Management"/>
    <s v="Water Resources Management"/>
    <s v="Systems Planning"/>
    <s v="Contractuals"/>
    <x v="129"/>
    <x v="129"/>
    <n v="23"/>
    <m/>
    <n v="23"/>
    <n v="46"/>
    <n v="0"/>
  </r>
  <r>
    <n v="2018"/>
    <x v="0"/>
    <n v="6412"/>
    <s v="UTILITY DEVELOPMENT SERVICES"/>
    <s v="5020220064126452"/>
    <s v="Water Resources Management"/>
    <s v="Water Resources Management"/>
    <s v="Utility Development Svcs"/>
    <s v="Contractuals"/>
    <x v="129"/>
    <x v="129"/>
    <n v="1569"/>
    <m/>
    <n v="1569"/>
    <n v="46"/>
    <n v="0"/>
  </r>
  <r>
    <n v="2018"/>
    <x v="0"/>
    <n v="6414"/>
    <s v="INFRASTRUCTURE MANAGEMENT"/>
    <s v="5020220064146452"/>
    <s v="Water Resources Management"/>
    <s v="Water Resources Management"/>
    <s v="Infrastructure Management "/>
    <s v="Contractuals"/>
    <x v="129"/>
    <x v="129"/>
    <n v="197.82"/>
    <m/>
    <n v="197.82"/>
    <n v="67.25"/>
    <n v="50.5"/>
  </r>
  <r>
    <n v="2018"/>
    <x v="0"/>
    <n v="6416"/>
    <s v="WATER CONSTRUCTION SERVICES"/>
    <s v="5020220064166452"/>
    <s v="Operations"/>
    <s v="Pipeline Operations"/>
    <s v="Construction &amp; Rehabilitation Services "/>
    <s v="Contractuals"/>
    <x v="129"/>
    <x v="129"/>
    <n v="242.52"/>
    <m/>
    <n v="242.52"/>
    <n v="501.34999999999997"/>
    <n v="494.94"/>
  </r>
  <r>
    <n v="2018"/>
    <x v="0"/>
    <n v="6420"/>
    <s v="FACILITY ENGINEERING WATER"/>
    <s v="5020220064206452"/>
    <s v="Engineering Services"/>
    <s v="Engineering Services"/>
    <s v="Facility Engineering"/>
    <s v="Contractuals"/>
    <x v="129"/>
    <x v="129"/>
    <n v="74.75"/>
    <m/>
    <n v="74.75"/>
    <n v="153.6"/>
    <n v="32.58"/>
  </r>
  <r>
    <n v="2016"/>
    <x v="0"/>
    <n v="6422"/>
    <s v="FACILITY ENGINEERING-TRT SUP"/>
    <s v="5020220064226452"/>
    <s v="Engineering Services"/>
    <s v="Engineering Services"/>
    <s v="Facility Engineering"/>
    <s v="Contractuals"/>
    <x v="129"/>
    <x v="129"/>
    <n v="0"/>
    <m/>
    <n v="0"/>
    <n v="0"/>
    <n v="32.58"/>
  </r>
  <r>
    <n v="2018"/>
    <x v="0"/>
    <n v="6431"/>
    <s v="ENGINEERING SUPPORT AND SURVEY"/>
    <s v="5020220064316452"/>
    <s v="Engineering Services"/>
    <s v="Engineering Services"/>
    <s v="Distribution System Engineering"/>
    <s v="Contractuals"/>
    <x v="129"/>
    <x v="129"/>
    <n v="6"/>
    <m/>
    <n v="6"/>
    <n v="9.5"/>
    <n v="0"/>
  </r>
  <r>
    <n v="2018"/>
    <x v="0"/>
    <n v="6440"/>
    <s v="ENGINEERING WATER"/>
    <s v="5020220064406452"/>
    <s v="Engineering Services"/>
    <s v="Engineering Services"/>
    <s v="Collection System Engineering"/>
    <s v="Contractuals"/>
    <x v="129"/>
    <x v="129"/>
    <n v="74"/>
    <m/>
    <n v="74"/>
    <n v="0"/>
    <n v="32.58"/>
  </r>
  <r>
    <n v="2018"/>
    <x v="0"/>
    <n v="6606"/>
    <s v="LAND MANAGEMENT CONSERV"/>
    <s v="5020220066066452"/>
    <s v="Environmental Affairs &amp; Conservation"/>
    <s v="Environmental Affairs &amp; Conservation"/>
    <s v="Wildland Conservation"/>
    <s v="Contractuals"/>
    <x v="129"/>
    <x v="129"/>
    <n v="1438.94"/>
    <m/>
    <n v="1438.94"/>
    <n v="331.37"/>
    <n v="627.72"/>
  </r>
  <r>
    <n v="2016"/>
    <x v="0"/>
    <n v="6607"/>
    <s v="BALCONES CANYONLAND PRESV MGMT"/>
    <s v="5020220066076452"/>
    <s v="Environmental Affairs &amp; Conservation"/>
    <s v="Environmental Affairs &amp; Conservation"/>
    <s v="Wildland Conservation"/>
    <s v="Contractuals"/>
    <x v="129"/>
    <x v="129"/>
    <n v="0"/>
    <m/>
    <n v="0"/>
    <n v="343.26"/>
    <n v="3127.48"/>
  </r>
  <r>
    <n v="2018"/>
    <x v="0"/>
    <n v="6608"/>
    <s v="DRINKING WATER REGULATORY SERVICES"/>
    <s v="5020220066086452"/>
    <s v="Environmental Affairs &amp; Conservation"/>
    <s v="Environmental Affairs &amp; Conservation"/>
    <s v="Environmental and Regulatory Services"/>
    <s v="Contractuals"/>
    <x v="129"/>
    <x v="129"/>
    <n v="5.75"/>
    <m/>
    <n v="5.75"/>
    <n v="65.25"/>
    <n v="0"/>
  </r>
  <r>
    <n v="2018"/>
    <x v="0"/>
    <n v="6610"/>
    <s v="BUSINESS SUPPORT"/>
    <s v="5020220066106452"/>
    <s v="Support Services"/>
    <s v="Direct Reports"/>
    <s v="Office of Director"/>
    <s v="Contractuals"/>
    <x v="129"/>
    <x v="129"/>
    <n v="28.75"/>
    <m/>
    <n v="28.75"/>
    <n v="3290.75"/>
    <n v="0"/>
  </r>
  <r>
    <n v="2018"/>
    <x v="0"/>
    <n v="6611"/>
    <s v="PUBLIC AFFAIRS"/>
    <s v="5020220066116452"/>
    <s v="Environmental Affairs &amp; Conservation"/>
    <s v="Environmental Affairs &amp; Conservation"/>
    <s v="Public Affairs"/>
    <s v="Contractuals"/>
    <x v="129"/>
    <x v="129"/>
    <n v="14491.49"/>
    <m/>
    <n v="14491.49"/>
    <n v="3204.77"/>
    <n v="11233.739999999998"/>
  </r>
  <r>
    <n v="2018"/>
    <x v="0"/>
    <n v="6619"/>
    <s v="MANAGEMENT RESILIENCY"/>
    <s v="5020220066196452"/>
    <s v="Support Services"/>
    <s v="Direct Reports"/>
    <s v="Management Resiliency"/>
    <s v="Contractuals"/>
    <x v="129"/>
    <x v="129"/>
    <n v="5.75"/>
    <m/>
    <n v="5.75"/>
    <n v="0"/>
    <n v="0"/>
  </r>
  <r>
    <n v="2018"/>
    <x v="0"/>
    <n v="6721"/>
    <s v="BUDGET &amp; ACCOUNTING"/>
    <s v="5020220067216452"/>
    <s v="Support Services"/>
    <s v="Financial Services"/>
    <s v="Budget &amp; Accounting"/>
    <s v="Contractuals"/>
    <x v="129"/>
    <x v="129"/>
    <n v="17.25"/>
    <m/>
    <n v="17.25"/>
    <n v="0"/>
    <n v="0"/>
  </r>
  <r>
    <n v="2017"/>
    <x v="0"/>
    <n v="6723"/>
    <s v="FACILITY PROGRAM MANAGEMENT"/>
    <s v="5020220067236452"/>
    <s v="Support Services"/>
    <s v="Direct Reports"/>
    <s v="Facility Management"/>
    <s v="Contractuals"/>
    <x v="129"/>
    <x v="129"/>
    <n v="0"/>
    <m/>
    <n v="0"/>
    <n v="5.75"/>
    <n v="0"/>
  </r>
  <r>
    <n v="2018"/>
    <x v="0"/>
    <n v="6805"/>
    <s v="WATER CONSERVATION"/>
    <s v="5020220068056452"/>
    <s v="Environmental Affairs &amp; Conservation"/>
    <s v="Environmental Affairs &amp; Conservation"/>
    <s v="Water Conservation"/>
    <s v="Contractuals"/>
    <x v="129"/>
    <x v="129"/>
    <n v="285"/>
    <m/>
    <n v="285"/>
    <n v="69"/>
    <n v="213"/>
  </r>
  <r>
    <n v="2018"/>
    <x v="0"/>
    <n v="6806"/>
    <s v="UTILITY-WIDE SUPPORT"/>
    <s v="5020220068066452"/>
    <s v="Other Utility Program Requirements"/>
    <s v="Other Operating Expenses"/>
    <s v="Manager, Miscellaneous"/>
    <s v="Contractuals"/>
    <x v="129"/>
    <x v="129"/>
    <n v="2358.5"/>
    <m/>
    <n v="2358.5"/>
    <n v="1184.2500000000002"/>
    <n v="450"/>
  </r>
  <r>
    <n v="2016"/>
    <x v="0"/>
    <n v="6811"/>
    <s v="CONSERVATION MARKETING"/>
    <s v="5020220068116452"/>
    <s v="Environmental Affairs &amp; Conservation"/>
    <s v="Environmental Affairs &amp; Conservation"/>
    <s v="Public Affairs"/>
    <s v="Contractuals"/>
    <x v="129"/>
    <x v="129"/>
    <n v="0"/>
    <m/>
    <n v="0"/>
    <n v="0"/>
    <n v="442.75"/>
  </r>
  <r>
    <n v="2018"/>
    <x v="1"/>
    <n v="8031"/>
    <s v="HORNSBY BEND WWTP OPERATIONS"/>
    <s v="5030220080316452"/>
    <s v="Operations"/>
    <s v="Treatment"/>
    <s v="Wastewater Treatment"/>
    <s v="Contractuals"/>
    <x v="129"/>
    <x v="129"/>
    <n v="80.5"/>
    <m/>
    <n v="80.5"/>
    <n v="0"/>
    <n v="224"/>
  </r>
  <r>
    <n v="2016"/>
    <x v="1"/>
    <n v="8051"/>
    <s v="WALNUT CREEK WWTP OPERATIONS"/>
    <s v="5030220080516452"/>
    <s v="Operations"/>
    <s v="Treatment"/>
    <s v="Wastewater Treatment"/>
    <s v="Contractuals"/>
    <x v="129"/>
    <x v="129"/>
    <n v="0"/>
    <m/>
    <n v="0"/>
    <n v="0"/>
    <n v="30"/>
  </r>
  <r>
    <n v="2018"/>
    <x v="1"/>
    <n v="8053"/>
    <s v="LIFT STATIONS"/>
    <s v="5030220080536452"/>
    <s v="Operations"/>
    <s v="Treatment"/>
    <s v="Lift Stations and Remote Facilities"/>
    <s v="Contractuals"/>
    <x v="129"/>
    <x v="129"/>
    <n v="274.8"/>
    <m/>
    <n v="274.8"/>
    <n v="0"/>
    <n v="0"/>
  </r>
  <r>
    <n v="2017"/>
    <x v="1"/>
    <n v="8061"/>
    <s v="WASTEWATER LAB WALNUT"/>
    <s v="5030220080616452"/>
    <s v="Operations"/>
    <s v="Treatment"/>
    <s v="Laboratory Services"/>
    <s v="Contractuals"/>
    <x v="129"/>
    <x v="129"/>
    <n v="0"/>
    <m/>
    <n v="0"/>
    <n v="157.16"/>
    <n v="0"/>
  </r>
  <r>
    <n v="2018"/>
    <x v="1"/>
    <n v="8063"/>
    <s v="WASTEWATER LAB HORNSBY"/>
    <s v="5030220080636452"/>
    <s v="Operations"/>
    <s v="Treatment"/>
    <s v="Laboratory Services"/>
    <s v="Contractuals"/>
    <x v="129"/>
    <x v="129"/>
    <n v="19.84"/>
    <m/>
    <n v="19.84"/>
    <n v="145.67000000000002"/>
    <n v="0"/>
  </r>
  <r>
    <n v="2018"/>
    <x v="1"/>
    <n v="8070"/>
    <s v="WASTEWATER PROCESS ENGINEERING"/>
    <s v="5030220080706452"/>
    <s v="Operations"/>
    <s v="Treatment"/>
    <s v="Process Engineering"/>
    <s v="Contractuals"/>
    <x v="129"/>
    <x v="129"/>
    <n v="17.25"/>
    <m/>
    <n v="17.25"/>
    <n v="0"/>
    <n v="0"/>
  </r>
  <r>
    <n v="2018"/>
    <x v="1"/>
    <n v="8217"/>
    <s v="WASTEWATER MANAGEMENT SERVICES"/>
    <s v="5030220082176452"/>
    <s v="Operations"/>
    <s v="Pipeline Operations"/>
    <s v="Pipeline Management Services"/>
    <s v="Contractuals"/>
    <x v="129"/>
    <x v="129"/>
    <n v="28.75"/>
    <m/>
    <n v="28.75"/>
    <n v="159"/>
    <n v="22.759999999999998"/>
  </r>
  <r>
    <n v="2018"/>
    <x v="1"/>
    <n v="8221"/>
    <s v="INDUSTRIAL WASTE CONTROL"/>
    <s v="5030220082216452"/>
    <s v="Environmental Affairs &amp; Conservation"/>
    <s v="Environmental Affairs &amp; Conservation"/>
    <s v="Special Services"/>
    <s v="Contractuals"/>
    <x v="129"/>
    <x v="129"/>
    <n v="8639.6299999999974"/>
    <m/>
    <n v="8639.6299999999974"/>
    <n v="6622.82"/>
    <n v="5004.95"/>
  </r>
  <r>
    <n v="2018"/>
    <x v="1"/>
    <n v="8231"/>
    <s v="WASTEWATER COLLECTION SYSTEM MAINTENANCE"/>
    <s v="5030220082316452"/>
    <s v="Operations"/>
    <s v="Pipeline Operations"/>
    <s v="Construction &amp; Rehabilitation Services "/>
    <s v="Contractuals"/>
    <x v="129"/>
    <x v="129"/>
    <n v="559.5"/>
    <m/>
    <n v="559.5"/>
    <n v="57.9"/>
    <n v="33.619999999999997"/>
  </r>
  <r>
    <n v="2016"/>
    <x v="1"/>
    <n v="8243"/>
    <s v="SERVICE CONNECTION NORTH COLLC"/>
    <s v="5030220082436452"/>
    <s v="Operations"/>
    <s v="Pipeline Operations"/>
    <s v="Construction &amp; Rehabilitation Services "/>
    <s v="Contractuals"/>
    <x v="129"/>
    <x v="129"/>
    <n v="0"/>
    <m/>
    <n v="0"/>
    <n v="0"/>
    <n v="22.37"/>
  </r>
  <r>
    <n v="2018"/>
    <x v="1"/>
    <n v="8410"/>
    <s v="WASTEWATER CONSTRUCTION SERVICES"/>
    <s v="5030220084106452"/>
    <s v="Operations"/>
    <s v="Pipeline Operations"/>
    <s v="Construction &amp; Rehabilitation Services "/>
    <s v="Contractuals"/>
    <x v="129"/>
    <x v="129"/>
    <n v="242.52"/>
    <m/>
    <n v="242.52"/>
    <n v="501.34999999999997"/>
    <n v="479.94"/>
  </r>
  <r>
    <n v="2018"/>
    <x v="1"/>
    <n v="8414"/>
    <s v="INFRASTRUCTURE MANAGEMENT"/>
    <s v="5030220084146452"/>
    <s v="Water Resources Management"/>
    <s v="Water Resources Management"/>
    <s v="Infrastructure Management "/>
    <s v="Contractuals"/>
    <x v="129"/>
    <x v="129"/>
    <n v="209.31"/>
    <m/>
    <n v="209.31"/>
    <n v="67.25"/>
    <n v="50.5"/>
  </r>
  <r>
    <n v="2018"/>
    <x v="1"/>
    <n v="8420"/>
    <s v="FACILITY ENGINEERING WASTEWATER"/>
    <s v="5030220084206452"/>
    <s v="Engineering Services"/>
    <s v="Engineering Services"/>
    <s v="Facility Engineering"/>
    <s v="Contractuals"/>
    <x v="129"/>
    <x v="129"/>
    <n v="51.75"/>
    <m/>
    <n v="51.75"/>
    <n v="34.5"/>
    <n v="32.58"/>
  </r>
  <r>
    <n v="2016"/>
    <x v="1"/>
    <n v="8422"/>
    <s v="FACILITY ENGINEERING TRT SUPPR"/>
    <s v="5030220084226452"/>
    <s v="Engineering Services"/>
    <s v="Engineering Services"/>
    <s v="Facility Engineering"/>
    <s v="Contractuals"/>
    <x v="129"/>
    <x v="129"/>
    <n v="0"/>
    <m/>
    <n v="0"/>
    <n v="0"/>
    <n v="174.08"/>
  </r>
  <r>
    <n v="2018"/>
    <x v="1"/>
    <n v="8431"/>
    <s v="ENGINEERING SUPPORT AND SURVEY"/>
    <s v="5030220084316452"/>
    <s v="Engineering Services"/>
    <s v="Engineering Services"/>
    <s v="Distribution System Engineering"/>
    <s v="Contractuals"/>
    <x v="129"/>
    <x v="129"/>
    <n v="29"/>
    <m/>
    <n v="29"/>
    <n v="9.5"/>
    <n v="0"/>
  </r>
  <r>
    <n v="2018"/>
    <x v="1"/>
    <n v="8440"/>
    <s v="COLLECTION ENGINEERING WASTEWATER"/>
    <s v="5030220084406452"/>
    <s v="Engineering Services"/>
    <s v="Engineering Services"/>
    <s v="Collection System Engineering"/>
    <s v="Contractuals"/>
    <x v="129"/>
    <x v="129"/>
    <n v="93.3"/>
    <m/>
    <n v="93.3"/>
    <n v="23"/>
    <n v="100"/>
  </r>
  <r>
    <n v="2018"/>
    <x v="1"/>
    <n v="8442"/>
    <s v="WASTEWATER TV INSPECTION"/>
    <s v="5030220084426452"/>
    <s v="Operations"/>
    <s v="Pipeline Operations"/>
    <s v="Collection System Services"/>
    <s v="Contractuals"/>
    <x v="129"/>
    <x v="129"/>
    <n v="4406.32"/>
    <m/>
    <n v="4406.32"/>
    <n v="2241.66"/>
    <n v="2815.31"/>
  </r>
  <r>
    <n v="2017"/>
    <x v="1"/>
    <n v="8443"/>
    <s v="WASTEWATER INFLOW &amp; INFILTRATION"/>
    <s v="5030220084436452"/>
    <s v="Operations"/>
    <s v="Pipeline Operations"/>
    <s v="Collection System Services"/>
    <s v="Contractuals"/>
    <x v="129"/>
    <x v="129"/>
    <n v="0"/>
    <m/>
    <n v="0"/>
    <n v="11.5"/>
    <n v="0"/>
  </r>
  <r>
    <n v="2018"/>
    <x v="1"/>
    <n v="8607"/>
    <s v="WASTEWATER REGULATORY SERVICES"/>
    <s v="5030220086076452"/>
    <s v="Environmental Affairs &amp; Conservation"/>
    <s v="Environmental Affairs &amp; Conservation"/>
    <s v="Environmental and Regulatory Services"/>
    <s v="Contractuals"/>
    <x v="129"/>
    <x v="129"/>
    <n v="831.8599999999999"/>
    <m/>
    <n v="831.8599999999999"/>
    <n v="2565.25"/>
    <n v="2904"/>
  </r>
  <r>
    <n v="2018"/>
    <x v="1"/>
    <n v="8610"/>
    <s v="BUSINESS SUPPORT"/>
    <s v="5030220086106452"/>
    <s v="Support Services"/>
    <s v="Direct Reports"/>
    <s v="Office of Director"/>
    <s v="Contractuals"/>
    <x v="129"/>
    <x v="129"/>
    <n v="28.75"/>
    <m/>
    <n v="28.75"/>
    <n v="3290.75"/>
    <n v="0"/>
  </r>
  <r>
    <n v="2018"/>
    <x v="1"/>
    <n v="8619"/>
    <s v="MANAGEMENT RESILIENCY"/>
    <s v="5030220086196452"/>
    <s v="Support Services"/>
    <s v="Direct Reports"/>
    <s v="Management Resiliency"/>
    <s v="Contractuals"/>
    <x v="129"/>
    <x v="129"/>
    <n v="5.75"/>
    <m/>
    <n v="5.75"/>
    <n v="0"/>
    <n v="0"/>
  </r>
  <r>
    <n v="2018"/>
    <x v="1"/>
    <n v="8621"/>
    <s v="BUDGET &amp; ACCOUNTING"/>
    <s v="5030220086216452"/>
    <s v="Support Services"/>
    <s v="Financial Services"/>
    <s v="Budget &amp; Accounting"/>
    <s v="Contractuals"/>
    <x v="129"/>
    <x v="129"/>
    <n v="17.25"/>
    <m/>
    <n v="17.25"/>
    <n v="0"/>
    <n v="0"/>
  </r>
  <r>
    <n v="2017"/>
    <x v="1"/>
    <n v="8623"/>
    <s v="FACILITY PROGRAM MANAGEMENT"/>
    <s v="5030220086236452"/>
    <s v="Support Services"/>
    <s v="Direct Reports"/>
    <s v="Facility Management"/>
    <s v="Contractuals"/>
    <x v="129"/>
    <x v="129"/>
    <n v="0"/>
    <m/>
    <n v="0"/>
    <n v="5.75"/>
    <n v="0"/>
  </r>
  <r>
    <n v="2018"/>
    <x v="1"/>
    <n v="8642"/>
    <s v="TAP SALES"/>
    <s v="5030220086426452"/>
    <s v="Support Services"/>
    <s v="Financial Services"/>
    <s v="Customer Services"/>
    <s v="Contractuals"/>
    <x v="129"/>
    <x v="129"/>
    <n v="46"/>
    <m/>
    <n v="46"/>
    <n v="138.5"/>
    <n v="122.5"/>
  </r>
  <r>
    <n v="2018"/>
    <x v="1"/>
    <n v="8711"/>
    <s v="PUBLIC AFFAIRS"/>
    <s v="5030220087116452"/>
    <s v="Environmental Affairs &amp; Conservation"/>
    <s v="Environmental Affairs &amp; Conservation"/>
    <s v="Public Affairs"/>
    <s v="Contractuals"/>
    <x v="129"/>
    <x v="129"/>
    <n v="14485.7"/>
    <m/>
    <n v="14485.7"/>
    <n v="1547.32"/>
    <n v="4580.5200000000004"/>
  </r>
  <r>
    <n v="2016"/>
    <x v="1"/>
    <n v="8806"/>
    <s v="UTILITY-WIDE SUPPORT"/>
    <s v="5030220088066452"/>
    <s v="Other Utility Program Requirements"/>
    <s v="Other Utility Program Requirements"/>
    <s v="Other Utility Program Requirements"/>
    <s v="Contractuals"/>
    <x v="129"/>
    <x v="129"/>
    <n v="0"/>
    <m/>
    <n v="0"/>
    <n v="450"/>
    <n v="450.00000000000011"/>
  </r>
  <r>
    <n v="2018"/>
    <x v="0"/>
    <n v="6070"/>
    <s v="WATER PROCESS ENGINEERING"/>
    <s v="5020220060706520"/>
    <s v="Operations"/>
    <s v="Treatment"/>
    <s v="Process Engineering"/>
    <s v="Contractuals"/>
    <x v="130"/>
    <x v="130"/>
    <n v="349"/>
    <m/>
    <n v="349"/>
    <n v="0"/>
    <n v="0"/>
  </r>
  <r>
    <n v="2016"/>
    <x v="0"/>
    <n v="6420"/>
    <s v="FACILITY ENGINEERING WATER"/>
    <s v="5020220064206520"/>
    <s v="Engineering Services"/>
    <s v="Engineering Services"/>
    <s v="Facility Engineering"/>
    <s v="Contractuals"/>
    <x v="130"/>
    <x v="130"/>
    <n v="0"/>
    <m/>
    <n v="0"/>
    <n v="249"/>
    <n v="224.6"/>
  </r>
  <r>
    <n v="2016"/>
    <x v="0"/>
    <n v="6609"/>
    <s v="INTERNAL AUDIT"/>
    <s v="5020220066096520"/>
    <s v="Support Services"/>
    <s v="Direct Reports"/>
    <s v="Internal Audit"/>
    <s v="Contractuals"/>
    <x v="130"/>
    <x v="130"/>
    <n v="0"/>
    <m/>
    <n v="0"/>
    <n v="0"/>
    <n v="314.5"/>
  </r>
  <r>
    <n v="2018"/>
    <x v="0"/>
    <n v="6619"/>
    <s v="MANAGEMENT RESILIENCY"/>
    <s v="5020220066196520"/>
    <s v="Support Services"/>
    <s v="Direct Reports"/>
    <s v="Management Resiliency"/>
    <s v="Contractuals"/>
    <x v="130"/>
    <x v="130"/>
    <n v="124.5"/>
    <m/>
    <n v="124.5"/>
    <n v="0"/>
    <n v="0"/>
  </r>
  <r>
    <n v="2018"/>
    <x v="0"/>
    <n v="6622"/>
    <s v="EMPLOYMENT &amp; COMPENSATION"/>
    <s v="5020220066226520"/>
    <s v="Support Services"/>
    <s v="Direct Reports"/>
    <s v="Human Resource Services"/>
    <s v="Contractuals"/>
    <x v="130"/>
    <x v="130"/>
    <n v="487"/>
    <m/>
    <n v="487"/>
    <n v="565"/>
    <n v="9754.99"/>
  </r>
  <r>
    <n v="2016"/>
    <x v="0"/>
    <n v="6711"/>
    <s v="FINANCIAL PLANNING &amp; ANALYSIS"/>
    <s v="5020220067116520"/>
    <s v="Support Services"/>
    <s v="Financial Services"/>
    <s v="Financial Management"/>
    <s v="Contractuals"/>
    <x v="130"/>
    <x v="130"/>
    <n v="0"/>
    <m/>
    <n v="0"/>
    <n v="0"/>
    <n v="190"/>
  </r>
  <r>
    <n v="2016"/>
    <x v="1"/>
    <n v="8420"/>
    <s v="FACILITY ENGINEERING WASTEWATER"/>
    <s v="5030220084206520"/>
    <s v="Engineering Services"/>
    <s v="Engineering Services"/>
    <s v="Facility Engineering"/>
    <s v="Contractuals"/>
    <x v="130"/>
    <x v="130"/>
    <n v="0"/>
    <m/>
    <n v="0"/>
    <n v="0"/>
    <n v="224.6"/>
  </r>
  <r>
    <n v="2016"/>
    <x v="1"/>
    <n v="8609"/>
    <s v="INTERNAL AUDIT"/>
    <s v="5030220086096520"/>
    <s v="Support Services"/>
    <s v="Direct Reports"/>
    <s v="Internal Audit"/>
    <s v="Contractuals"/>
    <x v="130"/>
    <x v="130"/>
    <n v="0"/>
    <m/>
    <n v="0"/>
    <n v="0"/>
    <n v="314.5"/>
  </r>
  <r>
    <n v="2016"/>
    <x v="1"/>
    <n v="8611"/>
    <s v="FINANCIAL PLANNING &amp; ANALYSIS"/>
    <s v="5030220086116520"/>
    <s v="Support Services"/>
    <s v="Financial Services"/>
    <s v="Financial Management"/>
    <s v="Contractuals"/>
    <x v="130"/>
    <x v="130"/>
    <n v="0"/>
    <m/>
    <n v="0"/>
    <n v="0"/>
    <n v="190"/>
  </r>
  <r>
    <n v="2018"/>
    <x v="1"/>
    <n v="8619"/>
    <s v="MANAGEMENT RESILIENCY"/>
    <s v="5030220086196520"/>
    <s v="Support Services"/>
    <s v="Direct Reports"/>
    <s v="Management Resiliency"/>
    <s v="Contractuals"/>
    <x v="130"/>
    <x v="130"/>
    <n v="124.5"/>
    <m/>
    <n v="124.5"/>
    <n v="0"/>
    <n v="0"/>
  </r>
  <r>
    <n v="2018"/>
    <x v="1"/>
    <n v="8722"/>
    <s v="EMPLOYMENT &amp; COMPENSATION"/>
    <s v="5030220087226520"/>
    <s v="Support Services"/>
    <s v="Direct Reports"/>
    <s v="Human Resource Services"/>
    <s v="Contractuals"/>
    <x v="130"/>
    <x v="130"/>
    <n v="487"/>
    <m/>
    <n v="487"/>
    <n v="355"/>
    <n v="9755.01"/>
  </r>
  <r>
    <n v="2017"/>
    <x v="0"/>
    <n v="6031"/>
    <s v="ULLRICH WTP OPERATIONS"/>
    <s v="5020220060316530"/>
    <s v="Operations"/>
    <s v="Treatment"/>
    <s v="Water Treatment"/>
    <s v="Contractuals"/>
    <x v="131"/>
    <x v="131"/>
    <n v="0"/>
    <m/>
    <n v="0"/>
    <n v="612"/>
    <n v="0"/>
  </r>
  <r>
    <n v="2018"/>
    <x v="0"/>
    <n v="6044"/>
    <s v="WATER INSTRUMENTATION &amp; CONTROL"/>
    <s v="5020220060446530"/>
    <s v="Operations"/>
    <s v="Treatment"/>
    <s v="AWU Instrumentation &amp; Control"/>
    <s v="Contractuals"/>
    <x v="131"/>
    <x v="131"/>
    <n v="438.24"/>
    <m/>
    <n v="438.24"/>
    <n v="908.04"/>
    <n v="398.64"/>
  </r>
  <r>
    <n v="2018"/>
    <x v="0"/>
    <n v="6050"/>
    <s v="DRINKING WATER LAB"/>
    <s v="5020220060506530"/>
    <s v="Operations"/>
    <s v="Treatment"/>
    <s v="Laboratory Services"/>
    <s v="Contractuals"/>
    <x v="131"/>
    <x v="131"/>
    <n v="680"/>
    <m/>
    <n v="680"/>
    <n v="0"/>
    <n v="0"/>
  </r>
  <r>
    <n v="2018"/>
    <x v="0"/>
    <n v="6070"/>
    <s v="WATER PROCESS ENGINEERING"/>
    <s v="5020220060706530"/>
    <s v="Operations"/>
    <s v="Treatment"/>
    <s v="Process Engineering"/>
    <s v="Contractuals"/>
    <x v="131"/>
    <x v="131"/>
    <n v="2000"/>
    <m/>
    <n v="2000"/>
    <n v="0"/>
    <n v="0"/>
  </r>
  <r>
    <n v="2016"/>
    <x v="0"/>
    <n v="6211"/>
    <s v="WATER MANAGEMENT SERVICES"/>
    <s v="5020220062116530"/>
    <s v="Operations"/>
    <s v="Pipeline Operations"/>
    <s v="Pipeline Management Services"/>
    <s v="Contractuals"/>
    <x v="131"/>
    <x v="131"/>
    <n v="0"/>
    <m/>
    <n v="0"/>
    <n v="1000"/>
    <n v="1000"/>
  </r>
  <r>
    <n v="2018"/>
    <x v="0"/>
    <n v="6213"/>
    <s v="WATER ASSET MANAGEMENT"/>
    <s v="5020220062136530"/>
    <s v="Operations"/>
    <s v="Pipeline Operations"/>
    <s v="Construction &amp; Rehabilitation Services "/>
    <s v="Contractuals"/>
    <x v="131"/>
    <x v="131"/>
    <n v="1000"/>
    <m/>
    <n v="1000"/>
    <n v="0"/>
    <n v="0"/>
  </r>
  <r>
    <n v="2018"/>
    <x v="0"/>
    <n v="6214"/>
    <s v="WATER DISPATCH SERVICES"/>
    <s v="5020220062146530"/>
    <s v="Operations"/>
    <s v="Pipeline Operations"/>
    <s v="Pipeline Management Services"/>
    <s v="Contractuals"/>
    <x v="131"/>
    <x v="131"/>
    <n v="341"/>
    <m/>
    <n v="341"/>
    <n v="1000"/>
    <n v="0"/>
  </r>
  <r>
    <n v="2017"/>
    <x v="0"/>
    <n v="6223"/>
    <s v="WATER VALVE EXERCISING"/>
    <s v="5020220062236530"/>
    <s v="Operations"/>
    <s v="Pipeline Operations"/>
    <s v="Distribution System Maintenance"/>
    <s v="Contractuals"/>
    <x v="131"/>
    <x v="131"/>
    <n v="0"/>
    <m/>
    <n v="0"/>
    <n v="256"/>
    <n v="0"/>
  </r>
  <r>
    <n v="2018"/>
    <x v="0"/>
    <n v="6231"/>
    <s v="WATER DISTRIBUTION SYSTEM MAINTENANCE"/>
    <s v="5020220062316530"/>
    <s v="Operations"/>
    <s v="Pipeline Operations"/>
    <s v="Distribution System Maintenance"/>
    <s v="Contractuals"/>
    <x v="131"/>
    <x v="131"/>
    <n v="256"/>
    <m/>
    <n v="256"/>
    <n v="276"/>
    <n v="0"/>
  </r>
  <r>
    <n v="2016"/>
    <x v="0"/>
    <n v="6241"/>
    <s v="WATER METER MAINTENANCE"/>
    <s v="5020220062416530"/>
    <s v="Operations"/>
    <s v="Pipeline Operations"/>
    <s v="Water Meter Operations"/>
    <s v="Contractuals"/>
    <x v="131"/>
    <x v="131"/>
    <n v="0"/>
    <m/>
    <n v="0"/>
    <n v="0"/>
    <n v="647"/>
  </r>
  <r>
    <n v="2016"/>
    <x v="0"/>
    <n v="6245"/>
    <s v="RETAIL CUSTOMER SERVICE"/>
    <s v="5020220062456530"/>
    <s v="Support Services"/>
    <s v="Financial Services"/>
    <s v="Customer Services"/>
    <s v="Contractuals"/>
    <x v="131"/>
    <x v="131"/>
    <n v="0"/>
    <m/>
    <n v="0"/>
    <n v="0"/>
    <n v="99"/>
  </r>
  <r>
    <n v="2018"/>
    <x v="0"/>
    <n v="6411"/>
    <s v="SYSTEM PLANNING"/>
    <s v="5020220064116530"/>
    <s v="Water Resources Management"/>
    <s v="Water Resources Management"/>
    <s v="Systems Planning"/>
    <s v="Contractuals"/>
    <x v="131"/>
    <x v="131"/>
    <n v="150"/>
    <m/>
    <n v="150"/>
    <n v="0"/>
    <n v="2075"/>
  </r>
  <r>
    <n v="2018"/>
    <x v="0"/>
    <n v="6412"/>
    <s v="UTILITY DEVELOPMENT SERVICES"/>
    <s v="5020220064126530"/>
    <s v="Water Resources Management"/>
    <s v="Water Resources Management"/>
    <s v="Utility Development Svcs"/>
    <s v="Contractuals"/>
    <x v="131"/>
    <x v="131"/>
    <n v="23"/>
    <m/>
    <n v="23"/>
    <n v="27.24"/>
    <n v="128"/>
  </r>
  <r>
    <n v="2016"/>
    <x v="0"/>
    <n v="6420"/>
    <s v="FACILITY ENGINEERING WATER"/>
    <s v="5020220064206530"/>
    <s v="Engineering Services"/>
    <s v="Engineering Services"/>
    <s v="Facility Engineering"/>
    <s v="Contractuals"/>
    <x v="131"/>
    <x v="131"/>
    <n v="0"/>
    <m/>
    <n v="0"/>
    <n v="0"/>
    <n v="500"/>
  </r>
  <r>
    <n v="2016"/>
    <x v="0"/>
    <n v="6422"/>
    <s v="FACILITY ENGINEERING-TRT SUP"/>
    <s v="5020220064226530"/>
    <s v="Engineering Services"/>
    <s v="Engineering Services"/>
    <s v="Facility Engineering"/>
    <s v="Contractuals"/>
    <x v="131"/>
    <x v="131"/>
    <n v="0"/>
    <m/>
    <n v="0"/>
    <n v="0"/>
    <n v="500"/>
  </r>
  <r>
    <n v="2016"/>
    <x v="0"/>
    <n v="6640"/>
    <s v="SAFETY"/>
    <s v="5020220066406530"/>
    <s v="Support Services"/>
    <s v="Direct Reports"/>
    <s v="Safety and Tech Training"/>
    <s v="Contractuals"/>
    <x v="131"/>
    <x v="131"/>
    <n v="0"/>
    <m/>
    <n v="0"/>
    <n v="0"/>
    <n v="1000"/>
  </r>
  <r>
    <n v="2018"/>
    <x v="1"/>
    <n v="8031"/>
    <s v="HORNSBY BEND WWTP OPERATIONS"/>
    <s v="5030220080316530"/>
    <s v="Operations"/>
    <s v="Treatment"/>
    <s v="Wastewater Treatment"/>
    <s v="Contractuals"/>
    <x v="131"/>
    <x v="131"/>
    <n v="1091"/>
    <m/>
    <n v="1091"/>
    <n v="256"/>
    <n v="0"/>
  </r>
  <r>
    <n v="2016"/>
    <x v="1"/>
    <n v="8032"/>
    <s v="HORNSBY BEND WWTP MAINTENANCE"/>
    <s v="5030220080326530"/>
    <s v="Operations"/>
    <s v="Treatment"/>
    <s v="Wastewater Treatment"/>
    <s v="Contractuals"/>
    <x v="131"/>
    <x v="131"/>
    <n v="0"/>
    <m/>
    <n v="0"/>
    <n v="0"/>
    <n v="512"/>
  </r>
  <r>
    <n v="2018"/>
    <x v="1"/>
    <n v="8044"/>
    <s v="WASTEWATER INSTRUMENTATION &amp; CONTROL"/>
    <s v="5030220080446530"/>
    <s v="Operations"/>
    <s v="Treatment"/>
    <s v="AWU Instrumentation &amp; Control"/>
    <s v="Contractuals"/>
    <x v="131"/>
    <x v="131"/>
    <n v="557.76"/>
    <m/>
    <n v="557.76"/>
    <n v="1023.96"/>
    <n v="507.36"/>
  </r>
  <r>
    <n v="2018"/>
    <x v="1"/>
    <n v="8053"/>
    <s v="LIFT STATIONS"/>
    <s v="5030220080536530"/>
    <s v="Operations"/>
    <s v="Treatment"/>
    <s v="Lift Stations and Remote Facilities"/>
    <s v="Contractuals"/>
    <x v="131"/>
    <x v="131"/>
    <n v="648.91"/>
    <m/>
    <n v="648.91"/>
    <n v="1208"/>
    <n v="0"/>
  </r>
  <r>
    <n v="2018"/>
    <x v="1"/>
    <n v="8061"/>
    <s v="WASTEWATER LAB WALNUT"/>
    <s v="5030220080616530"/>
    <s v="Operations"/>
    <s v="Treatment"/>
    <s v="Laboratory Services"/>
    <s v="Contractuals"/>
    <x v="131"/>
    <x v="131"/>
    <n v="660"/>
    <m/>
    <n v="660"/>
    <n v="0"/>
    <n v="0"/>
  </r>
  <r>
    <n v="2018"/>
    <x v="1"/>
    <n v="8063"/>
    <s v="WASTEWATER LAB HORNSBY"/>
    <s v="5030220080636530"/>
    <s v="Operations"/>
    <s v="Treatment"/>
    <s v="Laboratory Services"/>
    <s v="Contractuals"/>
    <x v="131"/>
    <x v="131"/>
    <n v="1978.75"/>
    <m/>
    <n v="1978.75"/>
    <n v="2730.8"/>
    <n v="2000"/>
  </r>
  <r>
    <n v="2017"/>
    <x v="1"/>
    <n v="8214"/>
    <s v="WASTEWATER DISPATCH SERVICES"/>
    <s v="5030220082146530"/>
    <s v="Operations"/>
    <s v="Pipeline Operations"/>
    <s v="Pipeline Management Services"/>
    <s v="Contractuals"/>
    <x v="131"/>
    <x v="131"/>
    <n v="0"/>
    <m/>
    <n v="0"/>
    <n v="1000"/>
    <n v="0"/>
  </r>
  <r>
    <n v="2016"/>
    <x v="1"/>
    <n v="8217"/>
    <s v="WASTEWATER MANAGEMENT SERVICES"/>
    <s v="5030220082176530"/>
    <s v="Operations"/>
    <s v="Pipeline Operations"/>
    <s v="Pipeline Management Services"/>
    <s v="Contractuals"/>
    <x v="131"/>
    <x v="131"/>
    <n v="0"/>
    <m/>
    <n v="0"/>
    <n v="1000"/>
    <n v="1000"/>
  </r>
  <r>
    <n v="2018"/>
    <x v="1"/>
    <n v="8218"/>
    <s v="WASTEWATER ASSET MANAGEMENT"/>
    <s v="5030220082186530"/>
    <s v="Operations"/>
    <s v="Pipeline Operations"/>
    <s v="Construction &amp; Rehabilitation Services "/>
    <s v="Contractuals"/>
    <x v="131"/>
    <x v="131"/>
    <n v="1000"/>
    <m/>
    <n v="1000"/>
    <n v="0"/>
    <n v="0"/>
  </r>
  <r>
    <n v="2018"/>
    <x v="1"/>
    <n v="8221"/>
    <s v="INDUSTRIAL WASTE CONTROL"/>
    <s v="5030220082216530"/>
    <s v="Environmental Affairs &amp; Conservation"/>
    <s v="Environmental Affairs &amp; Conservation"/>
    <s v="Special Services"/>
    <s v="Contractuals"/>
    <x v="131"/>
    <x v="131"/>
    <n v="58"/>
    <m/>
    <n v="58"/>
    <n v="115"/>
    <n v="0"/>
  </r>
  <r>
    <n v="2016"/>
    <x v="1"/>
    <n v="8412"/>
    <s v="UTILITY DEVELOPMENT SERVICES"/>
    <s v="5030220084126530"/>
    <s v="Water Resources Management"/>
    <s v="Water Resources Management"/>
    <s v="Utility Development Svcs"/>
    <s v="Contractuals"/>
    <x v="131"/>
    <x v="131"/>
    <n v="0"/>
    <m/>
    <n v="0"/>
    <n v="0"/>
    <n v="128"/>
  </r>
  <r>
    <n v="2016"/>
    <x v="1"/>
    <n v="8420"/>
    <s v="FACILITY ENGINEERING WASTEWATER"/>
    <s v="5030220084206530"/>
    <s v="Engineering Services"/>
    <s v="Engineering Services"/>
    <s v="Facility Engineering"/>
    <s v="Contractuals"/>
    <x v="131"/>
    <x v="131"/>
    <n v="0"/>
    <m/>
    <n v="0"/>
    <n v="0"/>
    <n v="500"/>
  </r>
  <r>
    <n v="2016"/>
    <x v="1"/>
    <n v="8422"/>
    <s v="FACILITY ENGINEERING TRT SUPPR"/>
    <s v="5030220084226530"/>
    <s v="Engineering Services"/>
    <s v="Engineering Services"/>
    <s v="Facility Engineering"/>
    <s v="Contractuals"/>
    <x v="131"/>
    <x v="131"/>
    <n v="0"/>
    <m/>
    <n v="0"/>
    <n v="0"/>
    <n v="500"/>
  </r>
  <r>
    <n v="2016"/>
    <x v="1"/>
    <n v="8442"/>
    <s v="WASTEWATER TV INSPECTION"/>
    <s v="5030220084426530"/>
    <s v="Operations"/>
    <s v="Pipeline Operations"/>
    <s v="Collection System Services"/>
    <s v="Contractuals"/>
    <x v="131"/>
    <x v="131"/>
    <n v="0"/>
    <m/>
    <n v="0"/>
    <n v="0"/>
    <n v="10.07"/>
  </r>
  <r>
    <n v="2016"/>
    <x v="1"/>
    <n v="8740"/>
    <s v="SAFETY"/>
    <s v="5030220087406530"/>
    <s v="Support Services"/>
    <s v="Direct Reports"/>
    <s v="Safety and Tech Training"/>
    <s v="Contractuals"/>
    <x v="131"/>
    <x v="131"/>
    <n v="0"/>
    <m/>
    <n v="0"/>
    <n v="0"/>
    <n v="1000"/>
  </r>
  <r>
    <n v="2018"/>
    <x v="0"/>
    <n v="6610"/>
    <s v="BUSINESS SUPPORT"/>
    <s v="5020220066106531"/>
    <s v="Support Services"/>
    <s v="Direct Reports"/>
    <s v="Office of Director"/>
    <s v="Contractuals"/>
    <x v="132"/>
    <x v="132"/>
    <n v="140770.88999999996"/>
    <m/>
    <n v="140770.88999999996"/>
    <n v="128648.23999999996"/>
    <n v="81881.740000000005"/>
  </r>
  <r>
    <n v="2018"/>
    <x v="1"/>
    <n v="8610"/>
    <s v="BUSINESS SUPPORT"/>
    <s v="5030220086106531"/>
    <s v="Support Services"/>
    <s v="Direct Reports"/>
    <s v="Office of Director"/>
    <s v="Contractuals"/>
    <x v="132"/>
    <x v="132"/>
    <n v="155618.97"/>
    <m/>
    <n v="155618.97"/>
    <n v="114465.40999999999"/>
    <n v="97318.739999999991"/>
  </r>
  <r>
    <n v="2018"/>
    <x v="0"/>
    <n v="6411"/>
    <s v="SYSTEM PLANNING"/>
    <s v="5020220064116532"/>
    <s v="Water Resources Management"/>
    <s v="Water Resources Management"/>
    <s v="Systems Planning"/>
    <s v="Contractuals"/>
    <x v="133"/>
    <x v="133"/>
    <n v="22.43"/>
    <m/>
    <n v="22.43"/>
    <n v="0"/>
    <n v="0"/>
  </r>
  <r>
    <n v="2018"/>
    <x v="0"/>
    <n v="6610"/>
    <s v="BUSINESS SUPPORT"/>
    <s v="5020220066106532"/>
    <s v="Support Services"/>
    <s v="Direct Reports"/>
    <s v="Office of Director"/>
    <s v="Contractuals"/>
    <x v="133"/>
    <x v="133"/>
    <n v="71056.999999999956"/>
    <m/>
    <n v="71056.999999999956"/>
    <n v="47846.510000000038"/>
    <n v="53200.960000000028"/>
  </r>
  <r>
    <n v="2017"/>
    <x v="0"/>
    <n v="6806"/>
    <s v="UTILITY-WIDE SUPPORT"/>
    <s v="5020220068066532"/>
    <s v="Other Utility Program Requirements"/>
    <s v="Other Utility Program Requirements"/>
    <s v="Other Utility Program Requirements"/>
    <s v="Contractuals"/>
    <x v="133"/>
    <x v="133"/>
    <n v="0"/>
    <m/>
    <n v="0"/>
    <n v="890"/>
    <n v="0"/>
  </r>
  <r>
    <n v="2018"/>
    <x v="1"/>
    <n v="8411"/>
    <s v="SYSTEM PLANNING"/>
    <s v="5030220084116532"/>
    <s v="Water Resources Management"/>
    <s v="Water Resources Management"/>
    <s v="Systems Planning"/>
    <s v="Contractuals"/>
    <x v="133"/>
    <x v="133"/>
    <n v="22.43"/>
    <m/>
    <n v="22.43"/>
    <n v="0"/>
    <n v="0"/>
  </r>
  <r>
    <n v="2018"/>
    <x v="1"/>
    <n v="8610"/>
    <s v="BUSINESS SUPPORT"/>
    <s v="5030220086106532"/>
    <s v="Support Services"/>
    <s v="Direct Reports"/>
    <s v="Office of Director"/>
    <s v="Contractuals"/>
    <x v="133"/>
    <x v="133"/>
    <n v="70368.229999999967"/>
    <m/>
    <n v="70368.229999999967"/>
    <n v="47853.64000000005"/>
    <n v="49102.520000000019"/>
  </r>
  <r>
    <n v="2018"/>
    <x v="1"/>
    <n v="8806"/>
    <s v="UTILITY-WIDE SUPPORT"/>
    <s v="5030220088066532"/>
    <s v="Other Utility Program Requirements"/>
    <s v="Other Operating Expenses"/>
    <s v="Manager, Miscellaneous"/>
    <s v="Contractuals"/>
    <x v="133"/>
    <x v="133"/>
    <n v="4841.66"/>
    <m/>
    <n v="4841.66"/>
    <n v="890"/>
    <n v="0"/>
  </r>
  <r>
    <n v="2018"/>
    <x v="0"/>
    <n v="6002"/>
    <s v="WATER OPERATIONS SUPPORT"/>
    <s v="5020220060026551"/>
    <s v="Operations"/>
    <s v="Treatment"/>
    <s v="Treatment Support"/>
    <s v="Contractuals"/>
    <x v="134"/>
    <x v="134"/>
    <n v="885.49"/>
    <m/>
    <n v="885.49"/>
    <n v="1941.4499999999996"/>
    <n v="2098.17"/>
  </r>
  <r>
    <n v="2018"/>
    <x v="0"/>
    <n v="6003"/>
    <s v="WATER TRT ENTERPRISE ASST MGMT SYS"/>
    <s v="5020220060036551"/>
    <s v="Operations"/>
    <s v="Treatment"/>
    <s v="Treatment Enterprise Asset Management System"/>
    <s v="Contractuals"/>
    <x v="134"/>
    <x v="134"/>
    <n v="531.4899999999999"/>
    <m/>
    <n v="531.4899999999999"/>
    <n v="527.39999999999986"/>
    <n v="699.26999999999987"/>
  </r>
  <r>
    <n v="2018"/>
    <x v="0"/>
    <n v="6004"/>
    <s v="SECURITY MANAGEMENT"/>
    <s v="5020220060046551"/>
    <s v="Support Services"/>
    <s v="Direct Reports"/>
    <s v="Security Management"/>
    <s v="Contractuals"/>
    <x v="134"/>
    <x v="134"/>
    <n v="46.010000000000005"/>
    <m/>
    <n v="46.010000000000005"/>
    <n v="144.10000000000002"/>
    <n v="69.12"/>
  </r>
  <r>
    <n v="2016"/>
    <x v="0"/>
    <n v="6021"/>
    <s v="DAVIS WTP OPERATIONS"/>
    <s v="5020220060216551"/>
    <s v="Operations"/>
    <s v="Treatment"/>
    <s v="Water Treatment"/>
    <s v="Contractuals"/>
    <x v="134"/>
    <x v="134"/>
    <n v="0"/>
    <m/>
    <n v="0"/>
    <n v="0"/>
    <n v="140.39999999999998"/>
  </r>
  <r>
    <n v="2016"/>
    <x v="0"/>
    <n v="6031"/>
    <s v="ULLRICH WTP OPERATIONS"/>
    <s v="5020220060316551"/>
    <s v="Operations"/>
    <s v="Treatment"/>
    <s v="Water Treatment"/>
    <s v="Contractuals"/>
    <x v="134"/>
    <x v="134"/>
    <n v="0"/>
    <m/>
    <n v="0"/>
    <n v="640.80999999999995"/>
    <n v="410.75000000000011"/>
  </r>
  <r>
    <n v="2018"/>
    <x v="0"/>
    <n v="6044"/>
    <s v="WATER INSTRUMENTATION &amp; CONTROL"/>
    <s v="5020220060446551"/>
    <s v="Operations"/>
    <s v="Treatment"/>
    <s v="AWU Instrumentation &amp; Control"/>
    <s v="Contractuals"/>
    <x v="134"/>
    <x v="134"/>
    <n v="239.82000000000005"/>
    <m/>
    <n v="239.82000000000005"/>
    <n v="82.110000000000014"/>
    <n v="596.76"/>
  </r>
  <r>
    <n v="2018"/>
    <x v="0"/>
    <n v="6045"/>
    <s v="PUMP STATION &amp; RESERVOIR OPERATIONS"/>
    <s v="5020220060456551"/>
    <s v="Operations"/>
    <s v="Treatment"/>
    <s v="Pump Stations &amp; Reservoir Maintenance"/>
    <s v="Contractuals"/>
    <x v="134"/>
    <x v="134"/>
    <n v="121.46"/>
    <m/>
    <n v="121.46"/>
    <n v="134.82"/>
    <n v="0"/>
  </r>
  <r>
    <n v="2018"/>
    <x v="0"/>
    <n v="6050"/>
    <s v="DRINKING WATER LAB"/>
    <s v="5020220060506551"/>
    <s v="Operations"/>
    <s v="Treatment"/>
    <s v="Laboratory Services"/>
    <s v="Contractuals"/>
    <x v="134"/>
    <x v="134"/>
    <n v="2443.9700000000003"/>
    <m/>
    <n v="2443.9700000000003"/>
    <n v="2246.3399999999992"/>
    <n v="2655.4800000000005"/>
  </r>
  <r>
    <n v="2017"/>
    <x v="0"/>
    <n v="6061"/>
    <s v="WTP 4 OPERATIONS"/>
    <s v="5020220060616551"/>
    <s v="Operations"/>
    <s v="Treatment"/>
    <s v="Water Treatment"/>
    <s v="Contractuals"/>
    <x v="134"/>
    <x v="134"/>
    <n v="0"/>
    <m/>
    <n v="0"/>
    <n v="224.17000000000002"/>
    <n v="0"/>
  </r>
  <r>
    <n v="2018"/>
    <x v="0"/>
    <n v="6070"/>
    <s v="WATER PROCESS ENGINEERING"/>
    <s v="5020220060706551"/>
    <s v="Operations"/>
    <s v="Treatment"/>
    <s v="Process Engineering"/>
    <s v="Contractuals"/>
    <x v="134"/>
    <x v="134"/>
    <n v="2845.87"/>
    <m/>
    <n v="2845.87"/>
    <n v="2144.3300000000004"/>
    <n v="1660.03"/>
  </r>
  <r>
    <n v="2018"/>
    <x v="0"/>
    <n v="6211"/>
    <s v="WATER MANAGEMENT SERVICES"/>
    <s v="5020220062116551"/>
    <s v="Operations"/>
    <s v="Pipeline Operations"/>
    <s v="Pipeline Management Services"/>
    <s v="Contractuals"/>
    <x v="134"/>
    <x v="134"/>
    <n v="703.38"/>
    <m/>
    <n v="703.38"/>
    <n v="737.75999999999988"/>
    <n v="795.72"/>
  </r>
  <r>
    <n v="2018"/>
    <x v="0"/>
    <n v="6215"/>
    <s v="DISTRIBUTION ENGINEERING"/>
    <s v="5020220062156551"/>
    <s v="Engineering Services"/>
    <s v="Engineering Services"/>
    <s v="Distribution System Engineering"/>
    <s v="Contractuals"/>
    <x v="134"/>
    <x v="134"/>
    <n v="750.22000000000014"/>
    <m/>
    <n v="750.22000000000014"/>
    <n v="1276.2199999999998"/>
    <n v="2644.440000000001"/>
  </r>
  <r>
    <n v="2018"/>
    <x v="0"/>
    <n v="6222"/>
    <s v="WATER PROTECTION/INSPECTION"/>
    <s v="5020220062226551"/>
    <s v="Environmental Affairs &amp; Conservation"/>
    <s v="Environmental Affairs &amp; Conservation"/>
    <s v="Special Services"/>
    <s v="Contractuals"/>
    <x v="134"/>
    <x v="134"/>
    <n v="65.39"/>
    <m/>
    <n v="65.39"/>
    <n v="393.19999999999993"/>
    <n v="222.18"/>
  </r>
  <r>
    <n v="2017"/>
    <x v="0"/>
    <n v="6241"/>
    <s v="WATER METER MAINTENANCE"/>
    <s v="5020220062416551"/>
    <s v="Operations"/>
    <s v="Pipeline Operations"/>
    <s v="Water Meter Operations"/>
    <s v="Contractuals"/>
    <x v="134"/>
    <x v="134"/>
    <n v="0"/>
    <m/>
    <n v="0"/>
    <n v="8.83"/>
    <n v="0"/>
  </r>
  <r>
    <n v="2018"/>
    <x v="0"/>
    <n v="6411"/>
    <s v="SYSTEM PLANNING"/>
    <s v="5020220064116551"/>
    <s v="Water Resources Management"/>
    <s v="Water Resources Management"/>
    <s v="Systems Planning"/>
    <s v="Contractuals"/>
    <x v="134"/>
    <x v="134"/>
    <n v="3157.4"/>
    <m/>
    <n v="3157.4"/>
    <n v="946.08999999999992"/>
    <n v="912.92000000000007"/>
  </r>
  <r>
    <n v="2018"/>
    <x v="0"/>
    <n v="6412"/>
    <s v="UTILITY DEVELOPMENT SERVICES"/>
    <s v="5020220064126551"/>
    <s v="Water Resources Management"/>
    <s v="Water Resources Management"/>
    <s v="Utility Development Svcs"/>
    <s v="Contractuals"/>
    <x v="134"/>
    <x v="134"/>
    <n v="230.49"/>
    <m/>
    <n v="230.49"/>
    <n v="307.85000000000002"/>
    <n v="115.56000000000002"/>
  </r>
  <r>
    <n v="2018"/>
    <x v="0"/>
    <n v="6414"/>
    <s v="INFRASTRUCTURE MANAGEMENT"/>
    <s v="5020220064146551"/>
    <s v="Water Resources Management"/>
    <s v="Water Resources Management"/>
    <s v="Infrastructure Management "/>
    <s v="Contractuals"/>
    <x v="134"/>
    <x v="134"/>
    <n v="41.980000000000004"/>
    <m/>
    <n v="41.980000000000004"/>
    <n v="0"/>
    <n v="278.02999999999992"/>
  </r>
  <r>
    <n v="2018"/>
    <x v="0"/>
    <n v="6420"/>
    <s v="FACILITY ENGINEERING WATER"/>
    <s v="5020220064206551"/>
    <s v="Engineering Services"/>
    <s v="Engineering Services"/>
    <s v="Facility Engineering"/>
    <s v="Contractuals"/>
    <x v="134"/>
    <x v="134"/>
    <n v="9215.9800000000014"/>
    <m/>
    <n v="9215.9800000000014"/>
    <n v="7246.7999999999984"/>
    <n v="6165.53"/>
  </r>
  <r>
    <n v="2016"/>
    <x v="0"/>
    <n v="6422"/>
    <s v="FACILITY ENGINEERING-TRT SUP"/>
    <s v="5020220064226551"/>
    <s v="Engineering Services"/>
    <s v="Engineering Services"/>
    <s v="Facility Engineering"/>
    <s v="Contractuals"/>
    <x v="134"/>
    <x v="134"/>
    <n v="0"/>
    <m/>
    <n v="0"/>
    <n v="1645.9699999999991"/>
    <n v="1318.8400000000001"/>
  </r>
  <r>
    <n v="2018"/>
    <x v="0"/>
    <n v="6431"/>
    <s v="ENGINEERING SUPPORT AND SURVEY"/>
    <s v="5020220064316551"/>
    <s v="Engineering Services"/>
    <s v="Engineering Services"/>
    <s v="Distribution System Engineering"/>
    <s v="Contractuals"/>
    <x v="134"/>
    <x v="134"/>
    <n v="1422.6200000000001"/>
    <m/>
    <n v="1422.6200000000001"/>
    <n v="957.87999999999988"/>
    <n v="249.13999999999996"/>
  </r>
  <r>
    <n v="2018"/>
    <x v="0"/>
    <n v="6440"/>
    <s v="ENGINEERING WATER"/>
    <s v="5020220064406551"/>
    <s v="Engineering Services"/>
    <s v="Engineering Services"/>
    <s v="Collection System Engineering"/>
    <s v="Contractuals"/>
    <x v="134"/>
    <x v="134"/>
    <n v="775.02000000000021"/>
    <m/>
    <n v="775.02000000000021"/>
    <n v="-3.5527136788005009E-15"/>
    <n v="510.14"/>
  </r>
  <r>
    <n v="2018"/>
    <x v="0"/>
    <n v="6607"/>
    <s v="BALCONES CANYONLAND PRESV MGMT"/>
    <s v="5020220066076551"/>
    <s v="Environmental Affairs &amp; Conservation"/>
    <s v="Environmental Affairs &amp; Conservation"/>
    <s v="Wildland Conservation"/>
    <s v="Contractuals"/>
    <x v="134"/>
    <x v="134"/>
    <n v="65.81"/>
    <m/>
    <n v="65.81"/>
    <n v="0"/>
    <n v="0"/>
  </r>
  <r>
    <n v="2017"/>
    <x v="0"/>
    <n v="6613"/>
    <s v="PURCHASING/CONTRACT ADMIN"/>
    <s v="5020220066136551"/>
    <s v="Support Services"/>
    <s v="Financial Services"/>
    <s v="Supply Chain Management"/>
    <s v="Contractuals"/>
    <x v="134"/>
    <x v="134"/>
    <n v="0"/>
    <m/>
    <n v="0"/>
    <n v="40.399999999999991"/>
    <n v="0"/>
  </r>
  <r>
    <n v="2018"/>
    <x v="0"/>
    <n v="6615"/>
    <s v="ACCOUNTS PAYABLE"/>
    <s v="5020220066156551"/>
    <s v="Support Services"/>
    <s v="Financial Services"/>
    <s v="Budget &amp; Accounting"/>
    <s v="Contractuals"/>
    <x v="134"/>
    <x v="134"/>
    <n v="14.17"/>
    <m/>
    <n v="14.17"/>
    <n v="0"/>
    <n v="0"/>
  </r>
  <r>
    <n v="2018"/>
    <x v="0"/>
    <n v="6619"/>
    <s v="MANAGEMENT RESILIENCY"/>
    <s v="5020220066196551"/>
    <s v="Support Services"/>
    <s v="Direct Reports"/>
    <s v="Management Resiliency"/>
    <s v="Contractuals"/>
    <x v="134"/>
    <x v="134"/>
    <n v="141.99"/>
    <m/>
    <n v="141.99"/>
    <n v="0"/>
    <n v="0"/>
  </r>
  <r>
    <n v="2018"/>
    <x v="0"/>
    <n v="6621"/>
    <s v="ORGANIZATIONAL DEVELOPMENT"/>
    <s v="5020220066216551"/>
    <s v="Support Services"/>
    <s v="Direct Reports"/>
    <s v="Human Resource Services"/>
    <s v="Contractuals"/>
    <x v="134"/>
    <x v="134"/>
    <n v="48.02"/>
    <m/>
    <n v="48.02"/>
    <n v="80.129999999999981"/>
    <n v="90.13000000000001"/>
  </r>
  <r>
    <n v="2018"/>
    <x v="0"/>
    <n v="6622"/>
    <s v="EMPLOYMENT &amp; COMPENSATION"/>
    <s v="5020220066226551"/>
    <s v="Support Services"/>
    <s v="Direct Reports"/>
    <s v="Human Resource Services"/>
    <s v="Contractuals"/>
    <x v="134"/>
    <x v="134"/>
    <n v="180.32000000000002"/>
    <m/>
    <n v="180.32000000000002"/>
    <n v="113.46000000000001"/>
    <n v="86.399999999999991"/>
  </r>
  <r>
    <n v="2018"/>
    <x v="0"/>
    <n v="6640"/>
    <s v="SAFETY"/>
    <s v="5020220066406551"/>
    <s v="Support Services"/>
    <s v="Direct Reports"/>
    <s v="Safety and Tech Training"/>
    <s v="Contractuals"/>
    <x v="134"/>
    <x v="134"/>
    <n v="2741.04"/>
    <m/>
    <n v="2741.04"/>
    <n v="2395.4999999999995"/>
    <n v="2276.8000000000002"/>
  </r>
  <r>
    <n v="2018"/>
    <x v="0"/>
    <n v="6711"/>
    <s v="FINANCIAL PLANNING &amp; ANALYSIS"/>
    <s v="5020220067116551"/>
    <s v="Support Services"/>
    <s v="Financial Services"/>
    <s v="Financial Management"/>
    <s v="Contractuals"/>
    <x v="134"/>
    <x v="134"/>
    <n v="3"/>
    <m/>
    <n v="3"/>
    <n v="0"/>
    <n v="0"/>
  </r>
  <r>
    <n v="2017"/>
    <x v="0"/>
    <n v="6721"/>
    <s v="BUDGET &amp; ACCOUNTING"/>
    <s v="5020220067216551"/>
    <s v="Support Services"/>
    <s v="Financial Services"/>
    <s v="Budget &amp; Accounting"/>
    <s v="Contractuals"/>
    <x v="134"/>
    <x v="134"/>
    <n v="0"/>
    <m/>
    <n v="0"/>
    <n v="35.58"/>
    <n v="0"/>
  </r>
  <r>
    <n v="2016"/>
    <x v="0"/>
    <n v="6731"/>
    <s v="IT INFRASTRUCTURE"/>
    <s v="5020220067316551"/>
    <s v="Support Services"/>
    <s v="Direct Reports"/>
    <s v="Information Technology"/>
    <s v="Contractuals"/>
    <x v="134"/>
    <x v="134"/>
    <n v="0"/>
    <m/>
    <n v="0"/>
    <n v="0"/>
    <n v="8.64"/>
  </r>
  <r>
    <n v="2018"/>
    <x v="0"/>
    <n v="6805"/>
    <s v="WATER CONSERVATION"/>
    <s v="5020220068056551"/>
    <s v="Environmental Affairs &amp; Conservation"/>
    <s v="Environmental Affairs &amp; Conservation"/>
    <s v="Water Conservation"/>
    <s v="Contractuals"/>
    <x v="134"/>
    <x v="134"/>
    <n v="79.03"/>
    <m/>
    <n v="79.03"/>
    <n v="0"/>
    <n v="0"/>
  </r>
  <r>
    <n v="2018"/>
    <x v="1"/>
    <n v="8002"/>
    <s v="WASTEWATER OPERATIONS SUPPORT"/>
    <s v="5030220080026551"/>
    <s v="Operations"/>
    <s v="Treatment"/>
    <s v="Treatment Support"/>
    <s v="Contractuals"/>
    <x v="134"/>
    <x v="134"/>
    <n v="1878.8600000000001"/>
    <m/>
    <n v="1878.8600000000001"/>
    <n v="2267.1600000000003"/>
    <n v="2395.9200000000005"/>
  </r>
  <r>
    <n v="2018"/>
    <x v="1"/>
    <n v="8003"/>
    <s v="WASTEWATER TRT ENTERPRISE ASST MGMT SYS"/>
    <s v="5030220080036551"/>
    <s v="Operations"/>
    <s v="Treatment"/>
    <s v="Treatment Enterprise Asset Management System"/>
    <s v="Contractuals"/>
    <x v="134"/>
    <x v="134"/>
    <n v="128.07999999999998"/>
    <m/>
    <n v="128.07999999999998"/>
    <n v="0"/>
    <n v="0"/>
  </r>
  <r>
    <n v="2018"/>
    <x v="1"/>
    <n v="8011"/>
    <s v="SOUTH AUSTIN REGIONAL OPERATIONS"/>
    <s v="5030220080116551"/>
    <s v="Operations"/>
    <s v="Treatment"/>
    <s v="Wastewater Treatment"/>
    <s v="Contractuals"/>
    <x v="134"/>
    <x v="134"/>
    <n v="1944.48"/>
    <m/>
    <n v="1944.48"/>
    <n v="1265.3000000000002"/>
    <n v="0"/>
  </r>
  <r>
    <n v="2018"/>
    <x v="1"/>
    <n v="8012"/>
    <s v="SOUTH AUSTIN REGIONAL MAINTENANCE"/>
    <s v="5030220080126551"/>
    <s v="Operations"/>
    <s v="Treatment"/>
    <s v="Wastewater Treatment"/>
    <s v="Contractuals"/>
    <x v="134"/>
    <x v="134"/>
    <n v="1017.0199999999999"/>
    <m/>
    <n v="1017.0199999999999"/>
    <n v="1796.2099999999998"/>
    <n v="1765.6599999999999"/>
  </r>
  <r>
    <n v="2018"/>
    <x v="1"/>
    <n v="8021"/>
    <s v="REMOTE FACILITIES"/>
    <s v="5030220080216551"/>
    <s v="Operations"/>
    <s v="Treatment"/>
    <s v="Lift Stations and Remote Facilities"/>
    <s v="Contractuals"/>
    <x v="134"/>
    <x v="134"/>
    <n v="201.85"/>
    <m/>
    <n v="201.85"/>
    <n v="0"/>
    <n v="0"/>
  </r>
  <r>
    <n v="2018"/>
    <x v="1"/>
    <n v="8031"/>
    <s v="HORNSBY BEND WWTP OPERATIONS"/>
    <s v="5030220080316551"/>
    <s v="Operations"/>
    <s v="Treatment"/>
    <s v="Wastewater Treatment"/>
    <s v="Contractuals"/>
    <x v="134"/>
    <x v="134"/>
    <n v="2233.91"/>
    <m/>
    <n v="2233.91"/>
    <n v="3002.1000000000004"/>
    <n v="4223.6000000000004"/>
  </r>
  <r>
    <n v="2018"/>
    <x v="1"/>
    <n v="8043"/>
    <s v="WASTEWATER ELECTRICAL MAINTENANCE"/>
    <s v="5030220080436551"/>
    <s v="Operations"/>
    <s v="Treatment"/>
    <s v="AWU Electrical Services"/>
    <s v="Contractuals"/>
    <x v="134"/>
    <x v="134"/>
    <n v="108.38999999999999"/>
    <m/>
    <n v="108.38999999999999"/>
    <n v="223.95999999999998"/>
    <n v="35.659999999999997"/>
  </r>
  <r>
    <n v="2018"/>
    <x v="1"/>
    <n v="8051"/>
    <s v="WALNUT CREEK WWTP OPERATIONS"/>
    <s v="5030220080516551"/>
    <s v="Operations"/>
    <s v="Treatment"/>
    <s v="Wastewater Treatment"/>
    <s v="Contractuals"/>
    <x v="134"/>
    <x v="134"/>
    <n v="270.46000000000004"/>
    <m/>
    <n v="270.46000000000004"/>
    <n v="317.83"/>
    <n v="1023.1599999999996"/>
  </r>
  <r>
    <n v="2018"/>
    <x v="1"/>
    <n v="8053"/>
    <s v="LIFT STATIONS"/>
    <s v="5030220080536551"/>
    <s v="Operations"/>
    <s v="Treatment"/>
    <s v="Lift Stations and Remote Facilities"/>
    <s v="Contractuals"/>
    <x v="134"/>
    <x v="134"/>
    <n v="6042.13"/>
    <m/>
    <n v="6042.13"/>
    <n v="6695.2400000000007"/>
    <n v="5698.4400000000005"/>
  </r>
  <r>
    <n v="2018"/>
    <x v="1"/>
    <n v="8061"/>
    <s v="WASTEWATER LAB WALNUT"/>
    <s v="5030220080616551"/>
    <s v="Operations"/>
    <s v="Treatment"/>
    <s v="Laboratory Services"/>
    <s v="Contractuals"/>
    <x v="134"/>
    <x v="134"/>
    <n v="167.57999999999998"/>
    <m/>
    <n v="167.57999999999998"/>
    <n v="729.87999999999988"/>
    <n v="1246.8600000000001"/>
  </r>
  <r>
    <n v="2018"/>
    <x v="1"/>
    <n v="8063"/>
    <s v="WASTEWATER LAB HORNSBY"/>
    <s v="5030220080636551"/>
    <s v="Operations"/>
    <s v="Treatment"/>
    <s v="Laboratory Services"/>
    <s v="Contractuals"/>
    <x v="134"/>
    <x v="134"/>
    <n v="1379.23"/>
    <m/>
    <n v="1379.23"/>
    <n v="2805.6899999999996"/>
    <n v="2401.1"/>
  </r>
  <r>
    <n v="2018"/>
    <x v="1"/>
    <n v="8070"/>
    <s v="WASTEWATER PROCESS ENGINEERING"/>
    <s v="5030220080706551"/>
    <s v="Operations"/>
    <s v="Treatment"/>
    <s v="Process Engineering"/>
    <s v="Contractuals"/>
    <x v="134"/>
    <x v="134"/>
    <n v="443.15"/>
    <m/>
    <n v="443.15"/>
    <n v="484.18"/>
    <n v="210.18000000000004"/>
  </r>
  <r>
    <n v="2018"/>
    <x v="1"/>
    <n v="8217"/>
    <s v="WASTEWATER MANAGEMENT SERVICES"/>
    <s v="5030220082176551"/>
    <s v="Operations"/>
    <s v="Pipeline Operations"/>
    <s v="Pipeline Management Services"/>
    <s v="Contractuals"/>
    <x v="134"/>
    <x v="134"/>
    <n v="576.83000000000004"/>
    <m/>
    <n v="576.83000000000004"/>
    <n v="736.69"/>
    <n v="795.64999999999986"/>
  </r>
  <r>
    <n v="2018"/>
    <x v="1"/>
    <n v="8221"/>
    <s v="INDUSTRIAL WASTE CONTROL"/>
    <s v="5030220082216551"/>
    <s v="Environmental Affairs &amp; Conservation"/>
    <s v="Environmental Affairs &amp; Conservation"/>
    <s v="Special Services"/>
    <s v="Contractuals"/>
    <x v="134"/>
    <x v="134"/>
    <n v="65.400000000000006"/>
    <m/>
    <n v="65.400000000000006"/>
    <n v="306.37"/>
    <n v="438.71999999999991"/>
  </r>
  <r>
    <n v="2018"/>
    <x v="1"/>
    <n v="8411"/>
    <s v="SYSTEM PLANNING"/>
    <s v="5030220084116551"/>
    <s v="Water Resources Management"/>
    <s v="Water Resources Management"/>
    <s v="Systems Planning"/>
    <s v="Contractuals"/>
    <x v="134"/>
    <x v="134"/>
    <n v="31.27"/>
    <m/>
    <n v="31.27"/>
    <n v="47"/>
    <n v="128.18999999999997"/>
  </r>
  <r>
    <n v="2018"/>
    <x v="1"/>
    <n v="8412"/>
    <s v="UTILITY DEVELOPMENT SERVICES"/>
    <s v="5030220084126551"/>
    <s v="Water Resources Management"/>
    <s v="Water Resources Management"/>
    <s v="Utility Development Svcs"/>
    <s v="Contractuals"/>
    <x v="134"/>
    <x v="134"/>
    <n v="130.63"/>
    <m/>
    <n v="130.63"/>
    <n v="93.27000000000001"/>
    <n v="272.18000000000006"/>
  </r>
  <r>
    <n v="2016"/>
    <x v="1"/>
    <n v="8414"/>
    <s v="INFRASTRUCTURE MANAGEMENT"/>
    <s v="5030220084146551"/>
    <s v="Water Resources Management"/>
    <s v="Water Resources Management"/>
    <s v="Infrastructure Management "/>
    <s v="Contractuals"/>
    <x v="134"/>
    <x v="134"/>
    <n v="0"/>
    <m/>
    <n v="0"/>
    <n v="0"/>
    <n v="190.21999999999997"/>
  </r>
  <r>
    <n v="2018"/>
    <x v="1"/>
    <n v="8420"/>
    <s v="FACILITY ENGINEERING WASTEWATER"/>
    <s v="5030220084206551"/>
    <s v="Engineering Services"/>
    <s v="Engineering Services"/>
    <s v="Facility Engineering"/>
    <s v="Contractuals"/>
    <x v="134"/>
    <x v="134"/>
    <n v="11833.060000000007"/>
    <m/>
    <n v="11833.060000000007"/>
    <n v="8789.779999999997"/>
    <n v="7967.1399999999994"/>
  </r>
  <r>
    <n v="2016"/>
    <x v="1"/>
    <n v="8422"/>
    <s v="FACILITY ENGINEERING TRT SUPPR"/>
    <s v="5030220084226551"/>
    <s v="Engineering Services"/>
    <s v="Engineering Services"/>
    <s v="Facility Engineering"/>
    <s v="Contractuals"/>
    <x v="134"/>
    <x v="134"/>
    <n v="0"/>
    <m/>
    <n v="0"/>
    <n v="3365.4800000000005"/>
    <n v="9034.2299999999959"/>
  </r>
  <r>
    <n v="2018"/>
    <x v="1"/>
    <n v="8431"/>
    <s v="ENGINEERING SUPPORT AND SURVEY"/>
    <s v="5030220084316551"/>
    <s v="Engineering Services"/>
    <s v="Engineering Services"/>
    <s v="Distribution System Engineering"/>
    <s v="Contractuals"/>
    <x v="134"/>
    <x v="134"/>
    <n v="526.43999999999994"/>
    <m/>
    <n v="526.43999999999994"/>
    <n v="268.13"/>
    <n v="136.76999999999998"/>
  </r>
  <r>
    <n v="2018"/>
    <x v="1"/>
    <n v="8440"/>
    <s v="COLLECTION ENGINEERING WASTEWATER"/>
    <s v="5030220084406551"/>
    <s v="Engineering Services"/>
    <s v="Engineering Services"/>
    <s v="Collection System Engineering"/>
    <s v="Contractuals"/>
    <x v="134"/>
    <x v="134"/>
    <n v="21.259999999999998"/>
    <m/>
    <n v="21.259999999999998"/>
    <n v="0"/>
    <n v="107.53"/>
  </r>
  <r>
    <n v="2018"/>
    <x v="1"/>
    <n v="8611"/>
    <s v="FINANCIAL PLANNING &amp; ANALYSIS"/>
    <s v="5030220086116551"/>
    <s v="Support Services"/>
    <s v="Financial Services"/>
    <s v="Financial Management"/>
    <s v="Contractuals"/>
    <x v="134"/>
    <x v="134"/>
    <n v="3"/>
    <m/>
    <n v="3"/>
    <n v="0"/>
    <n v="0"/>
  </r>
  <r>
    <n v="2017"/>
    <x v="1"/>
    <n v="8613"/>
    <s v="PURCHASING/CONTRACT ADMIN"/>
    <s v="5030220086136551"/>
    <s v="Support Services"/>
    <s v="Financial Services"/>
    <s v="Supply Chain Management"/>
    <s v="Contractuals"/>
    <x v="134"/>
    <x v="134"/>
    <n v="0"/>
    <m/>
    <n v="0"/>
    <n v="40.39"/>
    <n v="0"/>
  </r>
  <r>
    <n v="2018"/>
    <x v="1"/>
    <n v="8615"/>
    <s v="ACCOUNTS PAYABLE"/>
    <s v="5030220086156551"/>
    <s v="Support Services"/>
    <s v="Financial Services"/>
    <s v="Budget &amp; Accounting"/>
    <s v="Contractuals"/>
    <x v="134"/>
    <x v="134"/>
    <n v="14.17"/>
    <m/>
    <n v="14.17"/>
    <n v="0"/>
    <n v="0"/>
  </r>
  <r>
    <n v="2018"/>
    <x v="1"/>
    <n v="8619"/>
    <s v="MANAGEMENT RESILIENCY"/>
    <s v="5030220086196551"/>
    <s v="Support Services"/>
    <s v="Direct Reports"/>
    <s v="Management Resiliency"/>
    <s v="Contractuals"/>
    <x v="134"/>
    <x v="134"/>
    <n v="141.96000000000004"/>
    <m/>
    <n v="141.96000000000004"/>
    <n v="0"/>
    <n v="0"/>
  </r>
  <r>
    <n v="2017"/>
    <x v="1"/>
    <n v="8621"/>
    <s v="BUDGET &amp; ACCOUNTING"/>
    <s v="5030220086216551"/>
    <s v="Support Services"/>
    <s v="Financial Services"/>
    <s v="Budget &amp; Accounting"/>
    <s v="Contractuals"/>
    <x v="134"/>
    <x v="134"/>
    <n v="0"/>
    <m/>
    <n v="0"/>
    <n v="35.58"/>
    <n v="0"/>
  </r>
  <r>
    <n v="2016"/>
    <x v="1"/>
    <n v="8631"/>
    <s v="IT INFRASTRUCTURE"/>
    <s v="5030220086316551"/>
    <s v="Support Services"/>
    <s v="Direct Reports"/>
    <s v="Information Technology"/>
    <s v="Contractuals"/>
    <x v="134"/>
    <x v="134"/>
    <n v="0"/>
    <m/>
    <n v="0"/>
    <n v="0"/>
    <n v="8.64"/>
  </r>
  <r>
    <n v="2017"/>
    <x v="1"/>
    <n v="8642"/>
    <s v="TAP SALES"/>
    <s v="5030220086426551"/>
    <s v="Support Services"/>
    <s v="Financial Services"/>
    <s v="Customer Services"/>
    <s v="Contractuals"/>
    <x v="134"/>
    <x v="134"/>
    <n v="0"/>
    <m/>
    <n v="0"/>
    <n v="58.85"/>
    <n v="0"/>
  </r>
  <r>
    <n v="2018"/>
    <x v="1"/>
    <n v="8721"/>
    <s v="ORGANIZATIONAL DEVELOPMENT"/>
    <s v="5030220087216551"/>
    <s v="Support Services"/>
    <s v="Direct Reports"/>
    <s v="Human Resource Services"/>
    <s v="Contractuals"/>
    <x v="134"/>
    <x v="134"/>
    <n v="48.019999999999996"/>
    <m/>
    <n v="48.019999999999996"/>
    <n v="80.160000000000011"/>
    <n v="90.14"/>
  </r>
  <r>
    <n v="2018"/>
    <x v="1"/>
    <n v="8722"/>
    <s v="EMPLOYMENT &amp; COMPENSATION"/>
    <s v="5030220087226551"/>
    <s v="Support Services"/>
    <s v="Direct Reports"/>
    <s v="Human Resource Services"/>
    <s v="Contractuals"/>
    <x v="134"/>
    <x v="134"/>
    <n v="163.38000000000002"/>
    <m/>
    <n v="163.38000000000002"/>
    <n v="113.46"/>
    <n v="86.399999999999991"/>
  </r>
  <r>
    <n v="2018"/>
    <x v="1"/>
    <n v="8740"/>
    <s v="SAFETY"/>
    <s v="5030220087406551"/>
    <s v="Support Services"/>
    <s v="Direct Reports"/>
    <s v="Safety and Tech Training"/>
    <s v="Contractuals"/>
    <x v="134"/>
    <x v="134"/>
    <n v="2631.5899999999997"/>
    <m/>
    <n v="2631.5899999999997"/>
    <n v="2212.1799999999998"/>
    <n v="2157.69"/>
  </r>
  <r>
    <n v="2018"/>
    <x v="0"/>
    <n v="6002"/>
    <s v="WATER OPERATIONS SUPPORT"/>
    <s v="5020220060026558"/>
    <s v="Operations"/>
    <s v="Treatment"/>
    <s v="Treatment Support"/>
    <s v="Contractuals"/>
    <x v="135"/>
    <x v="135"/>
    <n v="100"/>
    <m/>
    <n v="100"/>
    <n v="191"/>
    <n v="0"/>
  </r>
  <r>
    <n v="2018"/>
    <x v="0"/>
    <n v="6003"/>
    <s v="WATER TRT ENTERPRISE ASST MGMT SYS"/>
    <s v="5020220060036558"/>
    <s v="Operations"/>
    <s v="Treatment"/>
    <s v="Treatment Enterprise Asset Management System"/>
    <s v="Contractuals"/>
    <x v="135"/>
    <x v="135"/>
    <n v="210"/>
    <m/>
    <n v="210"/>
    <n v="292"/>
    <n v="40"/>
  </r>
  <r>
    <n v="2018"/>
    <x v="0"/>
    <n v="6021"/>
    <s v="DAVIS WTP OPERATIONS"/>
    <s v="5020220060216558"/>
    <s v="Operations"/>
    <s v="Treatment"/>
    <s v="Water Treatment"/>
    <s v="Contractuals"/>
    <x v="135"/>
    <x v="135"/>
    <n v="2412"/>
    <m/>
    <n v="2412"/>
    <n v="2441"/>
    <n v="1139"/>
  </r>
  <r>
    <n v="2018"/>
    <x v="0"/>
    <n v="6022"/>
    <s v="DAVIS WTP MAINTENANCE"/>
    <s v="5020220060226558"/>
    <s v="Operations"/>
    <s v="Treatment"/>
    <s v="Water Treatment"/>
    <s v="Contractuals"/>
    <x v="135"/>
    <x v="135"/>
    <n v="2185"/>
    <m/>
    <n v="2185"/>
    <n v="1368"/>
    <n v="1188"/>
  </r>
  <r>
    <n v="2018"/>
    <x v="0"/>
    <n v="6031"/>
    <s v="ULLRICH WTP OPERATIONS"/>
    <s v="5020220060316558"/>
    <s v="Operations"/>
    <s v="Treatment"/>
    <s v="Water Treatment"/>
    <s v="Contractuals"/>
    <x v="135"/>
    <x v="135"/>
    <n v="1131"/>
    <m/>
    <n v="1131"/>
    <n v="741"/>
    <n v="211"/>
  </r>
  <r>
    <n v="2018"/>
    <x v="0"/>
    <n v="6032"/>
    <s v="ULLRICH WTP MAINTENANCE"/>
    <s v="5020220060326558"/>
    <s v="Operations"/>
    <s v="Treatment"/>
    <s v="Water Treatment"/>
    <s v="Contractuals"/>
    <x v="135"/>
    <x v="135"/>
    <n v="888"/>
    <m/>
    <n v="888"/>
    <n v="1887"/>
    <n v="1049"/>
  </r>
  <r>
    <n v="2018"/>
    <x v="0"/>
    <n v="6042"/>
    <s v="PUMP STATION &amp; RESERVOIR MAINTENANCE"/>
    <s v="5020220060426558"/>
    <s v="Operations"/>
    <s v="Treatment"/>
    <s v="Pump Stations &amp; Reservoir Maintenance"/>
    <s v="Contractuals"/>
    <x v="135"/>
    <x v="135"/>
    <n v="2405"/>
    <m/>
    <n v="2405"/>
    <n v="2929"/>
    <n v="1926"/>
  </r>
  <r>
    <n v="2018"/>
    <x v="0"/>
    <n v="6044"/>
    <s v="WATER INSTRUMENTATION &amp; CONTROL"/>
    <s v="5020220060446558"/>
    <s v="Operations"/>
    <s v="Treatment"/>
    <s v="AWU Instrumentation &amp; Control"/>
    <s v="Contractuals"/>
    <x v="135"/>
    <x v="135"/>
    <n v="45"/>
    <m/>
    <n v="45"/>
    <n v="0"/>
    <n v="0"/>
  </r>
  <r>
    <n v="2018"/>
    <x v="0"/>
    <n v="6061"/>
    <s v="WTP 4 OPERATIONS"/>
    <s v="5020220060616558"/>
    <s v="Operations"/>
    <s v="Treatment"/>
    <s v="Water Treatment"/>
    <s v="Contractuals"/>
    <x v="135"/>
    <x v="135"/>
    <n v="2783"/>
    <m/>
    <n v="2783"/>
    <n v="2205"/>
    <n v="666"/>
  </r>
  <r>
    <n v="2018"/>
    <x v="0"/>
    <n v="6062"/>
    <s v="WTP 4 MAINTENANCE"/>
    <s v="5020220060626558"/>
    <s v="Operations"/>
    <s v="Treatment"/>
    <s v="Water Treatment"/>
    <s v="Contractuals"/>
    <x v="135"/>
    <x v="135"/>
    <n v="111"/>
    <m/>
    <n v="111"/>
    <n v="655"/>
    <n v="111"/>
  </r>
  <r>
    <n v="2018"/>
    <x v="0"/>
    <n v="6070"/>
    <s v="WATER PROCESS ENGINEERING"/>
    <s v="5020220060706558"/>
    <s v="Operations"/>
    <s v="Treatment"/>
    <s v="Process Engineering"/>
    <s v="Contractuals"/>
    <x v="135"/>
    <x v="135"/>
    <n v="120"/>
    <m/>
    <n v="120"/>
    <n v="80"/>
    <n v="211"/>
  </r>
  <r>
    <n v="2018"/>
    <x v="0"/>
    <n v="6211"/>
    <s v="WATER MANAGEMENT SERVICES"/>
    <s v="5020220062116558"/>
    <s v="Operations"/>
    <s v="Pipeline Operations"/>
    <s v="Pipeline Management Services"/>
    <s v="Contractuals"/>
    <x v="135"/>
    <x v="135"/>
    <n v="75.5"/>
    <m/>
    <n v="75.5"/>
    <n v="186.5"/>
    <n v="115.5"/>
  </r>
  <r>
    <n v="2018"/>
    <x v="0"/>
    <n v="6212"/>
    <s v="WATER RESPONSE SERVICES"/>
    <s v="5020220062126558"/>
    <s v="Operations"/>
    <s v="Pipeline Operations"/>
    <s v="Water Meter Operations"/>
    <s v="Contractuals"/>
    <x v="135"/>
    <x v="135"/>
    <n v="582"/>
    <m/>
    <n v="582"/>
    <n v="550"/>
    <n v="394"/>
  </r>
  <r>
    <n v="2018"/>
    <x v="0"/>
    <n v="6215"/>
    <s v="DISTRIBUTION ENGINEERING"/>
    <s v="5020220062156558"/>
    <s v="Engineering Services"/>
    <s v="Engineering Services"/>
    <s v="Distribution System Engineering"/>
    <s v="Contractuals"/>
    <x v="135"/>
    <x v="135"/>
    <n v="271"/>
    <m/>
    <n v="271"/>
    <n v="462"/>
    <n v="382"/>
  </r>
  <r>
    <n v="2018"/>
    <x v="0"/>
    <n v="6218"/>
    <s v="WATER UTILITY LINE LOCATORS"/>
    <s v="5020220062186558"/>
    <s v="Operations"/>
    <s v="Pipeline Operations"/>
    <s v="Water Meter Operations"/>
    <s v="Contractuals"/>
    <x v="135"/>
    <x v="135"/>
    <n v="899"/>
    <m/>
    <n v="899"/>
    <n v="283"/>
    <n v="505"/>
  </r>
  <r>
    <n v="2016"/>
    <x v="0"/>
    <n v="6221"/>
    <s v="VALVES"/>
    <s v="5020220062216558"/>
    <s v="Operations"/>
    <s v="Pipeline Operations"/>
    <s v="Distribution System Maintenance"/>
    <s v="Contractuals"/>
    <x v="135"/>
    <x v="135"/>
    <n v="0"/>
    <m/>
    <n v="0"/>
    <n v="0"/>
    <n v="61"/>
  </r>
  <r>
    <n v="2018"/>
    <x v="0"/>
    <n v="6222"/>
    <s v="WATER PROTECTION/INSPECTION"/>
    <s v="5020220062226558"/>
    <s v="Environmental Affairs &amp; Conservation"/>
    <s v="Environmental Affairs &amp; Conservation"/>
    <s v="Special Services"/>
    <s v="Contractuals"/>
    <x v="135"/>
    <x v="135"/>
    <n v="1630"/>
    <m/>
    <n v="1630"/>
    <n v="1505"/>
    <n v="1625"/>
  </r>
  <r>
    <n v="2018"/>
    <x v="0"/>
    <n v="6223"/>
    <s v="WATER VALVE EXERCISING"/>
    <s v="5020220062236558"/>
    <s v="Operations"/>
    <s v="Pipeline Operations"/>
    <s v="Distribution System Maintenance"/>
    <s v="Contractuals"/>
    <x v="135"/>
    <x v="135"/>
    <n v="806"/>
    <m/>
    <n v="806"/>
    <n v="302"/>
    <n v="393"/>
  </r>
  <r>
    <n v="2018"/>
    <x v="0"/>
    <n v="6225"/>
    <s v="WATER VALVE &amp; HYDRANT MAINTENANCE"/>
    <s v="5020220062256558"/>
    <s v="Operations"/>
    <s v="Pipeline Operations"/>
    <s v="Distribution System Maintenance"/>
    <s v="Contractuals"/>
    <x v="135"/>
    <x v="135"/>
    <n v="732"/>
    <m/>
    <n v="732"/>
    <n v="1048"/>
    <n v="400"/>
  </r>
  <r>
    <n v="2018"/>
    <x v="0"/>
    <n v="6231"/>
    <s v="WATER DISTRIBUTION SYSTEM MAINTENANCE"/>
    <s v="5020220062316558"/>
    <s v="Operations"/>
    <s v="Pipeline Operations"/>
    <s v="Distribution System Maintenance"/>
    <s v="Contractuals"/>
    <x v="135"/>
    <x v="135"/>
    <n v="1193"/>
    <m/>
    <n v="1193"/>
    <n v="685"/>
    <n v="2151"/>
  </r>
  <r>
    <n v="2018"/>
    <x v="0"/>
    <n v="6232"/>
    <s v="WATER DISTRIBUTION SYSTEM MAINTENANCE NIGHT"/>
    <s v="5020220062326558"/>
    <s v="Operations"/>
    <s v="Pipeline Operations"/>
    <s v="Distribution System Maintenance"/>
    <s v="Contractuals"/>
    <x v="135"/>
    <x v="135"/>
    <n v="495"/>
    <m/>
    <n v="495"/>
    <n v="701"/>
    <n v="241"/>
  </r>
  <r>
    <n v="2018"/>
    <x v="0"/>
    <n v="6241"/>
    <s v="WATER METER MAINTENANCE"/>
    <s v="5020220062416558"/>
    <s v="Operations"/>
    <s v="Pipeline Operations"/>
    <s v="Water Meter Operations"/>
    <s v="Contractuals"/>
    <x v="135"/>
    <x v="135"/>
    <n v="1875"/>
    <m/>
    <n v="1875"/>
    <n v="2103.48"/>
    <n v="666"/>
  </r>
  <r>
    <n v="2016"/>
    <x v="0"/>
    <n v="6242"/>
    <s v="TAP SALES"/>
    <s v="5020220062426558"/>
    <s v="Support Services"/>
    <s v="Financial Services"/>
    <s v="Customer Services"/>
    <s v="Contractuals"/>
    <x v="135"/>
    <x v="135"/>
    <n v="0"/>
    <m/>
    <n v="0"/>
    <n v="222"/>
    <n v="111"/>
  </r>
  <r>
    <n v="2016"/>
    <x v="0"/>
    <n v="6243"/>
    <s v="SERVICE CONNECTION DIST NORTH"/>
    <s v="5020220062436558"/>
    <s v="Operations"/>
    <s v="Pipeline Operations"/>
    <s v="Construction &amp; Rehabilitation Services "/>
    <s v="Contractuals"/>
    <x v="135"/>
    <x v="135"/>
    <n v="0"/>
    <m/>
    <n v="0"/>
    <n v="247"/>
    <n v="176"/>
  </r>
  <r>
    <n v="2016"/>
    <x v="0"/>
    <n v="6245"/>
    <s v="RETAIL CUSTOMER SERVICE"/>
    <s v="5020220062456558"/>
    <s v="Support Services"/>
    <s v="Financial Services"/>
    <s v="Customer Services"/>
    <s v="Contractuals"/>
    <x v="135"/>
    <x v="135"/>
    <n v="0"/>
    <m/>
    <n v="0"/>
    <n v="0"/>
    <n v="66"/>
  </r>
  <r>
    <n v="2016"/>
    <x v="0"/>
    <n v="6248"/>
    <s v="FACILITY SERVICES"/>
    <s v="5020220062486558"/>
    <s v="Support Services"/>
    <s v="Direct Reports"/>
    <s v="Facility Management"/>
    <s v="Contractuals"/>
    <x v="135"/>
    <x v="135"/>
    <n v="0"/>
    <m/>
    <n v="0"/>
    <n v="0"/>
    <n v="30"/>
  </r>
  <r>
    <n v="2018"/>
    <x v="0"/>
    <n v="6411"/>
    <s v="SYSTEM PLANNING"/>
    <s v="5020220064116558"/>
    <s v="Water Resources Management"/>
    <s v="Water Resources Management"/>
    <s v="Systems Planning"/>
    <s v="Contractuals"/>
    <x v="135"/>
    <x v="135"/>
    <n v="160"/>
    <m/>
    <n v="160"/>
    <n v="245.97"/>
    <n v="255"/>
  </r>
  <r>
    <n v="2018"/>
    <x v="0"/>
    <n v="6412"/>
    <s v="UTILITY DEVELOPMENT SERVICES"/>
    <s v="5020220064126558"/>
    <s v="Water Resources Management"/>
    <s v="Water Resources Management"/>
    <s v="Utility Development Svcs"/>
    <s v="Contractuals"/>
    <x v="135"/>
    <x v="135"/>
    <n v="265"/>
    <m/>
    <n v="265"/>
    <n v="213"/>
    <n v="227.5"/>
  </r>
  <r>
    <n v="2018"/>
    <x v="0"/>
    <n v="6414"/>
    <s v="INFRASTRUCTURE MANAGEMENT"/>
    <s v="5020220064146558"/>
    <s v="Water Resources Management"/>
    <s v="Water Resources Management"/>
    <s v="Infrastructure Management "/>
    <s v="Contractuals"/>
    <x v="135"/>
    <x v="135"/>
    <n v="180"/>
    <m/>
    <n v="180"/>
    <n v="150.5"/>
    <n v="60"/>
  </r>
  <r>
    <n v="2018"/>
    <x v="0"/>
    <n v="6416"/>
    <s v="WATER CONSTRUCTION SERVICES"/>
    <s v="5020220064166558"/>
    <s v="Operations"/>
    <s v="Pipeline Operations"/>
    <s v="Construction &amp; Rehabilitation Services "/>
    <s v="Contractuals"/>
    <x v="135"/>
    <x v="135"/>
    <n v="582"/>
    <m/>
    <n v="582"/>
    <n v="358.15"/>
    <n v="903"/>
  </r>
  <r>
    <n v="2018"/>
    <x v="0"/>
    <n v="6420"/>
    <s v="FACILITY ENGINEERING WATER"/>
    <s v="5020220064206558"/>
    <s v="Engineering Services"/>
    <s v="Engineering Services"/>
    <s v="Facility Engineering"/>
    <s v="Contractuals"/>
    <x v="135"/>
    <x v="135"/>
    <n v="325"/>
    <m/>
    <n v="325"/>
    <n v="521"/>
    <n v="245"/>
  </r>
  <r>
    <n v="2017"/>
    <x v="0"/>
    <n v="6422"/>
    <s v="FACILITY ENGINEERING-TRT SUP"/>
    <s v="5020220064226558"/>
    <s v="Engineering Services"/>
    <s v="Engineering Services"/>
    <s v="Facility Engineering"/>
    <s v="Contractuals"/>
    <x v="135"/>
    <x v="135"/>
    <n v="0"/>
    <m/>
    <n v="0"/>
    <n v="40"/>
    <n v="0"/>
  </r>
  <r>
    <n v="2018"/>
    <x v="0"/>
    <n v="6431"/>
    <s v="ENGINEERING SUPPORT AND SURVEY"/>
    <s v="5020220064316558"/>
    <s v="Engineering Services"/>
    <s v="Engineering Services"/>
    <s v="Distribution System Engineering"/>
    <s v="Contractuals"/>
    <x v="135"/>
    <x v="135"/>
    <n v="111"/>
    <m/>
    <n v="111"/>
    <n v="306.39"/>
    <n v="189.5"/>
  </r>
  <r>
    <n v="2018"/>
    <x v="0"/>
    <n v="6440"/>
    <s v="ENGINEERING WATER"/>
    <s v="5020220064406558"/>
    <s v="Engineering Services"/>
    <s v="Engineering Services"/>
    <s v="Collection System Engineering"/>
    <s v="Contractuals"/>
    <x v="135"/>
    <x v="135"/>
    <n v="160"/>
    <m/>
    <n v="160"/>
    <n v="80"/>
    <n v="80"/>
  </r>
  <r>
    <n v="2016"/>
    <x v="0"/>
    <n v="6604"/>
    <s v="REICHER RANCH"/>
    <s v="5020220066046558"/>
    <s v="Environmental Affairs &amp; Conservation"/>
    <s v="Environmental Affairs &amp; Conservation"/>
    <s v="Wildland Conservation"/>
    <s v="Contractuals"/>
    <x v="135"/>
    <x v="135"/>
    <n v="0"/>
    <m/>
    <n v="0"/>
    <n v="0"/>
    <n v="61"/>
  </r>
  <r>
    <n v="2018"/>
    <x v="0"/>
    <n v="6606"/>
    <s v="LAND MANAGEMENT CONSERV"/>
    <s v="5020220066066558"/>
    <s v="Environmental Affairs &amp; Conservation"/>
    <s v="Environmental Affairs &amp; Conservation"/>
    <s v="Wildland Conservation"/>
    <s v="Contractuals"/>
    <x v="135"/>
    <x v="135"/>
    <n v="244.82"/>
    <m/>
    <n v="244.82"/>
    <n v="480.82"/>
    <n v="535.62"/>
  </r>
  <r>
    <n v="2018"/>
    <x v="0"/>
    <n v="6607"/>
    <s v="BALCONES CANYONLAND PRESV MGMT"/>
    <s v="5020220066076558"/>
    <s v="Environmental Affairs &amp; Conservation"/>
    <s v="Environmental Affairs &amp; Conservation"/>
    <s v="Wildland Conservation"/>
    <s v="Contractuals"/>
    <x v="135"/>
    <x v="135"/>
    <n v="506.17"/>
    <m/>
    <n v="506.17"/>
    <n v="883.82000000000016"/>
    <n v="445.82"/>
  </r>
  <r>
    <n v="2018"/>
    <x v="0"/>
    <n v="6608"/>
    <s v="DRINKING WATER REGULATORY SERVICES"/>
    <s v="5020220066086558"/>
    <s v="Environmental Affairs &amp; Conservation"/>
    <s v="Environmental Affairs &amp; Conservation"/>
    <s v="Environmental and Regulatory Services"/>
    <s v="Contractuals"/>
    <x v="135"/>
    <x v="135"/>
    <n v="60"/>
    <m/>
    <n v="60"/>
    <n v="210.86"/>
    <n v="60"/>
  </r>
  <r>
    <n v="2018"/>
    <x v="0"/>
    <n v="6609"/>
    <s v="INTERNAL AUDIT"/>
    <s v="5020220066096558"/>
    <s v="Support Services"/>
    <s v="Direct Reports"/>
    <s v="Internal Audit"/>
    <s v="Contractuals"/>
    <x v="135"/>
    <x v="135"/>
    <n v="230"/>
    <m/>
    <n v="230"/>
    <n v="265"/>
    <n v="75"/>
  </r>
  <r>
    <n v="2018"/>
    <x v="0"/>
    <n v="6613"/>
    <s v="PURCHASING/CONTRACT ADMIN"/>
    <s v="5020220066136558"/>
    <s v="Support Services"/>
    <s v="Financial Services"/>
    <s v="Supply Chain Management"/>
    <s v="Contractuals"/>
    <x v="135"/>
    <x v="135"/>
    <n v="60"/>
    <m/>
    <n v="60"/>
    <n v="425"/>
    <n v="190"/>
  </r>
  <r>
    <n v="2018"/>
    <x v="0"/>
    <n v="6621"/>
    <s v="ORGANIZATIONAL DEVELOPMENT"/>
    <s v="5020220066216558"/>
    <s v="Support Services"/>
    <s v="Direct Reports"/>
    <s v="Human Resource Services"/>
    <s v="Contractuals"/>
    <x v="135"/>
    <x v="135"/>
    <n v="150"/>
    <m/>
    <n v="150"/>
    <n v="0"/>
    <n v="0"/>
  </r>
  <r>
    <n v="2018"/>
    <x v="0"/>
    <n v="6640"/>
    <s v="SAFETY"/>
    <s v="5020220066406558"/>
    <s v="Support Services"/>
    <s v="Direct Reports"/>
    <s v="Safety and Tech Training"/>
    <s v="Contractuals"/>
    <x v="135"/>
    <x v="135"/>
    <n v="373.5"/>
    <m/>
    <n v="373.5"/>
    <n v="262.5"/>
    <n v="286"/>
  </r>
  <r>
    <n v="2018"/>
    <x v="0"/>
    <n v="6641"/>
    <s v="CERTIFICATION TRAINING"/>
    <s v="5020220066416558"/>
    <s v="Support Services"/>
    <s v="Direct Reports"/>
    <s v="Safety and Tech Training"/>
    <s v="Contractuals"/>
    <x v="135"/>
    <x v="135"/>
    <n v="111"/>
    <m/>
    <n v="111"/>
    <n v="0"/>
    <n v="0"/>
  </r>
  <r>
    <n v="2018"/>
    <x v="0"/>
    <n v="6711"/>
    <s v="FINANCIAL PLANNING &amp; ANALYSIS"/>
    <s v="5020220067116558"/>
    <s v="Support Services"/>
    <s v="Financial Services"/>
    <s v="Financial Management"/>
    <s v="Contractuals"/>
    <x v="135"/>
    <x v="135"/>
    <n v="397.5"/>
    <m/>
    <n v="397.5"/>
    <n v="150"/>
    <n v="33"/>
  </r>
  <r>
    <n v="2018"/>
    <x v="0"/>
    <n v="6714"/>
    <s v="WAREHOUSE/STORES"/>
    <s v="5020220067146558"/>
    <s v="Support Services"/>
    <s v="Financial Services"/>
    <s v="Supply Chain Management"/>
    <s v="Contractuals"/>
    <x v="135"/>
    <x v="135"/>
    <n v="838.35"/>
    <m/>
    <n v="838.35"/>
    <n v="0"/>
    <n v="0"/>
  </r>
  <r>
    <n v="2018"/>
    <x v="0"/>
    <n v="6715"/>
    <s v="FLEET MANAGEMENT"/>
    <s v="5020220067156558"/>
    <s v="Support Services"/>
    <s v="Financial Services"/>
    <s v="Supply Chain Management"/>
    <s v="Contractuals"/>
    <x v="135"/>
    <x v="135"/>
    <n v="1148.9000000000001"/>
    <m/>
    <n v="1148.9000000000001"/>
    <n v="0"/>
    <n v="0"/>
  </r>
  <r>
    <n v="2018"/>
    <x v="0"/>
    <n v="6721"/>
    <s v="BUDGET &amp; ACCOUNTING"/>
    <s v="5020220067216558"/>
    <s v="Support Services"/>
    <s v="Financial Services"/>
    <s v="Budget &amp; Accounting"/>
    <s v="Contractuals"/>
    <x v="135"/>
    <x v="135"/>
    <n v="448.5"/>
    <m/>
    <n v="448.5"/>
    <n v="316"/>
    <n v="349"/>
  </r>
  <r>
    <n v="2018"/>
    <x v="0"/>
    <n v="6722"/>
    <s v="HVAC SERVICES"/>
    <s v="5020220067226558"/>
    <s v="Support Services"/>
    <s v="Direct Reports"/>
    <s v="Facility Management"/>
    <s v="Contractuals"/>
    <x v="135"/>
    <x v="135"/>
    <n v="273"/>
    <m/>
    <n v="273"/>
    <n v="377.75"/>
    <n v="668.25"/>
  </r>
  <r>
    <n v="2018"/>
    <x v="0"/>
    <n v="6805"/>
    <s v="WATER CONSERVATION"/>
    <s v="5020220068056558"/>
    <s v="Environmental Affairs &amp; Conservation"/>
    <s v="Environmental Affairs &amp; Conservation"/>
    <s v="Water Conservation"/>
    <s v="Contractuals"/>
    <x v="135"/>
    <x v="135"/>
    <n v="716"/>
    <m/>
    <n v="716"/>
    <n v="738"/>
    <n v="981"/>
  </r>
  <r>
    <n v="2018"/>
    <x v="0"/>
    <n v="7733"/>
    <s v="LAND USE REVIEW TEAM"/>
    <s v="5020220077336558"/>
    <s v="Water Resources Management"/>
    <s v="Water Resources Management"/>
    <s v="Utility Development Svcs"/>
    <s v="Contractuals"/>
    <x v="135"/>
    <x v="135"/>
    <n v="111"/>
    <m/>
    <n v="111"/>
    <n v="0"/>
    <n v="0"/>
  </r>
  <r>
    <n v="2017"/>
    <x v="1"/>
    <n v="7733"/>
    <s v="LAND USE REVIEW TEAM"/>
    <s v="5030220077336558"/>
    <s v="Water Resources Management"/>
    <s v="Water Resources Management"/>
    <s v="Utility Development Svcs"/>
    <s v="Contractuals"/>
    <x v="135"/>
    <x v="135"/>
    <n v="0"/>
    <m/>
    <n v="0"/>
    <n v="55"/>
    <n v="0"/>
  </r>
  <r>
    <n v="2018"/>
    <x v="1"/>
    <n v="8002"/>
    <s v="WASTEWATER OPERATIONS SUPPORT"/>
    <s v="5030220080026558"/>
    <s v="Operations"/>
    <s v="Treatment"/>
    <s v="Treatment Support"/>
    <s v="Contractuals"/>
    <x v="135"/>
    <x v="135"/>
    <n v="120"/>
    <m/>
    <n v="120"/>
    <n v="40"/>
    <n v="40"/>
  </r>
  <r>
    <n v="2018"/>
    <x v="1"/>
    <n v="8011"/>
    <s v="SOUTH AUSTIN REGIONAL OPERATIONS"/>
    <s v="5030220080116558"/>
    <s v="Operations"/>
    <s v="Treatment"/>
    <s v="Wastewater Treatment"/>
    <s v="Contractuals"/>
    <x v="135"/>
    <x v="135"/>
    <n v="1160"/>
    <m/>
    <n v="1160"/>
    <n v="838"/>
    <n v="358.3"/>
  </r>
  <r>
    <n v="2018"/>
    <x v="1"/>
    <n v="8012"/>
    <s v="SOUTH AUSTIN REGIONAL MAINTENANCE"/>
    <s v="5030220080126558"/>
    <s v="Operations"/>
    <s v="Treatment"/>
    <s v="Wastewater Treatment"/>
    <s v="Contractuals"/>
    <x v="135"/>
    <x v="135"/>
    <n v="827"/>
    <m/>
    <n v="827"/>
    <n v="735"/>
    <n v="888"/>
  </r>
  <r>
    <n v="2018"/>
    <x v="1"/>
    <n v="8021"/>
    <s v="REMOTE FACILITIES"/>
    <s v="5030220080216558"/>
    <s v="Operations"/>
    <s v="Treatment"/>
    <s v="Lift Stations and Remote Facilities"/>
    <s v="Contractuals"/>
    <x v="135"/>
    <x v="135"/>
    <n v="512"/>
    <m/>
    <n v="512"/>
    <n v="421"/>
    <n v="0"/>
  </r>
  <r>
    <n v="2018"/>
    <x v="1"/>
    <n v="8031"/>
    <s v="HORNSBY BEND WWTP OPERATIONS"/>
    <s v="5030220080316558"/>
    <s v="Operations"/>
    <s v="Treatment"/>
    <s v="Wastewater Treatment"/>
    <s v="Contractuals"/>
    <x v="135"/>
    <x v="135"/>
    <n v="383"/>
    <m/>
    <n v="383"/>
    <n v="1591"/>
    <n v="333"/>
  </r>
  <r>
    <n v="2018"/>
    <x v="1"/>
    <n v="8032"/>
    <s v="HORNSBY BEND WWTP MAINTENANCE"/>
    <s v="5030220080326558"/>
    <s v="Operations"/>
    <s v="Treatment"/>
    <s v="Wastewater Treatment"/>
    <s v="Contractuals"/>
    <x v="135"/>
    <x v="135"/>
    <n v="483"/>
    <m/>
    <n v="483"/>
    <n v="555"/>
    <n v="222"/>
  </r>
  <r>
    <n v="2018"/>
    <x v="1"/>
    <n v="8033"/>
    <s v="HORNSBY BEND EQUIPMENT MAINTENANCE"/>
    <s v="5030220080336558"/>
    <s v="Operations"/>
    <s v="Treatment"/>
    <s v="Wastewater Treatment"/>
    <s v="Contractuals"/>
    <x v="135"/>
    <x v="135"/>
    <n v="79"/>
    <m/>
    <n v="79"/>
    <n v="111"/>
    <n v="69"/>
  </r>
  <r>
    <n v="2018"/>
    <x v="1"/>
    <n v="8043"/>
    <s v="WASTEWATER ELECTRICAL MAINTENANCE"/>
    <s v="5030220080436558"/>
    <s v="Operations"/>
    <s v="Treatment"/>
    <s v="AWU Electrical Services"/>
    <s v="Contractuals"/>
    <x v="135"/>
    <x v="135"/>
    <n v="795"/>
    <m/>
    <n v="795"/>
    <n v="1492"/>
    <n v="1234"/>
  </r>
  <r>
    <n v="2016"/>
    <x v="1"/>
    <n v="8044"/>
    <s v="WASTEWATER INSTRUMENTATION &amp; CONTROL"/>
    <s v="5030220080446558"/>
    <s v="Operations"/>
    <s v="Treatment"/>
    <s v="AWU Instrumentation &amp; Control"/>
    <s v="Contractuals"/>
    <x v="135"/>
    <x v="135"/>
    <n v="0"/>
    <m/>
    <n v="0"/>
    <n v="0"/>
    <n v="946"/>
  </r>
  <r>
    <n v="2018"/>
    <x v="1"/>
    <n v="8051"/>
    <s v="WALNUT CREEK WWTP OPERATIONS"/>
    <s v="5030220080516558"/>
    <s v="Operations"/>
    <s v="Treatment"/>
    <s v="Wastewater Treatment"/>
    <s v="Contractuals"/>
    <x v="135"/>
    <x v="135"/>
    <n v="777"/>
    <m/>
    <n v="777"/>
    <n v="666"/>
    <n v="842"/>
  </r>
  <r>
    <n v="2018"/>
    <x v="1"/>
    <n v="8052"/>
    <s v="WALNUT CREEK WWTP MAINTENANCE"/>
    <s v="5030220080526558"/>
    <s v="Operations"/>
    <s v="Treatment"/>
    <s v="Wastewater Treatment"/>
    <s v="Contractuals"/>
    <x v="135"/>
    <x v="135"/>
    <n v="655"/>
    <m/>
    <n v="655"/>
    <n v="333"/>
    <n v="677"/>
  </r>
  <r>
    <n v="2018"/>
    <x v="1"/>
    <n v="8053"/>
    <s v="LIFT STATIONS"/>
    <s v="5030220080536558"/>
    <s v="Operations"/>
    <s v="Treatment"/>
    <s v="Lift Stations and Remote Facilities"/>
    <s v="Contractuals"/>
    <x v="135"/>
    <x v="135"/>
    <n v="1643"/>
    <m/>
    <n v="1643"/>
    <n v="1136"/>
    <n v="1085.25"/>
  </r>
  <r>
    <n v="2018"/>
    <x v="1"/>
    <n v="8070"/>
    <s v="WASTEWATER PROCESS ENGINEERING"/>
    <s v="5030220080706558"/>
    <s v="Operations"/>
    <s v="Treatment"/>
    <s v="Process Engineering"/>
    <s v="Contractuals"/>
    <x v="135"/>
    <x v="135"/>
    <n v="40"/>
    <m/>
    <n v="40"/>
    <n v="80"/>
    <n v="251"/>
  </r>
  <r>
    <n v="2016"/>
    <x v="1"/>
    <n v="8212"/>
    <s v="WASTEWATER UTILITY LINE LOCATORS"/>
    <s v="5030220082126558"/>
    <s v="Operations"/>
    <s v="Pipeline Operations"/>
    <s v="Water Meter Operations"/>
    <s v="Contractuals"/>
    <x v="135"/>
    <x v="135"/>
    <n v="0"/>
    <m/>
    <n v="0"/>
    <n v="0"/>
    <n v="50"/>
  </r>
  <r>
    <n v="2018"/>
    <x v="1"/>
    <n v="8217"/>
    <s v="WASTEWATER MANAGEMENT SERVICES"/>
    <s v="5030220082176558"/>
    <s v="Operations"/>
    <s v="Pipeline Operations"/>
    <s v="Pipeline Management Services"/>
    <s v="Contractuals"/>
    <x v="135"/>
    <x v="135"/>
    <n v="75.5"/>
    <m/>
    <n v="75.5"/>
    <n v="186.5"/>
    <n v="214.5"/>
  </r>
  <r>
    <n v="2016"/>
    <x v="1"/>
    <n v="8221"/>
    <s v="INDUSTRIAL WASTE CONTROL"/>
    <s v="5030220082216558"/>
    <s v="Environmental Affairs &amp; Conservation"/>
    <s v="Environmental Affairs &amp; Conservation"/>
    <s v="Special Services"/>
    <s v="Contractuals"/>
    <x v="135"/>
    <x v="135"/>
    <n v="0"/>
    <m/>
    <n v="0"/>
    <n v="0"/>
    <n v="70"/>
  </r>
  <r>
    <n v="2018"/>
    <x v="1"/>
    <n v="8231"/>
    <s v="WASTEWATER COLLECTION SYSTEM MAINTENANCE"/>
    <s v="5030220082316558"/>
    <s v="Operations"/>
    <s v="Pipeline Operations"/>
    <s v="Construction &amp; Rehabilitation Services "/>
    <s v="Contractuals"/>
    <x v="135"/>
    <x v="135"/>
    <n v="1474"/>
    <m/>
    <n v="1474"/>
    <n v="2978"/>
    <n v="1940"/>
  </r>
  <r>
    <n v="2016"/>
    <x v="1"/>
    <n v="8243"/>
    <s v="SERVICE CONNECTION NORTH COLLC"/>
    <s v="5030220082436558"/>
    <s v="Operations"/>
    <s v="Pipeline Operations"/>
    <s v="Construction &amp; Rehabilitation Services "/>
    <s v="Contractuals"/>
    <x v="135"/>
    <x v="135"/>
    <n v="0"/>
    <m/>
    <n v="0"/>
    <n v="266"/>
    <n v="348"/>
  </r>
  <r>
    <n v="2016"/>
    <x v="1"/>
    <n v="8248"/>
    <s v="FACILITY SERVICES"/>
    <s v="5030220082486558"/>
    <s v="Support Services"/>
    <s v="Direct Reports"/>
    <s v="Facility Management"/>
    <s v="Contractuals"/>
    <x v="135"/>
    <x v="135"/>
    <n v="0"/>
    <m/>
    <n v="0"/>
    <n v="0"/>
    <n v="30"/>
  </r>
  <r>
    <n v="2018"/>
    <x v="1"/>
    <n v="8410"/>
    <s v="WASTEWATER CONSTRUCTION SERVICES"/>
    <s v="5030220084106558"/>
    <s v="Operations"/>
    <s v="Pipeline Operations"/>
    <s v="Construction &amp; Rehabilitation Services "/>
    <s v="Contractuals"/>
    <x v="135"/>
    <x v="135"/>
    <n v="846.28"/>
    <m/>
    <n v="846.28"/>
    <n v="652.15"/>
    <n v="957"/>
  </r>
  <r>
    <n v="2018"/>
    <x v="1"/>
    <n v="8411"/>
    <s v="SYSTEM PLANNING"/>
    <s v="5030220084116558"/>
    <s v="Water Resources Management"/>
    <s v="Water Resources Management"/>
    <s v="Systems Planning"/>
    <s v="Contractuals"/>
    <x v="135"/>
    <x v="135"/>
    <n v="40"/>
    <m/>
    <n v="40"/>
    <n v="45.97"/>
    <n v="135"/>
  </r>
  <r>
    <n v="2018"/>
    <x v="1"/>
    <n v="8412"/>
    <s v="UTILITY DEVELOPMENT SERVICES"/>
    <s v="5030220084126558"/>
    <s v="Water Resources Management"/>
    <s v="Water Resources Management"/>
    <s v="Utility Development Svcs"/>
    <s v="Contractuals"/>
    <x v="135"/>
    <x v="135"/>
    <n v="315"/>
    <m/>
    <n v="315"/>
    <n v="1301"/>
    <n v="331"/>
  </r>
  <r>
    <n v="2018"/>
    <x v="1"/>
    <n v="8414"/>
    <s v="INFRASTRUCTURE MANAGEMENT"/>
    <s v="5030220084146558"/>
    <s v="Water Resources Management"/>
    <s v="Water Resources Management"/>
    <s v="Infrastructure Management "/>
    <s v="Contractuals"/>
    <x v="135"/>
    <x v="135"/>
    <n v="80"/>
    <m/>
    <n v="80"/>
    <n v="95.5"/>
    <n v="20"/>
  </r>
  <r>
    <n v="2018"/>
    <x v="1"/>
    <n v="8415"/>
    <s v="ON-SITE SEWAGE FACILITIES"/>
    <s v="5030220084156558"/>
    <s v="Water Resources Management"/>
    <s v="Water Resources Management"/>
    <s v="Utility Development Svcs"/>
    <s v="Contractuals"/>
    <x v="135"/>
    <x v="135"/>
    <n v="262"/>
    <m/>
    <n v="262"/>
    <n v="191"/>
    <n v="491"/>
  </r>
  <r>
    <n v="2018"/>
    <x v="1"/>
    <n v="8420"/>
    <s v="FACILITY ENGINEERING WASTEWATER"/>
    <s v="5030220084206558"/>
    <s v="Engineering Services"/>
    <s v="Engineering Services"/>
    <s v="Facility Engineering"/>
    <s v="Contractuals"/>
    <x v="135"/>
    <x v="135"/>
    <n v="125"/>
    <m/>
    <n v="125"/>
    <n v="85"/>
    <n v="240"/>
  </r>
  <r>
    <n v="2016"/>
    <x v="1"/>
    <n v="8422"/>
    <s v="FACILITY ENGINEERING TRT SUPPR"/>
    <s v="5030220084226558"/>
    <s v="Engineering Services"/>
    <s v="Engineering Services"/>
    <s v="Facility Engineering"/>
    <s v="Contractuals"/>
    <x v="135"/>
    <x v="135"/>
    <n v="0"/>
    <m/>
    <n v="0"/>
    <n v="160"/>
    <n v="85"/>
  </r>
  <r>
    <n v="2016"/>
    <x v="1"/>
    <n v="8431"/>
    <s v="ENGINEERING SUPPORT AND SURVEY"/>
    <s v="5030220084316558"/>
    <s v="Engineering Services"/>
    <s v="Engineering Services"/>
    <s v="Distribution System Engineering"/>
    <s v="Contractuals"/>
    <x v="135"/>
    <x v="135"/>
    <n v="0"/>
    <m/>
    <n v="0"/>
    <n v="306.39"/>
    <n v="109.5"/>
  </r>
  <r>
    <n v="2018"/>
    <x v="1"/>
    <n v="8440"/>
    <s v="COLLECTION ENGINEERING WASTEWATER"/>
    <s v="5030220084406558"/>
    <s v="Engineering Services"/>
    <s v="Engineering Services"/>
    <s v="Collection System Engineering"/>
    <s v="Contractuals"/>
    <x v="135"/>
    <x v="135"/>
    <n v="531"/>
    <m/>
    <n v="531"/>
    <n v="160"/>
    <n v="756"/>
  </r>
  <r>
    <n v="2018"/>
    <x v="1"/>
    <n v="8442"/>
    <s v="WASTEWATER TV INSPECTION"/>
    <s v="5030220084426558"/>
    <s v="Operations"/>
    <s v="Pipeline Operations"/>
    <s v="Collection System Services"/>
    <s v="Contractuals"/>
    <x v="135"/>
    <x v="135"/>
    <n v="1308"/>
    <m/>
    <n v="1308"/>
    <n v="888"/>
    <n v="865"/>
  </r>
  <r>
    <n v="2018"/>
    <x v="1"/>
    <n v="8443"/>
    <s v="WASTEWATER INFLOW &amp; INFILTRATION"/>
    <s v="5030220084436558"/>
    <s v="Operations"/>
    <s v="Pipeline Operations"/>
    <s v="Collection System Services"/>
    <s v="Contractuals"/>
    <x v="135"/>
    <x v="135"/>
    <n v="333"/>
    <m/>
    <n v="333"/>
    <n v="61"/>
    <n v="0"/>
  </r>
  <r>
    <n v="2018"/>
    <x v="1"/>
    <n v="8447"/>
    <s v="WASTEWATER SANITARY SEWER OVERFLOW ABATEMENT"/>
    <s v="5030220084476558"/>
    <s v="Operations"/>
    <s v="Pipeline Operations"/>
    <s v="Collection System Services"/>
    <s v="Contractuals"/>
    <x v="135"/>
    <x v="135"/>
    <n v="1123"/>
    <m/>
    <n v="1123"/>
    <n v="1067"/>
    <n v="1023"/>
  </r>
  <r>
    <n v="2018"/>
    <x v="1"/>
    <n v="8607"/>
    <s v="WASTEWATER REGULATORY SERVICES"/>
    <s v="5030220086076558"/>
    <s v="Environmental Affairs &amp; Conservation"/>
    <s v="Environmental Affairs &amp; Conservation"/>
    <s v="Environmental and Regulatory Services"/>
    <s v="Contractuals"/>
    <x v="135"/>
    <x v="135"/>
    <n v="122"/>
    <m/>
    <n v="122"/>
    <n v="74.7"/>
    <n v="20"/>
  </r>
  <r>
    <n v="2018"/>
    <x v="1"/>
    <n v="8609"/>
    <s v="INTERNAL AUDIT"/>
    <s v="5030220086096558"/>
    <s v="Support Services"/>
    <s v="Direct Reports"/>
    <s v="Internal Audit"/>
    <s v="Contractuals"/>
    <x v="135"/>
    <x v="135"/>
    <n v="230"/>
    <m/>
    <n v="230"/>
    <n v="265"/>
    <n v="75"/>
  </r>
  <r>
    <n v="2018"/>
    <x v="1"/>
    <n v="8611"/>
    <s v="FINANCIAL PLANNING &amp; ANALYSIS"/>
    <s v="5030220086116558"/>
    <s v="Support Services"/>
    <s v="Financial Services"/>
    <s v="Financial Management"/>
    <s v="Contractuals"/>
    <x v="135"/>
    <x v="135"/>
    <n v="397.5"/>
    <m/>
    <n v="397.5"/>
    <n v="150"/>
    <n v="33"/>
  </r>
  <r>
    <n v="2018"/>
    <x v="1"/>
    <n v="8613"/>
    <s v="PURCHASING/CONTRACT ADMIN"/>
    <s v="5030220086136558"/>
    <s v="Support Services"/>
    <s v="Financial Services"/>
    <s v="Supply Chain Management"/>
    <s v="Contractuals"/>
    <x v="135"/>
    <x v="135"/>
    <n v="60"/>
    <m/>
    <n v="60"/>
    <n v="275"/>
    <n v="190"/>
  </r>
  <r>
    <n v="2018"/>
    <x v="1"/>
    <n v="8614"/>
    <s v="WAREHOUSE/STORES"/>
    <s v="5030220086146558"/>
    <s v="Support Services"/>
    <s v="Financial Services"/>
    <s v="Supply Chain Management"/>
    <s v="Contractuals"/>
    <x v="135"/>
    <x v="135"/>
    <n v="838.35"/>
    <m/>
    <n v="838.35"/>
    <n v="0"/>
    <n v="0"/>
  </r>
  <r>
    <n v="2018"/>
    <x v="1"/>
    <n v="8621"/>
    <s v="BUDGET &amp; ACCOUNTING"/>
    <s v="5030220086216558"/>
    <s v="Support Services"/>
    <s v="Financial Services"/>
    <s v="Budget &amp; Accounting"/>
    <s v="Contractuals"/>
    <x v="135"/>
    <x v="135"/>
    <n v="448.5"/>
    <m/>
    <n v="448.5"/>
    <n v="316"/>
    <n v="349"/>
  </r>
  <r>
    <n v="2018"/>
    <x v="1"/>
    <n v="8622"/>
    <s v="HVAC SERVICES"/>
    <s v="5030220086226558"/>
    <s v="Support Services"/>
    <s v="Direct Reports"/>
    <s v="Facility Management"/>
    <s v="Contractuals"/>
    <x v="135"/>
    <x v="135"/>
    <n v="208"/>
    <m/>
    <n v="208"/>
    <n v="377.75"/>
    <n v="668.25"/>
  </r>
  <r>
    <n v="2016"/>
    <x v="1"/>
    <n v="8631"/>
    <s v="IT INFRASTRUCTURE"/>
    <s v="5030220086316558"/>
    <s v="Support Services"/>
    <s v="Direct Reports"/>
    <s v="Information Technology"/>
    <s v="Contractuals"/>
    <x v="135"/>
    <x v="135"/>
    <n v="0"/>
    <m/>
    <n v="0"/>
    <n v="45"/>
    <n v="81"/>
  </r>
  <r>
    <n v="2018"/>
    <x v="1"/>
    <n v="8642"/>
    <s v="TAP SALES"/>
    <s v="5030220086426558"/>
    <s v="Support Services"/>
    <s v="Financial Services"/>
    <s v="Customer Services"/>
    <s v="Contractuals"/>
    <x v="135"/>
    <x v="135"/>
    <n v="111"/>
    <m/>
    <n v="111"/>
    <n v="602.57999999999993"/>
    <n v="371"/>
  </r>
  <r>
    <n v="2018"/>
    <x v="1"/>
    <n v="8715"/>
    <s v="FLEET MANAGEMENT"/>
    <s v="5030220087156558"/>
    <s v="Support Services"/>
    <s v="Financial Services"/>
    <s v="Supply Chain Management"/>
    <s v="Contractuals"/>
    <x v="135"/>
    <x v="135"/>
    <n v="1148.9000000000001"/>
    <m/>
    <n v="1148.9000000000001"/>
    <n v="0"/>
    <n v="0"/>
  </r>
  <r>
    <n v="2018"/>
    <x v="1"/>
    <n v="8740"/>
    <s v="SAFETY"/>
    <s v="5030220087406558"/>
    <s v="Support Services"/>
    <s v="Direct Reports"/>
    <s v="Safety and Tech Training"/>
    <s v="Contractuals"/>
    <x v="135"/>
    <x v="135"/>
    <n v="373.5"/>
    <m/>
    <n v="373.5"/>
    <n v="207.5"/>
    <n v="286"/>
  </r>
  <r>
    <n v="2018"/>
    <x v="1"/>
    <n v="8741"/>
    <s v="CERTIFICATION TRAINING"/>
    <s v="5030220087416558"/>
    <s v="Support Services"/>
    <s v="Direct Reports"/>
    <s v="Safety and Tech Training"/>
    <s v="Contractuals"/>
    <x v="135"/>
    <x v="135"/>
    <n v="111"/>
    <m/>
    <n v="111"/>
    <n v="0"/>
    <n v="0"/>
  </r>
  <r>
    <n v="2016"/>
    <x v="0"/>
    <n v="6227"/>
    <s v="ENVIRONMENTAL MANAGEMENT"/>
    <s v="5020220062276561"/>
    <s v="Environmental Affairs &amp; Conservation"/>
    <s v="Environmental Affairs &amp; Conservation"/>
    <s v="Special Services"/>
    <s v="Contractuals"/>
    <x v="136"/>
    <x v="136"/>
    <n v="0"/>
    <m/>
    <n v="0"/>
    <n v="0"/>
    <n v="12"/>
  </r>
  <r>
    <n v="2017"/>
    <x v="0"/>
    <n v="6412"/>
    <s v="UTILITY DEVELOPMENT SERVICES"/>
    <s v="5020220064126561"/>
    <s v="Water Resources Management"/>
    <s v="Water Resources Management"/>
    <s v="Utility Development Svcs"/>
    <s v="Contractuals"/>
    <x v="136"/>
    <x v="136"/>
    <n v="0"/>
    <m/>
    <n v="0"/>
    <n v="2.5"/>
    <n v="0"/>
  </r>
  <r>
    <n v="2016"/>
    <x v="0"/>
    <n v="6420"/>
    <s v="FACILITY ENGINEERING WATER"/>
    <s v="5020220064206561"/>
    <s v="Engineering Services"/>
    <s v="Engineering Services"/>
    <s v="Facility Engineering"/>
    <s v="Contractuals"/>
    <x v="136"/>
    <x v="136"/>
    <n v="0"/>
    <m/>
    <n v="0"/>
    <n v="0"/>
    <n v="3"/>
  </r>
  <r>
    <n v="2018"/>
    <x v="0"/>
    <n v="6606"/>
    <s v="LAND MANAGEMENT CONSERV"/>
    <s v="5020220066066561"/>
    <s v="Environmental Affairs &amp; Conservation"/>
    <s v="Environmental Affairs &amp; Conservation"/>
    <s v="Wildland Conservation"/>
    <s v="Contractuals"/>
    <x v="136"/>
    <x v="136"/>
    <n v="28"/>
    <m/>
    <n v="28"/>
    <n v="0"/>
    <n v="0"/>
  </r>
  <r>
    <n v="2018"/>
    <x v="0"/>
    <n v="6608"/>
    <s v="DRINKING WATER REGULATORY SERVICES"/>
    <s v="5020220066086561"/>
    <s v="Environmental Affairs &amp; Conservation"/>
    <s v="Environmental Affairs &amp; Conservation"/>
    <s v="Environmental and Regulatory Services"/>
    <s v="Contractuals"/>
    <x v="136"/>
    <x v="136"/>
    <n v="57"/>
    <m/>
    <n v="57"/>
    <n v="83"/>
    <n v="0"/>
  </r>
  <r>
    <n v="2018"/>
    <x v="0"/>
    <n v="6610"/>
    <s v="BUSINESS SUPPORT"/>
    <s v="5020220066106561"/>
    <s v="Support Services"/>
    <s v="Direct Reports"/>
    <s v="Office of Director"/>
    <s v="Contractuals"/>
    <x v="136"/>
    <x v="136"/>
    <n v="475"/>
    <m/>
    <n v="475"/>
    <n v="0"/>
    <n v="0"/>
  </r>
  <r>
    <n v="2017"/>
    <x v="0"/>
    <n v="6721"/>
    <s v="BUDGET &amp; ACCOUNTING"/>
    <s v="5020220067216561"/>
    <s v="Support Services"/>
    <s v="Financial Services"/>
    <s v="Budget &amp; Accounting"/>
    <s v="Contractuals"/>
    <x v="136"/>
    <x v="136"/>
    <n v="0"/>
    <m/>
    <n v="0"/>
    <n v="10"/>
    <n v="0"/>
  </r>
  <r>
    <n v="2017"/>
    <x v="1"/>
    <n v="8412"/>
    <s v="UTILITY DEVELOPMENT SERVICES"/>
    <s v="5030220084126561"/>
    <s v="Water Resources Management"/>
    <s v="Water Resources Management"/>
    <s v="Utility Development Svcs"/>
    <s v="Contractuals"/>
    <x v="136"/>
    <x v="136"/>
    <n v="0"/>
    <m/>
    <n v="0"/>
    <n v="2.5"/>
    <n v="0"/>
  </r>
  <r>
    <n v="2016"/>
    <x v="1"/>
    <n v="8420"/>
    <s v="FACILITY ENGINEERING WASTEWATER"/>
    <s v="5030220084206561"/>
    <s v="Engineering Services"/>
    <s v="Engineering Services"/>
    <s v="Facility Engineering"/>
    <s v="Contractuals"/>
    <x v="136"/>
    <x v="136"/>
    <n v="0"/>
    <m/>
    <n v="0"/>
    <n v="0"/>
    <n v="8"/>
  </r>
  <r>
    <n v="2018"/>
    <x v="1"/>
    <n v="8440"/>
    <s v="COLLECTION ENGINEERING WASTEWATER"/>
    <s v="5030220084406561"/>
    <s v="Engineering Services"/>
    <s v="Engineering Services"/>
    <s v="Collection System Engineering"/>
    <s v="Contractuals"/>
    <x v="136"/>
    <x v="136"/>
    <n v="5"/>
    <m/>
    <n v="5"/>
    <n v="0"/>
    <n v="28"/>
  </r>
  <r>
    <n v="2018"/>
    <x v="1"/>
    <n v="8610"/>
    <s v="BUSINESS SUPPORT"/>
    <s v="5030220086106561"/>
    <s v="Support Services"/>
    <s v="Direct Reports"/>
    <s v="Office of Director"/>
    <s v="Contractuals"/>
    <x v="136"/>
    <x v="136"/>
    <n v="475"/>
    <m/>
    <n v="475"/>
    <n v="0"/>
    <n v="0"/>
  </r>
  <r>
    <n v="2017"/>
    <x v="1"/>
    <n v="8621"/>
    <s v="BUDGET &amp; ACCOUNTING"/>
    <s v="5030220086216561"/>
    <s v="Support Services"/>
    <s v="Financial Services"/>
    <s v="Budget &amp; Accounting"/>
    <s v="Contractuals"/>
    <x v="136"/>
    <x v="136"/>
    <n v="0"/>
    <m/>
    <n v="0"/>
    <n v="10"/>
    <n v="0"/>
  </r>
  <r>
    <n v="2018"/>
    <x v="0"/>
    <n v="6002"/>
    <s v="WATER OPERATIONS SUPPORT"/>
    <s v="5020220060026632"/>
    <s v="Operations"/>
    <s v="Treatment"/>
    <s v="Treatment Support"/>
    <s v="Contractuals"/>
    <x v="137"/>
    <x v="137"/>
    <n v="52.5"/>
    <m/>
    <n v="52.5"/>
    <n v="0"/>
    <n v="100"/>
  </r>
  <r>
    <n v="2018"/>
    <x v="0"/>
    <n v="6004"/>
    <s v="SECURITY MANAGEMENT"/>
    <s v="5020220060046632"/>
    <s v="Support Services"/>
    <s v="Direct Reports"/>
    <s v="Security Management"/>
    <s v="Contractuals"/>
    <x v="137"/>
    <x v="137"/>
    <n v="75"/>
    <m/>
    <n v="75"/>
    <n v="257.5"/>
    <n v="0"/>
  </r>
  <r>
    <n v="2018"/>
    <x v="0"/>
    <n v="6044"/>
    <s v="WATER INSTRUMENTATION &amp; CONTROL"/>
    <s v="5020220060446632"/>
    <s v="Operations"/>
    <s v="Treatment"/>
    <s v="AWU Instrumentation &amp; Control"/>
    <s v="Contractuals"/>
    <x v="137"/>
    <x v="137"/>
    <n v="120"/>
    <m/>
    <n v="120"/>
    <n v="0"/>
    <n v="110"/>
  </r>
  <r>
    <n v="2017"/>
    <x v="0"/>
    <n v="6045"/>
    <s v="PUMP STATION &amp; RESERVOIR OPERATIONS"/>
    <s v="5020220060456632"/>
    <s v="Operations"/>
    <s v="Treatment"/>
    <s v="Pump Stations &amp; Reservoir Maintenance"/>
    <s v="Contractuals"/>
    <x v="137"/>
    <x v="137"/>
    <n v="0"/>
    <m/>
    <n v="0"/>
    <n v="100.00000000000001"/>
    <n v="0"/>
  </r>
  <r>
    <n v="2018"/>
    <x v="0"/>
    <n v="6050"/>
    <s v="DRINKING WATER LAB"/>
    <s v="5020220060506632"/>
    <s v="Operations"/>
    <s v="Treatment"/>
    <s v="Laboratory Services"/>
    <s v="Contractuals"/>
    <x v="137"/>
    <x v="137"/>
    <n v="312.33"/>
    <m/>
    <n v="312.33"/>
    <n v="524.17000000000007"/>
    <n v="238.32"/>
  </r>
  <r>
    <n v="2018"/>
    <x v="0"/>
    <n v="6070"/>
    <s v="WATER PROCESS ENGINEERING"/>
    <s v="5020220060706632"/>
    <s v="Operations"/>
    <s v="Treatment"/>
    <s v="Process Engineering"/>
    <s v="Contractuals"/>
    <x v="137"/>
    <x v="137"/>
    <n v="239"/>
    <m/>
    <n v="239"/>
    <n v="299"/>
    <n v="150"/>
  </r>
  <r>
    <n v="2018"/>
    <x v="0"/>
    <n v="6211"/>
    <s v="WATER MANAGEMENT SERVICES"/>
    <s v="5020220062116632"/>
    <s v="Operations"/>
    <s v="Pipeline Operations"/>
    <s v="Pipeline Management Services"/>
    <s v="Contractuals"/>
    <x v="137"/>
    <x v="137"/>
    <n v="295"/>
    <m/>
    <n v="295"/>
    <n v="295"/>
    <n v="295"/>
  </r>
  <r>
    <n v="2017"/>
    <x v="0"/>
    <n v="6215"/>
    <s v="DISTRIBUTION ENGINEERING"/>
    <s v="5020220062156632"/>
    <s v="Engineering Services"/>
    <s v="Engineering Services"/>
    <s v="Distribution System Engineering"/>
    <s v="Contractuals"/>
    <x v="137"/>
    <x v="137"/>
    <n v="0"/>
    <m/>
    <n v="0"/>
    <n v="183"/>
    <n v="0"/>
  </r>
  <r>
    <n v="2018"/>
    <x v="0"/>
    <n v="6222"/>
    <s v="WATER PROTECTION/INSPECTION"/>
    <s v="5020220062226632"/>
    <s v="Environmental Affairs &amp; Conservation"/>
    <s v="Environmental Affairs &amp; Conservation"/>
    <s v="Special Services"/>
    <s v="Contractuals"/>
    <x v="137"/>
    <x v="137"/>
    <n v="780"/>
    <m/>
    <n v="780"/>
    <n v="300"/>
    <n v="0"/>
  </r>
  <r>
    <n v="2016"/>
    <x v="0"/>
    <n v="6227"/>
    <s v="ENVIRONMENTAL MANAGEMENT"/>
    <s v="5020220062276632"/>
    <s v="Environmental Affairs &amp; Conservation"/>
    <s v="Environmental Affairs &amp; Conservation"/>
    <s v="Special Services"/>
    <s v="Contractuals"/>
    <x v="137"/>
    <x v="137"/>
    <n v="0"/>
    <m/>
    <n v="0"/>
    <n v="195"/>
    <n v="195"/>
  </r>
  <r>
    <n v="2017"/>
    <x v="0"/>
    <n v="6245"/>
    <s v="RETAIL CUSTOMER SERVICE"/>
    <s v="5020220062456632"/>
    <s v="Support Services"/>
    <s v="Financial Services"/>
    <s v="Customer Services"/>
    <s v="Contractuals"/>
    <x v="137"/>
    <x v="137"/>
    <n v="0"/>
    <m/>
    <n v="0"/>
    <n v="139"/>
    <n v="0"/>
  </r>
  <r>
    <n v="2018"/>
    <x v="0"/>
    <n v="6411"/>
    <s v="SYSTEM PLANNING"/>
    <s v="5020220064116632"/>
    <s v="Water Resources Management"/>
    <s v="Water Resources Management"/>
    <s v="Systems Planning"/>
    <s v="Contractuals"/>
    <x v="137"/>
    <x v="137"/>
    <n v="347"/>
    <m/>
    <n v="347"/>
    <n v="402"/>
    <n v="0"/>
  </r>
  <r>
    <n v="2018"/>
    <x v="0"/>
    <n v="6412"/>
    <s v="UTILITY DEVELOPMENT SERVICES"/>
    <s v="5020220064126632"/>
    <s v="Water Resources Management"/>
    <s v="Water Resources Management"/>
    <s v="Utility Development Svcs"/>
    <s v="Contractuals"/>
    <x v="137"/>
    <x v="137"/>
    <n v="394.37"/>
    <m/>
    <n v="394.37"/>
    <n v="425.5"/>
    <n v="145"/>
  </r>
  <r>
    <n v="2018"/>
    <x v="0"/>
    <n v="6414"/>
    <s v="INFRASTRUCTURE MANAGEMENT"/>
    <s v="5020220064146632"/>
    <s v="Water Resources Management"/>
    <s v="Water Resources Management"/>
    <s v="Infrastructure Management "/>
    <s v="Contractuals"/>
    <x v="137"/>
    <x v="137"/>
    <n v="1855.5"/>
    <m/>
    <n v="1855.5"/>
    <n v="59"/>
    <n v="40"/>
  </r>
  <r>
    <n v="2018"/>
    <x v="0"/>
    <n v="6420"/>
    <s v="FACILITY ENGINEERING WATER"/>
    <s v="5020220064206632"/>
    <s v="Engineering Services"/>
    <s v="Engineering Services"/>
    <s v="Facility Engineering"/>
    <s v="Contractuals"/>
    <x v="137"/>
    <x v="137"/>
    <n v="547.43000000000006"/>
    <m/>
    <n v="547.43000000000006"/>
    <n v="295"/>
    <n v="708"/>
  </r>
  <r>
    <n v="2018"/>
    <x v="0"/>
    <n v="6431"/>
    <s v="ENGINEERING SUPPORT AND SURVEY"/>
    <s v="5020220064316632"/>
    <s v="Engineering Services"/>
    <s v="Engineering Services"/>
    <s v="Distribution System Engineering"/>
    <s v="Contractuals"/>
    <x v="137"/>
    <x v="137"/>
    <n v="125"/>
    <m/>
    <n v="125"/>
    <n v="125"/>
    <n v="125"/>
  </r>
  <r>
    <n v="2018"/>
    <x v="0"/>
    <n v="6440"/>
    <s v="ENGINEERING WATER"/>
    <s v="5020220064406632"/>
    <s v="Engineering Services"/>
    <s v="Engineering Services"/>
    <s v="Collection System Engineering"/>
    <s v="Contractuals"/>
    <x v="137"/>
    <x v="137"/>
    <n v="65"/>
    <m/>
    <n v="65"/>
    <n v="0"/>
    <n v="0"/>
  </r>
  <r>
    <n v="2018"/>
    <x v="0"/>
    <n v="6606"/>
    <s v="LAND MANAGEMENT CONSERV"/>
    <s v="5020220066066632"/>
    <s v="Environmental Affairs &amp; Conservation"/>
    <s v="Environmental Affairs &amp; Conservation"/>
    <s v="Wildland Conservation"/>
    <s v="Contractuals"/>
    <x v="137"/>
    <x v="137"/>
    <n v="145"/>
    <m/>
    <n v="145"/>
    <n v="210"/>
    <n v="120"/>
  </r>
  <r>
    <n v="2018"/>
    <x v="0"/>
    <n v="6607"/>
    <s v="BALCONES CANYONLAND PRESV MGMT"/>
    <s v="5020220066076632"/>
    <s v="Environmental Affairs &amp; Conservation"/>
    <s v="Environmental Affairs &amp; Conservation"/>
    <s v="Wildland Conservation"/>
    <s v="Contractuals"/>
    <x v="137"/>
    <x v="137"/>
    <n v="219.82"/>
    <m/>
    <n v="219.82"/>
    <n v="123.01"/>
    <n v="0"/>
  </r>
  <r>
    <n v="2018"/>
    <x v="0"/>
    <n v="6608"/>
    <s v="DRINKING WATER REGULATORY SERVICES"/>
    <s v="5020220066086632"/>
    <s v="Environmental Affairs &amp; Conservation"/>
    <s v="Environmental Affairs &amp; Conservation"/>
    <s v="Environmental and Regulatory Services"/>
    <s v="Contractuals"/>
    <x v="137"/>
    <x v="137"/>
    <n v="168"/>
    <m/>
    <n v="168"/>
    <n v="168"/>
    <n v="288"/>
  </r>
  <r>
    <n v="2018"/>
    <x v="0"/>
    <n v="6609"/>
    <s v="INTERNAL AUDIT"/>
    <s v="5020220066096632"/>
    <s v="Support Services"/>
    <s v="Direct Reports"/>
    <s v="Internal Audit"/>
    <s v="Contractuals"/>
    <x v="137"/>
    <x v="137"/>
    <n v="440.25"/>
    <m/>
    <n v="440.25"/>
    <n v="185.25"/>
    <n v="247.5"/>
  </r>
  <r>
    <n v="2018"/>
    <x v="0"/>
    <n v="6610"/>
    <s v="BUSINESS SUPPORT"/>
    <s v="5020220066106632"/>
    <s v="Support Services"/>
    <s v="Direct Reports"/>
    <s v="Office of Director"/>
    <s v="Contractuals"/>
    <x v="137"/>
    <x v="137"/>
    <n v="90988.5"/>
    <m/>
    <n v="90988.5"/>
    <n v="112841.41"/>
    <n v="69445"/>
  </r>
  <r>
    <n v="2016"/>
    <x v="0"/>
    <n v="6613"/>
    <s v="PURCHASING/CONTRACT ADMIN"/>
    <s v="5020220066136632"/>
    <s v="Support Services"/>
    <s v="Financial Services"/>
    <s v="Supply Chain Management"/>
    <s v="Contractuals"/>
    <x v="137"/>
    <x v="137"/>
    <n v="0"/>
    <m/>
    <n v="0"/>
    <n v="40"/>
    <n v="470"/>
  </r>
  <r>
    <n v="2018"/>
    <x v="0"/>
    <n v="6619"/>
    <s v="MANAGEMENT RESILIENCY"/>
    <s v="5020220066196632"/>
    <s v="Support Services"/>
    <s v="Direct Reports"/>
    <s v="Management Resiliency"/>
    <s v="Contractuals"/>
    <x v="137"/>
    <x v="137"/>
    <n v="112.5"/>
    <m/>
    <n v="112.5"/>
    <n v="0"/>
    <n v="0"/>
  </r>
  <r>
    <n v="2018"/>
    <x v="0"/>
    <n v="6622"/>
    <s v="EMPLOYMENT &amp; COMPENSATION"/>
    <s v="5020220066226632"/>
    <s v="Support Services"/>
    <s v="Direct Reports"/>
    <s v="Human Resource Services"/>
    <s v="Contractuals"/>
    <x v="137"/>
    <x v="137"/>
    <n v="30"/>
    <m/>
    <n v="30"/>
    <n v="0"/>
    <n v="0"/>
  </r>
  <r>
    <n v="2018"/>
    <x v="0"/>
    <n v="6731"/>
    <s v="IT INFRASTRUCTURE"/>
    <s v="5020220067316632"/>
    <s v="Support Services"/>
    <s v="Direct Reports"/>
    <s v="Information Technology"/>
    <s v="Contractuals"/>
    <x v="137"/>
    <x v="137"/>
    <n v="1035.33"/>
    <m/>
    <n v="1035.33"/>
    <n v="366.5"/>
    <n v="942.13"/>
  </r>
  <r>
    <n v="2016"/>
    <x v="0"/>
    <n v="6805"/>
    <s v="WATER CONSERVATION"/>
    <s v="5020220068056632"/>
    <s v="Environmental Affairs &amp; Conservation"/>
    <s v="Environmental Affairs &amp; Conservation"/>
    <s v="Water Conservation"/>
    <s v="Contractuals"/>
    <x v="137"/>
    <x v="137"/>
    <n v="0"/>
    <m/>
    <n v="0"/>
    <n v="0"/>
    <n v="25"/>
  </r>
  <r>
    <n v="2017"/>
    <x v="1"/>
    <n v="7733"/>
    <s v="LAND USE REVIEW TEAM"/>
    <s v="5030220077336632"/>
    <s v="Water Resources Management"/>
    <s v="Water Resources Management"/>
    <s v="Utility Development Svcs"/>
    <s v="Contractuals"/>
    <x v="137"/>
    <x v="137"/>
    <n v="0"/>
    <m/>
    <n v="0"/>
    <n v="55"/>
    <n v="0"/>
  </r>
  <r>
    <n v="2018"/>
    <x v="1"/>
    <n v="8002"/>
    <s v="WASTEWATER OPERATIONS SUPPORT"/>
    <s v="5030220080026632"/>
    <s v="Operations"/>
    <s v="Treatment"/>
    <s v="Treatment Support"/>
    <s v="Contractuals"/>
    <x v="137"/>
    <x v="137"/>
    <n v="52.5"/>
    <m/>
    <n v="52.5"/>
    <n v="0"/>
    <n v="100"/>
  </r>
  <r>
    <n v="2018"/>
    <x v="1"/>
    <n v="8004"/>
    <s v="SECURITY MANAGEMENT"/>
    <s v="5030220080046632"/>
    <s v="Support Services"/>
    <s v="Direct Reports"/>
    <s v="Security Management"/>
    <s v="Contractuals"/>
    <x v="137"/>
    <x v="137"/>
    <n v="75"/>
    <m/>
    <n v="75"/>
    <n v="107.5"/>
    <n v="0"/>
  </r>
  <r>
    <n v="2018"/>
    <x v="1"/>
    <n v="8044"/>
    <s v="WASTEWATER INSTRUMENTATION &amp; CONTROL"/>
    <s v="5030220080446632"/>
    <s v="Operations"/>
    <s v="Treatment"/>
    <s v="AWU Instrumentation &amp; Control"/>
    <s v="Contractuals"/>
    <x v="137"/>
    <x v="137"/>
    <n v="120"/>
    <m/>
    <n v="120"/>
    <n v="0"/>
    <n v="0"/>
  </r>
  <r>
    <n v="2018"/>
    <x v="1"/>
    <n v="8061"/>
    <s v="WASTEWATER LAB WALNUT"/>
    <s v="5030220080616632"/>
    <s v="Operations"/>
    <s v="Treatment"/>
    <s v="Laboratory Services"/>
    <s v="Contractuals"/>
    <x v="137"/>
    <x v="137"/>
    <n v="237.32999999999998"/>
    <m/>
    <n v="237.32999999999998"/>
    <n v="411.67"/>
    <n v="238.32"/>
  </r>
  <r>
    <n v="2018"/>
    <x v="1"/>
    <n v="8063"/>
    <s v="WASTEWATER LAB HORNSBY"/>
    <s v="5030220080636632"/>
    <s v="Operations"/>
    <s v="Treatment"/>
    <s v="Laboratory Services"/>
    <s v="Contractuals"/>
    <x v="137"/>
    <x v="137"/>
    <n v="534.34"/>
    <m/>
    <n v="534.34"/>
    <n v="347.15999999999997"/>
    <n v="237.36"/>
  </r>
  <r>
    <n v="2018"/>
    <x v="1"/>
    <n v="8070"/>
    <s v="WASTEWATER PROCESS ENGINEERING"/>
    <s v="5030220080706632"/>
    <s v="Operations"/>
    <s v="Treatment"/>
    <s v="Process Engineering"/>
    <s v="Contractuals"/>
    <x v="137"/>
    <x v="137"/>
    <n v="200"/>
    <m/>
    <n v="200"/>
    <n v="400"/>
    <n v="333"/>
  </r>
  <r>
    <n v="2016"/>
    <x v="1"/>
    <n v="8221"/>
    <s v="INDUSTRIAL WASTE CONTROL"/>
    <s v="5030220082216632"/>
    <s v="Environmental Affairs &amp; Conservation"/>
    <s v="Environmental Affairs &amp; Conservation"/>
    <s v="Special Services"/>
    <s v="Contractuals"/>
    <x v="137"/>
    <x v="137"/>
    <n v="0"/>
    <m/>
    <n v="0"/>
    <n v="150"/>
    <n v="233"/>
  </r>
  <r>
    <n v="2016"/>
    <x v="1"/>
    <n v="8227"/>
    <s v="ENVIRONMENTAL MANAGEMENT"/>
    <s v="5030220082276632"/>
    <s v="Environmental Affairs &amp; Conservation"/>
    <s v="Environmental Affairs &amp; Conservation"/>
    <s v="Special Services"/>
    <s v="Contractuals"/>
    <x v="137"/>
    <x v="137"/>
    <n v="0"/>
    <m/>
    <n v="0"/>
    <n v="195"/>
    <n v="195"/>
  </r>
  <r>
    <n v="2018"/>
    <x v="1"/>
    <n v="8411"/>
    <s v="SYSTEM PLANNING"/>
    <s v="5030220084116632"/>
    <s v="Water Resources Management"/>
    <s v="Water Resources Management"/>
    <s v="Systems Planning"/>
    <s v="Contractuals"/>
    <x v="137"/>
    <x v="137"/>
    <n v="20"/>
    <m/>
    <n v="20"/>
    <n v="103"/>
    <n v="0"/>
  </r>
  <r>
    <n v="2018"/>
    <x v="1"/>
    <n v="8412"/>
    <s v="UTILITY DEVELOPMENT SERVICES"/>
    <s v="5030220084126632"/>
    <s v="Water Resources Management"/>
    <s v="Water Resources Management"/>
    <s v="Utility Development Svcs"/>
    <s v="Contractuals"/>
    <x v="137"/>
    <x v="137"/>
    <n v="509.38"/>
    <m/>
    <n v="509.38"/>
    <n v="148"/>
    <n v="145"/>
  </r>
  <r>
    <n v="2018"/>
    <x v="1"/>
    <n v="8414"/>
    <s v="INFRASTRUCTURE MANAGEMENT"/>
    <s v="5030220084146632"/>
    <s v="Water Resources Management"/>
    <s v="Water Resources Management"/>
    <s v="Infrastructure Management "/>
    <s v="Contractuals"/>
    <x v="137"/>
    <x v="137"/>
    <n v="1855.5"/>
    <m/>
    <n v="1855.5"/>
    <n v="59"/>
    <n v="0"/>
  </r>
  <r>
    <n v="2018"/>
    <x v="1"/>
    <n v="8415"/>
    <s v="ON-SITE SEWAGE FACILITIES"/>
    <s v="5030220084156632"/>
    <s v="Water Resources Management"/>
    <s v="Water Resources Management"/>
    <s v="Utility Development Svcs"/>
    <s v="Contractuals"/>
    <x v="137"/>
    <x v="137"/>
    <n v="419"/>
    <m/>
    <n v="419"/>
    <n v="869.36"/>
    <n v="280"/>
  </r>
  <r>
    <n v="2018"/>
    <x v="1"/>
    <n v="8420"/>
    <s v="FACILITY ENGINEERING WASTEWATER"/>
    <s v="5030220084206632"/>
    <s v="Engineering Services"/>
    <s v="Engineering Services"/>
    <s v="Facility Engineering"/>
    <s v="Contractuals"/>
    <x v="137"/>
    <x v="137"/>
    <n v="563.57999999999993"/>
    <m/>
    <n v="563.57999999999993"/>
    <n v="395"/>
    <n v="225"/>
  </r>
  <r>
    <n v="2017"/>
    <x v="1"/>
    <n v="8422"/>
    <s v="FACILITY ENGINEERING TRT SUPPR"/>
    <s v="5030220084226632"/>
    <s v="Engineering Services"/>
    <s v="Engineering Services"/>
    <s v="Facility Engineering"/>
    <s v="Contractuals"/>
    <x v="137"/>
    <x v="137"/>
    <n v="0"/>
    <m/>
    <n v="0"/>
    <n v="200"/>
    <n v="0"/>
  </r>
  <r>
    <n v="2018"/>
    <x v="1"/>
    <n v="8431"/>
    <s v="ENGINEERING SUPPORT AND SURVEY"/>
    <s v="5030220084316632"/>
    <s v="Engineering Services"/>
    <s v="Engineering Services"/>
    <s v="Distribution System Engineering"/>
    <s v="Contractuals"/>
    <x v="137"/>
    <x v="137"/>
    <n v="125"/>
    <m/>
    <n v="125"/>
    <n v="125"/>
    <n v="125"/>
  </r>
  <r>
    <n v="2018"/>
    <x v="1"/>
    <n v="8440"/>
    <s v="COLLECTION ENGINEERING WASTEWATER"/>
    <s v="5030220084406632"/>
    <s v="Engineering Services"/>
    <s v="Engineering Services"/>
    <s v="Collection System Engineering"/>
    <s v="Contractuals"/>
    <x v="137"/>
    <x v="137"/>
    <n v="530"/>
    <m/>
    <n v="530"/>
    <n v="672"/>
    <n v="333"/>
  </r>
  <r>
    <n v="2016"/>
    <x v="1"/>
    <n v="8443"/>
    <s v="WASTEWATER INFLOW &amp; INFILTRATION"/>
    <s v="5030220084436632"/>
    <s v="Operations"/>
    <s v="Pipeline Operations"/>
    <s v="Collection System Services"/>
    <s v="Contractuals"/>
    <x v="137"/>
    <x v="137"/>
    <n v="0"/>
    <m/>
    <n v="0"/>
    <n v="0"/>
    <n v="387"/>
  </r>
  <r>
    <n v="2018"/>
    <x v="1"/>
    <n v="8607"/>
    <s v="WASTEWATER REGULATORY SERVICES"/>
    <s v="5030220086076632"/>
    <s v="Environmental Affairs &amp; Conservation"/>
    <s v="Environmental Affairs &amp; Conservation"/>
    <s v="Environmental and Regulatory Services"/>
    <s v="Contractuals"/>
    <x v="137"/>
    <x v="137"/>
    <n v="986"/>
    <m/>
    <n v="986"/>
    <n v="715"/>
    <n v="1116"/>
  </r>
  <r>
    <n v="2018"/>
    <x v="1"/>
    <n v="8609"/>
    <s v="INTERNAL AUDIT"/>
    <s v="5030220086096632"/>
    <s v="Support Services"/>
    <s v="Direct Reports"/>
    <s v="Internal Audit"/>
    <s v="Contractuals"/>
    <x v="137"/>
    <x v="137"/>
    <n v="440.25"/>
    <m/>
    <n v="440.25"/>
    <n v="185.25"/>
    <n v="247.5"/>
  </r>
  <r>
    <n v="2018"/>
    <x v="1"/>
    <n v="8610"/>
    <s v="BUSINESS SUPPORT"/>
    <s v="5030220086106632"/>
    <s v="Support Services"/>
    <s v="Direct Reports"/>
    <s v="Office of Director"/>
    <s v="Contractuals"/>
    <x v="137"/>
    <x v="137"/>
    <n v="90694.5"/>
    <m/>
    <n v="90694.5"/>
    <n v="112841.42"/>
    <n v="54445"/>
  </r>
  <r>
    <n v="2016"/>
    <x v="1"/>
    <n v="8613"/>
    <s v="PURCHASING/CONTRACT ADMIN"/>
    <s v="5030220086136632"/>
    <s v="Support Services"/>
    <s v="Financial Services"/>
    <s v="Supply Chain Management"/>
    <s v="Contractuals"/>
    <x v="137"/>
    <x v="137"/>
    <n v="0"/>
    <m/>
    <n v="0"/>
    <n v="80"/>
    <n v="40"/>
  </r>
  <r>
    <n v="2018"/>
    <x v="1"/>
    <n v="8618"/>
    <s v="CENTER FOR ENVIRONMENTAL RESEARCH"/>
    <s v="5030220086186632"/>
    <s v="Environmental Affairs &amp; Conservation"/>
    <s v="Environmental Affairs &amp; Conservation"/>
    <s v="Environmental and Regulatory Services"/>
    <s v="Contractuals"/>
    <x v="137"/>
    <x v="137"/>
    <n v="378"/>
    <m/>
    <n v="378"/>
    <n v="371"/>
    <n v="385"/>
  </r>
  <r>
    <n v="2018"/>
    <x v="1"/>
    <n v="8619"/>
    <s v="MANAGEMENT RESILIENCY"/>
    <s v="5030220086196632"/>
    <s v="Support Services"/>
    <s v="Direct Reports"/>
    <s v="Management Resiliency"/>
    <s v="Contractuals"/>
    <x v="137"/>
    <x v="137"/>
    <n v="112.5"/>
    <m/>
    <n v="112.5"/>
    <n v="0"/>
    <n v="0"/>
  </r>
  <r>
    <n v="2018"/>
    <x v="1"/>
    <n v="8631"/>
    <s v="IT INFRASTRUCTURE"/>
    <s v="5030220086316632"/>
    <s v="Support Services"/>
    <s v="Direct Reports"/>
    <s v="Information Technology"/>
    <s v="Contractuals"/>
    <x v="137"/>
    <x v="137"/>
    <n v="1024.5"/>
    <m/>
    <n v="1024.5"/>
    <n v="366.5"/>
    <n v="942.13"/>
  </r>
  <r>
    <n v="2018"/>
    <x v="1"/>
    <n v="8722"/>
    <s v="EMPLOYMENT &amp; COMPENSATION"/>
    <s v="5030220087226632"/>
    <s v="Support Services"/>
    <s v="Direct Reports"/>
    <s v="Human Resource Services"/>
    <s v="Contractuals"/>
    <x v="137"/>
    <x v="137"/>
    <n v="30"/>
    <m/>
    <n v="30"/>
    <n v="0"/>
    <n v="0"/>
  </r>
  <r>
    <n v="2018"/>
    <x v="0"/>
    <n v="6050"/>
    <s v="DRINKING WATER LAB"/>
    <s v="5020220060506633"/>
    <s v="Operations"/>
    <s v="Treatment"/>
    <s v="Laboratory Services"/>
    <s v="Contractuals"/>
    <x v="138"/>
    <x v="138"/>
    <n v="323.55"/>
    <m/>
    <n v="323.55"/>
    <n v="344.54"/>
    <n v="367.12"/>
  </r>
  <r>
    <n v="2018"/>
    <x v="0"/>
    <n v="6412"/>
    <s v="UTILITY DEVELOPMENT SERVICES"/>
    <s v="5020220064126633"/>
    <s v="Water Resources Management"/>
    <s v="Water Resources Management"/>
    <s v="Utility Development Svcs"/>
    <s v="Contractuals"/>
    <x v="138"/>
    <x v="138"/>
    <n v="180"/>
    <m/>
    <n v="180"/>
    <n v="275"/>
    <n v="150"/>
  </r>
  <r>
    <n v="2018"/>
    <x v="0"/>
    <n v="6608"/>
    <s v="DRINKING WATER REGULATORY SERVICES"/>
    <s v="5020220066086633"/>
    <s v="Environmental Affairs &amp; Conservation"/>
    <s v="Environmental Affairs &amp; Conservation"/>
    <s v="Environmental and Regulatory Services"/>
    <s v="Contractuals"/>
    <x v="138"/>
    <x v="138"/>
    <n v="392.9"/>
    <m/>
    <n v="392.9"/>
    <n v="2448.15"/>
    <n v="323.51"/>
  </r>
  <r>
    <n v="2018"/>
    <x v="0"/>
    <n v="6610"/>
    <s v="BUSINESS SUPPORT"/>
    <s v="5020220066106633"/>
    <s v="Support Services"/>
    <s v="Direct Reports"/>
    <s v="Office of Director"/>
    <s v="Contractuals"/>
    <x v="138"/>
    <x v="138"/>
    <n v="16816.440000000002"/>
    <m/>
    <n v="16816.440000000002"/>
    <n v="16677.330000000002"/>
    <n v="118.76"/>
  </r>
  <r>
    <n v="2018"/>
    <x v="0"/>
    <n v="6611"/>
    <s v="PUBLIC AFFAIRS"/>
    <s v="5020220066116633"/>
    <s v="Environmental Affairs &amp; Conservation"/>
    <s v="Environmental Affairs &amp; Conservation"/>
    <s v="Public Affairs"/>
    <s v="Contractuals"/>
    <x v="138"/>
    <x v="138"/>
    <n v="4842.43"/>
    <m/>
    <n v="4842.43"/>
    <n v="4596.71"/>
    <n v="6633.19"/>
  </r>
  <r>
    <n v="2018"/>
    <x v="0"/>
    <n v="6640"/>
    <s v="SAFETY"/>
    <s v="5020220066406633"/>
    <s v="Support Services"/>
    <s v="Direct Reports"/>
    <s v="Safety and Tech Training"/>
    <s v="Contractuals"/>
    <x v="138"/>
    <x v="138"/>
    <n v="225"/>
    <m/>
    <n v="225"/>
    <n v="225"/>
    <n v="285"/>
  </r>
  <r>
    <n v="2018"/>
    <x v="0"/>
    <n v="6731"/>
    <s v="IT INFRASTRUCTURE"/>
    <s v="5020220067316633"/>
    <s v="Support Services"/>
    <s v="Direct Reports"/>
    <s v="Information Technology"/>
    <s v="Contractuals"/>
    <x v="138"/>
    <x v="138"/>
    <n v="2685.9500000000003"/>
    <m/>
    <n v="2685.9500000000003"/>
    <n v="5051.41"/>
    <n v="49.5"/>
  </r>
  <r>
    <n v="2018"/>
    <x v="0"/>
    <n v="6805"/>
    <s v="WATER CONSERVATION"/>
    <s v="5020220068056633"/>
    <s v="Environmental Affairs &amp; Conservation"/>
    <s v="Environmental Affairs &amp; Conservation"/>
    <s v="Water Conservation"/>
    <s v="Contractuals"/>
    <x v="138"/>
    <x v="138"/>
    <n v="957.29"/>
    <m/>
    <n v="957.29"/>
    <n v="616.19000000000005"/>
    <n v="616.19000000000005"/>
  </r>
  <r>
    <n v="2018"/>
    <x v="1"/>
    <n v="8061"/>
    <s v="WASTEWATER LAB WALNUT"/>
    <s v="5030220080616633"/>
    <s v="Operations"/>
    <s v="Treatment"/>
    <s v="Laboratory Services"/>
    <s v="Contractuals"/>
    <x v="138"/>
    <x v="138"/>
    <n v="449.46000000000004"/>
    <m/>
    <n v="449.46000000000004"/>
    <n v="344.55"/>
    <n v="461.88"/>
  </r>
  <r>
    <n v="2018"/>
    <x v="1"/>
    <n v="8063"/>
    <s v="WASTEWATER LAB HORNSBY"/>
    <s v="5030220080636633"/>
    <s v="Operations"/>
    <s v="Treatment"/>
    <s v="Laboratory Services"/>
    <s v="Contractuals"/>
    <x v="138"/>
    <x v="138"/>
    <n v="347.54"/>
    <m/>
    <n v="347.54"/>
    <n v="8.67"/>
    <n v="941.18999999999994"/>
  </r>
  <r>
    <n v="2017"/>
    <x v="1"/>
    <n v="8070"/>
    <s v="WASTEWATER PROCESS ENGINEERING"/>
    <s v="5030220080706633"/>
    <s v="Operations"/>
    <s v="Treatment"/>
    <s v="Process Engineering"/>
    <s v="Contractuals"/>
    <x v="138"/>
    <x v="138"/>
    <n v="0"/>
    <m/>
    <n v="0"/>
    <n v="95"/>
    <n v="0"/>
  </r>
  <r>
    <n v="2018"/>
    <x v="1"/>
    <n v="8221"/>
    <s v="INDUSTRIAL WASTE CONTROL"/>
    <s v="5030220082216633"/>
    <s v="Environmental Affairs &amp; Conservation"/>
    <s v="Environmental Affairs &amp; Conservation"/>
    <s v="Special Services"/>
    <s v="Contractuals"/>
    <x v="138"/>
    <x v="138"/>
    <n v="100"/>
    <m/>
    <n v="100"/>
    <n v="0"/>
    <n v="0"/>
  </r>
  <r>
    <n v="2018"/>
    <x v="1"/>
    <n v="8412"/>
    <s v="UTILITY DEVELOPMENT SERVICES"/>
    <s v="5030220084126633"/>
    <s v="Water Resources Management"/>
    <s v="Water Resources Management"/>
    <s v="Utility Development Svcs"/>
    <s v="Contractuals"/>
    <x v="138"/>
    <x v="138"/>
    <n v="180"/>
    <m/>
    <n v="180"/>
    <n v="275"/>
    <n v="150"/>
  </r>
  <r>
    <n v="2018"/>
    <x v="1"/>
    <n v="8607"/>
    <s v="WASTEWATER REGULATORY SERVICES"/>
    <s v="5030220086076633"/>
    <s v="Environmental Affairs &amp; Conservation"/>
    <s v="Environmental Affairs &amp; Conservation"/>
    <s v="Environmental and Regulatory Services"/>
    <s v="Contractuals"/>
    <x v="138"/>
    <x v="138"/>
    <n v="392.89"/>
    <m/>
    <n v="392.89"/>
    <n v="2448.14"/>
    <n v="323.5"/>
  </r>
  <r>
    <n v="2018"/>
    <x v="1"/>
    <n v="8610"/>
    <s v="BUSINESS SUPPORT"/>
    <s v="5030220086106633"/>
    <s v="Support Services"/>
    <s v="Direct Reports"/>
    <s v="Office of Director"/>
    <s v="Contractuals"/>
    <x v="138"/>
    <x v="138"/>
    <n v="16816.440000000002"/>
    <m/>
    <n v="16816.440000000002"/>
    <n v="16677.330000000002"/>
    <n v="118.77"/>
  </r>
  <r>
    <n v="2018"/>
    <x v="1"/>
    <n v="8618"/>
    <s v="CENTER FOR ENVIRONMENTAL RESEARCH"/>
    <s v="5030220086186633"/>
    <s v="Environmental Affairs &amp; Conservation"/>
    <s v="Environmental Affairs &amp; Conservation"/>
    <s v="Environmental and Regulatory Services"/>
    <s v="Contractuals"/>
    <x v="138"/>
    <x v="138"/>
    <n v="197.93"/>
    <m/>
    <n v="197.93"/>
    <n v="14.99"/>
    <n v="304.60000000000002"/>
  </r>
  <r>
    <n v="2018"/>
    <x v="1"/>
    <n v="8631"/>
    <s v="IT INFRASTRUCTURE"/>
    <s v="5030220086316633"/>
    <s v="Support Services"/>
    <s v="Direct Reports"/>
    <s v="Information Technology"/>
    <s v="Contractuals"/>
    <x v="138"/>
    <x v="138"/>
    <n v="2663.15"/>
    <m/>
    <n v="2663.15"/>
    <n v="705.4"/>
    <n v="49.5"/>
  </r>
  <r>
    <n v="2018"/>
    <x v="1"/>
    <n v="8711"/>
    <s v="PUBLIC AFFAIRS"/>
    <s v="5030220087116633"/>
    <s v="Environmental Affairs &amp; Conservation"/>
    <s v="Environmental Affairs &amp; Conservation"/>
    <s v="Public Affairs"/>
    <s v="Contractuals"/>
    <x v="138"/>
    <x v="138"/>
    <n v="4842.4400000000005"/>
    <m/>
    <n v="4842.4400000000005"/>
    <n v="2531.9300000000003"/>
    <n v="1094.19"/>
  </r>
  <r>
    <n v="2018"/>
    <x v="1"/>
    <n v="8740"/>
    <s v="SAFETY"/>
    <s v="5030220087406633"/>
    <s v="Support Services"/>
    <s v="Direct Reports"/>
    <s v="Safety and Tech Training"/>
    <s v="Contractuals"/>
    <x v="138"/>
    <x v="138"/>
    <n v="225"/>
    <m/>
    <n v="225"/>
    <n v="225"/>
    <n v="285"/>
  </r>
  <r>
    <n v="2018"/>
    <x v="0"/>
    <n v="6805"/>
    <s v="WATER CONSERVATION"/>
    <s v="5020220068056811"/>
    <s v="Environmental Affairs &amp; Conservation"/>
    <s v="Environmental Affairs &amp; Conservation"/>
    <s v="Water Conservation"/>
    <s v="Contractuals"/>
    <x v="139"/>
    <x v="139"/>
    <n v="1291"/>
    <m/>
    <n v="1291"/>
    <n v="0"/>
    <n v="0"/>
  </r>
  <r>
    <n v="2018"/>
    <x v="0"/>
    <n v="6810"/>
    <s v="COMMERCIAL INCENTIVES"/>
    <s v="5020220068106811"/>
    <s v="Environmental Affairs &amp; Conservation"/>
    <s v="Environmental Affairs &amp; Conservation"/>
    <s v="Water Conservation"/>
    <s v="Contractuals"/>
    <x v="139"/>
    <x v="139"/>
    <n v="152660.68"/>
    <m/>
    <n v="152660.68"/>
    <n v="0"/>
    <n v="42833.909999999989"/>
  </r>
  <r>
    <n v="2018"/>
    <x v="0"/>
    <n v="6820"/>
    <s v="MUNICIPAL PROGRAM"/>
    <s v="5020220068206811"/>
    <s v="Environmental Affairs &amp; Conservation"/>
    <s v="Environmental Affairs &amp; Conservation"/>
    <s v="Water Conservation"/>
    <s v="Contractuals"/>
    <x v="139"/>
    <x v="139"/>
    <n v="3690.5599999999986"/>
    <m/>
    <n v="3690.5599999999986"/>
    <n v="3600"/>
    <n v="0"/>
  </r>
  <r>
    <n v="2018"/>
    <x v="0"/>
    <n v="6805"/>
    <s v="WATER CONSERVATION"/>
    <s v="5020220068056812"/>
    <s v="Environmental Affairs &amp; Conservation"/>
    <s v="Environmental Affairs &amp; Conservation"/>
    <s v="Water Conservation"/>
    <s v="Contractuals"/>
    <x v="140"/>
    <x v="140"/>
    <n v="25000"/>
    <m/>
    <n v="25000"/>
    <n v="0"/>
    <n v="0"/>
  </r>
  <r>
    <n v="2018"/>
    <x v="0"/>
    <n v="6800"/>
    <s v="RESIDENTIAL REBATES"/>
    <s v="5020220068006813"/>
    <s v="Environmental Affairs &amp; Conservation"/>
    <s v="Environmental Affairs &amp; Conservation"/>
    <s v="Water Conservation"/>
    <s v="Contractuals"/>
    <x v="141"/>
    <x v="141"/>
    <n v="6070.6899999999978"/>
    <m/>
    <n v="6070.6899999999978"/>
    <n v="26063.050000000003"/>
    <n v="58976.99"/>
  </r>
  <r>
    <n v="2018"/>
    <x v="0"/>
    <n v="6800"/>
    <s v="RESIDENTIAL REBATES"/>
    <s v="5020220068006814"/>
    <s v="Environmental Affairs &amp; Conservation"/>
    <s v="Environmental Affairs &amp; Conservation"/>
    <s v="Water Conservation"/>
    <s v="Contractuals"/>
    <x v="142"/>
    <x v="142"/>
    <n v="8129.17"/>
    <m/>
    <n v="8129.17"/>
    <n v="6003.4900000000007"/>
    <n v="4803.4699999999984"/>
  </r>
  <r>
    <n v="2018"/>
    <x v="0"/>
    <n v="6810"/>
    <s v="COMMERCIAL INCENTIVES"/>
    <s v="5020220068106814"/>
    <s v="Environmental Affairs &amp; Conservation"/>
    <s v="Environmental Affairs &amp; Conservation"/>
    <s v="Water Conservation"/>
    <s v="Contractuals"/>
    <x v="142"/>
    <x v="142"/>
    <n v="1100"/>
    <m/>
    <n v="1100"/>
    <n v="3900"/>
    <n v="0"/>
  </r>
  <r>
    <n v="2018"/>
    <x v="0"/>
    <n v="6800"/>
    <s v="RESIDENTIAL REBATES"/>
    <s v="5020220068006815"/>
    <s v="Environmental Affairs &amp; Conservation"/>
    <s v="Environmental Affairs &amp; Conservation"/>
    <s v="Water Conservation"/>
    <s v="Contractuals"/>
    <x v="143"/>
    <x v="143"/>
    <n v="17363.400000000001"/>
    <m/>
    <n v="17363.400000000001"/>
    <n v="8568.6"/>
    <n v="9718.2000000000007"/>
  </r>
  <r>
    <n v="2018"/>
    <x v="0"/>
    <n v="6810"/>
    <s v="COMMERCIAL INCENTIVES"/>
    <s v="5020220068106815"/>
    <s v="Environmental Affairs &amp; Conservation"/>
    <s v="Environmental Affairs &amp; Conservation"/>
    <s v="Water Conservation"/>
    <s v="Contractuals"/>
    <x v="143"/>
    <x v="143"/>
    <n v="500"/>
    <m/>
    <n v="500"/>
    <n v="0"/>
    <n v="137.1"/>
  </r>
  <r>
    <n v="2018"/>
    <x v="0"/>
    <n v="6800"/>
    <s v="RESIDENTIAL REBATES"/>
    <s v="5020220068006816"/>
    <s v="Environmental Affairs &amp; Conservation"/>
    <s v="Environmental Affairs &amp; Conservation"/>
    <s v="Water Conservation"/>
    <s v="Contractuals"/>
    <x v="144"/>
    <x v="144"/>
    <n v="2000"/>
    <m/>
    <n v="2000"/>
    <n v="1700"/>
    <n v="2400"/>
  </r>
  <r>
    <n v="2017"/>
    <x v="0"/>
    <n v="6815"/>
    <s v="MULTIFAMILY PROGRAM"/>
    <s v="5020220068156816"/>
    <s v="Environmental Affairs &amp; Conservation"/>
    <s v="Environmental Affairs &amp; Conservation"/>
    <s v="Water Conservation"/>
    <s v="Contractuals"/>
    <x v="144"/>
    <x v="144"/>
    <n v="0"/>
    <m/>
    <n v="0"/>
    <n v="300"/>
    <n v="0"/>
  </r>
  <r>
    <n v="2018"/>
    <x v="0"/>
    <n v="6800"/>
    <s v="RESIDENTIAL REBATES"/>
    <s v="5020220068006817"/>
    <s v="Environmental Affairs &amp; Conservation"/>
    <s v="Environmental Affairs &amp; Conservation"/>
    <s v="Water Conservation"/>
    <s v="Contractuals"/>
    <x v="145"/>
    <x v="145"/>
    <n v="77984.66"/>
    <m/>
    <n v="77984.66"/>
    <n v="91615.1"/>
    <n v="100798.41000000002"/>
  </r>
  <r>
    <n v="2018"/>
    <x v="0"/>
    <n v="6810"/>
    <s v="COMMERCIAL INCENTIVES"/>
    <s v="5020220068106817"/>
    <s v="Environmental Affairs &amp; Conservation"/>
    <s v="Environmental Affairs &amp; Conservation"/>
    <s v="Water Conservation"/>
    <s v="Contractuals"/>
    <x v="145"/>
    <x v="145"/>
    <n v="6291"/>
    <m/>
    <n v="6291"/>
    <n v="10125"/>
    <n v="7082.5"/>
  </r>
  <r>
    <n v="2016"/>
    <x v="0"/>
    <n v="6815"/>
    <s v="MULTIFAMILY PROGRAM"/>
    <s v="5020220068156817"/>
    <s v="Environmental Affairs &amp; Conservation"/>
    <s v="Environmental Affairs &amp; Conservation"/>
    <s v="Water Conservation"/>
    <s v="Contractuals"/>
    <x v="145"/>
    <x v="145"/>
    <n v="0"/>
    <m/>
    <n v="0"/>
    <n v="0"/>
    <n v="815"/>
  </r>
  <r>
    <n v="2016"/>
    <x v="0"/>
    <n v="6800"/>
    <s v="RESIDENTIAL REBATES"/>
    <s v="5020220068006819"/>
    <s v="Environmental Affairs &amp; Conservation"/>
    <s v="Environmental Affairs &amp; Conservation"/>
    <s v="Water Conservation"/>
    <s v="Contractuals"/>
    <x v="146"/>
    <x v="146"/>
    <n v="0"/>
    <m/>
    <n v="0"/>
    <n v="50"/>
    <n v="50"/>
  </r>
  <r>
    <n v="2018"/>
    <x v="0"/>
    <n v="6805"/>
    <s v="WATER CONSERVATION"/>
    <s v="5020220068056825"/>
    <s v="Environmental Affairs &amp; Conservation"/>
    <s v="Environmental Affairs &amp; Conservation"/>
    <s v="Water Conservation"/>
    <s v="Contractuals"/>
    <x v="147"/>
    <x v="147"/>
    <n v="-2.8421709430404007E-14"/>
    <m/>
    <n v="-2.8421709430404007E-14"/>
    <n v="32.17"/>
    <n v="0"/>
  </r>
  <r>
    <n v="2018"/>
    <x v="1"/>
    <n v="8806"/>
    <s v="UTILITY-WIDE SUPPORT"/>
    <s v="5030220088066825"/>
    <s v="Other Utility Program Requirements"/>
    <s v="Other Operating Expenses"/>
    <s v="Manager, Miscellaneous"/>
    <s v="Contractuals"/>
    <x v="147"/>
    <x v="147"/>
    <n v="207236.06999999995"/>
    <m/>
    <n v="207236.06999999995"/>
    <n v="305731.22999999992"/>
    <n v="177677.81"/>
  </r>
  <r>
    <n v="2018"/>
    <x v="0"/>
    <n v="6002"/>
    <s v="WATER OPERATIONS SUPPORT"/>
    <s v="5020220060026843"/>
    <s v="Operations"/>
    <s v="Treatment"/>
    <s v="Treatment Support"/>
    <s v="Contractuals"/>
    <x v="148"/>
    <x v="148"/>
    <n v="580185.9"/>
    <m/>
    <n v="580185.9"/>
    <n v="541416.45000000007"/>
    <n v="486736.35000000003"/>
  </r>
  <r>
    <n v="2018"/>
    <x v="0"/>
    <n v="6042"/>
    <s v="PUMP STATION &amp; RESERVOIR MAINTENANCE"/>
    <s v="5020220060426843"/>
    <s v="Operations"/>
    <s v="Treatment"/>
    <s v="Pump Stations &amp; Reservoir Maintenance"/>
    <s v="Contractuals"/>
    <x v="148"/>
    <x v="148"/>
    <n v="99.81"/>
    <m/>
    <n v="99.81"/>
    <n v="1810"/>
    <n v="205"/>
  </r>
  <r>
    <n v="2018"/>
    <x v="0"/>
    <n v="6050"/>
    <s v="DRINKING WATER LAB"/>
    <s v="5020220060506843"/>
    <s v="Operations"/>
    <s v="Treatment"/>
    <s v="Laboratory Services"/>
    <s v="Contractuals"/>
    <x v="148"/>
    <x v="148"/>
    <n v="17056.689999999999"/>
    <m/>
    <n v="17056.689999999999"/>
    <n v="13723.180000000004"/>
    <n v="24277.289999999994"/>
  </r>
  <r>
    <n v="2017"/>
    <x v="0"/>
    <n v="6062"/>
    <s v="WTP 4 MAINTENANCE"/>
    <s v="5020220060626843"/>
    <s v="Operations"/>
    <s v="Treatment"/>
    <s v="Water Treatment"/>
    <s v="Contractuals"/>
    <x v="148"/>
    <x v="148"/>
    <n v="0"/>
    <m/>
    <n v="0"/>
    <n v="1260"/>
    <n v="0"/>
  </r>
  <r>
    <n v="2018"/>
    <x v="0"/>
    <n v="6248"/>
    <s v="FACILITY SERVICES"/>
    <s v="5020220062486843"/>
    <s v="Support Services"/>
    <s v="Direct Reports"/>
    <s v="Facility Management"/>
    <s v="Contractuals"/>
    <x v="148"/>
    <x v="148"/>
    <n v="227.62"/>
    <m/>
    <n v="227.62"/>
    <n v="1923.75"/>
    <n v="50"/>
  </r>
  <r>
    <n v="2016"/>
    <x v="0"/>
    <n v="6411"/>
    <s v="SYSTEM PLANNING"/>
    <s v="5020220064116843"/>
    <s v="Water Resources Management"/>
    <s v="Water Resources Management"/>
    <s v="Systems Planning"/>
    <s v="Contractuals"/>
    <x v="148"/>
    <x v="148"/>
    <n v="0"/>
    <m/>
    <n v="0"/>
    <n v="170"/>
    <n v="130"/>
  </r>
  <r>
    <n v="2018"/>
    <x v="0"/>
    <n v="6412"/>
    <s v="UTILITY DEVELOPMENT SERVICES"/>
    <s v="5020220064126843"/>
    <s v="Water Resources Management"/>
    <s v="Water Resources Management"/>
    <s v="Utility Development Svcs"/>
    <s v="Contractuals"/>
    <x v="148"/>
    <x v="148"/>
    <n v="386.88"/>
    <m/>
    <n v="386.88"/>
    <n v="2353.6999999999998"/>
    <n v="2211.56"/>
  </r>
  <r>
    <n v="2018"/>
    <x v="0"/>
    <n v="6606"/>
    <s v="LAND MANAGEMENT CONSERV"/>
    <s v="5020220066066843"/>
    <s v="Environmental Affairs &amp; Conservation"/>
    <s v="Environmental Affairs &amp; Conservation"/>
    <s v="Wildland Conservation"/>
    <s v="Contractuals"/>
    <x v="148"/>
    <x v="148"/>
    <n v="773.76"/>
    <m/>
    <n v="773.76"/>
    <n v="0"/>
    <n v="8846.24"/>
  </r>
  <r>
    <n v="2018"/>
    <x v="0"/>
    <n v="6640"/>
    <s v="SAFETY"/>
    <s v="5020220066406843"/>
    <s v="Support Services"/>
    <s v="Direct Reports"/>
    <s v="Safety and Tech Training"/>
    <s v="Contractuals"/>
    <x v="148"/>
    <x v="148"/>
    <n v="200"/>
    <m/>
    <n v="200"/>
    <n v="225"/>
    <n v="253.07"/>
  </r>
  <r>
    <n v="2018"/>
    <x v="0"/>
    <n v="6723"/>
    <s v="FACILITY PROGRAM MANAGEMENT"/>
    <s v="5020220067236843"/>
    <s v="Support Services"/>
    <s v="Direct Reports"/>
    <s v="Facility Management"/>
    <s v="Contractuals"/>
    <x v="148"/>
    <x v="148"/>
    <n v="365.23999999999995"/>
    <m/>
    <n v="365.23999999999995"/>
    <n v="114"/>
    <n v="514.64"/>
  </r>
  <r>
    <n v="2018"/>
    <x v="0"/>
    <n v="6806"/>
    <s v="UTILITY-WIDE SUPPORT"/>
    <s v="5020220068066843"/>
    <s v="Other Utility Program Requirements"/>
    <s v="Other Operating Expenses"/>
    <s v="Manager, Miscellaneous"/>
    <s v="Contractuals"/>
    <x v="148"/>
    <x v="148"/>
    <n v="16562"/>
    <m/>
    <n v="16562"/>
    <n v="25000"/>
    <n v="0"/>
  </r>
  <r>
    <n v="2018"/>
    <x v="1"/>
    <n v="8002"/>
    <s v="WASTEWATER OPERATIONS SUPPORT"/>
    <s v="5030220080026843"/>
    <s v="Operations"/>
    <s v="Treatment"/>
    <s v="Treatment Support"/>
    <s v="Contractuals"/>
    <x v="148"/>
    <x v="148"/>
    <n v="600"/>
    <m/>
    <n v="600"/>
    <n v="306.59000000000003"/>
    <n v="500"/>
  </r>
  <r>
    <n v="2018"/>
    <x v="1"/>
    <n v="8011"/>
    <s v="SOUTH AUSTIN REGIONAL OPERATIONS"/>
    <s v="5030220080116843"/>
    <s v="Operations"/>
    <s v="Treatment"/>
    <s v="Wastewater Treatment"/>
    <s v="Contractuals"/>
    <x v="148"/>
    <x v="148"/>
    <n v="118000"/>
    <m/>
    <n v="118000"/>
    <n v="120200"/>
    <n v="115200"/>
  </r>
  <r>
    <n v="2017"/>
    <x v="1"/>
    <n v="8021"/>
    <s v="REMOTE FACILITIES"/>
    <s v="5030220080216843"/>
    <s v="Operations"/>
    <s v="Treatment"/>
    <s v="Lift Stations and Remote Facilities"/>
    <s v="Contractuals"/>
    <x v="148"/>
    <x v="148"/>
    <n v="0"/>
    <m/>
    <n v="0"/>
    <n v="1080"/>
    <n v="0"/>
  </r>
  <r>
    <n v="2018"/>
    <x v="1"/>
    <n v="8031"/>
    <s v="HORNSBY BEND WWTP OPERATIONS"/>
    <s v="5030220080316843"/>
    <s v="Operations"/>
    <s v="Treatment"/>
    <s v="Wastewater Treatment"/>
    <s v="Contractuals"/>
    <x v="148"/>
    <x v="148"/>
    <n v="2450"/>
    <m/>
    <n v="2450"/>
    <n v="17858.510000000002"/>
    <n v="1938.78"/>
  </r>
  <r>
    <n v="2018"/>
    <x v="1"/>
    <n v="8051"/>
    <s v="WALNUT CREEK WWTP OPERATIONS"/>
    <s v="5030220080516843"/>
    <s v="Operations"/>
    <s v="Treatment"/>
    <s v="Wastewater Treatment"/>
    <s v="Contractuals"/>
    <x v="148"/>
    <x v="148"/>
    <n v="118220"/>
    <m/>
    <n v="118220"/>
    <n v="118400"/>
    <n v="115390"/>
  </r>
  <r>
    <n v="2018"/>
    <x v="1"/>
    <n v="8053"/>
    <s v="LIFT STATIONS"/>
    <s v="5030220080536843"/>
    <s v="Operations"/>
    <s v="Treatment"/>
    <s v="Lift Stations and Remote Facilities"/>
    <s v="Contractuals"/>
    <x v="148"/>
    <x v="148"/>
    <n v="12589.57"/>
    <m/>
    <n v="12589.57"/>
    <n v="17909.629999999997"/>
    <n v="22709.220000000005"/>
  </r>
  <r>
    <n v="2016"/>
    <x v="1"/>
    <n v="8061"/>
    <s v="WASTEWATER LAB WALNUT"/>
    <s v="5030220080616843"/>
    <s v="Operations"/>
    <s v="Treatment"/>
    <s v="Laboratory Services"/>
    <s v="Contractuals"/>
    <x v="148"/>
    <x v="148"/>
    <n v="0"/>
    <m/>
    <n v="0"/>
    <n v="0"/>
    <n v="95"/>
  </r>
  <r>
    <n v="2018"/>
    <x v="1"/>
    <n v="8248"/>
    <s v="FACILITY SERVICES"/>
    <s v="5030220082486843"/>
    <s v="Support Services"/>
    <s v="Direct Reports"/>
    <s v="Facility Management"/>
    <s v="Contractuals"/>
    <x v="148"/>
    <x v="148"/>
    <n v="227.62"/>
    <m/>
    <n v="227.62"/>
    <n v="1923.75"/>
    <n v="50"/>
  </r>
  <r>
    <n v="2018"/>
    <x v="1"/>
    <n v="8412"/>
    <s v="UTILITY DEVELOPMENT SERVICES"/>
    <s v="5030220084126843"/>
    <s v="Water Resources Management"/>
    <s v="Water Resources Management"/>
    <s v="Utility Development Svcs"/>
    <s v="Contractuals"/>
    <x v="148"/>
    <x v="148"/>
    <n v="386.88"/>
    <m/>
    <n v="386.88"/>
    <n v="2353.6999999999998"/>
    <n v="2211.56"/>
  </r>
  <r>
    <n v="2018"/>
    <x v="1"/>
    <n v="8415"/>
    <s v="ON-SITE SEWAGE FACILITIES"/>
    <s v="5030220084156843"/>
    <s v="Water Resources Management"/>
    <s v="Water Resources Management"/>
    <s v="Utility Development Svcs"/>
    <s v="Contractuals"/>
    <x v="148"/>
    <x v="148"/>
    <n v="470"/>
    <m/>
    <n v="470"/>
    <n v="640"/>
    <n v="545"/>
  </r>
  <r>
    <n v="2018"/>
    <x v="1"/>
    <n v="8623"/>
    <s v="FACILITY PROGRAM MANAGEMENT"/>
    <s v="5030220086236843"/>
    <s v="Support Services"/>
    <s v="Direct Reports"/>
    <s v="Facility Management"/>
    <s v="Contractuals"/>
    <x v="148"/>
    <x v="148"/>
    <n v="32.5"/>
    <m/>
    <n v="32.5"/>
    <n v="114"/>
    <n v="514.64"/>
  </r>
  <r>
    <n v="2018"/>
    <x v="1"/>
    <n v="8740"/>
    <s v="SAFETY"/>
    <s v="5030220087406843"/>
    <s v="Support Services"/>
    <s v="Direct Reports"/>
    <s v="Safety and Tech Training"/>
    <s v="Contractuals"/>
    <x v="148"/>
    <x v="148"/>
    <n v="200"/>
    <m/>
    <n v="200"/>
    <n v="225"/>
    <n v="253.06"/>
  </r>
  <r>
    <n v="2018"/>
    <x v="1"/>
    <n v="8806"/>
    <s v="UTILITY-WIDE SUPPORT"/>
    <s v="5030220088066843"/>
    <s v="Other Utility Program Requirements"/>
    <s v="Other Operating Expenses"/>
    <s v="Manager, Miscellaneous"/>
    <s v="Contractuals"/>
    <x v="148"/>
    <x v="148"/>
    <n v="20101"/>
    <m/>
    <n v="20101"/>
    <n v="0"/>
    <n v="0"/>
  </r>
  <r>
    <n v="2018"/>
    <x v="1"/>
    <n v="8011"/>
    <s v="SOUTH AUSTIN REGIONAL OPERATIONS"/>
    <s v="5030220080116852"/>
    <s v="Operations"/>
    <s v="Treatment"/>
    <s v="Wastewater Treatment"/>
    <s v="Contractuals"/>
    <x v="149"/>
    <x v="149"/>
    <n v="2500.7200000000003"/>
    <m/>
    <n v="2500.7200000000003"/>
    <n v="2578.1899999999991"/>
    <n v="2053.4199999999996"/>
  </r>
  <r>
    <n v="2018"/>
    <x v="1"/>
    <n v="8012"/>
    <s v="SOUTH AUSTIN REGIONAL MAINTENANCE"/>
    <s v="5030220080126852"/>
    <s v="Operations"/>
    <s v="Treatment"/>
    <s v="Wastewater Treatment"/>
    <s v="Contractuals"/>
    <x v="149"/>
    <x v="149"/>
    <n v="2500.7399999999998"/>
    <m/>
    <n v="2500.7399999999998"/>
    <n v="2578.1999999999998"/>
    <n v="1254.67"/>
  </r>
  <r>
    <n v="2018"/>
    <x v="1"/>
    <n v="8031"/>
    <s v="HORNSBY BEND WWTP OPERATIONS"/>
    <s v="5030220080316852"/>
    <s v="Operations"/>
    <s v="Treatment"/>
    <s v="Wastewater Treatment"/>
    <s v="Contractuals"/>
    <x v="149"/>
    <x v="149"/>
    <n v="1058.0899999999999"/>
    <m/>
    <n v="1058.0899999999999"/>
    <n v="954.90999999999963"/>
    <n v="282.87"/>
  </r>
  <r>
    <n v="2018"/>
    <x v="1"/>
    <n v="8032"/>
    <s v="HORNSBY BEND WWTP MAINTENANCE"/>
    <s v="5030220080326852"/>
    <s v="Operations"/>
    <s v="Treatment"/>
    <s v="Wastewater Treatment"/>
    <s v="Contractuals"/>
    <x v="149"/>
    <x v="149"/>
    <n v="1490.38"/>
    <m/>
    <n v="1490.38"/>
    <n v="1005.2300000000005"/>
    <n v="1113.7400000000002"/>
  </r>
  <r>
    <n v="2018"/>
    <x v="1"/>
    <n v="8033"/>
    <s v="HORNSBY BEND EQUIPMENT MAINTENANCE"/>
    <s v="5030220080336852"/>
    <s v="Operations"/>
    <s v="Treatment"/>
    <s v="Wastewater Treatment"/>
    <s v="Contractuals"/>
    <x v="149"/>
    <x v="149"/>
    <n v="590.27"/>
    <m/>
    <n v="590.27"/>
    <n v="532.8900000000001"/>
    <n v="125.39999999999999"/>
  </r>
  <r>
    <n v="2016"/>
    <x v="1"/>
    <n v="8051"/>
    <s v="WALNUT CREEK WWTP OPERATIONS"/>
    <s v="5030220080516852"/>
    <s v="Operations"/>
    <s v="Treatment"/>
    <s v="Wastewater Treatment"/>
    <s v="Contractuals"/>
    <x v="149"/>
    <x v="149"/>
    <n v="0"/>
    <m/>
    <n v="0"/>
    <n v="0"/>
    <n v="327.23"/>
  </r>
  <r>
    <n v="2018"/>
    <x v="1"/>
    <n v="8052"/>
    <s v="WALNUT CREEK WWTP MAINTENANCE"/>
    <s v="5030220080526852"/>
    <s v="Operations"/>
    <s v="Treatment"/>
    <s v="Wastewater Treatment"/>
    <s v="Contractuals"/>
    <x v="149"/>
    <x v="149"/>
    <n v="2796.1299999999992"/>
    <m/>
    <n v="2796.1299999999992"/>
    <n v="2799.6900000000005"/>
    <n v="831.52"/>
  </r>
  <r>
    <n v="2018"/>
    <x v="1"/>
    <n v="8053"/>
    <s v="LIFT STATIONS"/>
    <s v="5030220080536852"/>
    <s v="Operations"/>
    <s v="Treatment"/>
    <s v="Lift Stations and Remote Facilities"/>
    <s v="Contractuals"/>
    <x v="149"/>
    <x v="149"/>
    <n v="2770.68"/>
    <m/>
    <n v="2770.68"/>
    <n v="1919.82"/>
    <n v="882.07999999999993"/>
  </r>
  <r>
    <n v="2018"/>
    <x v="0"/>
    <n v="6211"/>
    <s v="WATER MANAGEMENT SERVICES"/>
    <s v="5020220062116854"/>
    <s v="Operations"/>
    <s v="Pipeline Operations"/>
    <s v="Pipeline Management Services"/>
    <s v="Contractuals"/>
    <x v="150"/>
    <x v="150"/>
    <n v="8.23"/>
    <m/>
    <n v="8.23"/>
    <n v="758.25"/>
    <n v="1009.99"/>
  </r>
  <r>
    <n v="2018"/>
    <x v="0"/>
    <n v="6231"/>
    <s v="WATER DISTRIBUTION SYSTEM MAINTENANCE"/>
    <s v="5020220062316854"/>
    <s v="Operations"/>
    <s v="Pipeline Operations"/>
    <s v="Distribution System Maintenance"/>
    <s v="Contractuals"/>
    <x v="150"/>
    <x v="150"/>
    <n v="358.96"/>
    <m/>
    <n v="358.96"/>
    <n v="1520.8899999999999"/>
    <n v="233.89999999999998"/>
  </r>
  <r>
    <n v="2017"/>
    <x v="0"/>
    <n v="6243"/>
    <s v="SERVICE CONNECTION DIST NORTH"/>
    <s v="5020220062436854"/>
    <s v="Operations"/>
    <s v="Pipeline Operations"/>
    <s v="Construction &amp; Rehabilitation Services "/>
    <s v="Contractuals"/>
    <x v="150"/>
    <x v="150"/>
    <n v="0"/>
    <m/>
    <n v="0"/>
    <n v="1680.57"/>
    <n v="0"/>
  </r>
  <r>
    <n v="2017"/>
    <x v="0"/>
    <n v="6416"/>
    <s v="WATER CONSTRUCTION SERVICES"/>
    <s v="5020220064166854"/>
    <s v="Operations"/>
    <s v="Pipeline Operations"/>
    <s v="Construction &amp; Rehabilitation Services "/>
    <s v="Contractuals"/>
    <x v="150"/>
    <x v="150"/>
    <n v="0"/>
    <m/>
    <n v="0"/>
    <n v="650"/>
    <n v="0"/>
  </r>
  <r>
    <n v="2017"/>
    <x v="0"/>
    <n v="6721"/>
    <s v="BUDGET &amp; ACCOUNTING"/>
    <s v="5020220067216854"/>
    <s v="Support Services"/>
    <s v="Financial Services"/>
    <s v="Budget &amp; Accounting"/>
    <s v="Contractuals"/>
    <x v="150"/>
    <x v="150"/>
    <n v="0"/>
    <m/>
    <n v="0"/>
    <n v="760"/>
    <n v="0"/>
  </r>
  <r>
    <n v="2018"/>
    <x v="0"/>
    <n v="6806"/>
    <s v="UTILITY-WIDE SUPPORT"/>
    <s v="5020220068066854"/>
    <s v="Other Utility Program Requirements"/>
    <s v="Other Operating Expenses"/>
    <s v="Manager, Miscellaneous"/>
    <s v="Contractuals"/>
    <x v="150"/>
    <x v="150"/>
    <n v="-6.2527760746888816E-13"/>
    <m/>
    <n v="-6.2527760746888816E-13"/>
    <n v="0"/>
    <n v="-165"/>
  </r>
  <r>
    <n v="2018"/>
    <x v="1"/>
    <n v="8217"/>
    <s v="WASTEWATER MANAGEMENT SERVICES"/>
    <s v="5030220082176854"/>
    <s v="Operations"/>
    <s v="Pipeline Operations"/>
    <s v="Pipeline Management Services"/>
    <s v="Contractuals"/>
    <x v="150"/>
    <x v="150"/>
    <n v="8.2200000000000006"/>
    <m/>
    <n v="8.2200000000000006"/>
    <n v="788.25"/>
    <n v="509.99"/>
  </r>
  <r>
    <n v="2018"/>
    <x v="1"/>
    <n v="8231"/>
    <s v="WASTEWATER COLLECTION SYSTEM MAINTENANCE"/>
    <s v="5030220082316854"/>
    <s v="Operations"/>
    <s v="Pipeline Operations"/>
    <s v="Construction &amp; Rehabilitation Services "/>
    <s v="Contractuals"/>
    <x v="150"/>
    <x v="150"/>
    <n v="139.97"/>
    <m/>
    <n v="139.97"/>
    <n v="6687.49"/>
    <n v="6662.2000000000007"/>
  </r>
  <r>
    <n v="2017"/>
    <x v="1"/>
    <n v="8447"/>
    <s v="WASTEWATER SANITARY SEWER OVERFLOW ABATEMENT"/>
    <s v="5030220084476854"/>
    <s v="Operations"/>
    <s v="Pipeline Operations"/>
    <s v="Collection System Services"/>
    <s v="Contractuals"/>
    <x v="150"/>
    <x v="150"/>
    <n v="0"/>
    <m/>
    <n v="0"/>
    <n v="3308.1900000000005"/>
    <n v="0"/>
  </r>
  <r>
    <n v="2017"/>
    <x v="1"/>
    <n v="8621"/>
    <s v="BUDGET &amp; ACCOUNTING"/>
    <s v="5030220086216854"/>
    <s v="Support Services"/>
    <s v="Financial Services"/>
    <s v="Budget &amp; Accounting"/>
    <s v="Contractuals"/>
    <x v="150"/>
    <x v="150"/>
    <n v="0"/>
    <m/>
    <n v="0"/>
    <n v="760"/>
    <n v="0"/>
  </r>
  <r>
    <n v="2018"/>
    <x v="0"/>
    <n v="6806"/>
    <s v="UTILITY-WIDE SUPPORT"/>
    <s v="5020220068066871"/>
    <s v="Other Utility Program Requirements"/>
    <s v="Other Operating Expenses"/>
    <s v="Manager, Miscellaneous"/>
    <s v="Contractuals"/>
    <x v="151"/>
    <x v="151"/>
    <n v="2952"/>
    <m/>
    <n v="2952"/>
    <n v="6868.43"/>
    <n v="27313.67"/>
  </r>
  <r>
    <n v="2018"/>
    <x v="1"/>
    <n v="8806"/>
    <s v="UTILITY-WIDE SUPPORT"/>
    <s v="5030220088066871"/>
    <s v="Other Utility Program Requirements"/>
    <s v="Other Operating Expenses"/>
    <s v="Manager, Miscellaneous"/>
    <s v="Contractuals"/>
    <x v="151"/>
    <x v="151"/>
    <n v="17584"/>
    <m/>
    <n v="17584"/>
    <n v="3054.9500000000003"/>
    <n v="15857.81"/>
  </r>
  <r>
    <n v="2018"/>
    <x v="0"/>
    <n v="6802"/>
    <s v="BAD DEBT"/>
    <s v="5020220068026898"/>
    <s v="Other Utility Program Requirements"/>
    <s v="Other Operating Expenses"/>
    <s v="Manager, Miscellaneous"/>
    <s v="Contractuals"/>
    <x v="152"/>
    <x v="152"/>
    <n v="666957.1399999999"/>
    <m/>
    <n v="666957.1399999999"/>
    <n v="296794.31"/>
    <n v="1345772.2999999998"/>
  </r>
  <r>
    <n v="2018"/>
    <x v="1"/>
    <n v="8802"/>
    <s v="BAD DEBT"/>
    <s v="5030220088026898"/>
    <s v="Other Utility Program Requirements"/>
    <s v="Other Operating Expenses"/>
    <s v="Manager, Miscellaneous"/>
    <s v="Contractuals"/>
    <x v="152"/>
    <x v="152"/>
    <n v="423600.50999999995"/>
    <m/>
    <n v="423600.50999999995"/>
    <n v="518350.01999999996"/>
    <n v="854226.23999999987"/>
  </r>
  <r>
    <n v="2018"/>
    <x v="0"/>
    <n v="6042"/>
    <s v="PUMP STATION &amp; RESERVOIR MAINTENANCE"/>
    <s v="5020220060427102"/>
    <s v="Operations"/>
    <s v="Treatment"/>
    <s v="Pump Stations &amp; Reservoir Maintenance"/>
    <s v="Commodities"/>
    <x v="153"/>
    <x v="153"/>
    <n v="1248.6100000000004"/>
    <m/>
    <n v="1248.6100000000004"/>
    <n v="213.8"/>
    <n v="61.98"/>
  </r>
  <r>
    <n v="2018"/>
    <x v="0"/>
    <n v="6225"/>
    <s v="WATER VALVE &amp; HYDRANT MAINTENANCE"/>
    <s v="5020220062257102"/>
    <s v="Operations"/>
    <s v="Pipeline Operations"/>
    <s v="Distribution System Maintenance"/>
    <s v="Commodities"/>
    <x v="153"/>
    <x v="153"/>
    <n v="353.3"/>
    <m/>
    <n v="353.3"/>
    <n v="247.5"/>
    <n v="297.10000000000002"/>
  </r>
  <r>
    <n v="2018"/>
    <x v="0"/>
    <n v="6231"/>
    <s v="WATER DISTRIBUTION SYSTEM MAINTENANCE"/>
    <s v="5020220062317102"/>
    <s v="Operations"/>
    <s v="Pipeline Operations"/>
    <s v="Distribution System Maintenance"/>
    <s v="Commodities"/>
    <x v="153"/>
    <x v="153"/>
    <n v="830.5"/>
    <m/>
    <n v="830.5"/>
    <n v="1704"/>
    <n v="742.26"/>
  </r>
  <r>
    <n v="2018"/>
    <x v="0"/>
    <n v="6232"/>
    <s v="WATER DISTRIBUTION SYSTEM MAINTENANCE NIGHT"/>
    <s v="5020220062327102"/>
    <s v="Operations"/>
    <s v="Pipeline Operations"/>
    <s v="Distribution System Maintenance"/>
    <s v="Commodities"/>
    <x v="153"/>
    <x v="153"/>
    <n v="805.00000000000011"/>
    <m/>
    <n v="805.00000000000011"/>
    <n v="960"/>
    <n v="0"/>
  </r>
  <r>
    <n v="2017"/>
    <x v="0"/>
    <n v="6243"/>
    <s v="SERVICE CONNECTION DIST NORTH"/>
    <s v="5020220062437102"/>
    <s v="Operations"/>
    <s v="Pipeline Operations"/>
    <s v="Construction &amp; Rehabilitation Services "/>
    <s v="Commodities"/>
    <x v="153"/>
    <x v="153"/>
    <n v="0"/>
    <m/>
    <n v="0"/>
    <n v="7.74"/>
    <n v="0"/>
  </r>
  <r>
    <n v="2018"/>
    <x v="0"/>
    <n v="6416"/>
    <s v="WATER CONSTRUCTION SERVICES"/>
    <s v="5020220064167102"/>
    <s v="Operations"/>
    <s v="Pipeline Operations"/>
    <s v="Construction &amp; Rehabilitation Services "/>
    <s v="Commodities"/>
    <x v="153"/>
    <x v="153"/>
    <n v="337"/>
    <m/>
    <n v="337"/>
    <n v="16.5"/>
    <n v="0"/>
  </r>
  <r>
    <n v="2018"/>
    <x v="0"/>
    <n v="6606"/>
    <s v="LAND MANAGEMENT CONSERV"/>
    <s v="5020220066067102"/>
    <s v="Environmental Affairs &amp; Conservation"/>
    <s v="Environmental Affairs &amp; Conservation"/>
    <s v="Wildland Conservation"/>
    <s v="Commodities"/>
    <x v="153"/>
    <x v="153"/>
    <n v="6786.9000000000005"/>
    <m/>
    <n v="6786.9000000000005"/>
    <n v="4504.8500000000004"/>
    <n v="20210.729999999996"/>
  </r>
  <r>
    <n v="2018"/>
    <x v="0"/>
    <n v="6607"/>
    <s v="BALCONES CANYONLAND PRESV MGMT"/>
    <s v="5020220066077102"/>
    <s v="Environmental Affairs &amp; Conservation"/>
    <s v="Environmental Affairs &amp; Conservation"/>
    <s v="Wildland Conservation"/>
    <s v="Commodities"/>
    <x v="153"/>
    <x v="153"/>
    <n v="5959.62"/>
    <m/>
    <n v="5959.62"/>
    <n v="9447.91"/>
    <n v="7748.119999999999"/>
  </r>
  <r>
    <n v="2018"/>
    <x v="1"/>
    <n v="8032"/>
    <s v="HORNSBY BEND WWTP MAINTENANCE"/>
    <s v="5030220080327102"/>
    <s v="Operations"/>
    <s v="Treatment"/>
    <s v="Wastewater Treatment"/>
    <s v="Commodities"/>
    <x v="153"/>
    <x v="153"/>
    <n v="1710.11"/>
    <m/>
    <n v="1710.11"/>
    <n v="710.65"/>
    <n v="1416.65"/>
  </r>
  <r>
    <n v="2018"/>
    <x v="1"/>
    <n v="8052"/>
    <s v="WALNUT CREEK WWTP MAINTENANCE"/>
    <s v="5030220080527102"/>
    <s v="Operations"/>
    <s v="Treatment"/>
    <s v="Wastewater Treatment"/>
    <s v="Commodities"/>
    <x v="153"/>
    <x v="153"/>
    <n v="61.25"/>
    <m/>
    <n v="61.25"/>
    <n v="1679.6799999999998"/>
    <n v="445"/>
  </r>
  <r>
    <n v="2018"/>
    <x v="1"/>
    <n v="8231"/>
    <s v="WASTEWATER COLLECTION SYSTEM MAINTENANCE"/>
    <s v="5030220082317102"/>
    <s v="Operations"/>
    <s v="Pipeline Operations"/>
    <s v="Construction &amp; Rehabilitation Services "/>
    <s v="Commodities"/>
    <x v="153"/>
    <x v="153"/>
    <n v="9163.0999999999985"/>
    <m/>
    <n v="9163.0999999999985"/>
    <n v="12371"/>
    <n v="8220.82"/>
  </r>
  <r>
    <n v="2017"/>
    <x v="1"/>
    <n v="8410"/>
    <s v="WASTEWATER CONSTRUCTION SERVICES"/>
    <s v="5030220084107102"/>
    <s v="Operations"/>
    <s v="Pipeline Operations"/>
    <s v="Construction &amp; Rehabilitation Services "/>
    <s v="Commodities"/>
    <x v="153"/>
    <x v="153"/>
    <n v="0"/>
    <m/>
    <n v="0"/>
    <n v="70"/>
    <n v="0"/>
  </r>
  <r>
    <n v="2018"/>
    <x v="0"/>
    <n v="6004"/>
    <s v="SECURITY MANAGEMENT"/>
    <s v="5020220060047114"/>
    <s v="Support Services"/>
    <s v="Direct Reports"/>
    <s v="Security Management"/>
    <s v="Commodities"/>
    <x v="154"/>
    <x v="154"/>
    <n v="8.9499999999999993"/>
    <m/>
    <n v="8.9499999999999993"/>
    <n v="2.15"/>
    <n v="2.15"/>
  </r>
  <r>
    <n v="2018"/>
    <x v="0"/>
    <n v="6042"/>
    <s v="PUMP STATION &amp; RESERVOIR MAINTENANCE"/>
    <s v="5020220060427114"/>
    <s v="Operations"/>
    <s v="Treatment"/>
    <s v="Pump Stations &amp; Reservoir Maintenance"/>
    <s v="Commodities"/>
    <x v="154"/>
    <x v="154"/>
    <n v="404.63"/>
    <m/>
    <n v="404.63"/>
    <n v="592.78999999999985"/>
    <n v="281.23000000000008"/>
  </r>
  <r>
    <n v="2018"/>
    <x v="0"/>
    <n v="6043"/>
    <s v="WATER ELECTRICAL MAINTENANCE"/>
    <s v="5020220060437114"/>
    <s v="Operations"/>
    <s v="Treatment"/>
    <s v="AWU Electrical Services"/>
    <s v="Commodities"/>
    <x v="154"/>
    <x v="154"/>
    <n v="860.10000000000014"/>
    <m/>
    <n v="860.10000000000014"/>
    <n v="106.13"/>
    <n v="155.91"/>
  </r>
  <r>
    <n v="2018"/>
    <x v="0"/>
    <n v="6044"/>
    <s v="WATER INSTRUMENTATION &amp; CONTROL"/>
    <s v="5020220060447114"/>
    <s v="Operations"/>
    <s v="Treatment"/>
    <s v="AWU Instrumentation &amp; Control"/>
    <s v="Commodities"/>
    <x v="154"/>
    <x v="154"/>
    <n v="20.329999999999998"/>
    <m/>
    <n v="20.329999999999998"/>
    <n v="22.23"/>
    <n v="37.209999999999994"/>
  </r>
  <r>
    <n v="2018"/>
    <x v="0"/>
    <n v="6416"/>
    <s v="WATER CONSTRUCTION SERVICES"/>
    <s v="5020220064167114"/>
    <s v="Operations"/>
    <s v="Pipeline Operations"/>
    <s v="Construction &amp; Rehabilitation Services "/>
    <s v="Commodities"/>
    <x v="154"/>
    <x v="154"/>
    <n v="32.01"/>
    <m/>
    <n v="32.01"/>
    <n v="0"/>
    <n v="0"/>
  </r>
  <r>
    <n v="2018"/>
    <x v="0"/>
    <n v="6606"/>
    <s v="LAND MANAGEMENT CONSERV"/>
    <s v="5020220066067114"/>
    <s v="Environmental Affairs &amp; Conservation"/>
    <s v="Environmental Affairs &amp; Conservation"/>
    <s v="Wildland Conservation"/>
    <s v="Commodities"/>
    <x v="154"/>
    <x v="154"/>
    <n v="3214.5599999999995"/>
    <m/>
    <n v="3214.5599999999995"/>
    <n v="537.42000000000007"/>
    <n v="97.96"/>
  </r>
  <r>
    <n v="2018"/>
    <x v="0"/>
    <n v="6607"/>
    <s v="BALCONES CANYONLAND PRESV MGMT"/>
    <s v="5020220066077114"/>
    <s v="Environmental Affairs &amp; Conservation"/>
    <s v="Environmental Affairs &amp; Conservation"/>
    <s v="Wildland Conservation"/>
    <s v="Commodities"/>
    <x v="154"/>
    <x v="154"/>
    <n v="554.54"/>
    <m/>
    <n v="554.54"/>
    <n v="477.13"/>
    <n v="154.05000000000001"/>
  </r>
  <r>
    <n v="2018"/>
    <x v="1"/>
    <n v="8012"/>
    <s v="SOUTH AUSTIN REGIONAL MAINTENANCE"/>
    <s v="5030220080127114"/>
    <s v="Operations"/>
    <s v="Treatment"/>
    <s v="Wastewater Treatment"/>
    <s v="Commodities"/>
    <x v="154"/>
    <x v="154"/>
    <n v="226932.11999999985"/>
    <m/>
    <n v="226932.11999999985"/>
    <n v="188179.14999999997"/>
    <n v="112185.9"/>
  </r>
  <r>
    <n v="2018"/>
    <x v="1"/>
    <n v="8051"/>
    <s v="WALNUT CREEK WWTP OPERATIONS"/>
    <s v="5030220080517114"/>
    <s v="Operations"/>
    <s v="Treatment"/>
    <s v="Wastewater Treatment"/>
    <s v="Commodities"/>
    <x v="154"/>
    <x v="154"/>
    <n v="14549.500000000002"/>
    <m/>
    <n v="14549.500000000002"/>
    <n v="190929.53999999998"/>
    <n v="220512.74"/>
  </r>
  <r>
    <n v="2018"/>
    <x v="1"/>
    <n v="8052"/>
    <s v="WALNUT CREEK WWTP MAINTENANCE"/>
    <s v="5030220080527114"/>
    <s v="Operations"/>
    <s v="Treatment"/>
    <s v="Wastewater Treatment"/>
    <s v="Commodities"/>
    <x v="154"/>
    <x v="154"/>
    <n v="87800.800000000017"/>
    <m/>
    <n v="87800.800000000017"/>
    <n v="3638.8500000000008"/>
    <n v="1144.99"/>
  </r>
  <r>
    <n v="2018"/>
    <x v="1"/>
    <n v="8053"/>
    <s v="LIFT STATIONS"/>
    <s v="5030220080537114"/>
    <s v="Operations"/>
    <s v="Treatment"/>
    <s v="Lift Stations and Remote Facilities"/>
    <s v="Commodities"/>
    <x v="154"/>
    <x v="154"/>
    <n v="6835.4999999999991"/>
    <m/>
    <n v="6835.4999999999991"/>
    <n v="1164.28"/>
    <n v="288.55000000000007"/>
  </r>
  <r>
    <n v="2018"/>
    <x v="1"/>
    <n v="8410"/>
    <s v="WASTEWATER CONSTRUCTION SERVICES"/>
    <s v="5030220084107114"/>
    <s v="Operations"/>
    <s v="Pipeline Operations"/>
    <s v="Construction &amp; Rehabilitation Services "/>
    <s v="Commodities"/>
    <x v="154"/>
    <x v="154"/>
    <n v="54.42"/>
    <m/>
    <n v="54.42"/>
    <n v="0"/>
    <n v="51.04"/>
  </r>
  <r>
    <n v="2018"/>
    <x v="0"/>
    <n v="6225"/>
    <s v="WATER VALVE &amp; HYDRANT MAINTENANCE"/>
    <s v="5020220062257116"/>
    <s v="Operations"/>
    <s v="Pipeline Operations"/>
    <s v="Distribution System Maintenance"/>
    <s v="Commodities"/>
    <x v="155"/>
    <x v="155"/>
    <n v="5698.0599999999995"/>
    <m/>
    <n v="5698.0599999999995"/>
    <n v="919"/>
    <n v="1980"/>
  </r>
  <r>
    <n v="2018"/>
    <x v="0"/>
    <n v="6231"/>
    <s v="WATER DISTRIBUTION SYSTEM MAINTENANCE"/>
    <s v="5020220062317116"/>
    <s v="Operations"/>
    <s v="Pipeline Operations"/>
    <s v="Distribution System Maintenance"/>
    <s v="Commodities"/>
    <x v="155"/>
    <x v="155"/>
    <n v="130533.76000000001"/>
    <m/>
    <n v="130533.76000000001"/>
    <n v="86489.040000000008"/>
    <n v="93152.61"/>
  </r>
  <r>
    <n v="2016"/>
    <x v="0"/>
    <n v="6243"/>
    <s v="SERVICE CONNECTION DIST NORTH"/>
    <s v="5020220062437116"/>
    <s v="Operations"/>
    <s v="Pipeline Operations"/>
    <s v="Construction &amp; Rehabilitation Services "/>
    <s v="Commodities"/>
    <x v="155"/>
    <x v="155"/>
    <n v="0"/>
    <m/>
    <n v="0"/>
    <n v="4722"/>
    <n v="655.20000000000005"/>
  </r>
  <r>
    <n v="2018"/>
    <x v="0"/>
    <n v="6416"/>
    <s v="WATER CONSTRUCTION SERVICES"/>
    <s v="5020220064167116"/>
    <s v="Operations"/>
    <s v="Pipeline Operations"/>
    <s v="Construction &amp; Rehabilitation Services "/>
    <s v="Commodities"/>
    <x v="155"/>
    <x v="155"/>
    <n v="10069.200000000001"/>
    <m/>
    <n v="10069.200000000001"/>
    <n v="2782.8"/>
    <n v="0"/>
  </r>
  <r>
    <n v="2017"/>
    <x v="0"/>
    <n v="6606"/>
    <s v="LAND MANAGEMENT CONSERV"/>
    <s v="5020220066067116"/>
    <s v="Environmental Affairs &amp; Conservation"/>
    <s v="Environmental Affairs &amp; Conservation"/>
    <s v="Wildland Conservation"/>
    <s v="Commodities"/>
    <x v="155"/>
    <x v="155"/>
    <n v="0"/>
    <m/>
    <n v="0"/>
    <n v="426.25"/>
    <n v="0"/>
  </r>
  <r>
    <n v="2018"/>
    <x v="1"/>
    <n v="8231"/>
    <s v="WASTEWATER COLLECTION SYSTEM MAINTENANCE"/>
    <s v="5030220082317116"/>
    <s v="Operations"/>
    <s v="Pipeline Operations"/>
    <s v="Construction &amp; Rehabilitation Services "/>
    <s v="Commodities"/>
    <x v="155"/>
    <x v="155"/>
    <n v="48628.03"/>
    <m/>
    <n v="48628.03"/>
    <n v="108946.62000000002"/>
    <n v="94174.400000000009"/>
  </r>
  <r>
    <n v="2017"/>
    <x v="1"/>
    <n v="8243"/>
    <s v="SERVICE CONNECTION NORTH COLLC"/>
    <s v="5030220082437116"/>
    <s v="Operations"/>
    <s v="Pipeline Operations"/>
    <s v="Construction &amp; Rehabilitation Services "/>
    <s v="Commodities"/>
    <x v="155"/>
    <x v="155"/>
    <n v="0"/>
    <m/>
    <n v="0"/>
    <n v="4610.3999999999996"/>
    <n v="0"/>
  </r>
  <r>
    <n v="2018"/>
    <x v="1"/>
    <n v="8410"/>
    <s v="WASTEWATER CONSTRUCTION SERVICES"/>
    <s v="5030220084107116"/>
    <s v="Operations"/>
    <s v="Pipeline Operations"/>
    <s v="Construction &amp; Rehabilitation Services "/>
    <s v="Commodities"/>
    <x v="155"/>
    <x v="155"/>
    <n v="3325.1999999999989"/>
    <m/>
    <n v="3325.1999999999989"/>
    <n v="1823.4"/>
    <n v="0"/>
  </r>
  <r>
    <n v="2016"/>
    <x v="0"/>
    <n v="6022"/>
    <s v="DAVIS WTP MAINTENANCE"/>
    <s v="5020220060227117"/>
    <s v="Operations"/>
    <s v="Treatment"/>
    <s v="Water Treatment"/>
    <s v="Commodities"/>
    <x v="156"/>
    <x v="156"/>
    <n v="0"/>
    <m/>
    <n v="0"/>
    <n v="39.74"/>
    <n v="62.7"/>
  </r>
  <r>
    <n v="2018"/>
    <x v="0"/>
    <n v="6042"/>
    <s v="PUMP STATION &amp; RESERVOIR MAINTENANCE"/>
    <s v="5020220060427117"/>
    <s v="Operations"/>
    <s v="Treatment"/>
    <s v="Pump Stations &amp; Reservoir Maintenance"/>
    <s v="Commodities"/>
    <x v="156"/>
    <x v="156"/>
    <n v="419.48"/>
    <m/>
    <n v="419.48"/>
    <n v="832.38"/>
    <n v="96.83"/>
  </r>
  <r>
    <n v="2018"/>
    <x v="0"/>
    <n v="6221"/>
    <s v="VALVES"/>
    <s v="5020220062217117"/>
    <s v="Operations"/>
    <s v="Pipeline Operations"/>
    <s v="Distribution System Maintenance"/>
    <s v="Commodities"/>
    <x v="156"/>
    <x v="156"/>
    <n v="292.84999999999997"/>
    <m/>
    <n v="292.84999999999997"/>
    <n v="271.08"/>
    <n v="46.539999999999992"/>
  </r>
  <r>
    <n v="2018"/>
    <x v="0"/>
    <n v="6225"/>
    <s v="WATER VALVE &amp; HYDRANT MAINTENANCE"/>
    <s v="5020220062257117"/>
    <s v="Operations"/>
    <s v="Pipeline Operations"/>
    <s v="Distribution System Maintenance"/>
    <s v="Commodities"/>
    <x v="156"/>
    <x v="156"/>
    <n v="2423.9899999999993"/>
    <m/>
    <n v="2423.9899999999993"/>
    <n v="1535.1999999999998"/>
    <n v="2235.04"/>
  </r>
  <r>
    <n v="2018"/>
    <x v="0"/>
    <n v="6231"/>
    <s v="WATER DISTRIBUTION SYSTEM MAINTENANCE"/>
    <s v="5020220062317117"/>
    <s v="Operations"/>
    <s v="Pipeline Operations"/>
    <s v="Distribution System Maintenance"/>
    <s v="Commodities"/>
    <x v="156"/>
    <x v="156"/>
    <n v="498.82999999999993"/>
    <m/>
    <n v="498.82999999999993"/>
    <n v="1204.9799999999998"/>
    <n v="2579.7499999999995"/>
  </r>
  <r>
    <n v="2018"/>
    <x v="0"/>
    <n v="6232"/>
    <s v="WATER DISTRIBUTION SYSTEM MAINTENANCE NIGHT"/>
    <s v="5020220062327117"/>
    <s v="Operations"/>
    <s v="Pipeline Operations"/>
    <s v="Distribution System Maintenance"/>
    <s v="Commodities"/>
    <x v="156"/>
    <x v="156"/>
    <n v="25.65"/>
    <m/>
    <n v="25.65"/>
    <n v="37.049999999999997"/>
    <n v="79.800000000000011"/>
  </r>
  <r>
    <n v="2018"/>
    <x v="0"/>
    <n v="6241"/>
    <s v="WATER METER MAINTENANCE"/>
    <s v="5020220062417117"/>
    <s v="Operations"/>
    <s v="Pipeline Operations"/>
    <s v="Water Meter Operations"/>
    <s v="Commodities"/>
    <x v="156"/>
    <x v="156"/>
    <n v="90.61"/>
    <m/>
    <n v="90.61"/>
    <n v="36.799999999999997"/>
    <n v="1.85"/>
  </r>
  <r>
    <n v="2017"/>
    <x v="0"/>
    <n v="6243"/>
    <s v="SERVICE CONNECTION DIST NORTH"/>
    <s v="5020220062437117"/>
    <s v="Operations"/>
    <s v="Pipeline Operations"/>
    <s v="Construction &amp; Rehabilitation Services "/>
    <s v="Commodities"/>
    <x v="156"/>
    <x v="156"/>
    <n v="0"/>
    <m/>
    <n v="0"/>
    <n v="387.5"/>
    <n v="0"/>
  </r>
  <r>
    <n v="2018"/>
    <x v="0"/>
    <n v="6416"/>
    <s v="WATER CONSTRUCTION SERVICES"/>
    <s v="5020220064167117"/>
    <s v="Operations"/>
    <s v="Pipeline Operations"/>
    <s v="Construction &amp; Rehabilitation Services "/>
    <s v="Commodities"/>
    <x v="156"/>
    <x v="156"/>
    <n v="526.05999999999995"/>
    <m/>
    <n v="526.05999999999995"/>
    <n v="1030"/>
    <n v="0"/>
  </r>
  <r>
    <n v="2016"/>
    <x v="0"/>
    <n v="6606"/>
    <s v="LAND MANAGEMENT CONSERV"/>
    <s v="5020220066067117"/>
    <s v="Environmental Affairs &amp; Conservation"/>
    <s v="Environmental Affairs &amp; Conservation"/>
    <s v="Wildland Conservation"/>
    <s v="Commodities"/>
    <x v="156"/>
    <x v="156"/>
    <n v="0"/>
    <m/>
    <n v="0"/>
    <n v="2446.25"/>
    <n v="5391.8"/>
  </r>
  <r>
    <n v="2016"/>
    <x v="0"/>
    <n v="6607"/>
    <s v="BALCONES CANYONLAND PRESV MGMT"/>
    <s v="5020220066077117"/>
    <s v="Environmental Affairs &amp; Conservation"/>
    <s v="Environmental Affairs &amp; Conservation"/>
    <s v="Wildland Conservation"/>
    <s v="Commodities"/>
    <x v="156"/>
    <x v="156"/>
    <n v="0"/>
    <m/>
    <n v="0"/>
    <n v="0"/>
    <n v="1875"/>
  </r>
  <r>
    <n v="2016"/>
    <x v="0"/>
    <n v="6714"/>
    <s v="WAREHOUSE/STORES"/>
    <s v="5020220067147117"/>
    <s v="Support Services"/>
    <s v="Financial Services"/>
    <s v="Supply Chain Management"/>
    <s v="Commodities"/>
    <x v="156"/>
    <x v="156"/>
    <n v="0"/>
    <m/>
    <n v="0"/>
    <n v="0"/>
    <n v="17.600000000000001"/>
  </r>
  <r>
    <n v="2016"/>
    <x v="1"/>
    <n v="8012"/>
    <s v="SOUTH AUSTIN REGIONAL MAINTENANCE"/>
    <s v="5030220080127117"/>
    <s v="Operations"/>
    <s v="Treatment"/>
    <s v="Wastewater Treatment"/>
    <s v="Commodities"/>
    <x v="156"/>
    <x v="156"/>
    <n v="0"/>
    <m/>
    <n v="0"/>
    <n v="863.45"/>
    <n v="310.47000000000003"/>
  </r>
  <r>
    <n v="2018"/>
    <x v="1"/>
    <n v="8033"/>
    <s v="HORNSBY BEND EQUIPMENT MAINTENANCE"/>
    <s v="5030220080337117"/>
    <s v="Operations"/>
    <s v="Treatment"/>
    <s v="Wastewater Treatment"/>
    <s v="Commodities"/>
    <x v="156"/>
    <x v="156"/>
    <n v="136.28"/>
    <m/>
    <n v="136.28"/>
    <n v="0"/>
    <n v="0"/>
  </r>
  <r>
    <n v="2018"/>
    <x v="1"/>
    <n v="8052"/>
    <s v="WALNUT CREEK WWTP MAINTENANCE"/>
    <s v="5030220080527117"/>
    <s v="Operations"/>
    <s v="Treatment"/>
    <s v="Wastewater Treatment"/>
    <s v="Commodities"/>
    <x v="156"/>
    <x v="156"/>
    <n v="104.19"/>
    <m/>
    <n v="104.19"/>
    <n v="0"/>
    <n v="59.939999999999991"/>
  </r>
  <r>
    <n v="2018"/>
    <x v="1"/>
    <n v="8053"/>
    <s v="LIFT STATIONS"/>
    <s v="5030220080537117"/>
    <s v="Operations"/>
    <s v="Treatment"/>
    <s v="Lift Stations and Remote Facilities"/>
    <s v="Commodities"/>
    <x v="156"/>
    <x v="156"/>
    <n v="46.65"/>
    <m/>
    <n v="46.65"/>
    <n v="11.4"/>
    <n v="0"/>
  </r>
  <r>
    <n v="2018"/>
    <x v="1"/>
    <n v="8231"/>
    <s v="WASTEWATER COLLECTION SYSTEM MAINTENANCE"/>
    <s v="5030220082317117"/>
    <s v="Operations"/>
    <s v="Pipeline Operations"/>
    <s v="Construction &amp; Rehabilitation Services "/>
    <s v="Commodities"/>
    <x v="156"/>
    <x v="156"/>
    <n v="8364.9399999999969"/>
    <m/>
    <n v="8364.9399999999969"/>
    <n v="9199.2900000000045"/>
    <n v="9536.9"/>
  </r>
  <r>
    <n v="2016"/>
    <x v="1"/>
    <n v="8243"/>
    <s v="SERVICE CONNECTION NORTH COLLC"/>
    <s v="5030220082437117"/>
    <s v="Operations"/>
    <s v="Pipeline Operations"/>
    <s v="Construction &amp; Rehabilitation Services "/>
    <s v="Commodities"/>
    <x v="156"/>
    <x v="156"/>
    <n v="0"/>
    <m/>
    <n v="0"/>
    <n v="598.75"/>
    <n v="119.70000000000003"/>
  </r>
  <r>
    <n v="2018"/>
    <x v="1"/>
    <n v="8410"/>
    <s v="WASTEWATER CONSTRUCTION SERVICES"/>
    <s v="5030220084107117"/>
    <s v="Operations"/>
    <s v="Pipeline Operations"/>
    <s v="Construction &amp; Rehabilitation Services "/>
    <s v="Commodities"/>
    <x v="156"/>
    <x v="156"/>
    <n v="139.16"/>
    <m/>
    <n v="139.16"/>
    <n v="336.74999999999994"/>
    <n v="0"/>
  </r>
  <r>
    <n v="2016"/>
    <x v="1"/>
    <n v="8442"/>
    <s v="WASTEWATER TV INSPECTION"/>
    <s v="5030220084427117"/>
    <s v="Operations"/>
    <s v="Pipeline Operations"/>
    <s v="Collection System Services"/>
    <s v="Commodities"/>
    <x v="156"/>
    <x v="156"/>
    <n v="0"/>
    <m/>
    <n v="0"/>
    <n v="0"/>
    <n v="2.85"/>
  </r>
  <r>
    <n v="2018"/>
    <x v="0"/>
    <n v="6022"/>
    <s v="DAVIS WTP MAINTENANCE"/>
    <s v="5020220060227119"/>
    <s v="Operations"/>
    <s v="Treatment"/>
    <s v="Water Treatment"/>
    <s v="Commodities"/>
    <x v="157"/>
    <x v="157"/>
    <n v="49049.35"/>
    <m/>
    <n v="49049.35"/>
    <n v="43801.440000000002"/>
    <n v="110569.44000000003"/>
  </r>
  <r>
    <n v="2016"/>
    <x v="0"/>
    <n v="6042"/>
    <s v="PUMP STATION &amp; RESERVOIR MAINTENANCE"/>
    <s v="5020220060427119"/>
    <s v="Operations"/>
    <s v="Treatment"/>
    <s v="Pump Stations &amp; Reservoir Maintenance"/>
    <s v="Commodities"/>
    <x v="157"/>
    <x v="157"/>
    <n v="0"/>
    <m/>
    <n v="0"/>
    <n v="0"/>
    <n v="247.45"/>
  </r>
  <r>
    <n v="2018"/>
    <x v="0"/>
    <n v="6221"/>
    <s v="VALVES"/>
    <s v="5020220062217119"/>
    <s v="Operations"/>
    <s v="Pipeline Operations"/>
    <s v="Distribution System Maintenance"/>
    <s v="Commodities"/>
    <x v="157"/>
    <x v="157"/>
    <n v="2055.38"/>
    <m/>
    <n v="2055.38"/>
    <n v="285.12"/>
    <n v="0"/>
  </r>
  <r>
    <n v="2018"/>
    <x v="0"/>
    <n v="6225"/>
    <s v="WATER VALVE &amp; HYDRANT MAINTENANCE"/>
    <s v="5020220062257119"/>
    <s v="Operations"/>
    <s v="Pipeline Operations"/>
    <s v="Distribution System Maintenance"/>
    <s v="Commodities"/>
    <x v="157"/>
    <x v="157"/>
    <n v="34728.960000000006"/>
    <m/>
    <n v="34728.960000000006"/>
    <n v="34777.149999999994"/>
    <n v="18379.05"/>
  </r>
  <r>
    <n v="2018"/>
    <x v="0"/>
    <n v="6231"/>
    <s v="WATER DISTRIBUTION SYSTEM MAINTENANCE"/>
    <s v="5020220062317119"/>
    <s v="Operations"/>
    <s v="Pipeline Operations"/>
    <s v="Distribution System Maintenance"/>
    <s v="Commodities"/>
    <x v="157"/>
    <x v="157"/>
    <n v="338746.39999999991"/>
    <m/>
    <n v="338746.39999999991"/>
    <n v="344694.20999999996"/>
    <n v="314810.39"/>
  </r>
  <r>
    <n v="2018"/>
    <x v="0"/>
    <n v="6232"/>
    <s v="WATER DISTRIBUTION SYSTEM MAINTENANCE NIGHT"/>
    <s v="5020220062327119"/>
    <s v="Operations"/>
    <s v="Pipeline Operations"/>
    <s v="Distribution System Maintenance"/>
    <s v="Commodities"/>
    <x v="157"/>
    <x v="157"/>
    <n v="13951.890000000003"/>
    <m/>
    <n v="13951.890000000003"/>
    <n v="0"/>
    <n v="0"/>
  </r>
  <r>
    <n v="2018"/>
    <x v="0"/>
    <n v="6241"/>
    <s v="WATER METER MAINTENANCE"/>
    <s v="5020220062417119"/>
    <s v="Operations"/>
    <s v="Pipeline Operations"/>
    <s v="Water Meter Operations"/>
    <s v="Commodities"/>
    <x v="157"/>
    <x v="157"/>
    <n v="31.4"/>
    <m/>
    <n v="31.4"/>
    <n v="0"/>
    <n v="0"/>
  </r>
  <r>
    <n v="2017"/>
    <x v="0"/>
    <n v="6243"/>
    <s v="SERVICE CONNECTION DIST NORTH"/>
    <s v="5020220062437119"/>
    <s v="Operations"/>
    <s v="Pipeline Operations"/>
    <s v="Construction &amp; Rehabilitation Services "/>
    <s v="Commodities"/>
    <x v="157"/>
    <x v="157"/>
    <n v="0"/>
    <m/>
    <n v="0"/>
    <n v="3521.62"/>
    <n v="0"/>
  </r>
  <r>
    <n v="2018"/>
    <x v="0"/>
    <n v="6416"/>
    <s v="WATER CONSTRUCTION SERVICES"/>
    <s v="5020220064167119"/>
    <s v="Operations"/>
    <s v="Pipeline Operations"/>
    <s v="Construction &amp; Rehabilitation Services "/>
    <s v="Commodities"/>
    <x v="157"/>
    <x v="157"/>
    <n v="7619.24"/>
    <m/>
    <n v="7619.24"/>
    <n v="2984.1000000000004"/>
    <n v="0"/>
  </r>
  <r>
    <n v="2018"/>
    <x v="0"/>
    <n v="6606"/>
    <s v="LAND MANAGEMENT CONSERV"/>
    <s v="5020220066067119"/>
    <s v="Environmental Affairs &amp; Conservation"/>
    <s v="Environmental Affairs &amp; Conservation"/>
    <s v="Wildland Conservation"/>
    <s v="Commodities"/>
    <x v="157"/>
    <x v="157"/>
    <n v="1582"/>
    <m/>
    <n v="1582"/>
    <n v="6796"/>
    <n v="3864"/>
  </r>
  <r>
    <n v="2018"/>
    <x v="0"/>
    <n v="6607"/>
    <s v="BALCONES CANYONLAND PRESV MGMT"/>
    <s v="5020220066077119"/>
    <s v="Environmental Affairs &amp; Conservation"/>
    <s v="Environmental Affairs &amp; Conservation"/>
    <s v="Wildland Conservation"/>
    <s v="Commodities"/>
    <x v="157"/>
    <x v="157"/>
    <n v="220.32999999999998"/>
    <m/>
    <n v="220.32999999999998"/>
    <n v="1565.05"/>
    <n v="0"/>
  </r>
  <r>
    <n v="2016"/>
    <x v="0"/>
    <n v="6611"/>
    <s v="PUBLIC AFFAIRS"/>
    <s v="5020220066117119"/>
    <s v="Environmental Affairs &amp; Conservation"/>
    <s v="Environmental Affairs &amp; Conservation"/>
    <s v="Public Affairs"/>
    <s v="Commodities"/>
    <x v="157"/>
    <x v="157"/>
    <n v="0"/>
    <m/>
    <n v="0"/>
    <n v="0"/>
    <n v="4961.25"/>
  </r>
  <r>
    <n v="2018"/>
    <x v="1"/>
    <n v="8012"/>
    <s v="SOUTH AUSTIN REGIONAL MAINTENANCE"/>
    <s v="5030220080127119"/>
    <s v="Operations"/>
    <s v="Treatment"/>
    <s v="Wastewater Treatment"/>
    <s v="Commodities"/>
    <x v="157"/>
    <x v="157"/>
    <n v="128.75"/>
    <m/>
    <n v="128.75"/>
    <n v="4430.9799999999996"/>
    <n v="3011.14"/>
  </r>
  <r>
    <n v="2018"/>
    <x v="1"/>
    <n v="8032"/>
    <s v="HORNSBY BEND WWTP MAINTENANCE"/>
    <s v="5030220080327119"/>
    <s v="Operations"/>
    <s v="Treatment"/>
    <s v="Wastewater Treatment"/>
    <s v="Commodities"/>
    <x v="157"/>
    <x v="157"/>
    <n v="1496.19"/>
    <m/>
    <n v="1496.19"/>
    <n v="1744.87"/>
    <n v="827.34000000000015"/>
  </r>
  <r>
    <n v="2018"/>
    <x v="1"/>
    <n v="8033"/>
    <s v="HORNSBY BEND EQUIPMENT MAINTENANCE"/>
    <s v="5030220080337119"/>
    <s v="Operations"/>
    <s v="Treatment"/>
    <s v="Wastewater Treatment"/>
    <s v="Commodities"/>
    <x v="157"/>
    <x v="157"/>
    <n v="19107.679999999997"/>
    <m/>
    <n v="19107.679999999997"/>
    <n v="13665.02"/>
    <n v="8322.9"/>
  </r>
  <r>
    <n v="2018"/>
    <x v="1"/>
    <n v="8052"/>
    <s v="WALNUT CREEK WWTP MAINTENANCE"/>
    <s v="5030220080527119"/>
    <s v="Operations"/>
    <s v="Treatment"/>
    <s v="Wastewater Treatment"/>
    <s v="Commodities"/>
    <x v="157"/>
    <x v="157"/>
    <n v="101.19"/>
    <m/>
    <n v="101.19"/>
    <n v="205.26"/>
    <n v="0"/>
  </r>
  <r>
    <n v="2018"/>
    <x v="1"/>
    <n v="8053"/>
    <s v="LIFT STATIONS"/>
    <s v="5030220080537119"/>
    <s v="Operations"/>
    <s v="Treatment"/>
    <s v="Lift Stations and Remote Facilities"/>
    <s v="Commodities"/>
    <x v="157"/>
    <x v="157"/>
    <n v="166"/>
    <m/>
    <n v="166"/>
    <n v="3432.7400000000007"/>
    <n v="0"/>
  </r>
  <r>
    <n v="2018"/>
    <x v="1"/>
    <n v="8231"/>
    <s v="WASTEWATER COLLECTION SYSTEM MAINTENANCE"/>
    <s v="5030220082317119"/>
    <s v="Operations"/>
    <s v="Pipeline Operations"/>
    <s v="Construction &amp; Rehabilitation Services "/>
    <s v="Commodities"/>
    <x v="157"/>
    <x v="157"/>
    <n v="150119.10999999996"/>
    <m/>
    <n v="150119.10999999996"/>
    <n v="149306.73000000001"/>
    <n v="123495.15"/>
  </r>
  <r>
    <n v="2017"/>
    <x v="1"/>
    <n v="8243"/>
    <s v="SERVICE CONNECTION NORTH COLLC"/>
    <s v="5030220082437119"/>
    <s v="Operations"/>
    <s v="Pipeline Operations"/>
    <s v="Construction &amp; Rehabilitation Services "/>
    <s v="Commodities"/>
    <x v="157"/>
    <x v="157"/>
    <n v="0"/>
    <m/>
    <n v="0"/>
    <n v="3536.6000000000004"/>
    <n v="0"/>
  </r>
  <r>
    <n v="2018"/>
    <x v="1"/>
    <n v="8410"/>
    <s v="WASTEWATER CONSTRUCTION SERVICES"/>
    <s v="5030220084107119"/>
    <s v="Operations"/>
    <s v="Pipeline Operations"/>
    <s v="Construction &amp; Rehabilitation Services "/>
    <s v="Commodities"/>
    <x v="157"/>
    <x v="157"/>
    <n v="6008.630000000001"/>
    <m/>
    <n v="6008.630000000001"/>
    <n v="1524.1100000000001"/>
    <n v="897.38"/>
  </r>
  <r>
    <n v="2016"/>
    <x v="1"/>
    <n v="8711"/>
    <s v="PUBLIC AFFAIRS"/>
    <s v="5030220087117119"/>
    <s v="Environmental Affairs &amp; Conservation"/>
    <s v="Environmental Affairs &amp; Conservation"/>
    <s v="Public Affairs"/>
    <s v="Commodities"/>
    <x v="157"/>
    <x v="157"/>
    <n v="0"/>
    <m/>
    <n v="0"/>
    <n v="0"/>
    <n v="4961.25"/>
  </r>
  <r>
    <n v="2017"/>
    <x v="0"/>
    <n v="6021"/>
    <s v="DAVIS WTP OPERATIONS"/>
    <s v="5020220060217121"/>
    <s v="Operations"/>
    <s v="Treatment"/>
    <s v="Water Treatment"/>
    <s v="Commodities"/>
    <x v="158"/>
    <x v="158"/>
    <n v="0"/>
    <m/>
    <n v="0"/>
    <n v="30"/>
    <n v="0"/>
  </r>
  <r>
    <n v="2018"/>
    <x v="0"/>
    <n v="6042"/>
    <s v="PUMP STATION &amp; RESERVOIR MAINTENANCE"/>
    <s v="5020220060427121"/>
    <s v="Operations"/>
    <s v="Treatment"/>
    <s v="Pump Stations &amp; Reservoir Maintenance"/>
    <s v="Commodities"/>
    <x v="158"/>
    <x v="158"/>
    <n v="4.3600000000000003"/>
    <m/>
    <n v="4.3600000000000003"/>
    <n v="1437.32"/>
    <n v="9"/>
  </r>
  <r>
    <n v="2018"/>
    <x v="0"/>
    <n v="6043"/>
    <s v="WATER ELECTRICAL MAINTENANCE"/>
    <s v="5020220060437121"/>
    <s v="Operations"/>
    <s v="Treatment"/>
    <s v="AWU Electrical Services"/>
    <s v="Commodities"/>
    <x v="158"/>
    <x v="158"/>
    <n v="16.939999999999998"/>
    <m/>
    <n v="16.939999999999998"/>
    <n v="0"/>
    <n v="0"/>
  </r>
  <r>
    <n v="2018"/>
    <x v="0"/>
    <n v="6225"/>
    <s v="WATER VALVE &amp; HYDRANT MAINTENANCE"/>
    <s v="5020220062257121"/>
    <s v="Operations"/>
    <s v="Pipeline Operations"/>
    <s v="Distribution System Maintenance"/>
    <s v="Commodities"/>
    <x v="158"/>
    <x v="158"/>
    <n v="78.54000000000002"/>
    <m/>
    <n v="78.54000000000002"/>
    <n v="80.850000000000023"/>
    <n v="32.339999999999996"/>
  </r>
  <r>
    <n v="2018"/>
    <x v="0"/>
    <n v="6242"/>
    <s v="TAP SALES"/>
    <s v="5020220062427121"/>
    <s v="Support Services"/>
    <s v="Financial Services"/>
    <s v="Customer Services"/>
    <s v="Commodities"/>
    <x v="158"/>
    <x v="158"/>
    <n v="30"/>
    <m/>
    <n v="30"/>
    <n v="0"/>
    <n v="0"/>
  </r>
  <r>
    <n v="2018"/>
    <x v="0"/>
    <n v="6248"/>
    <s v="FACILITY SERVICES"/>
    <s v="5020220062487121"/>
    <s v="Support Services"/>
    <s v="Direct Reports"/>
    <s v="Facility Management"/>
    <s v="Commodities"/>
    <x v="158"/>
    <x v="158"/>
    <n v="97"/>
    <m/>
    <n v="97"/>
    <n v="325.5"/>
    <n v="80.25"/>
  </r>
  <r>
    <n v="2017"/>
    <x v="0"/>
    <n v="6420"/>
    <s v="FACILITY ENGINEERING WATER"/>
    <s v="5020220064207121"/>
    <s v="Engineering Services"/>
    <s v="Engineering Services"/>
    <s v="Facility Engineering"/>
    <s v="Commodities"/>
    <x v="158"/>
    <x v="158"/>
    <n v="0"/>
    <m/>
    <n v="0"/>
    <n v="137.1"/>
    <n v="0"/>
  </r>
  <r>
    <n v="2018"/>
    <x v="0"/>
    <n v="6431"/>
    <s v="ENGINEERING SUPPORT AND SURVEY"/>
    <s v="5020220064317121"/>
    <s v="Engineering Services"/>
    <s v="Engineering Services"/>
    <s v="Distribution System Engineering"/>
    <s v="Commodities"/>
    <x v="158"/>
    <x v="158"/>
    <n v="30"/>
    <m/>
    <n v="30"/>
    <n v="15"/>
    <n v="0"/>
  </r>
  <r>
    <n v="2018"/>
    <x v="0"/>
    <n v="6606"/>
    <s v="LAND MANAGEMENT CONSERV"/>
    <s v="5020220066067121"/>
    <s v="Environmental Affairs &amp; Conservation"/>
    <s v="Environmental Affairs &amp; Conservation"/>
    <s v="Wildland Conservation"/>
    <s v="Commodities"/>
    <x v="158"/>
    <x v="158"/>
    <n v="3230.1"/>
    <m/>
    <n v="3230.1"/>
    <n v="1245.3599999999999"/>
    <n v="1135.75"/>
  </r>
  <r>
    <n v="2016"/>
    <x v="0"/>
    <n v="6607"/>
    <s v="BALCONES CANYONLAND PRESV MGMT"/>
    <s v="5020220066077121"/>
    <s v="Environmental Affairs &amp; Conservation"/>
    <s v="Environmental Affairs &amp; Conservation"/>
    <s v="Wildland Conservation"/>
    <s v="Commodities"/>
    <x v="158"/>
    <x v="158"/>
    <n v="0"/>
    <m/>
    <n v="0"/>
    <n v="0"/>
    <n v="1936.91"/>
  </r>
  <r>
    <n v="2018"/>
    <x v="0"/>
    <n v="6608"/>
    <s v="DRINKING WATER REGULATORY SERVICES"/>
    <s v="5020220066087121"/>
    <s v="Environmental Affairs &amp; Conservation"/>
    <s v="Environmental Affairs &amp; Conservation"/>
    <s v="Environmental and Regulatory Services"/>
    <s v="Commodities"/>
    <x v="158"/>
    <x v="158"/>
    <n v="30"/>
    <m/>
    <n v="30"/>
    <n v="0"/>
    <n v="0"/>
  </r>
  <r>
    <n v="2017"/>
    <x v="0"/>
    <n v="6615"/>
    <s v="ACCOUNTS PAYABLE"/>
    <s v="5020220066157121"/>
    <s v="Support Services"/>
    <s v="Financial Services"/>
    <s v="Budget &amp; Accounting"/>
    <s v="Commodities"/>
    <x v="158"/>
    <x v="158"/>
    <n v="0"/>
    <m/>
    <n v="0"/>
    <n v="30"/>
    <n v="0"/>
  </r>
  <r>
    <n v="2017"/>
    <x v="0"/>
    <n v="6721"/>
    <s v="BUDGET &amp; ACCOUNTING"/>
    <s v="5020220067217121"/>
    <s v="Support Services"/>
    <s v="Financial Services"/>
    <s v="Budget &amp; Accounting"/>
    <s v="Commodities"/>
    <x v="158"/>
    <x v="158"/>
    <n v="0"/>
    <m/>
    <n v="0"/>
    <n v="30"/>
    <n v="0"/>
  </r>
  <r>
    <n v="2017"/>
    <x v="0"/>
    <n v="6722"/>
    <s v="HVAC SERVICES"/>
    <s v="5020220067227121"/>
    <s v="Support Services"/>
    <s v="Direct Reports"/>
    <s v="Facility Management"/>
    <s v="Commodities"/>
    <x v="158"/>
    <x v="158"/>
    <n v="0"/>
    <m/>
    <n v="0"/>
    <n v="30"/>
    <n v="0"/>
  </r>
  <r>
    <n v="2018"/>
    <x v="0"/>
    <n v="6731"/>
    <s v="IT INFRASTRUCTURE"/>
    <s v="5020220067317121"/>
    <s v="Support Services"/>
    <s v="Direct Reports"/>
    <s v="Information Technology"/>
    <s v="Commodities"/>
    <x v="158"/>
    <x v="158"/>
    <n v="60"/>
    <m/>
    <n v="60"/>
    <n v="15"/>
    <n v="0"/>
  </r>
  <r>
    <n v="2018"/>
    <x v="0"/>
    <n v="6732"/>
    <s v="IT APPLICATIONS"/>
    <s v="5020220067327121"/>
    <s v="Support Services"/>
    <s v="Direct Reports"/>
    <s v="Information Technology"/>
    <s v="Commodities"/>
    <x v="158"/>
    <x v="158"/>
    <n v="30"/>
    <m/>
    <n v="30"/>
    <n v="0"/>
    <n v="0"/>
  </r>
  <r>
    <n v="2018"/>
    <x v="1"/>
    <n v="8032"/>
    <s v="HORNSBY BEND WWTP MAINTENANCE"/>
    <s v="5030220080327121"/>
    <s v="Operations"/>
    <s v="Treatment"/>
    <s v="Wastewater Treatment"/>
    <s v="Commodities"/>
    <x v="158"/>
    <x v="158"/>
    <n v="568.54999999999995"/>
    <m/>
    <n v="568.54999999999995"/>
    <n v="1836"/>
    <n v="0"/>
  </r>
  <r>
    <n v="2017"/>
    <x v="1"/>
    <n v="8033"/>
    <s v="HORNSBY BEND EQUIPMENT MAINTENANCE"/>
    <s v="5030220080337121"/>
    <s v="Operations"/>
    <s v="Treatment"/>
    <s v="Wastewater Treatment"/>
    <s v="Commodities"/>
    <x v="158"/>
    <x v="158"/>
    <n v="0"/>
    <m/>
    <n v="0"/>
    <n v="74.400000000000006"/>
    <n v="0"/>
  </r>
  <r>
    <n v="2018"/>
    <x v="1"/>
    <n v="8044"/>
    <s v="WASTEWATER INSTRUMENTATION &amp; CONTROL"/>
    <s v="5030220080447121"/>
    <s v="Operations"/>
    <s v="Treatment"/>
    <s v="AWU Instrumentation &amp; Control"/>
    <s v="Commodities"/>
    <x v="158"/>
    <x v="158"/>
    <n v="30"/>
    <m/>
    <n v="30"/>
    <n v="30"/>
    <n v="0"/>
  </r>
  <r>
    <n v="2018"/>
    <x v="1"/>
    <n v="8248"/>
    <s v="FACILITY SERVICES"/>
    <s v="5030220082487121"/>
    <s v="Support Services"/>
    <s v="Direct Reports"/>
    <s v="Facility Management"/>
    <s v="Commodities"/>
    <x v="158"/>
    <x v="158"/>
    <n v="97"/>
    <m/>
    <n v="97"/>
    <n v="295.5"/>
    <n v="80.25"/>
  </r>
  <r>
    <n v="2018"/>
    <x v="1"/>
    <n v="8410"/>
    <s v="WASTEWATER CONSTRUCTION SERVICES"/>
    <s v="5030220084107121"/>
    <s v="Operations"/>
    <s v="Pipeline Operations"/>
    <s v="Construction &amp; Rehabilitation Services "/>
    <s v="Commodities"/>
    <x v="158"/>
    <x v="158"/>
    <n v="89.88"/>
    <m/>
    <n v="89.88"/>
    <n v="0"/>
    <n v="0"/>
  </r>
  <r>
    <n v="2017"/>
    <x v="1"/>
    <n v="8431"/>
    <s v="ENGINEERING SUPPORT AND SURVEY"/>
    <s v="5030220084317121"/>
    <s v="Engineering Services"/>
    <s v="Engineering Services"/>
    <s v="Distribution System Engineering"/>
    <s v="Commodities"/>
    <x v="158"/>
    <x v="158"/>
    <n v="0"/>
    <m/>
    <n v="0"/>
    <n v="15"/>
    <n v="0"/>
  </r>
  <r>
    <n v="2018"/>
    <x v="1"/>
    <n v="8440"/>
    <s v="COLLECTION ENGINEERING WASTEWATER"/>
    <s v="5030220084407121"/>
    <s v="Engineering Services"/>
    <s v="Engineering Services"/>
    <s v="Collection System Engineering"/>
    <s v="Commodities"/>
    <x v="158"/>
    <x v="158"/>
    <n v="102.97"/>
    <m/>
    <n v="102.97"/>
    <n v="30"/>
    <n v="0"/>
  </r>
  <r>
    <n v="2017"/>
    <x v="1"/>
    <n v="8611"/>
    <s v="FINANCIAL PLANNING &amp; ANALYSIS"/>
    <s v="5030220086117121"/>
    <s v="Support Services"/>
    <s v="Financial Services"/>
    <s v="Financial Management"/>
    <s v="Commodities"/>
    <x v="158"/>
    <x v="158"/>
    <n v="0"/>
    <m/>
    <n v="0"/>
    <n v="30"/>
    <n v="0"/>
  </r>
  <r>
    <n v="2017"/>
    <x v="1"/>
    <n v="8631"/>
    <s v="IT INFRASTRUCTURE"/>
    <s v="5030220086317121"/>
    <s v="Support Services"/>
    <s v="Direct Reports"/>
    <s v="Information Technology"/>
    <s v="Commodities"/>
    <x v="158"/>
    <x v="158"/>
    <n v="0"/>
    <m/>
    <n v="0"/>
    <n v="15"/>
    <n v="0"/>
  </r>
  <r>
    <n v="2018"/>
    <x v="0"/>
    <n v="6002"/>
    <s v="WATER OPERATIONS SUPPORT"/>
    <s v="5020220060027122"/>
    <s v="Operations"/>
    <s v="Treatment"/>
    <s v="Treatment Support"/>
    <s v="Commodities"/>
    <x v="159"/>
    <x v="159"/>
    <n v="270.88"/>
    <m/>
    <n v="270.88"/>
    <n v="0"/>
    <n v="0"/>
  </r>
  <r>
    <n v="2018"/>
    <x v="0"/>
    <n v="6003"/>
    <s v="WATER TRT ENTERPRISE ASST MGMT SYS"/>
    <s v="5020220060037122"/>
    <s v="Operations"/>
    <s v="Treatment"/>
    <s v="Treatment Enterprise Asset Management System"/>
    <s v="Commodities"/>
    <x v="159"/>
    <x v="159"/>
    <n v="732.95"/>
    <m/>
    <n v="732.95"/>
    <n v="1589.01"/>
    <n v="1049.24"/>
  </r>
  <r>
    <n v="2016"/>
    <x v="0"/>
    <n v="6004"/>
    <s v="SECURITY MANAGEMENT"/>
    <s v="5020220060047122"/>
    <s v="Support Services"/>
    <s v="Direct Reports"/>
    <s v="Security Management"/>
    <s v="Commodities"/>
    <x v="159"/>
    <x v="159"/>
    <n v="0"/>
    <m/>
    <n v="0"/>
    <n v="502.68999999999994"/>
    <n v="11.39"/>
  </r>
  <r>
    <n v="2018"/>
    <x v="0"/>
    <n v="6022"/>
    <s v="DAVIS WTP MAINTENANCE"/>
    <s v="5020220060227122"/>
    <s v="Operations"/>
    <s v="Treatment"/>
    <s v="Water Treatment"/>
    <s v="Commodities"/>
    <x v="159"/>
    <x v="159"/>
    <n v="7849.3200000000006"/>
    <m/>
    <n v="7849.3200000000006"/>
    <n v="3152.85"/>
    <n v="3477.8000000000006"/>
  </r>
  <r>
    <n v="2018"/>
    <x v="0"/>
    <n v="6032"/>
    <s v="ULLRICH WTP MAINTENANCE"/>
    <s v="5020220060327122"/>
    <s v="Operations"/>
    <s v="Treatment"/>
    <s v="Water Treatment"/>
    <s v="Commodities"/>
    <x v="159"/>
    <x v="159"/>
    <n v="4876.91"/>
    <m/>
    <n v="4876.91"/>
    <n v="5218.1700000000019"/>
    <n v="5234.0599999999995"/>
  </r>
  <r>
    <n v="2018"/>
    <x v="0"/>
    <n v="6042"/>
    <s v="PUMP STATION &amp; RESERVOIR MAINTENANCE"/>
    <s v="5020220060427122"/>
    <s v="Operations"/>
    <s v="Treatment"/>
    <s v="Pump Stations &amp; Reservoir Maintenance"/>
    <s v="Commodities"/>
    <x v="159"/>
    <x v="159"/>
    <n v="6103.0400000000009"/>
    <m/>
    <n v="6103.0400000000009"/>
    <n v="7767.9100000000008"/>
    <n v="6393.3200000000033"/>
  </r>
  <r>
    <n v="2018"/>
    <x v="0"/>
    <n v="6043"/>
    <s v="WATER ELECTRICAL MAINTENANCE"/>
    <s v="5020220060437122"/>
    <s v="Operations"/>
    <s v="Treatment"/>
    <s v="AWU Electrical Services"/>
    <s v="Commodities"/>
    <x v="159"/>
    <x v="159"/>
    <n v="3626.3599999999992"/>
    <m/>
    <n v="3626.3599999999992"/>
    <n v="5597.36"/>
    <n v="1022.21"/>
  </r>
  <r>
    <n v="2018"/>
    <x v="0"/>
    <n v="6044"/>
    <s v="WATER INSTRUMENTATION &amp; CONTROL"/>
    <s v="5020220060447122"/>
    <s v="Operations"/>
    <s v="Treatment"/>
    <s v="AWU Instrumentation &amp; Control"/>
    <s v="Commodities"/>
    <x v="159"/>
    <x v="159"/>
    <n v="157.67999999999998"/>
    <m/>
    <n v="157.67999999999998"/>
    <n v="23.16"/>
    <n v="112.99000000000001"/>
  </r>
  <r>
    <n v="2018"/>
    <x v="0"/>
    <n v="6047"/>
    <s v="LONGHORN DAM MAINTENANCE"/>
    <s v="5020220060477122"/>
    <s v="Operations"/>
    <s v="Treatment"/>
    <s v="Pump Stations &amp; Reservoir Maintenance"/>
    <s v="Commodities"/>
    <x v="159"/>
    <x v="159"/>
    <n v="2747.19"/>
    <m/>
    <n v="2747.19"/>
    <n v="0"/>
    <n v="0"/>
  </r>
  <r>
    <n v="2018"/>
    <x v="0"/>
    <n v="6061"/>
    <s v="WTP 4 OPERATIONS"/>
    <s v="5020220060617122"/>
    <s v="Operations"/>
    <s v="Treatment"/>
    <s v="Water Treatment"/>
    <s v="Commodities"/>
    <x v="159"/>
    <x v="159"/>
    <n v="4998"/>
    <m/>
    <n v="4998"/>
    <n v="0"/>
    <n v="0"/>
  </r>
  <r>
    <n v="2018"/>
    <x v="0"/>
    <n v="6062"/>
    <s v="WTP 4 MAINTENANCE"/>
    <s v="5020220060627122"/>
    <s v="Operations"/>
    <s v="Treatment"/>
    <s v="Water Treatment"/>
    <s v="Commodities"/>
    <x v="159"/>
    <x v="159"/>
    <n v="9775.98"/>
    <m/>
    <n v="9775.98"/>
    <n v="3499.3500000000004"/>
    <n v="3631.4000000000005"/>
  </r>
  <r>
    <n v="2018"/>
    <x v="0"/>
    <n v="6212"/>
    <s v="WATER RESPONSE SERVICES"/>
    <s v="5020220062127122"/>
    <s v="Operations"/>
    <s v="Pipeline Operations"/>
    <s v="Water Meter Operations"/>
    <s v="Commodities"/>
    <x v="159"/>
    <x v="159"/>
    <n v="2165.3500000000004"/>
    <m/>
    <n v="2165.3500000000004"/>
    <n v="1146.08"/>
    <n v="2415.3100000000004"/>
  </r>
  <r>
    <n v="2018"/>
    <x v="0"/>
    <n v="6213"/>
    <s v="WATER ASSET MANAGEMENT"/>
    <s v="5020220062137122"/>
    <s v="Operations"/>
    <s v="Pipeline Operations"/>
    <s v="Construction &amp; Rehabilitation Services "/>
    <s v="Commodities"/>
    <x v="159"/>
    <x v="159"/>
    <n v="306.37"/>
    <m/>
    <n v="306.37"/>
    <n v="367.70000000000005"/>
    <n v="279.12"/>
  </r>
  <r>
    <n v="2018"/>
    <x v="0"/>
    <n v="6215"/>
    <s v="DISTRIBUTION ENGINEERING"/>
    <s v="5020220062157122"/>
    <s v="Engineering Services"/>
    <s v="Engineering Services"/>
    <s v="Distribution System Engineering"/>
    <s v="Commodities"/>
    <x v="159"/>
    <x v="159"/>
    <n v="14.780000000000001"/>
    <m/>
    <n v="14.780000000000001"/>
    <n v="6.78"/>
    <n v="58.019999999999996"/>
  </r>
  <r>
    <n v="2017"/>
    <x v="0"/>
    <n v="6218"/>
    <s v="WATER UTILITY LINE LOCATORS"/>
    <s v="5020220062187122"/>
    <s v="Operations"/>
    <s v="Pipeline Operations"/>
    <s v="Water Meter Operations"/>
    <s v="Commodities"/>
    <x v="159"/>
    <x v="159"/>
    <n v="0"/>
    <m/>
    <n v="0"/>
    <n v="74.88"/>
    <n v="0"/>
  </r>
  <r>
    <n v="2018"/>
    <x v="0"/>
    <n v="6221"/>
    <s v="VALVES"/>
    <s v="5020220062217122"/>
    <s v="Operations"/>
    <s v="Pipeline Operations"/>
    <s v="Distribution System Maintenance"/>
    <s v="Commodities"/>
    <x v="159"/>
    <x v="159"/>
    <n v="11395.320000000002"/>
    <m/>
    <n v="11395.320000000002"/>
    <n v="1770.32"/>
    <n v="40.989999999999995"/>
  </r>
  <r>
    <n v="2018"/>
    <x v="0"/>
    <n v="6223"/>
    <s v="WATER VALVE EXERCISING"/>
    <s v="5020220062237122"/>
    <s v="Operations"/>
    <s v="Pipeline Operations"/>
    <s v="Distribution System Maintenance"/>
    <s v="Commodities"/>
    <x v="159"/>
    <x v="159"/>
    <n v="1490.6499999999999"/>
    <m/>
    <n v="1490.6499999999999"/>
    <n v="1338.44"/>
    <n v="486.84"/>
  </r>
  <r>
    <n v="2018"/>
    <x v="0"/>
    <n v="6225"/>
    <s v="WATER VALVE &amp; HYDRANT MAINTENANCE"/>
    <s v="5020220062257122"/>
    <s v="Operations"/>
    <s v="Pipeline Operations"/>
    <s v="Distribution System Maintenance"/>
    <s v="Commodities"/>
    <x v="159"/>
    <x v="159"/>
    <n v="2126.0699999999997"/>
    <m/>
    <n v="2126.0699999999997"/>
    <n v="1011.9100000000001"/>
    <n v="330.05"/>
  </r>
  <r>
    <n v="2018"/>
    <x v="0"/>
    <n v="6231"/>
    <s v="WATER DISTRIBUTION SYSTEM MAINTENANCE"/>
    <s v="5020220062317122"/>
    <s v="Operations"/>
    <s v="Pipeline Operations"/>
    <s v="Distribution System Maintenance"/>
    <s v="Commodities"/>
    <x v="159"/>
    <x v="159"/>
    <n v="717.39"/>
    <m/>
    <n v="717.39"/>
    <n v="465.50999999999993"/>
    <n v="769.91"/>
  </r>
  <r>
    <n v="2018"/>
    <x v="0"/>
    <n v="6232"/>
    <s v="WATER DISTRIBUTION SYSTEM MAINTENANCE NIGHT"/>
    <s v="5020220062327122"/>
    <s v="Operations"/>
    <s v="Pipeline Operations"/>
    <s v="Distribution System Maintenance"/>
    <s v="Commodities"/>
    <x v="159"/>
    <x v="159"/>
    <n v="577.8599999999999"/>
    <m/>
    <n v="577.8599999999999"/>
    <n v="474.32000000000005"/>
    <n v="169.28"/>
  </r>
  <r>
    <n v="2018"/>
    <x v="0"/>
    <n v="6241"/>
    <s v="WATER METER MAINTENANCE"/>
    <s v="5020220062417122"/>
    <s v="Operations"/>
    <s v="Pipeline Operations"/>
    <s v="Water Meter Operations"/>
    <s v="Commodities"/>
    <x v="159"/>
    <x v="159"/>
    <n v="5816.4599999999982"/>
    <m/>
    <n v="5816.4599999999982"/>
    <n v="10281.209999999995"/>
    <n v="6345.4099999999989"/>
  </r>
  <r>
    <n v="2018"/>
    <x v="0"/>
    <n v="6242"/>
    <s v="TAP SALES"/>
    <s v="5020220062427122"/>
    <s v="Support Services"/>
    <s v="Financial Services"/>
    <s v="Customer Services"/>
    <s v="Commodities"/>
    <x v="159"/>
    <x v="159"/>
    <n v="112"/>
    <m/>
    <n v="112"/>
    <n v="90"/>
    <n v="39"/>
  </r>
  <r>
    <n v="2016"/>
    <x v="0"/>
    <n v="6243"/>
    <s v="SERVICE CONNECTION DIST NORTH"/>
    <s v="5020220062437122"/>
    <s v="Operations"/>
    <s v="Pipeline Operations"/>
    <s v="Construction &amp; Rehabilitation Services "/>
    <s v="Commodities"/>
    <x v="159"/>
    <x v="159"/>
    <n v="0"/>
    <m/>
    <n v="0"/>
    <n v="0"/>
    <n v="278.01"/>
  </r>
  <r>
    <n v="2018"/>
    <x v="0"/>
    <n v="6245"/>
    <s v="RETAIL CUSTOMER SERVICE"/>
    <s v="5020220062457122"/>
    <s v="Support Services"/>
    <s v="Financial Services"/>
    <s v="Customer Services"/>
    <s v="Commodities"/>
    <x v="159"/>
    <x v="159"/>
    <n v="187"/>
    <m/>
    <n v="187"/>
    <n v="51"/>
    <n v="118.94"/>
  </r>
  <r>
    <n v="2018"/>
    <x v="0"/>
    <n v="6246"/>
    <s v="WATER VALVE PREVENTATIVE MAINTENANCE"/>
    <s v="5020220062467122"/>
    <s v="Operations"/>
    <s v="Pipeline Operations"/>
    <s v="Distribution System Maintenance"/>
    <s v="Commodities"/>
    <x v="159"/>
    <x v="159"/>
    <n v="124.23"/>
    <m/>
    <n v="124.23"/>
    <n v="13.56"/>
    <n v="291.58"/>
  </r>
  <r>
    <n v="2018"/>
    <x v="0"/>
    <n v="6248"/>
    <s v="FACILITY SERVICES"/>
    <s v="5020220062487122"/>
    <s v="Support Services"/>
    <s v="Direct Reports"/>
    <s v="Facility Management"/>
    <s v="Commodities"/>
    <x v="159"/>
    <x v="159"/>
    <n v="132.68"/>
    <m/>
    <n v="132.68"/>
    <n v="285.61"/>
    <n v="270.76000000000005"/>
  </r>
  <r>
    <n v="2018"/>
    <x v="0"/>
    <n v="6416"/>
    <s v="WATER CONSTRUCTION SERVICES"/>
    <s v="5020220064167122"/>
    <s v="Operations"/>
    <s v="Pipeline Operations"/>
    <s v="Construction &amp; Rehabilitation Services "/>
    <s v="Commodities"/>
    <x v="159"/>
    <x v="159"/>
    <n v="2429.4"/>
    <m/>
    <n v="2429.4"/>
    <n v="480.5"/>
    <n v="133.49"/>
  </r>
  <r>
    <n v="2016"/>
    <x v="0"/>
    <n v="6420"/>
    <s v="FACILITY ENGINEERING WATER"/>
    <s v="5020220064207122"/>
    <s v="Engineering Services"/>
    <s v="Engineering Services"/>
    <s v="Facility Engineering"/>
    <s v="Commodities"/>
    <x v="159"/>
    <x v="159"/>
    <n v="0"/>
    <m/>
    <n v="0"/>
    <n v="40.42"/>
    <n v="11.39"/>
  </r>
  <r>
    <n v="2018"/>
    <x v="0"/>
    <n v="6604"/>
    <s v="REICHER RANCH"/>
    <s v="5020220066047122"/>
    <s v="Environmental Affairs &amp; Conservation"/>
    <s v="Environmental Affairs &amp; Conservation"/>
    <s v="Wildland Conservation"/>
    <s v="Commodities"/>
    <x v="159"/>
    <x v="159"/>
    <n v="26.64"/>
    <m/>
    <n v="26.64"/>
    <n v="18.54"/>
    <n v="281.51"/>
  </r>
  <r>
    <n v="2018"/>
    <x v="0"/>
    <n v="6606"/>
    <s v="LAND MANAGEMENT CONSERV"/>
    <s v="5020220066067122"/>
    <s v="Environmental Affairs &amp; Conservation"/>
    <s v="Environmental Affairs &amp; Conservation"/>
    <s v="Wildland Conservation"/>
    <s v="Commodities"/>
    <x v="159"/>
    <x v="159"/>
    <n v="1809.8000000000004"/>
    <m/>
    <n v="1809.8000000000004"/>
    <n v="1328.87"/>
    <n v="683.56000000000006"/>
  </r>
  <r>
    <n v="2018"/>
    <x v="0"/>
    <n v="6607"/>
    <s v="BALCONES CANYONLAND PRESV MGMT"/>
    <s v="5020220066077122"/>
    <s v="Environmental Affairs &amp; Conservation"/>
    <s v="Environmental Affairs &amp; Conservation"/>
    <s v="Wildland Conservation"/>
    <s v="Commodities"/>
    <x v="159"/>
    <x v="159"/>
    <n v="206.9"/>
    <m/>
    <n v="206.9"/>
    <n v="1115.98"/>
    <n v="2935.13"/>
  </r>
  <r>
    <n v="2016"/>
    <x v="0"/>
    <n v="6609"/>
    <s v="INTERNAL AUDIT"/>
    <s v="5020220066097122"/>
    <s v="Support Services"/>
    <s v="Direct Reports"/>
    <s v="Internal Audit"/>
    <s v="Commodities"/>
    <x v="159"/>
    <x v="159"/>
    <n v="0"/>
    <m/>
    <n v="0"/>
    <n v="0"/>
    <n v="68.95"/>
  </r>
  <r>
    <n v="2018"/>
    <x v="0"/>
    <n v="6722"/>
    <s v="HVAC SERVICES"/>
    <s v="5020220067227122"/>
    <s v="Support Services"/>
    <s v="Direct Reports"/>
    <s v="Facility Management"/>
    <s v="Commodities"/>
    <x v="159"/>
    <x v="159"/>
    <n v="17.07"/>
    <m/>
    <n v="17.07"/>
    <n v="8.48"/>
    <n v="132.82"/>
  </r>
  <r>
    <n v="2016"/>
    <x v="1"/>
    <n v="8003"/>
    <s v="WASTEWATER TRT ENTERPRISE ASST MGMT SYS"/>
    <s v="5030220080037122"/>
    <s v="Operations"/>
    <s v="Treatment"/>
    <s v="Treatment Enterprise Asset Management System"/>
    <s v="Commodities"/>
    <x v="159"/>
    <x v="159"/>
    <n v="0"/>
    <m/>
    <n v="0"/>
    <n v="374.23"/>
    <n v="683.11"/>
  </r>
  <r>
    <n v="2018"/>
    <x v="1"/>
    <n v="8012"/>
    <s v="SOUTH AUSTIN REGIONAL MAINTENANCE"/>
    <s v="5030220080127122"/>
    <s v="Operations"/>
    <s v="Treatment"/>
    <s v="Wastewater Treatment"/>
    <s v="Commodities"/>
    <x v="159"/>
    <x v="159"/>
    <n v="6398.2099999999982"/>
    <m/>
    <n v="6398.2099999999982"/>
    <n v="12559.920000000002"/>
    <n v="11387.53"/>
  </r>
  <r>
    <n v="2018"/>
    <x v="1"/>
    <n v="8032"/>
    <s v="HORNSBY BEND WWTP MAINTENANCE"/>
    <s v="5030220080327122"/>
    <s v="Operations"/>
    <s v="Treatment"/>
    <s v="Wastewater Treatment"/>
    <s v="Commodities"/>
    <x v="159"/>
    <x v="159"/>
    <n v="3339.2799999999997"/>
    <m/>
    <n v="3339.2799999999997"/>
    <n v="6071.2000000000007"/>
    <n v="4209.5300000000007"/>
  </r>
  <r>
    <n v="2018"/>
    <x v="1"/>
    <n v="8033"/>
    <s v="HORNSBY BEND EQUIPMENT MAINTENANCE"/>
    <s v="5030220080337122"/>
    <s v="Operations"/>
    <s v="Treatment"/>
    <s v="Wastewater Treatment"/>
    <s v="Commodities"/>
    <x v="159"/>
    <x v="159"/>
    <n v="52.25"/>
    <m/>
    <n v="52.25"/>
    <n v="245.62"/>
    <n v="65.53"/>
  </r>
  <r>
    <n v="2018"/>
    <x v="1"/>
    <n v="8043"/>
    <s v="WASTEWATER ELECTRICAL MAINTENANCE"/>
    <s v="5030220080437122"/>
    <s v="Operations"/>
    <s v="Treatment"/>
    <s v="AWU Electrical Services"/>
    <s v="Commodities"/>
    <x v="159"/>
    <x v="159"/>
    <n v="460.1"/>
    <m/>
    <n v="460.1"/>
    <n v="139.78"/>
    <n v="138.69999999999999"/>
  </r>
  <r>
    <n v="2018"/>
    <x v="1"/>
    <n v="8052"/>
    <s v="WALNUT CREEK WWTP MAINTENANCE"/>
    <s v="5030220080527122"/>
    <s v="Operations"/>
    <s v="Treatment"/>
    <s v="Wastewater Treatment"/>
    <s v="Commodities"/>
    <x v="159"/>
    <x v="159"/>
    <n v="14352.199999999997"/>
    <m/>
    <n v="14352.199999999997"/>
    <n v="8778.7300000000032"/>
    <n v="7562.6299999999992"/>
  </r>
  <r>
    <n v="2018"/>
    <x v="1"/>
    <n v="8053"/>
    <s v="LIFT STATIONS"/>
    <s v="5030220080537122"/>
    <s v="Operations"/>
    <s v="Treatment"/>
    <s v="Lift Stations and Remote Facilities"/>
    <s v="Commodities"/>
    <x v="159"/>
    <x v="159"/>
    <n v="11657.339999999998"/>
    <m/>
    <n v="11657.339999999998"/>
    <n v="12069.530000000002"/>
    <n v="2196.0500000000002"/>
  </r>
  <r>
    <n v="2018"/>
    <x v="1"/>
    <n v="8218"/>
    <s v="WASTEWATER ASSET MANAGEMENT"/>
    <s v="5030220082187122"/>
    <s v="Operations"/>
    <s v="Pipeline Operations"/>
    <s v="Construction &amp; Rehabilitation Services "/>
    <s v="Commodities"/>
    <x v="159"/>
    <x v="159"/>
    <n v="636.61"/>
    <m/>
    <n v="636.61"/>
    <n v="378.58"/>
    <n v="197.42999999999998"/>
  </r>
  <r>
    <n v="2018"/>
    <x v="1"/>
    <n v="8231"/>
    <s v="WASTEWATER COLLECTION SYSTEM MAINTENANCE"/>
    <s v="5030220082317122"/>
    <s v="Operations"/>
    <s v="Pipeline Operations"/>
    <s v="Construction &amp; Rehabilitation Services "/>
    <s v="Commodities"/>
    <x v="159"/>
    <x v="159"/>
    <n v="430.32"/>
    <m/>
    <n v="430.32"/>
    <n v="302.31999999999994"/>
    <n v="407.24"/>
  </r>
  <r>
    <n v="2017"/>
    <x v="1"/>
    <n v="8243"/>
    <s v="SERVICE CONNECTION NORTH COLLC"/>
    <s v="5030220082437122"/>
    <s v="Operations"/>
    <s v="Pipeline Operations"/>
    <s v="Construction &amp; Rehabilitation Services "/>
    <s v="Commodities"/>
    <x v="159"/>
    <x v="159"/>
    <n v="0"/>
    <m/>
    <n v="0"/>
    <n v="26.09"/>
    <n v="0"/>
  </r>
  <r>
    <n v="2018"/>
    <x v="1"/>
    <n v="8248"/>
    <s v="FACILITY SERVICES"/>
    <s v="5030220082487122"/>
    <s v="Support Services"/>
    <s v="Direct Reports"/>
    <s v="Facility Management"/>
    <s v="Commodities"/>
    <x v="159"/>
    <x v="159"/>
    <n v="128.68"/>
    <m/>
    <n v="128.68"/>
    <n v="336.39"/>
    <n v="274.56"/>
  </r>
  <r>
    <n v="2018"/>
    <x v="1"/>
    <n v="8410"/>
    <s v="WASTEWATER CONSTRUCTION SERVICES"/>
    <s v="5030220084107122"/>
    <s v="Operations"/>
    <s v="Pipeline Operations"/>
    <s v="Construction &amp; Rehabilitation Services "/>
    <s v="Commodities"/>
    <x v="159"/>
    <x v="159"/>
    <n v="857.65000000000009"/>
    <m/>
    <n v="857.65000000000009"/>
    <n v="563.59"/>
    <n v="138.72999999999999"/>
  </r>
  <r>
    <n v="2018"/>
    <x v="1"/>
    <n v="8442"/>
    <s v="WASTEWATER TV INSPECTION"/>
    <s v="5030220084427122"/>
    <s v="Operations"/>
    <s v="Pipeline Operations"/>
    <s v="Collection System Services"/>
    <s v="Commodities"/>
    <x v="159"/>
    <x v="159"/>
    <n v="375.15"/>
    <m/>
    <n v="375.15"/>
    <n v="1930.13"/>
    <n v="2950.42"/>
  </r>
  <r>
    <n v="2018"/>
    <x v="1"/>
    <n v="8443"/>
    <s v="WASTEWATER INFLOW &amp; INFILTRATION"/>
    <s v="5030220084437122"/>
    <s v="Operations"/>
    <s v="Pipeline Operations"/>
    <s v="Collection System Services"/>
    <s v="Commodities"/>
    <x v="159"/>
    <x v="159"/>
    <n v="822.67"/>
    <m/>
    <n v="822.67"/>
    <n v="1939.39"/>
    <n v="2722.33"/>
  </r>
  <r>
    <n v="2016"/>
    <x v="1"/>
    <n v="8447"/>
    <s v="WASTEWATER SANITARY SEWER OVERFLOW ABATEMENT"/>
    <s v="5030220084477122"/>
    <s v="Operations"/>
    <s v="Pipeline Operations"/>
    <s v="Collection System Services"/>
    <s v="Commodities"/>
    <x v="159"/>
    <x v="159"/>
    <n v="0"/>
    <m/>
    <n v="0"/>
    <n v="0"/>
    <n v="0.75"/>
  </r>
  <r>
    <n v="2016"/>
    <x v="1"/>
    <n v="8609"/>
    <s v="INTERNAL AUDIT"/>
    <s v="5030220086097122"/>
    <s v="Support Services"/>
    <s v="Direct Reports"/>
    <s v="Internal Audit"/>
    <s v="Commodities"/>
    <x v="159"/>
    <x v="159"/>
    <n v="0"/>
    <m/>
    <n v="0"/>
    <n v="0"/>
    <n v="68.95"/>
  </r>
  <r>
    <n v="2018"/>
    <x v="1"/>
    <n v="8622"/>
    <s v="HVAC SERVICES"/>
    <s v="5030220086227122"/>
    <s v="Support Services"/>
    <s v="Direct Reports"/>
    <s v="Facility Management"/>
    <s v="Commodities"/>
    <x v="159"/>
    <x v="159"/>
    <n v="43.8"/>
    <m/>
    <n v="43.8"/>
    <n v="0"/>
    <n v="169.56"/>
  </r>
  <r>
    <n v="2018"/>
    <x v="1"/>
    <n v="8642"/>
    <s v="TAP SALES"/>
    <s v="5030220086427122"/>
    <s v="Support Services"/>
    <s v="Financial Services"/>
    <s v="Customer Services"/>
    <s v="Commodities"/>
    <x v="159"/>
    <x v="159"/>
    <n v="234"/>
    <m/>
    <n v="234"/>
    <n v="0"/>
    <n v="0"/>
  </r>
  <r>
    <n v="2018"/>
    <x v="1"/>
    <n v="8740"/>
    <s v="SAFETY"/>
    <s v="5030220087407122"/>
    <s v="Support Services"/>
    <s v="Direct Reports"/>
    <s v="Safety and Tech Training"/>
    <s v="Commodities"/>
    <x v="159"/>
    <x v="159"/>
    <n v="762.04"/>
    <m/>
    <n v="762.04"/>
    <n v="0"/>
    <n v="0"/>
  </r>
  <r>
    <n v="2018"/>
    <x v="0"/>
    <n v="6003"/>
    <s v="WATER TRT ENTERPRISE ASST MGMT SYS"/>
    <s v="5020220060037123"/>
    <s v="Operations"/>
    <s v="Treatment"/>
    <s v="Treatment Enterprise Asset Management System"/>
    <s v="Commodities"/>
    <x v="160"/>
    <x v="160"/>
    <n v="409.69000000000005"/>
    <m/>
    <n v="409.69000000000005"/>
    <n v="718.68000000000018"/>
    <n v="728.2800000000002"/>
  </r>
  <r>
    <n v="2018"/>
    <x v="0"/>
    <n v="6004"/>
    <s v="SECURITY MANAGEMENT"/>
    <s v="5020220060047123"/>
    <s v="Support Services"/>
    <s v="Direct Reports"/>
    <s v="Security Management"/>
    <s v="Commodities"/>
    <x v="160"/>
    <x v="160"/>
    <n v="0.35"/>
    <m/>
    <n v="0.35"/>
    <n v="0"/>
    <n v="7.43"/>
  </r>
  <r>
    <n v="2018"/>
    <x v="0"/>
    <n v="6022"/>
    <s v="DAVIS WTP MAINTENANCE"/>
    <s v="5020220060227123"/>
    <s v="Operations"/>
    <s v="Treatment"/>
    <s v="Water Treatment"/>
    <s v="Commodities"/>
    <x v="160"/>
    <x v="160"/>
    <n v="2202.02"/>
    <m/>
    <n v="2202.02"/>
    <n v="1283.22"/>
    <n v="1036.8899999999999"/>
  </r>
  <r>
    <n v="2018"/>
    <x v="0"/>
    <n v="6032"/>
    <s v="ULLRICH WTP MAINTENANCE"/>
    <s v="5020220060327123"/>
    <s v="Operations"/>
    <s v="Treatment"/>
    <s v="Water Treatment"/>
    <s v="Commodities"/>
    <x v="160"/>
    <x v="160"/>
    <n v="482.13"/>
    <m/>
    <n v="482.13"/>
    <n v="223.89"/>
    <n v="240.40000000000003"/>
  </r>
  <r>
    <n v="2018"/>
    <x v="0"/>
    <n v="6042"/>
    <s v="PUMP STATION &amp; RESERVOIR MAINTENANCE"/>
    <s v="5020220060427123"/>
    <s v="Operations"/>
    <s v="Treatment"/>
    <s v="Pump Stations &amp; Reservoir Maintenance"/>
    <s v="Commodities"/>
    <x v="160"/>
    <x v="160"/>
    <n v="1105.98"/>
    <m/>
    <n v="1105.98"/>
    <n v="2475.0699999999997"/>
    <n v="663.20999999999992"/>
  </r>
  <r>
    <n v="2018"/>
    <x v="0"/>
    <n v="6043"/>
    <s v="WATER ELECTRICAL MAINTENANCE"/>
    <s v="5020220060437123"/>
    <s v="Operations"/>
    <s v="Treatment"/>
    <s v="AWU Electrical Services"/>
    <s v="Commodities"/>
    <x v="160"/>
    <x v="160"/>
    <n v="5664.76"/>
    <m/>
    <n v="5664.76"/>
    <n v="2089.4700000000003"/>
    <n v="1100.8599999999999"/>
  </r>
  <r>
    <n v="2018"/>
    <x v="0"/>
    <n v="6044"/>
    <s v="WATER INSTRUMENTATION &amp; CONTROL"/>
    <s v="5020220060447123"/>
    <s v="Operations"/>
    <s v="Treatment"/>
    <s v="AWU Instrumentation &amp; Control"/>
    <s v="Commodities"/>
    <x v="160"/>
    <x v="160"/>
    <n v="95.07"/>
    <m/>
    <n v="95.07"/>
    <n v="112.82999999999998"/>
    <n v="66.420000000000016"/>
  </r>
  <r>
    <n v="2016"/>
    <x v="0"/>
    <n v="6050"/>
    <s v="DRINKING WATER LAB"/>
    <s v="5020220060507123"/>
    <s v="Operations"/>
    <s v="Treatment"/>
    <s v="Laboratory Services"/>
    <s v="Commodities"/>
    <x v="160"/>
    <x v="160"/>
    <n v="0"/>
    <m/>
    <n v="0"/>
    <n v="33.299999999999997"/>
    <n v="32.61"/>
  </r>
  <r>
    <n v="2016"/>
    <x v="0"/>
    <n v="6061"/>
    <s v="WTP 4 OPERATIONS"/>
    <s v="5020220060617123"/>
    <s v="Operations"/>
    <s v="Treatment"/>
    <s v="Water Treatment"/>
    <s v="Commodities"/>
    <x v="160"/>
    <x v="160"/>
    <n v="0"/>
    <m/>
    <n v="0"/>
    <n v="0"/>
    <n v="76.88000000000001"/>
  </r>
  <r>
    <n v="2018"/>
    <x v="0"/>
    <n v="6062"/>
    <s v="WTP 4 MAINTENANCE"/>
    <s v="5020220060627123"/>
    <s v="Operations"/>
    <s v="Treatment"/>
    <s v="Water Treatment"/>
    <s v="Commodities"/>
    <x v="160"/>
    <x v="160"/>
    <n v="2476.4100000000003"/>
    <m/>
    <n v="2476.4100000000003"/>
    <n v="346.05"/>
    <n v="238.65"/>
  </r>
  <r>
    <n v="2018"/>
    <x v="0"/>
    <n v="6212"/>
    <s v="WATER RESPONSE SERVICES"/>
    <s v="5020220062127123"/>
    <s v="Operations"/>
    <s v="Pipeline Operations"/>
    <s v="Water Meter Operations"/>
    <s v="Commodities"/>
    <x v="160"/>
    <x v="160"/>
    <n v="469.78999999999996"/>
    <m/>
    <n v="469.78999999999996"/>
    <n v="91.81"/>
    <n v="467.09000000000003"/>
  </r>
  <r>
    <n v="2018"/>
    <x v="0"/>
    <n v="6213"/>
    <s v="WATER ASSET MANAGEMENT"/>
    <s v="5020220062137123"/>
    <s v="Operations"/>
    <s v="Pipeline Operations"/>
    <s v="Construction &amp; Rehabilitation Services "/>
    <s v="Commodities"/>
    <x v="160"/>
    <x v="160"/>
    <n v="18.920000000000002"/>
    <m/>
    <n v="18.920000000000002"/>
    <n v="36.19"/>
    <n v="16.52"/>
  </r>
  <r>
    <n v="2018"/>
    <x v="0"/>
    <n v="6215"/>
    <s v="DISTRIBUTION ENGINEERING"/>
    <s v="5020220062157123"/>
    <s v="Engineering Services"/>
    <s v="Engineering Services"/>
    <s v="Distribution System Engineering"/>
    <s v="Commodities"/>
    <x v="160"/>
    <x v="160"/>
    <n v="49.47"/>
    <m/>
    <n v="49.47"/>
    <n v="17.3"/>
    <n v="2.0200000000000005"/>
  </r>
  <r>
    <n v="2016"/>
    <x v="0"/>
    <n v="6221"/>
    <s v="VALVES"/>
    <s v="5020220062217123"/>
    <s v="Operations"/>
    <s v="Pipeline Operations"/>
    <s v="Distribution System Maintenance"/>
    <s v="Commodities"/>
    <x v="160"/>
    <x v="160"/>
    <n v="0"/>
    <m/>
    <n v="0"/>
    <n v="0"/>
    <n v="7.85"/>
  </r>
  <r>
    <n v="2018"/>
    <x v="0"/>
    <n v="6223"/>
    <s v="WATER VALVE EXERCISING"/>
    <s v="5020220062237123"/>
    <s v="Operations"/>
    <s v="Pipeline Operations"/>
    <s v="Distribution System Maintenance"/>
    <s v="Commodities"/>
    <x v="160"/>
    <x v="160"/>
    <n v="131.18000000000004"/>
    <m/>
    <n v="131.18000000000004"/>
    <n v="137.04000000000002"/>
    <n v="222.83999999999997"/>
  </r>
  <r>
    <n v="2018"/>
    <x v="0"/>
    <n v="6225"/>
    <s v="WATER VALVE &amp; HYDRANT MAINTENANCE"/>
    <s v="5020220062257123"/>
    <s v="Operations"/>
    <s v="Pipeline Operations"/>
    <s v="Distribution System Maintenance"/>
    <s v="Commodities"/>
    <x v="160"/>
    <x v="160"/>
    <n v="866.06000000000006"/>
    <m/>
    <n v="866.06000000000006"/>
    <n v="3292.0299999999997"/>
    <n v="1770.4300000000003"/>
  </r>
  <r>
    <n v="2018"/>
    <x v="0"/>
    <n v="6231"/>
    <s v="WATER DISTRIBUTION SYSTEM MAINTENANCE"/>
    <s v="5020220062317123"/>
    <s v="Operations"/>
    <s v="Pipeline Operations"/>
    <s v="Distribution System Maintenance"/>
    <s v="Commodities"/>
    <x v="160"/>
    <x v="160"/>
    <n v="1729.38"/>
    <m/>
    <n v="1729.38"/>
    <n v="1206.1199999999997"/>
    <n v="1310.4700000000005"/>
  </r>
  <r>
    <n v="2018"/>
    <x v="0"/>
    <n v="6232"/>
    <s v="WATER DISTRIBUTION SYSTEM MAINTENANCE NIGHT"/>
    <s v="5020220062327123"/>
    <s v="Operations"/>
    <s v="Pipeline Operations"/>
    <s v="Distribution System Maintenance"/>
    <s v="Commodities"/>
    <x v="160"/>
    <x v="160"/>
    <n v="438.71000000000004"/>
    <m/>
    <n v="438.71000000000004"/>
    <n v="366.22"/>
    <n v="558.66000000000008"/>
  </r>
  <r>
    <n v="2018"/>
    <x v="0"/>
    <n v="6241"/>
    <s v="WATER METER MAINTENANCE"/>
    <s v="5020220062417123"/>
    <s v="Operations"/>
    <s v="Pipeline Operations"/>
    <s v="Water Meter Operations"/>
    <s v="Commodities"/>
    <x v="160"/>
    <x v="160"/>
    <n v="652.58000000000004"/>
    <m/>
    <n v="652.58000000000004"/>
    <n v="636.86"/>
    <n v="655.36"/>
  </r>
  <r>
    <n v="2017"/>
    <x v="0"/>
    <n v="6243"/>
    <s v="SERVICE CONNECTION DIST NORTH"/>
    <s v="5020220062437123"/>
    <s v="Operations"/>
    <s v="Pipeline Operations"/>
    <s v="Construction &amp; Rehabilitation Services "/>
    <s v="Commodities"/>
    <x v="160"/>
    <x v="160"/>
    <n v="0"/>
    <m/>
    <n v="0"/>
    <n v="25.810000000000002"/>
    <n v="0"/>
  </r>
  <r>
    <n v="2018"/>
    <x v="0"/>
    <n v="6246"/>
    <s v="WATER VALVE PREVENTATIVE MAINTENANCE"/>
    <s v="5020220062467123"/>
    <s v="Operations"/>
    <s v="Pipeline Operations"/>
    <s v="Distribution System Maintenance"/>
    <s v="Commodities"/>
    <x v="160"/>
    <x v="160"/>
    <n v="1.02"/>
    <m/>
    <n v="1.02"/>
    <n v="8.07"/>
    <n v="71.78"/>
  </r>
  <r>
    <n v="2018"/>
    <x v="0"/>
    <n v="6248"/>
    <s v="FACILITY SERVICES"/>
    <s v="5020220062487123"/>
    <s v="Support Services"/>
    <s v="Direct Reports"/>
    <s v="Facility Management"/>
    <s v="Commodities"/>
    <x v="160"/>
    <x v="160"/>
    <n v="8678.8499999999967"/>
    <m/>
    <n v="8678.8499999999967"/>
    <n v="9926.3599999999988"/>
    <n v="7291.9899999999989"/>
  </r>
  <r>
    <n v="2018"/>
    <x v="0"/>
    <n v="6416"/>
    <s v="WATER CONSTRUCTION SERVICES"/>
    <s v="5020220064167123"/>
    <s v="Operations"/>
    <s v="Pipeline Operations"/>
    <s v="Construction &amp; Rehabilitation Services "/>
    <s v="Commodities"/>
    <x v="160"/>
    <x v="160"/>
    <n v="252.60999999999999"/>
    <m/>
    <n v="252.60999999999999"/>
    <n v="255.32999999999998"/>
    <n v="63.9"/>
  </r>
  <r>
    <n v="2016"/>
    <x v="0"/>
    <n v="6420"/>
    <s v="FACILITY ENGINEERING WATER"/>
    <s v="5020220064207123"/>
    <s v="Engineering Services"/>
    <s v="Engineering Services"/>
    <s v="Facility Engineering"/>
    <s v="Commodities"/>
    <x v="160"/>
    <x v="160"/>
    <n v="0"/>
    <m/>
    <n v="0"/>
    <n v="0"/>
    <n v="20.309999999999999"/>
  </r>
  <r>
    <n v="2018"/>
    <x v="0"/>
    <n v="6604"/>
    <s v="REICHER RANCH"/>
    <s v="5020220066047123"/>
    <s v="Environmental Affairs &amp; Conservation"/>
    <s v="Environmental Affairs &amp; Conservation"/>
    <s v="Wildland Conservation"/>
    <s v="Commodities"/>
    <x v="160"/>
    <x v="160"/>
    <n v="40.299999999999997"/>
    <m/>
    <n v="40.299999999999997"/>
    <n v="1108.08"/>
    <n v="415.46000000000015"/>
  </r>
  <r>
    <n v="2018"/>
    <x v="0"/>
    <n v="6606"/>
    <s v="LAND MANAGEMENT CONSERV"/>
    <s v="5020220066067123"/>
    <s v="Environmental Affairs &amp; Conservation"/>
    <s v="Environmental Affairs &amp; Conservation"/>
    <s v="Wildland Conservation"/>
    <s v="Commodities"/>
    <x v="160"/>
    <x v="160"/>
    <n v="176.5"/>
    <m/>
    <n v="176.5"/>
    <n v="2314.1"/>
    <n v="1008.07"/>
  </r>
  <r>
    <n v="2018"/>
    <x v="0"/>
    <n v="6607"/>
    <s v="BALCONES CANYONLAND PRESV MGMT"/>
    <s v="5020220066077123"/>
    <s v="Environmental Affairs &amp; Conservation"/>
    <s v="Environmental Affairs &amp; Conservation"/>
    <s v="Wildland Conservation"/>
    <s v="Commodities"/>
    <x v="160"/>
    <x v="160"/>
    <n v="2387.4899999999998"/>
    <m/>
    <n v="2387.4899999999998"/>
    <n v="4978.9400000000005"/>
    <n v="4352.5400000000009"/>
  </r>
  <r>
    <n v="2018"/>
    <x v="0"/>
    <n v="6714"/>
    <s v="WAREHOUSE/STORES"/>
    <s v="5020220067147123"/>
    <s v="Support Services"/>
    <s v="Financial Services"/>
    <s v="Supply Chain Management"/>
    <s v="Commodities"/>
    <x v="160"/>
    <x v="160"/>
    <n v="70.41"/>
    <m/>
    <n v="70.41"/>
    <n v="0"/>
    <n v="65.959999999999994"/>
  </r>
  <r>
    <n v="2018"/>
    <x v="0"/>
    <n v="6722"/>
    <s v="HVAC SERVICES"/>
    <s v="5020220067227123"/>
    <s v="Support Services"/>
    <s v="Direct Reports"/>
    <s v="Facility Management"/>
    <s v="Commodities"/>
    <x v="160"/>
    <x v="160"/>
    <n v="275.51"/>
    <m/>
    <n v="275.51"/>
    <n v="164.38"/>
    <n v="15022.680000000002"/>
  </r>
  <r>
    <n v="2018"/>
    <x v="0"/>
    <n v="6723"/>
    <s v="FACILITY PROGRAM MANAGEMENT"/>
    <s v="5020220067237123"/>
    <s v="Support Services"/>
    <s v="Direct Reports"/>
    <s v="Facility Management"/>
    <s v="Commodities"/>
    <x v="160"/>
    <x v="160"/>
    <n v="3435.31"/>
    <m/>
    <n v="3435.31"/>
    <n v="33.159999999999997"/>
    <n v="5392.8099999999995"/>
  </r>
  <r>
    <n v="2016"/>
    <x v="0"/>
    <n v="6806"/>
    <s v="UTILITY-WIDE SUPPORT"/>
    <s v="5020220068067123"/>
    <s v="Other Utility Program Requirements"/>
    <s v="Other Utility Program Requirements"/>
    <s v="Other Utility Program Requirements"/>
    <s v="Commodities"/>
    <x v="160"/>
    <x v="160"/>
    <n v="0"/>
    <m/>
    <n v="0"/>
    <n v="0"/>
    <n v="53.94"/>
  </r>
  <r>
    <n v="2018"/>
    <x v="1"/>
    <n v="8003"/>
    <s v="WASTEWATER TRT ENTERPRISE ASST MGMT SYS"/>
    <s v="5030220080037123"/>
    <s v="Operations"/>
    <s v="Treatment"/>
    <s v="Treatment Enterprise Asset Management System"/>
    <s v="Commodities"/>
    <x v="160"/>
    <x v="160"/>
    <n v="170.02000000000018"/>
    <m/>
    <n v="170.02000000000018"/>
    <n v="141.73000000000002"/>
    <n v="0"/>
  </r>
  <r>
    <n v="2018"/>
    <x v="1"/>
    <n v="8012"/>
    <s v="SOUTH AUSTIN REGIONAL MAINTENANCE"/>
    <s v="5030220080127123"/>
    <s v="Operations"/>
    <s v="Treatment"/>
    <s v="Wastewater Treatment"/>
    <s v="Commodities"/>
    <x v="160"/>
    <x v="160"/>
    <n v="5906.79"/>
    <m/>
    <n v="5906.79"/>
    <n v="9695"/>
    <n v="3326.1900000000005"/>
  </r>
  <r>
    <n v="2018"/>
    <x v="1"/>
    <n v="8021"/>
    <s v="REMOTE FACILITIES"/>
    <s v="5030220080217123"/>
    <s v="Operations"/>
    <s v="Treatment"/>
    <s v="Lift Stations and Remote Facilities"/>
    <s v="Commodities"/>
    <x v="160"/>
    <x v="160"/>
    <n v="2569.7599999999998"/>
    <m/>
    <n v="2569.7599999999998"/>
    <n v="0"/>
    <n v="236.57999999999998"/>
  </r>
  <r>
    <n v="2018"/>
    <x v="1"/>
    <n v="8032"/>
    <s v="HORNSBY BEND WWTP MAINTENANCE"/>
    <s v="5030220080327123"/>
    <s v="Operations"/>
    <s v="Treatment"/>
    <s v="Wastewater Treatment"/>
    <s v="Commodities"/>
    <x v="160"/>
    <x v="160"/>
    <n v="7792.25"/>
    <m/>
    <n v="7792.25"/>
    <n v="4490.2500000000009"/>
    <n v="3203.91"/>
  </r>
  <r>
    <n v="2018"/>
    <x v="1"/>
    <n v="8033"/>
    <s v="HORNSBY BEND EQUIPMENT MAINTENANCE"/>
    <s v="5030220080337123"/>
    <s v="Operations"/>
    <s v="Treatment"/>
    <s v="Wastewater Treatment"/>
    <s v="Commodities"/>
    <x v="160"/>
    <x v="160"/>
    <n v="63.42"/>
    <m/>
    <n v="63.42"/>
    <n v="58"/>
    <n v="55"/>
  </r>
  <r>
    <n v="2016"/>
    <x v="1"/>
    <n v="8044"/>
    <s v="WASTEWATER INSTRUMENTATION &amp; CONTROL"/>
    <s v="5030220080447123"/>
    <s v="Operations"/>
    <s v="Treatment"/>
    <s v="AWU Instrumentation &amp; Control"/>
    <s v="Commodities"/>
    <x v="160"/>
    <x v="160"/>
    <n v="0"/>
    <m/>
    <n v="0"/>
    <n v="0"/>
    <n v="344"/>
  </r>
  <r>
    <n v="2018"/>
    <x v="1"/>
    <n v="8052"/>
    <s v="WALNUT CREEK WWTP MAINTENANCE"/>
    <s v="5030220080527123"/>
    <s v="Operations"/>
    <s v="Treatment"/>
    <s v="Wastewater Treatment"/>
    <s v="Commodities"/>
    <x v="160"/>
    <x v="160"/>
    <n v="5165.8900000000003"/>
    <m/>
    <n v="5165.8900000000003"/>
    <n v="1335.73"/>
    <n v="850.20999999999981"/>
  </r>
  <r>
    <n v="2018"/>
    <x v="1"/>
    <n v="8053"/>
    <s v="LIFT STATIONS"/>
    <s v="5030220080537123"/>
    <s v="Operations"/>
    <s v="Treatment"/>
    <s v="Lift Stations and Remote Facilities"/>
    <s v="Commodities"/>
    <x v="160"/>
    <x v="160"/>
    <n v="9022.4499999999989"/>
    <m/>
    <n v="9022.4499999999989"/>
    <n v="502.56000000000006"/>
    <n v="684.23000000000013"/>
  </r>
  <r>
    <n v="2016"/>
    <x v="1"/>
    <n v="8061"/>
    <s v="WASTEWATER LAB WALNUT"/>
    <s v="5030220080617123"/>
    <s v="Operations"/>
    <s v="Treatment"/>
    <s v="Laboratory Services"/>
    <s v="Commodities"/>
    <x v="160"/>
    <x v="160"/>
    <n v="0"/>
    <m/>
    <n v="0"/>
    <n v="0"/>
    <n v="32.61"/>
  </r>
  <r>
    <n v="2018"/>
    <x v="1"/>
    <n v="8218"/>
    <s v="WASTEWATER ASSET MANAGEMENT"/>
    <s v="5030220082187123"/>
    <s v="Operations"/>
    <s v="Pipeline Operations"/>
    <s v="Construction &amp; Rehabilitation Services "/>
    <s v="Commodities"/>
    <x v="160"/>
    <x v="160"/>
    <n v="128.05000000000001"/>
    <m/>
    <n v="128.05000000000001"/>
    <n v="36.19"/>
    <n v="0"/>
  </r>
  <r>
    <n v="2018"/>
    <x v="1"/>
    <n v="8221"/>
    <s v="INDUSTRIAL WASTE CONTROL"/>
    <s v="5030220082217123"/>
    <s v="Environmental Affairs &amp; Conservation"/>
    <s v="Environmental Affairs &amp; Conservation"/>
    <s v="Special Services"/>
    <s v="Commodities"/>
    <x v="160"/>
    <x v="160"/>
    <n v="197.89"/>
    <m/>
    <n v="197.89"/>
    <n v="183.04"/>
    <n v="282.70999999999998"/>
  </r>
  <r>
    <n v="2018"/>
    <x v="1"/>
    <n v="8231"/>
    <s v="WASTEWATER COLLECTION SYSTEM MAINTENANCE"/>
    <s v="5030220082317123"/>
    <s v="Operations"/>
    <s v="Pipeline Operations"/>
    <s v="Construction &amp; Rehabilitation Services "/>
    <s v="Commodities"/>
    <x v="160"/>
    <x v="160"/>
    <n v="1420.3299999999997"/>
    <m/>
    <n v="1420.3299999999997"/>
    <n v="1554.3500000000001"/>
    <n v="1102.0199999999998"/>
  </r>
  <r>
    <n v="2016"/>
    <x v="1"/>
    <n v="8243"/>
    <s v="SERVICE CONNECTION NORTH COLLC"/>
    <s v="5030220082437123"/>
    <s v="Operations"/>
    <s v="Pipeline Operations"/>
    <s v="Construction &amp; Rehabilitation Services "/>
    <s v="Commodities"/>
    <x v="160"/>
    <x v="160"/>
    <n v="0"/>
    <m/>
    <n v="0"/>
    <n v="159.1"/>
    <n v="23.08"/>
  </r>
  <r>
    <n v="2018"/>
    <x v="1"/>
    <n v="8248"/>
    <s v="FACILITY SERVICES"/>
    <s v="5030220082487123"/>
    <s v="Support Services"/>
    <s v="Direct Reports"/>
    <s v="Facility Management"/>
    <s v="Commodities"/>
    <x v="160"/>
    <x v="160"/>
    <n v="8226.2199999999993"/>
    <m/>
    <n v="8226.2199999999993"/>
    <n v="7187.1199999999981"/>
    <n v="12568.019999999997"/>
  </r>
  <r>
    <n v="2018"/>
    <x v="1"/>
    <n v="8410"/>
    <s v="WASTEWATER CONSTRUCTION SERVICES"/>
    <s v="5030220084107123"/>
    <s v="Operations"/>
    <s v="Pipeline Operations"/>
    <s v="Construction &amp; Rehabilitation Services "/>
    <s v="Commodities"/>
    <x v="160"/>
    <x v="160"/>
    <n v="160.97"/>
    <m/>
    <n v="160.97"/>
    <n v="168.53"/>
    <n v="97.02000000000001"/>
  </r>
  <r>
    <n v="2018"/>
    <x v="1"/>
    <n v="8440"/>
    <s v="COLLECTION ENGINEERING WASTEWATER"/>
    <s v="5030220084407123"/>
    <s v="Engineering Services"/>
    <s v="Engineering Services"/>
    <s v="Collection System Engineering"/>
    <s v="Commodities"/>
    <x v="160"/>
    <x v="160"/>
    <n v="31.37"/>
    <m/>
    <n v="31.37"/>
    <n v="458.12"/>
    <n v="0"/>
  </r>
  <r>
    <n v="2018"/>
    <x v="1"/>
    <n v="8442"/>
    <s v="WASTEWATER TV INSPECTION"/>
    <s v="5030220084427123"/>
    <s v="Operations"/>
    <s v="Pipeline Operations"/>
    <s v="Collection System Services"/>
    <s v="Commodities"/>
    <x v="160"/>
    <x v="160"/>
    <n v="646.71000000000015"/>
    <m/>
    <n v="646.71000000000015"/>
    <n v="1237.1599999999999"/>
    <n v="868.87000000000012"/>
  </r>
  <r>
    <n v="2018"/>
    <x v="1"/>
    <n v="8443"/>
    <s v="WASTEWATER INFLOW &amp; INFILTRATION"/>
    <s v="5030220084437123"/>
    <s v="Operations"/>
    <s v="Pipeline Operations"/>
    <s v="Collection System Services"/>
    <s v="Commodities"/>
    <x v="160"/>
    <x v="160"/>
    <n v="30.009999999999998"/>
    <m/>
    <n v="30.009999999999998"/>
    <n v="84.390000000000015"/>
    <n v="0"/>
  </r>
  <r>
    <n v="2018"/>
    <x v="1"/>
    <n v="8447"/>
    <s v="WASTEWATER SANITARY SEWER OVERFLOW ABATEMENT"/>
    <s v="5030220084477123"/>
    <s v="Operations"/>
    <s v="Pipeline Operations"/>
    <s v="Collection System Services"/>
    <s v="Commodities"/>
    <x v="160"/>
    <x v="160"/>
    <n v="1196.6100000000001"/>
    <m/>
    <n v="1196.6100000000001"/>
    <n v="849.3399999999998"/>
    <n v="1546.55"/>
  </r>
  <r>
    <n v="2018"/>
    <x v="1"/>
    <n v="8614"/>
    <s v="WAREHOUSE/STORES"/>
    <s v="5030220086147123"/>
    <s v="Support Services"/>
    <s v="Financial Services"/>
    <s v="Supply Chain Management"/>
    <s v="Commodities"/>
    <x v="160"/>
    <x v="160"/>
    <n v="19.3"/>
    <m/>
    <n v="19.3"/>
    <n v="16.41"/>
    <n v="49.55"/>
  </r>
  <r>
    <n v="2018"/>
    <x v="1"/>
    <n v="8622"/>
    <s v="HVAC SERVICES"/>
    <s v="5030220086227123"/>
    <s v="Support Services"/>
    <s v="Direct Reports"/>
    <s v="Facility Management"/>
    <s v="Commodities"/>
    <x v="160"/>
    <x v="160"/>
    <n v="280.77"/>
    <m/>
    <n v="280.77"/>
    <n v="101.30999999999995"/>
    <n v="149.69"/>
  </r>
  <r>
    <n v="2018"/>
    <x v="1"/>
    <n v="8623"/>
    <s v="FACILITY PROGRAM MANAGEMENT"/>
    <s v="5030220086237123"/>
    <s v="Support Services"/>
    <s v="Direct Reports"/>
    <s v="Facility Management"/>
    <s v="Commodities"/>
    <x v="160"/>
    <x v="160"/>
    <n v="2540.96"/>
    <m/>
    <n v="2540.96"/>
    <n v="33.159999999999997"/>
    <n v="5392.68"/>
  </r>
  <r>
    <n v="2016"/>
    <x v="1"/>
    <n v="8806"/>
    <s v="UTILITY-WIDE SUPPORT"/>
    <s v="5030220088067123"/>
    <s v="Other Utility Program Requirements"/>
    <s v="Other Utility Program Requirements"/>
    <s v="Other Utility Program Requirements"/>
    <s v="Commodities"/>
    <x v="160"/>
    <x v="160"/>
    <n v="0"/>
    <m/>
    <n v="0"/>
    <n v="0"/>
    <n v="53.94"/>
  </r>
  <r>
    <n v="2018"/>
    <x v="0"/>
    <n v="6003"/>
    <s v="WATER TRT ENTERPRISE ASST MGMT SYS"/>
    <s v="5020220060037124"/>
    <s v="Operations"/>
    <s v="Treatment"/>
    <s v="Treatment Enterprise Asset Management System"/>
    <s v="Commodities"/>
    <x v="161"/>
    <x v="161"/>
    <n v="104.98"/>
    <m/>
    <n v="104.98"/>
    <n v="112.35999999999999"/>
    <n v="97.09"/>
  </r>
  <r>
    <n v="2016"/>
    <x v="0"/>
    <n v="6004"/>
    <s v="SECURITY MANAGEMENT"/>
    <s v="5020220060047124"/>
    <s v="Support Services"/>
    <s v="Direct Reports"/>
    <s v="Security Management"/>
    <s v="Commodities"/>
    <x v="161"/>
    <x v="161"/>
    <n v="0"/>
    <m/>
    <n v="0"/>
    <n v="1.63"/>
    <n v="1.57"/>
  </r>
  <r>
    <n v="2018"/>
    <x v="0"/>
    <n v="6022"/>
    <s v="DAVIS WTP MAINTENANCE"/>
    <s v="5020220060227124"/>
    <s v="Operations"/>
    <s v="Treatment"/>
    <s v="Water Treatment"/>
    <s v="Commodities"/>
    <x v="161"/>
    <x v="161"/>
    <n v="477.71999999999997"/>
    <m/>
    <n v="477.71999999999997"/>
    <n v="611.57999999999993"/>
    <n v="589.84000000000015"/>
  </r>
  <r>
    <n v="2018"/>
    <x v="0"/>
    <n v="6032"/>
    <s v="ULLRICH WTP MAINTENANCE"/>
    <s v="5020220060327124"/>
    <s v="Operations"/>
    <s v="Treatment"/>
    <s v="Water Treatment"/>
    <s v="Commodities"/>
    <x v="161"/>
    <x v="161"/>
    <n v="281.92"/>
    <m/>
    <n v="281.92"/>
    <n v="0"/>
    <n v="11.47"/>
  </r>
  <r>
    <n v="2018"/>
    <x v="0"/>
    <n v="6042"/>
    <s v="PUMP STATION &amp; RESERVOIR MAINTENANCE"/>
    <s v="5020220060427124"/>
    <s v="Operations"/>
    <s v="Treatment"/>
    <s v="Pump Stations &amp; Reservoir Maintenance"/>
    <s v="Commodities"/>
    <x v="161"/>
    <x v="161"/>
    <n v="2038.9800000000005"/>
    <m/>
    <n v="2038.9800000000005"/>
    <n v="2139.4899999999993"/>
    <n v="232.53"/>
  </r>
  <r>
    <n v="2018"/>
    <x v="0"/>
    <n v="6043"/>
    <s v="WATER ELECTRICAL MAINTENANCE"/>
    <s v="5020220060437124"/>
    <s v="Operations"/>
    <s v="Treatment"/>
    <s v="AWU Electrical Services"/>
    <s v="Commodities"/>
    <x v="161"/>
    <x v="161"/>
    <n v="145.11000000000001"/>
    <m/>
    <n v="145.11000000000001"/>
    <n v="88.039999999999992"/>
    <n v="506.05000000000007"/>
  </r>
  <r>
    <n v="2018"/>
    <x v="0"/>
    <n v="6044"/>
    <s v="WATER INSTRUMENTATION &amp; CONTROL"/>
    <s v="5020220060447124"/>
    <s v="Operations"/>
    <s v="Treatment"/>
    <s v="AWU Instrumentation &amp; Control"/>
    <s v="Commodities"/>
    <x v="161"/>
    <x v="161"/>
    <n v="8.56"/>
    <m/>
    <n v="8.56"/>
    <n v="13.77"/>
    <n v="22.83"/>
  </r>
  <r>
    <n v="2016"/>
    <x v="0"/>
    <n v="6050"/>
    <s v="DRINKING WATER LAB"/>
    <s v="5020220060507124"/>
    <s v="Operations"/>
    <s v="Treatment"/>
    <s v="Laboratory Services"/>
    <s v="Commodities"/>
    <x v="161"/>
    <x v="161"/>
    <n v="0"/>
    <m/>
    <n v="0"/>
    <n v="27.27"/>
    <n v="38.340000000000003"/>
  </r>
  <r>
    <n v="2016"/>
    <x v="0"/>
    <n v="6061"/>
    <s v="WTP 4 OPERATIONS"/>
    <s v="5020220060617124"/>
    <s v="Operations"/>
    <s v="Treatment"/>
    <s v="Water Treatment"/>
    <s v="Commodities"/>
    <x v="161"/>
    <x v="161"/>
    <n v="0"/>
    <m/>
    <n v="0"/>
    <n v="0"/>
    <n v="14.549999999999999"/>
  </r>
  <r>
    <n v="2018"/>
    <x v="0"/>
    <n v="6062"/>
    <s v="WTP 4 MAINTENANCE"/>
    <s v="5020220060627124"/>
    <s v="Operations"/>
    <s v="Treatment"/>
    <s v="Water Treatment"/>
    <s v="Commodities"/>
    <x v="161"/>
    <x v="161"/>
    <n v="1642.74"/>
    <m/>
    <n v="1642.74"/>
    <n v="788.04000000000019"/>
    <n v="275.24"/>
  </r>
  <r>
    <n v="2018"/>
    <x v="0"/>
    <n v="6212"/>
    <s v="WATER RESPONSE SERVICES"/>
    <s v="5020220062127124"/>
    <s v="Operations"/>
    <s v="Pipeline Operations"/>
    <s v="Water Meter Operations"/>
    <s v="Commodities"/>
    <x v="161"/>
    <x v="161"/>
    <n v="628.78"/>
    <m/>
    <n v="628.78"/>
    <n v="702.55"/>
    <n v="860.8599999999999"/>
  </r>
  <r>
    <n v="2016"/>
    <x v="0"/>
    <n v="6213"/>
    <s v="WATER ASSET MANAGEMENT"/>
    <s v="5020220062137124"/>
    <s v="Operations"/>
    <s v="Pipeline Operations"/>
    <s v="Construction &amp; Rehabilitation Services "/>
    <s v="Commodities"/>
    <x v="161"/>
    <x v="161"/>
    <n v="0"/>
    <m/>
    <n v="0"/>
    <n v="29.32"/>
    <n v="14.35"/>
  </r>
  <r>
    <n v="2018"/>
    <x v="0"/>
    <n v="6218"/>
    <s v="WATER UTILITY LINE LOCATORS"/>
    <s v="5020220062187124"/>
    <s v="Operations"/>
    <s v="Pipeline Operations"/>
    <s v="Water Meter Operations"/>
    <s v="Commodities"/>
    <x v="161"/>
    <x v="161"/>
    <n v="7224.1500000000005"/>
    <m/>
    <n v="7224.1500000000005"/>
    <n v="8499.0499999999993"/>
    <n v="11227.129999999996"/>
  </r>
  <r>
    <n v="2018"/>
    <x v="0"/>
    <n v="6221"/>
    <s v="VALVES"/>
    <s v="5020220062217124"/>
    <s v="Operations"/>
    <s v="Pipeline Operations"/>
    <s v="Distribution System Maintenance"/>
    <s v="Commodities"/>
    <x v="161"/>
    <x v="161"/>
    <n v="315.54000000000002"/>
    <m/>
    <n v="315.54000000000002"/>
    <n v="0"/>
    <n v="0"/>
  </r>
  <r>
    <n v="2018"/>
    <x v="0"/>
    <n v="6223"/>
    <s v="WATER VALVE EXERCISING"/>
    <s v="5020220062237124"/>
    <s v="Operations"/>
    <s v="Pipeline Operations"/>
    <s v="Distribution System Maintenance"/>
    <s v="Commodities"/>
    <x v="161"/>
    <x v="161"/>
    <n v="2195.4499999999998"/>
    <m/>
    <n v="2195.4499999999998"/>
    <n v="1071.3800000000001"/>
    <n v="772.6400000000001"/>
  </r>
  <r>
    <n v="2018"/>
    <x v="0"/>
    <n v="6225"/>
    <s v="WATER VALVE &amp; HYDRANT MAINTENANCE"/>
    <s v="5020220062257124"/>
    <s v="Operations"/>
    <s v="Pipeline Operations"/>
    <s v="Distribution System Maintenance"/>
    <s v="Commodities"/>
    <x v="161"/>
    <x v="161"/>
    <n v="3414.5200000000004"/>
    <m/>
    <n v="3414.5200000000004"/>
    <n v="4370.6899999999996"/>
    <n v="2873.2800000000007"/>
  </r>
  <r>
    <n v="2018"/>
    <x v="0"/>
    <n v="6231"/>
    <s v="WATER DISTRIBUTION SYSTEM MAINTENANCE"/>
    <s v="5020220062317124"/>
    <s v="Operations"/>
    <s v="Pipeline Operations"/>
    <s v="Distribution System Maintenance"/>
    <s v="Commodities"/>
    <x v="161"/>
    <x v="161"/>
    <n v="775.96"/>
    <m/>
    <n v="775.96"/>
    <n v="904.69999999999948"/>
    <n v="469.38"/>
  </r>
  <r>
    <n v="2018"/>
    <x v="0"/>
    <n v="6232"/>
    <s v="WATER DISTRIBUTION SYSTEM MAINTENANCE NIGHT"/>
    <s v="5020220062327124"/>
    <s v="Operations"/>
    <s v="Pipeline Operations"/>
    <s v="Distribution System Maintenance"/>
    <s v="Commodities"/>
    <x v="161"/>
    <x v="161"/>
    <n v="28.33"/>
    <m/>
    <n v="28.33"/>
    <n v="67.98"/>
    <n v="37.46"/>
  </r>
  <r>
    <n v="2018"/>
    <x v="0"/>
    <n v="6241"/>
    <s v="WATER METER MAINTENANCE"/>
    <s v="5020220062417124"/>
    <s v="Operations"/>
    <s v="Pipeline Operations"/>
    <s v="Water Meter Operations"/>
    <s v="Commodities"/>
    <x v="161"/>
    <x v="161"/>
    <n v="531.19000000000005"/>
    <m/>
    <n v="531.19000000000005"/>
    <n v="650.16"/>
    <n v="303.4500000000001"/>
  </r>
  <r>
    <n v="2017"/>
    <x v="0"/>
    <n v="6246"/>
    <s v="WATER VALVE PREVENTATIVE MAINTENANCE"/>
    <s v="5020220062467124"/>
    <s v="Operations"/>
    <s v="Pipeline Operations"/>
    <s v="Distribution System Maintenance"/>
    <s v="Commodities"/>
    <x v="161"/>
    <x v="161"/>
    <n v="0"/>
    <m/>
    <n v="0"/>
    <n v="24.39"/>
    <n v="0"/>
  </r>
  <r>
    <n v="2018"/>
    <x v="0"/>
    <n v="6248"/>
    <s v="FACILITY SERVICES"/>
    <s v="5020220062487124"/>
    <s v="Support Services"/>
    <s v="Direct Reports"/>
    <s v="Facility Management"/>
    <s v="Commodities"/>
    <x v="161"/>
    <x v="161"/>
    <n v="510.12000000000006"/>
    <m/>
    <n v="510.12000000000006"/>
    <n v="2815.6899999999996"/>
    <n v="338.69"/>
  </r>
  <r>
    <n v="2016"/>
    <x v="0"/>
    <n v="6414"/>
    <s v="INFRASTRUCTURE MANAGEMENT"/>
    <s v="5020220064147124"/>
    <s v="Water Resources Management"/>
    <s v="Water Resources Management"/>
    <s v="Infrastructure Management "/>
    <s v="Commodities"/>
    <x v="161"/>
    <x v="161"/>
    <n v="0"/>
    <m/>
    <n v="0"/>
    <n v="0"/>
    <n v="2.56"/>
  </r>
  <r>
    <n v="2018"/>
    <x v="0"/>
    <n v="6416"/>
    <s v="WATER CONSTRUCTION SERVICES"/>
    <s v="5020220064167124"/>
    <s v="Operations"/>
    <s v="Pipeline Operations"/>
    <s v="Construction &amp; Rehabilitation Services "/>
    <s v="Commodities"/>
    <x v="161"/>
    <x v="161"/>
    <n v="111.88"/>
    <m/>
    <n v="111.88"/>
    <n v="0"/>
    <n v="0"/>
  </r>
  <r>
    <n v="2018"/>
    <x v="0"/>
    <n v="6606"/>
    <s v="LAND MANAGEMENT CONSERV"/>
    <s v="5020220066067124"/>
    <s v="Environmental Affairs &amp; Conservation"/>
    <s v="Environmental Affairs &amp; Conservation"/>
    <s v="Wildland Conservation"/>
    <s v="Commodities"/>
    <x v="161"/>
    <x v="161"/>
    <n v="20.98"/>
    <m/>
    <n v="20.98"/>
    <n v="80.83"/>
    <n v="39.36"/>
  </r>
  <r>
    <n v="2018"/>
    <x v="0"/>
    <n v="6607"/>
    <s v="BALCONES CANYONLAND PRESV MGMT"/>
    <s v="5020220066077124"/>
    <s v="Environmental Affairs &amp; Conservation"/>
    <s v="Environmental Affairs &amp; Conservation"/>
    <s v="Wildland Conservation"/>
    <s v="Commodities"/>
    <x v="161"/>
    <x v="161"/>
    <n v="489.29"/>
    <m/>
    <n v="489.29"/>
    <n v="9.91"/>
    <n v="0"/>
  </r>
  <r>
    <n v="2017"/>
    <x v="0"/>
    <n v="6714"/>
    <s v="WAREHOUSE/STORES"/>
    <s v="5020220067147124"/>
    <s v="Support Services"/>
    <s v="Financial Services"/>
    <s v="Supply Chain Management"/>
    <s v="Commodities"/>
    <x v="161"/>
    <x v="161"/>
    <n v="0"/>
    <m/>
    <n v="0"/>
    <n v="1.27"/>
    <n v="0"/>
  </r>
  <r>
    <n v="2016"/>
    <x v="0"/>
    <n v="6722"/>
    <s v="HVAC SERVICES"/>
    <s v="5020220067227124"/>
    <s v="Support Services"/>
    <s v="Direct Reports"/>
    <s v="Facility Management"/>
    <s v="Commodities"/>
    <x v="161"/>
    <x v="161"/>
    <n v="0"/>
    <m/>
    <n v="0"/>
    <n v="34.56"/>
    <n v="10.39"/>
  </r>
  <r>
    <n v="2017"/>
    <x v="1"/>
    <n v="8003"/>
    <s v="WASTEWATER TRT ENTERPRISE ASST MGMT SYS"/>
    <s v="5030220080037124"/>
    <s v="Operations"/>
    <s v="Treatment"/>
    <s v="Treatment Enterprise Asset Management System"/>
    <s v="Commodities"/>
    <x v="161"/>
    <x v="161"/>
    <n v="0"/>
    <m/>
    <n v="0"/>
    <n v="26.59"/>
    <n v="0"/>
  </r>
  <r>
    <n v="2018"/>
    <x v="1"/>
    <n v="8012"/>
    <s v="SOUTH AUSTIN REGIONAL MAINTENANCE"/>
    <s v="5030220080127124"/>
    <s v="Operations"/>
    <s v="Treatment"/>
    <s v="Wastewater Treatment"/>
    <s v="Commodities"/>
    <x v="161"/>
    <x v="161"/>
    <n v="1053.53"/>
    <m/>
    <n v="1053.53"/>
    <n v="1374.4399999999998"/>
    <n v="2623.84"/>
  </r>
  <r>
    <n v="2018"/>
    <x v="1"/>
    <n v="8021"/>
    <s v="REMOTE FACILITIES"/>
    <s v="5030220080217124"/>
    <s v="Operations"/>
    <s v="Treatment"/>
    <s v="Lift Stations and Remote Facilities"/>
    <s v="Commodities"/>
    <x v="161"/>
    <x v="161"/>
    <n v="269.61"/>
    <m/>
    <n v="269.61"/>
    <n v="0"/>
    <n v="0"/>
  </r>
  <r>
    <n v="2018"/>
    <x v="1"/>
    <n v="8032"/>
    <s v="HORNSBY BEND WWTP MAINTENANCE"/>
    <s v="5030220080327124"/>
    <s v="Operations"/>
    <s v="Treatment"/>
    <s v="Wastewater Treatment"/>
    <s v="Commodities"/>
    <x v="161"/>
    <x v="161"/>
    <n v="7.96"/>
    <m/>
    <n v="7.96"/>
    <n v="1302.23"/>
    <n v="23979.420000000009"/>
  </r>
  <r>
    <n v="2018"/>
    <x v="1"/>
    <n v="8033"/>
    <s v="HORNSBY BEND EQUIPMENT MAINTENANCE"/>
    <s v="5030220080337124"/>
    <s v="Operations"/>
    <s v="Treatment"/>
    <s v="Wastewater Treatment"/>
    <s v="Commodities"/>
    <x v="161"/>
    <x v="161"/>
    <n v="25.07"/>
    <m/>
    <n v="25.07"/>
    <n v="31.64"/>
    <n v="0"/>
  </r>
  <r>
    <n v="2018"/>
    <x v="1"/>
    <n v="8052"/>
    <s v="WALNUT CREEK WWTP MAINTENANCE"/>
    <s v="5030220080527124"/>
    <s v="Operations"/>
    <s v="Treatment"/>
    <s v="Wastewater Treatment"/>
    <s v="Commodities"/>
    <x v="161"/>
    <x v="161"/>
    <n v="1619.2"/>
    <m/>
    <n v="1619.2"/>
    <n v="5161.1100000000006"/>
    <n v="693.2600000000001"/>
  </r>
  <r>
    <n v="2018"/>
    <x v="1"/>
    <n v="8053"/>
    <s v="LIFT STATIONS"/>
    <s v="5030220080537124"/>
    <s v="Operations"/>
    <s v="Treatment"/>
    <s v="Lift Stations and Remote Facilities"/>
    <s v="Commodities"/>
    <x v="161"/>
    <x v="161"/>
    <n v="82.28"/>
    <m/>
    <n v="82.28"/>
    <n v="113.33"/>
    <n v="81.580000000000013"/>
  </r>
  <r>
    <n v="2018"/>
    <x v="1"/>
    <n v="8212"/>
    <s v="WASTEWATER UTILITY LINE LOCATORS"/>
    <s v="5030220082127124"/>
    <s v="Operations"/>
    <s v="Pipeline Operations"/>
    <s v="Water Meter Operations"/>
    <s v="Commodities"/>
    <x v="161"/>
    <x v="161"/>
    <n v="3084"/>
    <m/>
    <n v="3084"/>
    <n v="5621.96"/>
    <n v="6832.369999999999"/>
  </r>
  <r>
    <n v="2018"/>
    <x v="1"/>
    <n v="8218"/>
    <s v="WASTEWATER ASSET MANAGEMENT"/>
    <s v="5030220082187124"/>
    <s v="Operations"/>
    <s v="Pipeline Operations"/>
    <s v="Construction &amp; Rehabilitation Services "/>
    <s v="Commodities"/>
    <x v="161"/>
    <x v="161"/>
    <n v="49.99"/>
    <m/>
    <n v="49.99"/>
    <n v="0"/>
    <n v="631.03"/>
  </r>
  <r>
    <n v="2016"/>
    <x v="1"/>
    <n v="8221"/>
    <s v="INDUSTRIAL WASTE CONTROL"/>
    <s v="5030220082217124"/>
    <s v="Environmental Affairs &amp; Conservation"/>
    <s v="Environmental Affairs &amp; Conservation"/>
    <s v="Special Services"/>
    <s v="Commodities"/>
    <x v="161"/>
    <x v="161"/>
    <n v="0"/>
    <m/>
    <n v="0"/>
    <n v="0"/>
    <n v="33.409999999999997"/>
  </r>
  <r>
    <n v="2018"/>
    <x v="1"/>
    <n v="8231"/>
    <s v="WASTEWATER COLLECTION SYSTEM MAINTENANCE"/>
    <s v="5030220082317124"/>
    <s v="Operations"/>
    <s v="Pipeline Operations"/>
    <s v="Construction &amp; Rehabilitation Services "/>
    <s v="Commodities"/>
    <x v="161"/>
    <x v="161"/>
    <n v="1339.78"/>
    <m/>
    <n v="1339.78"/>
    <n v="1277.5399999999997"/>
    <n v="1041.7999999999997"/>
  </r>
  <r>
    <n v="2016"/>
    <x v="1"/>
    <n v="8243"/>
    <s v="SERVICE CONNECTION NORTH COLLC"/>
    <s v="5030220082437124"/>
    <s v="Operations"/>
    <s v="Pipeline Operations"/>
    <s v="Construction &amp; Rehabilitation Services "/>
    <s v="Commodities"/>
    <x v="161"/>
    <x v="161"/>
    <n v="0"/>
    <m/>
    <n v="0"/>
    <n v="75.45"/>
    <n v="116.83000000000001"/>
  </r>
  <r>
    <n v="2018"/>
    <x v="1"/>
    <n v="8248"/>
    <s v="FACILITY SERVICES"/>
    <s v="5030220082487124"/>
    <s v="Support Services"/>
    <s v="Direct Reports"/>
    <s v="Facility Management"/>
    <s v="Commodities"/>
    <x v="161"/>
    <x v="161"/>
    <n v="409.61"/>
    <m/>
    <n v="409.61"/>
    <n v="564.66999999999985"/>
    <n v="338.67"/>
  </r>
  <r>
    <n v="2018"/>
    <x v="1"/>
    <n v="8410"/>
    <s v="WASTEWATER CONSTRUCTION SERVICES"/>
    <s v="5030220084107124"/>
    <s v="Operations"/>
    <s v="Pipeline Operations"/>
    <s v="Construction &amp; Rehabilitation Services "/>
    <s v="Commodities"/>
    <x v="161"/>
    <x v="161"/>
    <n v="169.24999999999997"/>
    <m/>
    <n v="169.24999999999997"/>
    <n v="91.35"/>
    <n v="364.05"/>
  </r>
  <r>
    <n v="2018"/>
    <x v="1"/>
    <n v="8412"/>
    <s v="UTILITY DEVELOPMENT SERVICES"/>
    <s v="5030220084127124"/>
    <s v="Water Resources Management"/>
    <s v="Water Resources Management"/>
    <s v="Utility Development Svcs"/>
    <s v="Commodities"/>
    <x v="161"/>
    <x v="161"/>
    <n v="464.28"/>
    <m/>
    <n v="464.28"/>
    <n v="495.16999999999996"/>
    <n v="311.24999999999994"/>
  </r>
  <r>
    <n v="2016"/>
    <x v="1"/>
    <n v="8415"/>
    <s v="ON-SITE SEWAGE FACILITIES"/>
    <s v="5030220084157124"/>
    <s v="Water Resources Management"/>
    <s v="Water Resources Management"/>
    <s v="Utility Development Svcs"/>
    <s v="Commodities"/>
    <x v="161"/>
    <x v="161"/>
    <n v="0"/>
    <m/>
    <n v="0"/>
    <n v="0"/>
    <n v="16.04"/>
  </r>
  <r>
    <n v="2018"/>
    <x v="1"/>
    <n v="8442"/>
    <s v="WASTEWATER TV INSPECTION"/>
    <s v="5030220084427124"/>
    <s v="Operations"/>
    <s v="Pipeline Operations"/>
    <s v="Collection System Services"/>
    <s v="Commodities"/>
    <x v="161"/>
    <x v="161"/>
    <n v="234.33999999999989"/>
    <m/>
    <n v="234.33999999999989"/>
    <n v="308.17999999999984"/>
    <n v="487.03999999999991"/>
  </r>
  <r>
    <n v="2018"/>
    <x v="1"/>
    <n v="8443"/>
    <s v="WASTEWATER INFLOW &amp; INFILTRATION"/>
    <s v="5030220084437124"/>
    <s v="Operations"/>
    <s v="Pipeline Operations"/>
    <s v="Collection System Services"/>
    <s v="Commodities"/>
    <x v="161"/>
    <x v="161"/>
    <n v="21.119999999999997"/>
    <m/>
    <n v="21.119999999999997"/>
    <n v="21.119999999999997"/>
    <n v="42.1"/>
  </r>
  <r>
    <n v="2018"/>
    <x v="1"/>
    <n v="8447"/>
    <s v="WASTEWATER SANITARY SEWER OVERFLOW ABATEMENT"/>
    <s v="5030220084477124"/>
    <s v="Operations"/>
    <s v="Pipeline Operations"/>
    <s v="Collection System Services"/>
    <s v="Commodities"/>
    <x v="161"/>
    <x v="161"/>
    <n v="401.14999999999992"/>
    <m/>
    <n v="401.14999999999992"/>
    <n v="516.72"/>
    <n v="566.4799999999999"/>
  </r>
  <r>
    <n v="2018"/>
    <x v="1"/>
    <n v="8614"/>
    <s v="WAREHOUSE/STORES"/>
    <s v="5030220086147124"/>
    <s v="Support Services"/>
    <s v="Financial Services"/>
    <s v="Supply Chain Management"/>
    <s v="Commodities"/>
    <x v="161"/>
    <x v="161"/>
    <n v="38.700000000000003"/>
    <m/>
    <n v="38.700000000000003"/>
    <n v="0"/>
    <n v="0"/>
  </r>
  <r>
    <n v="2016"/>
    <x v="1"/>
    <n v="8622"/>
    <s v="HVAC SERVICES"/>
    <s v="5030220086227124"/>
    <s v="Support Services"/>
    <s v="Direct Reports"/>
    <s v="Facility Management"/>
    <s v="Commodities"/>
    <x v="161"/>
    <x v="161"/>
    <n v="0"/>
    <m/>
    <n v="0"/>
    <n v="0"/>
    <n v="23.14"/>
  </r>
  <r>
    <n v="2016"/>
    <x v="1"/>
    <n v="8032"/>
    <s v="HORNSBY BEND WWTP MAINTENANCE"/>
    <s v="5030220080327126"/>
    <s v="Operations"/>
    <s v="Treatment"/>
    <s v="Wastewater Treatment"/>
    <s v="Commodities"/>
    <x v="162"/>
    <x v="162"/>
    <n v="0"/>
    <m/>
    <n v="0"/>
    <n v="5336"/>
    <n v="2740.26"/>
  </r>
  <r>
    <n v="2018"/>
    <x v="0"/>
    <n v="6002"/>
    <s v="WATER OPERATIONS SUPPORT"/>
    <s v="5020220060027127"/>
    <s v="Operations"/>
    <s v="Treatment"/>
    <s v="Treatment Support"/>
    <s v="Commodities"/>
    <x v="163"/>
    <x v="163"/>
    <n v="34.86"/>
    <m/>
    <n v="34.86"/>
    <n v="335"/>
    <n v="0"/>
  </r>
  <r>
    <n v="2018"/>
    <x v="0"/>
    <n v="6003"/>
    <s v="WATER TRT ENTERPRISE ASST MGMT SYS"/>
    <s v="5020220060037127"/>
    <s v="Operations"/>
    <s v="Treatment"/>
    <s v="Treatment Enterprise Asset Management System"/>
    <s v="Commodities"/>
    <x v="163"/>
    <x v="163"/>
    <n v="31454.38"/>
    <m/>
    <n v="31454.38"/>
    <n v="65449.170000000027"/>
    <n v="97125.260000000024"/>
  </r>
  <r>
    <n v="2018"/>
    <x v="0"/>
    <n v="6004"/>
    <s v="SECURITY MANAGEMENT"/>
    <s v="5020220060047127"/>
    <s v="Support Services"/>
    <s v="Direct Reports"/>
    <s v="Security Management"/>
    <s v="Commodities"/>
    <x v="163"/>
    <x v="163"/>
    <n v="268.48"/>
    <m/>
    <n v="268.48"/>
    <n v="3938.18"/>
    <n v="429.15000000000003"/>
  </r>
  <r>
    <n v="2018"/>
    <x v="0"/>
    <n v="6022"/>
    <s v="DAVIS WTP MAINTENANCE"/>
    <s v="5020220060227127"/>
    <s v="Operations"/>
    <s v="Treatment"/>
    <s v="Water Treatment"/>
    <s v="Commodities"/>
    <x v="163"/>
    <x v="163"/>
    <n v="93758.130000000019"/>
    <m/>
    <n v="93758.130000000019"/>
    <n v="61640.03"/>
    <n v="70312.880000000019"/>
  </r>
  <r>
    <n v="2018"/>
    <x v="0"/>
    <n v="6031"/>
    <s v="ULLRICH WTP OPERATIONS"/>
    <s v="5020220060317127"/>
    <s v="Operations"/>
    <s v="Treatment"/>
    <s v="Water Treatment"/>
    <s v="Commodities"/>
    <x v="163"/>
    <x v="163"/>
    <n v="123.49000000000001"/>
    <m/>
    <n v="123.49000000000001"/>
    <n v="132.48000000000002"/>
    <n v="118.08"/>
  </r>
  <r>
    <n v="2018"/>
    <x v="0"/>
    <n v="6032"/>
    <s v="ULLRICH WTP MAINTENANCE"/>
    <s v="5020220060327127"/>
    <s v="Operations"/>
    <s v="Treatment"/>
    <s v="Water Treatment"/>
    <s v="Commodities"/>
    <x v="163"/>
    <x v="163"/>
    <n v="44739.4"/>
    <m/>
    <n v="44739.4"/>
    <n v="50024.17"/>
    <n v="37141.93"/>
  </r>
  <r>
    <n v="2018"/>
    <x v="0"/>
    <n v="6042"/>
    <s v="PUMP STATION &amp; RESERVOIR MAINTENANCE"/>
    <s v="5020220060427127"/>
    <s v="Operations"/>
    <s v="Treatment"/>
    <s v="Pump Stations &amp; Reservoir Maintenance"/>
    <s v="Commodities"/>
    <x v="163"/>
    <x v="163"/>
    <n v="109931.48999999999"/>
    <m/>
    <n v="109931.48999999999"/>
    <n v="61556.779999999984"/>
    <n v="58854.229999999981"/>
  </r>
  <r>
    <n v="2018"/>
    <x v="0"/>
    <n v="6043"/>
    <s v="WATER ELECTRICAL MAINTENANCE"/>
    <s v="5020220060437127"/>
    <s v="Operations"/>
    <s v="Treatment"/>
    <s v="AWU Electrical Services"/>
    <s v="Commodities"/>
    <x v="163"/>
    <x v="163"/>
    <n v="32381.43"/>
    <m/>
    <n v="32381.43"/>
    <n v="14904.619999999999"/>
    <n v="14713.99"/>
  </r>
  <r>
    <n v="2018"/>
    <x v="0"/>
    <n v="6044"/>
    <s v="WATER INSTRUMENTATION &amp; CONTROL"/>
    <s v="5020220060447127"/>
    <s v="Operations"/>
    <s v="Treatment"/>
    <s v="AWU Instrumentation &amp; Control"/>
    <s v="Commodities"/>
    <x v="163"/>
    <x v="163"/>
    <n v="1058.0300000000002"/>
    <m/>
    <n v="1058.0300000000002"/>
    <n v="1251.8900000000001"/>
    <n v="1535.47"/>
  </r>
  <r>
    <n v="2016"/>
    <x v="0"/>
    <n v="6045"/>
    <s v="PUMP STATION &amp; RESERVOIR OPERATIONS"/>
    <s v="5020220060457127"/>
    <s v="Operations"/>
    <s v="Treatment"/>
    <s v="Pump Stations &amp; Reservoir Maintenance"/>
    <s v="Commodities"/>
    <x v="163"/>
    <x v="163"/>
    <n v="0"/>
    <m/>
    <n v="0"/>
    <n v="0"/>
    <n v="434.02"/>
  </r>
  <r>
    <n v="2018"/>
    <x v="0"/>
    <n v="6047"/>
    <s v="LONGHORN DAM MAINTENANCE"/>
    <s v="5020220060477127"/>
    <s v="Operations"/>
    <s v="Treatment"/>
    <s v="Pump Stations &amp; Reservoir Maintenance"/>
    <s v="Commodities"/>
    <x v="163"/>
    <x v="163"/>
    <n v="6720.99"/>
    <m/>
    <n v="6720.99"/>
    <n v="0"/>
    <n v="0"/>
  </r>
  <r>
    <n v="2018"/>
    <x v="0"/>
    <n v="6050"/>
    <s v="DRINKING WATER LAB"/>
    <s v="5020220060507127"/>
    <s v="Operations"/>
    <s v="Treatment"/>
    <s v="Laboratory Services"/>
    <s v="Commodities"/>
    <x v="163"/>
    <x v="163"/>
    <n v="61.230000000000011"/>
    <m/>
    <n v="61.230000000000011"/>
    <n v="102.77"/>
    <n v="44.29"/>
  </r>
  <r>
    <n v="2018"/>
    <x v="0"/>
    <n v="6062"/>
    <s v="WTP 4 MAINTENANCE"/>
    <s v="5020220060627127"/>
    <s v="Operations"/>
    <s v="Treatment"/>
    <s v="Water Treatment"/>
    <s v="Commodities"/>
    <x v="163"/>
    <x v="163"/>
    <n v="14963.26"/>
    <m/>
    <n v="14963.26"/>
    <n v="9826.98"/>
    <n v="8367.73"/>
  </r>
  <r>
    <n v="2018"/>
    <x v="0"/>
    <n v="6212"/>
    <s v="WATER RESPONSE SERVICES"/>
    <s v="5020220062127127"/>
    <s v="Operations"/>
    <s v="Pipeline Operations"/>
    <s v="Water Meter Operations"/>
    <s v="Commodities"/>
    <x v="163"/>
    <x v="163"/>
    <n v="156.95999999999998"/>
    <m/>
    <n v="156.95999999999998"/>
    <n v="171.84"/>
    <n v="335.89"/>
  </r>
  <r>
    <n v="2018"/>
    <x v="0"/>
    <n v="6213"/>
    <s v="WATER ASSET MANAGEMENT"/>
    <s v="5020220062137127"/>
    <s v="Operations"/>
    <s v="Pipeline Operations"/>
    <s v="Construction &amp; Rehabilitation Services "/>
    <s v="Commodities"/>
    <x v="163"/>
    <x v="163"/>
    <n v="29.759999999999998"/>
    <m/>
    <n v="29.759999999999998"/>
    <n v="0"/>
    <n v="18.72"/>
  </r>
  <r>
    <n v="2016"/>
    <x v="0"/>
    <n v="6214"/>
    <s v="WATER DISPATCH SERVICES"/>
    <s v="5020220062147127"/>
    <s v="Operations"/>
    <s v="Pipeline Operations"/>
    <s v="Pipeline Management Services"/>
    <s v="Commodities"/>
    <x v="163"/>
    <x v="163"/>
    <n v="0"/>
    <m/>
    <n v="0"/>
    <n v="0"/>
    <n v="104.16"/>
  </r>
  <r>
    <n v="2018"/>
    <x v="0"/>
    <n v="6215"/>
    <s v="DISTRIBUTION ENGINEERING"/>
    <s v="5020220062157127"/>
    <s v="Engineering Services"/>
    <s v="Engineering Services"/>
    <s v="Distribution System Engineering"/>
    <s v="Commodities"/>
    <x v="163"/>
    <x v="163"/>
    <n v="100.61"/>
    <m/>
    <n v="100.61"/>
    <n v="21.209999999999997"/>
    <n v="31.04"/>
  </r>
  <r>
    <n v="2018"/>
    <x v="0"/>
    <n v="6218"/>
    <s v="WATER UTILITY LINE LOCATORS"/>
    <s v="5020220062187127"/>
    <s v="Operations"/>
    <s v="Pipeline Operations"/>
    <s v="Water Meter Operations"/>
    <s v="Commodities"/>
    <x v="163"/>
    <x v="163"/>
    <n v="20.399999999999999"/>
    <m/>
    <n v="20.399999999999999"/>
    <n v="13.2"/>
    <n v="26.2"/>
  </r>
  <r>
    <n v="2017"/>
    <x v="0"/>
    <n v="6221"/>
    <s v="VALVES"/>
    <s v="5020220062217127"/>
    <s v="Operations"/>
    <s v="Pipeline Operations"/>
    <s v="Distribution System Maintenance"/>
    <s v="Commodities"/>
    <x v="163"/>
    <x v="163"/>
    <n v="0"/>
    <m/>
    <n v="0"/>
    <n v="12.48"/>
    <n v="0"/>
  </r>
  <r>
    <n v="2017"/>
    <x v="0"/>
    <n v="6222"/>
    <s v="WATER PROTECTION/INSPECTION"/>
    <s v="5020220062227127"/>
    <s v="Environmental Affairs &amp; Conservation"/>
    <s v="Environmental Affairs &amp; Conservation"/>
    <s v="Special Services"/>
    <s v="Commodities"/>
    <x v="163"/>
    <x v="163"/>
    <n v="0"/>
    <m/>
    <n v="0"/>
    <n v="2.4"/>
    <n v="0"/>
  </r>
  <r>
    <n v="2018"/>
    <x v="0"/>
    <n v="6223"/>
    <s v="WATER VALVE EXERCISING"/>
    <s v="5020220062237127"/>
    <s v="Operations"/>
    <s v="Pipeline Operations"/>
    <s v="Distribution System Maintenance"/>
    <s v="Commodities"/>
    <x v="163"/>
    <x v="163"/>
    <n v="88.94"/>
    <m/>
    <n v="88.94"/>
    <n v="88.600000000000009"/>
    <n v="30.24"/>
  </r>
  <r>
    <n v="2018"/>
    <x v="0"/>
    <n v="6225"/>
    <s v="WATER VALVE &amp; HYDRANT MAINTENANCE"/>
    <s v="5020220062257127"/>
    <s v="Operations"/>
    <s v="Pipeline Operations"/>
    <s v="Distribution System Maintenance"/>
    <s v="Commodities"/>
    <x v="163"/>
    <x v="163"/>
    <n v="5454.92"/>
    <m/>
    <n v="5454.92"/>
    <n v="361.85"/>
    <n v="474.5"/>
  </r>
  <r>
    <n v="2018"/>
    <x v="0"/>
    <n v="6231"/>
    <s v="WATER DISTRIBUTION SYSTEM MAINTENANCE"/>
    <s v="5020220062317127"/>
    <s v="Operations"/>
    <s v="Pipeline Operations"/>
    <s v="Distribution System Maintenance"/>
    <s v="Commodities"/>
    <x v="163"/>
    <x v="163"/>
    <n v="1052.2800000000002"/>
    <m/>
    <n v="1052.2800000000002"/>
    <n v="1264.8599999999999"/>
    <n v="735.64"/>
  </r>
  <r>
    <n v="2018"/>
    <x v="0"/>
    <n v="6232"/>
    <s v="WATER DISTRIBUTION SYSTEM MAINTENANCE NIGHT"/>
    <s v="5020220062327127"/>
    <s v="Operations"/>
    <s v="Pipeline Operations"/>
    <s v="Distribution System Maintenance"/>
    <s v="Commodities"/>
    <x v="163"/>
    <x v="163"/>
    <n v="44"/>
    <m/>
    <n v="44"/>
    <n v="132.48000000000002"/>
    <n v="390.78000000000003"/>
  </r>
  <r>
    <n v="2018"/>
    <x v="0"/>
    <n v="6241"/>
    <s v="WATER METER MAINTENANCE"/>
    <s v="5020220062417127"/>
    <s v="Operations"/>
    <s v="Pipeline Operations"/>
    <s v="Water Meter Operations"/>
    <s v="Commodities"/>
    <x v="163"/>
    <x v="163"/>
    <n v="662.55000000000007"/>
    <m/>
    <n v="662.55000000000007"/>
    <n v="887.33000000000015"/>
    <n v="513.34"/>
  </r>
  <r>
    <n v="2018"/>
    <x v="0"/>
    <n v="6242"/>
    <s v="TAP SALES"/>
    <s v="5020220062427127"/>
    <s v="Support Services"/>
    <s v="Financial Services"/>
    <s v="Customer Services"/>
    <s v="Commodities"/>
    <x v="163"/>
    <x v="163"/>
    <n v="34.269999999999996"/>
    <m/>
    <n v="34.269999999999996"/>
    <n v="25.52"/>
    <n v="15.36"/>
  </r>
  <r>
    <n v="2018"/>
    <x v="0"/>
    <n v="6245"/>
    <s v="RETAIL CUSTOMER SERVICE"/>
    <s v="5020220062457127"/>
    <s v="Support Services"/>
    <s v="Financial Services"/>
    <s v="Customer Services"/>
    <s v="Commodities"/>
    <x v="163"/>
    <x v="163"/>
    <n v="2.56"/>
    <m/>
    <n v="2.56"/>
    <n v="22.56"/>
    <n v="15.36"/>
  </r>
  <r>
    <n v="2016"/>
    <x v="0"/>
    <n v="6246"/>
    <s v="WATER VALVE PREVENTATIVE MAINTENANCE"/>
    <s v="5020220062467127"/>
    <s v="Operations"/>
    <s v="Pipeline Operations"/>
    <s v="Distribution System Maintenance"/>
    <s v="Commodities"/>
    <x v="163"/>
    <x v="163"/>
    <n v="0"/>
    <m/>
    <n v="0"/>
    <n v="0"/>
    <n v="8.73"/>
  </r>
  <r>
    <n v="2018"/>
    <x v="0"/>
    <n v="6248"/>
    <s v="FACILITY SERVICES"/>
    <s v="5020220062487127"/>
    <s v="Support Services"/>
    <s v="Direct Reports"/>
    <s v="Facility Management"/>
    <s v="Commodities"/>
    <x v="163"/>
    <x v="163"/>
    <n v="1256.27"/>
    <m/>
    <n v="1256.27"/>
    <n v="1624.6599999999999"/>
    <n v="2736.690000000001"/>
  </r>
  <r>
    <n v="2016"/>
    <x v="0"/>
    <n v="6412"/>
    <s v="UTILITY DEVELOPMENT SERVICES"/>
    <s v="5020220064127127"/>
    <s v="Water Resources Management"/>
    <s v="Water Resources Management"/>
    <s v="Utility Development Svcs"/>
    <s v="Commodities"/>
    <x v="163"/>
    <x v="163"/>
    <n v="0"/>
    <m/>
    <n v="0"/>
    <n v="0"/>
    <n v="14.879999999999999"/>
  </r>
  <r>
    <n v="2016"/>
    <x v="0"/>
    <n v="6414"/>
    <s v="INFRASTRUCTURE MANAGEMENT"/>
    <s v="5020220064147127"/>
    <s v="Water Resources Management"/>
    <s v="Water Resources Management"/>
    <s v="Infrastructure Management "/>
    <s v="Commodities"/>
    <x v="163"/>
    <x v="163"/>
    <n v="0"/>
    <m/>
    <n v="0"/>
    <n v="22.08"/>
    <n v="16.96"/>
  </r>
  <r>
    <n v="2016"/>
    <x v="0"/>
    <n v="6416"/>
    <s v="WATER CONSTRUCTION SERVICES"/>
    <s v="5020220064167127"/>
    <s v="Operations"/>
    <s v="Pipeline Operations"/>
    <s v="Construction &amp; Rehabilitation Services "/>
    <s v="Commodities"/>
    <x v="163"/>
    <x v="163"/>
    <n v="0"/>
    <m/>
    <n v="0"/>
    <n v="0"/>
    <n v="14.879999999999999"/>
  </r>
  <r>
    <n v="2018"/>
    <x v="0"/>
    <n v="6420"/>
    <s v="FACILITY ENGINEERING WATER"/>
    <s v="5020220064207127"/>
    <s v="Engineering Services"/>
    <s v="Engineering Services"/>
    <s v="Facility Engineering"/>
    <s v="Commodities"/>
    <x v="163"/>
    <x v="163"/>
    <n v="145.63999999999999"/>
    <m/>
    <n v="145.63999999999999"/>
    <n v="7.86"/>
    <n v="0"/>
  </r>
  <r>
    <n v="2018"/>
    <x v="0"/>
    <n v="6604"/>
    <s v="REICHER RANCH"/>
    <s v="5020220066047127"/>
    <s v="Environmental Affairs &amp; Conservation"/>
    <s v="Environmental Affairs &amp; Conservation"/>
    <s v="Wildland Conservation"/>
    <s v="Commodities"/>
    <x v="163"/>
    <x v="163"/>
    <n v="330.96000000000004"/>
    <m/>
    <n v="330.96000000000004"/>
    <n v="484.43"/>
    <n v="572.71"/>
  </r>
  <r>
    <n v="2018"/>
    <x v="0"/>
    <n v="6606"/>
    <s v="LAND MANAGEMENT CONSERV"/>
    <s v="5020220066067127"/>
    <s v="Environmental Affairs &amp; Conservation"/>
    <s v="Environmental Affairs &amp; Conservation"/>
    <s v="Wildland Conservation"/>
    <s v="Commodities"/>
    <x v="163"/>
    <x v="163"/>
    <n v="615.04"/>
    <m/>
    <n v="615.04"/>
    <n v="323.91000000000003"/>
    <n v="2634.9300000000003"/>
  </r>
  <r>
    <n v="2018"/>
    <x v="0"/>
    <n v="6607"/>
    <s v="BALCONES CANYONLAND PRESV MGMT"/>
    <s v="5020220066077127"/>
    <s v="Environmental Affairs &amp; Conservation"/>
    <s v="Environmental Affairs &amp; Conservation"/>
    <s v="Wildland Conservation"/>
    <s v="Commodities"/>
    <x v="163"/>
    <x v="163"/>
    <n v="753.46"/>
    <m/>
    <n v="753.46"/>
    <n v="149.82"/>
    <n v="112.03"/>
  </r>
  <r>
    <n v="2018"/>
    <x v="0"/>
    <n v="6608"/>
    <s v="DRINKING WATER REGULATORY SERVICES"/>
    <s v="5020220066087127"/>
    <s v="Environmental Affairs &amp; Conservation"/>
    <s v="Environmental Affairs &amp; Conservation"/>
    <s v="Environmental and Regulatory Services"/>
    <s v="Commodities"/>
    <x v="163"/>
    <x v="163"/>
    <n v="12.86"/>
    <m/>
    <n v="12.86"/>
    <n v="0"/>
    <n v="0"/>
  </r>
  <r>
    <n v="2018"/>
    <x v="0"/>
    <n v="6610"/>
    <s v="BUSINESS SUPPORT"/>
    <s v="5020220066107127"/>
    <s v="Support Services"/>
    <s v="Direct Reports"/>
    <s v="Office of Director"/>
    <s v="Commodities"/>
    <x v="163"/>
    <x v="163"/>
    <n v="9.48"/>
    <m/>
    <n v="9.48"/>
    <n v="22.560000000000002"/>
    <n v="11.28"/>
  </r>
  <r>
    <n v="2018"/>
    <x v="0"/>
    <n v="6611"/>
    <s v="PUBLIC AFFAIRS"/>
    <s v="5020220066117127"/>
    <s v="Environmental Affairs &amp; Conservation"/>
    <s v="Environmental Affairs &amp; Conservation"/>
    <s v="Public Affairs"/>
    <s v="Commodities"/>
    <x v="163"/>
    <x v="163"/>
    <n v="44.8"/>
    <m/>
    <n v="44.8"/>
    <n v="25.119999999999997"/>
    <n v="10.24"/>
  </r>
  <r>
    <n v="2018"/>
    <x v="0"/>
    <n v="6640"/>
    <s v="SAFETY"/>
    <s v="5020220066407127"/>
    <s v="Support Services"/>
    <s v="Direct Reports"/>
    <s v="Safety and Tech Training"/>
    <s v="Commodities"/>
    <x v="163"/>
    <x v="163"/>
    <n v="145.92000000000002"/>
    <m/>
    <n v="145.92000000000002"/>
    <n v="239.60999999999996"/>
    <n v="102.03999999999999"/>
  </r>
  <r>
    <n v="2016"/>
    <x v="0"/>
    <n v="6712"/>
    <s v="RATES AND CHARGES"/>
    <s v="5020220067127127"/>
    <s v="Support Services"/>
    <s v="Financial Services"/>
    <s v="Financial Management"/>
    <s v="Commodities"/>
    <x v="163"/>
    <x v="163"/>
    <n v="0"/>
    <m/>
    <n v="0"/>
    <n v="0"/>
    <n v="5.64"/>
  </r>
  <r>
    <n v="2018"/>
    <x v="0"/>
    <n v="6714"/>
    <s v="WAREHOUSE/STORES"/>
    <s v="5020220067147127"/>
    <s v="Support Services"/>
    <s v="Financial Services"/>
    <s v="Supply Chain Management"/>
    <s v="Commodities"/>
    <x v="163"/>
    <x v="163"/>
    <n v="29.45"/>
    <m/>
    <n v="29.45"/>
    <n v="15.030000000000001"/>
    <n v="14.02"/>
  </r>
  <r>
    <n v="2018"/>
    <x v="0"/>
    <n v="6722"/>
    <s v="HVAC SERVICES"/>
    <s v="5020220067227127"/>
    <s v="Support Services"/>
    <s v="Direct Reports"/>
    <s v="Facility Management"/>
    <s v="Commodities"/>
    <x v="163"/>
    <x v="163"/>
    <n v="1578.3599999999997"/>
    <m/>
    <n v="1578.3599999999997"/>
    <n v="4464.5400000000009"/>
    <n v="6040.17"/>
  </r>
  <r>
    <n v="2016"/>
    <x v="0"/>
    <n v="6723"/>
    <s v="FACILITY PROGRAM MANAGEMENT"/>
    <s v="5020220067237127"/>
    <s v="Support Services"/>
    <s v="Direct Reports"/>
    <s v="Facility Management"/>
    <s v="Commodities"/>
    <x v="163"/>
    <x v="163"/>
    <n v="0"/>
    <m/>
    <n v="0"/>
    <n v="0"/>
    <n v="113.02"/>
  </r>
  <r>
    <n v="2018"/>
    <x v="0"/>
    <n v="6805"/>
    <s v="WATER CONSERVATION"/>
    <s v="5020220068057127"/>
    <s v="Environmental Affairs &amp; Conservation"/>
    <s v="Environmental Affairs &amp; Conservation"/>
    <s v="Water Conservation"/>
    <s v="Commodities"/>
    <x v="163"/>
    <x v="163"/>
    <n v="39.840000000000003"/>
    <m/>
    <n v="39.840000000000003"/>
    <n v="18.72"/>
    <n v="11.04"/>
  </r>
  <r>
    <n v="2018"/>
    <x v="1"/>
    <n v="8003"/>
    <s v="WASTEWATER TRT ENTERPRISE ASST MGMT SYS"/>
    <s v="5030220080037127"/>
    <s v="Operations"/>
    <s v="Treatment"/>
    <s v="Treatment Enterprise Asset Management System"/>
    <s v="Commodities"/>
    <x v="163"/>
    <x v="163"/>
    <n v="85908.190000000017"/>
    <m/>
    <n v="85908.190000000017"/>
    <n v="63577.590000000011"/>
    <n v="83974.789999999979"/>
  </r>
  <r>
    <n v="2018"/>
    <x v="1"/>
    <n v="8012"/>
    <s v="SOUTH AUSTIN REGIONAL MAINTENANCE"/>
    <s v="5030220080127127"/>
    <s v="Operations"/>
    <s v="Treatment"/>
    <s v="Wastewater Treatment"/>
    <s v="Commodities"/>
    <x v="163"/>
    <x v="163"/>
    <n v="43904.540000000008"/>
    <m/>
    <n v="43904.540000000008"/>
    <n v="127339.63999999993"/>
    <n v="201813.22999999989"/>
  </r>
  <r>
    <n v="2018"/>
    <x v="1"/>
    <n v="8021"/>
    <s v="REMOTE FACILITIES"/>
    <s v="5030220080217127"/>
    <s v="Operations"/>
    <s v="Treatment"/>
    <s v="Lift Stations and Remote Facilities"/>
    <s v="Commodities"/>
    <x v="163"/>
    <x v="163"/>
    <n v="226.61"/>
    <m/>
    <n v="226.61"/>
    <n v="63.36"/>
    <n v="226.48"/>
  </r>
  <r>
    <n v="2018"/>
    <x v="1"/>
    <n v="8032"/>
    <s v="HORNSBY BEND WWTP MAINTENANCE"/>
    <s v="5030220080327127"/>
    <s v="Operations"/>
    <s v="Treatment"/>
    <s v="Wastewater Treatment"/>
    <s v="Commodities"/>
    <x v="163"/>
    <x v="163"/>
    <n v="98767.28"/>
    <m/>
    <n v="98767.28"/>
    <n v="99798.450000000012"/>
    <n v="73812.800000000003"/>
  </r>
  <r>
    <n v="2018"/>
    <x v="1"/>
    <n v="8043"/>
    <s v="WASTEWATER ELECTRICAL MAINTENANCE"/>
    <s v="5030220080437127"/>
    <s v="Operations"/>
    <s v="Treatment"/>
    <s v="AWU Electrical Services"/>
    <s v="Commodities"/>
    <x v="163"/>
    <x v="163"/>
    <n v="1409.26"/>
    <m/>
    <n v="1409.26"/>
    <n v="10515.880000000001"/>
    <n v="15218.909999999998"/>
  </r>
  <r>
    <n v="2018"/>
    <x v="1"/>
    <n v="8051"/>
    <s v="WALNUT CREEK WWTP OPERATIONS"/>
    <s v="5030220080517127"/>
    <s v="Operations"/>
    <s v="Treatment"/>
    <s v="Wastewater Treatment"/>
    <s v="Commodities"/>
    <x v="163"/>
    <x v="163"/>
    <n v="14.879999999999999"/>
    <m/>
    <n v="14.879999999999999"/>
    <n v="7.2"/>
    <n v="5625"/>
  </r>
  <r>
    <n v="2018"/>
    <x v="1"/>
    <n v="8052"/>
    <s v="WALNUT CREEK WWTP MAINTENANCE"/>
    <s v="5030220080527127"/>
    <s v="Operations"/>
    <s v="Treatment"/>
    <s v="Wastewater Treatment"/>
    <s v="Commodities"/>
    <x v="163"/>
    <x v="163"/>
    <n v="90372.38999999997"/>
    <m/>
    <n v="90372.38999999997"/>
    <n v="56254.99"/>
    <n v="69868.989999999991"/>
  </r>
  <r>
    <n v="2018"/>
    <x v="1"/>
    <n v="8053"/>
    <s v="LIFT STATIONS"/>
    <s v="5030220080537127"/>
    <s v="Operations"/>
    <s v="Treatment"/>
    <s v="Lift Stations and Remote Facilities"/>
    <s v="Commodities"/>
    <x v="163"/>
    <x v="163"/>
    <n v="136902.65"/>
    <m/>
    <n v="136902.65"/>
    <n v="135515.48000000001"/>
    <n v="119154.23"/>
  </r>
  <r>
    <n v="2018"/>
    <x v="1"/>
    <n v="8061"/>
    <s v="WASTEWATER LAB WALNUT"/>
    <s v="5030220080617127"/>
    <s v="Operations"/>
    <s v="Treatment"/>
    <s v="Laboratory Services"/>
    <s v="Commodities"/>
    <x v="163"/>
    <x v="163"/>
    <n v="53.540000000000006"/>
    <m/>
    <n v="53.540000000000006"/>
    <n v="28.08"/>
    <n v="42.52"/>
  </r>
  <r>
    <n v="2018"/>
    <x v="1"/>
    <n v="8063"/>
    <s v="WASTEWATER LAB HORNSBY"/>
    <s v="5030220080637127"/>
    <s v="Operations"/>
    <s v="Treatment"/>
    <s v="Laboratory Services"/>
    <s v="Commodities"/>
    <x v="163"/>
    <x v="163"/>
    <n v="29.95"/>
    <m/>
    <n v="29.95"/>
    <n v="34.93"/>
    <n v="0"/>
  </r>
  <r>
    <n v="2018"/>
    <x v="1"/>
    <n v="8218"/>
    <s v="WASTEWATER ASSET MANAGEMENT"/>
    <s v="5030220082187127"/>
    <s v="Operations"/>
    <s v="Pipeline Operations"/>
    <s v="Construction &amp; Rehabilitation Services "/>
    <s v="Commodities"/>
    <x v="163"/>
    <x v="163"/>
    <n v="29.86"/>
    <m/>
    <n v="29.86"/>
    <n v="29.96"/>
    <n v="0"/>
  </r>
  <r>
    <n v="2018"/>
    <x v="1"/>
    <n v="8221"/>
    <s v="INDUSTRIAL WASTE CONTROL"/>
    <s v="5030220082217127"/>
    <s v="Environmental Affairs &amp; Conservation"/>
    <s v="Environmental Affairs &amp; Conservation"/>
    <s v="Special Services"/>
    <s v="Commodities"/>
    <x v="163"/>
    <x v="163"/>
    <n v="152.9"/>
    <m/>
    <n v="152.9"/>
    <n v="127.20000000000002"/>
    <n v="159.74"/>
  </r>
  <r>
    <n v="2018"/>
    <x v="1"/>
    <n v="8231"/>
    <s v="WASTEWATER COLLECTION SYSTEM MAINTENANCE"/>
    <s v="5030220082317127"/>
    <s v="Operations"/>
    <s v="Pipeline Operations"/>
    <s v="Construction &amp; Rehabilitation Services "/>
    <s v="Commodities"/>
    <x v="163"/>
    <x v="163"/>
    <n v="507.52"/>
    <m/>
    <n v="507.52"/>
    <n v="769.9899999999999"/>
    <n v="283.19"/>
  </r>
  <r>
    <n v="2016"/>
    <x v="1"/>
    <n v="8243"/>
    <s v="SERVICE CONNECTION NORTH COLLC"/>
    <s v="5030220082437127"/>
    <s v="Operations"/>
    <s v="Pipeline Operations"/>
    <s v="Construction &amp; Rehabilitation Services "/>
    <s v="Commodities"/>
    <x v="163"/>
    <x v="163"/>
    <n v="0"/>
    <m/>
    <n v="0"/>
    <n v="44.910000000000004"/>
    <n v="24.900000000000002"/>
  </r>
  <r>
    <n v="2018"/>
    <x v="1"/>
    <n v="8248"/>
    <s v="FACILITY SERVICES"/>
    <s v="5030220082487127"/>
    <s v="Support Services"/>
    <s v="Direct Reports"/>
    <s v="Facility Management"/>
    <s v="Commodities"/>
    <x v="163"/>
    <x v="163"/>
    <n v="1036.08"/>
    <m/>
    <n v="1036.08"/>
    <n v="1964.95"/>
    <n v="2797.2899999999995"/>
  </r>
  <r>
    <n v="2018"/>
    <x v="1"/>
    <n v="8410"/>
    <s v="WASTEWATER CONSTRUCTION SERVICES"/>
    <s v="5030220084107127"/>
    <s v="Operations"/>
    <s v="Pipeline Operations"/>
    <s v="Construction &amp; Rehabilitation Services "/>
    <s v="Commodities"/>
    <x v="163"/>
    <x v="163"/>
    <n v="16.68"/>
    <m/>
    <n v="16.68"/>
    <n v="0"/>
    <n v="0"/>
  </r>
  <r>
    <n v="2018"/>
    <x v="1"/>
    <n v="8412"/>
    <s v="UTILITY DEVELOPMENT SERVICES"/>
    <s v="5030220084127127"/>
    <s v="Water Resources Management"/>
    <s v="Water Resources Management"/>
    <s v="Utility Development Svcs"/>
    <s v="Commodities"/>
    <x v="163"/>
    <x v="163"/>
    <n v="80.539999999999992"/>
    <m/>
    <n v="80.539999999999992"/>
    <n v="93.43"/>
    <n v="61.33"/>
  </r>
  <r>
    <n v="2016"/>
    <x v="1"/>
    <n v="8414"/>
    <s v="INFRASTRUCTURE MANAGEMENT"/>
    <s v="5030220084147127"/>
    <s v="Water Resources Management"/>
    <s v="Water Resources Management"/>
    <s v="Infrastructure Management "/>
    <s v="Commodities"/>
    <x v="163"/>
    <x v="163"/>
    <n v="0"/>
    <m/>
    <n v="0"/>
    <n v="60.16"/>
    <n v="6.6"/>
  </r>
  <r>
    <n v="2016"/>
    <x v="1"/>
    <n v="8431"/>
    <s v="ENGINEERING SUPPORT AND SURVEY"/>
    <s v="5030220084317127"/>
    <s v="Engineering Services"/>
    <s v="Engineering Services"/>
    <s v="Distribution System Engineering"/>
    <s v="Commodities"/>
    <x v="163"/>
    <x v="163"/>
    <n v="0"/>
    <m/>
    <n v="0"/>
    <n v="0"/>
    <n v="46.08"/>
  </r>
  <r>
    <n v="2018"/>
    <x v="1"/>
    <n v="8440"/>
    <s v="COLLECTION ENGINEERING WASTEWATER"/>
    <s v="5030220084407127"/>
    <s v="Engineering Services"/>
    <s v="Engineering Services"/>
    <s v="Collection System Engineering"/>
    <s v="Commodities"/>
    <x v="163"/>
    <x v="163"/>
    <n v="100.80000000000001"/>
    <m/>
    <n v="100.80000000000001"/>
    <n v="6.6"/>
    <n v="46.08"/>
  </r>
  <r>
    <n v="2018"/>
    <x v="1"/>
    <n v="8442"/>
    <s v="WASTEWATER TV INSPECTION"/>
    <s v="5030220084427127"/>
    <s v="Operations"/>
    <s v="Pipeline Operations"/>
    <s v="Collection System Services"/>
    <s v="Commodities"/>
    <x v="163"/>
    <x v="163"/>
    <n v="1028.8599999999992"/>
    <m/>
    <n v="1028.8599999999992"/>
    <n v="752.89999999999986"/>
    <n v="1530.07"/>
  </r>
  <r>
    <n v="2018"/>
    <x v="1"/>
    <n v="8443"/>
    <s v="WASTEWATER INFLOW &amp; INFILTRATION"/>
    <s v="5030220084437127"/>
    <s v="Operations"/>
    <s v="Pipeline Operations"/>
    <s v="Collection System Services"/>
    <s v="Commodities"/>
    <x v="163"/>
    <x v="163"/>
    <n v="1330.88"/>
    <m/>
    <n v="1330.88"/>
    <n v="669.63"/>
    <n v="3271.6"/>
  </r>
  <r>
    <n v="2018"/>
    <x v="1"/>
    <n v="8447"/>
    <s v="WASTEWATER SANITARY SEWER OVERFLOW ABATEMENT"/>
    <s v="5030220084477127"/>
    <s v="Operations"/>
    <s v="Pipeline Operations"/>
    <s v="Collection System Services"/>
    <s v="Commodities"/>
    <x v="163"/>
    <x v="163"/>
    <n v="365.62000000000012"/>
    <m/>
    <n v="365.62000000000012"/>
    <n v="453.3000000000003"/>
    <n v="792.17000000000041"/>
  </r>
  <r>
    <n v="2016"/>
    <x v="1"/>
    <n v="8609"/>
    <s v="INTERNAL AUDIT"/>
    <s v="5030220086097127"/>
    <s v="Support Services"/>
    <s v="Direct Reports"/>
    <s v="Internal Audit"/>
    <s v="Commodities"/>
    <x v="163"/>
    <x v="163"/>
    <n v="0"/>
    <m/>
    <n v="0"/>
    <n v="0"/>
    <n v="5.04"/>
  </r>
  <r>
    <n v="2018"/>
    <x v="1"/>
    <n v="8610"/>
    <s v="BUSINESS SUPPORT"/>
    <s v="5030220086107127"/>
    <s v="Support Services"/>
    <s v="Direct Reports"/>
    <s v="Office of Director"/>
    <s v="Commodities"/>
    <x v="163"/>
    <x v="163"/>
    <n v="9.48"/>
    <m/>
    <n v="9.48"/>
    <n v="0"/>
    <n v="11.28"/>
  </r>
  <r>
    <n v="2016"/>
    <x v="1"/>
    <n v="8612"/>
    <s v="RATES AND CHARGES"/>
    <s v="5030220086127127"/>
    <s v="Support Services"/>
    <s v="Financial Services"/>
    <s v="Financial Management"/>
    <s v="Commodities"/>
    <x v="163"/>
    <x v="163"/>
    <n v="0"/>
    <m/>
    <n v="0"/>
    <n v="0"/>
    <n v="5.64"/>
  </r>
  <r>
    <n v="2018"/>
    <x v="1"/>
    <n v="8614"/>
    <s v="WAREHOUSE/STORES"/>
    <s v="5030220086147127"/>
    <s v="Support Services"/>
    <s v="Financial Services"/>
    <s v="Supply Chain Management"/>
    <s v="Commodities"/>
    <x v="163"/>
    <x v="163"/>
    <n v="33.320000000000007"/>
    <m/>
    <n v="33.320000000000007"/>
    <n v="13.84"/>
    <n v="43.5"/>
  </r>
  <r>
    <n v="2018"/>
    <x v="1"/>
    <n v="8622"/>
    <s v="HVAC SERVICES"/>
    <s v="5030220086227127"/>
    <s v="Support Services"/>
    <s v="Direct Reports"/>
    <s v="Facility Management"/>
    <s v="Commodities"/>
    <x v="163"/>
    <x v="163"/>
    <n v="10112.85"/>
    <m/>
    <n v="10112.85"/>
    <n v="5445.0199999999995"/>
    <n v="5502.7300000000014"/>
  </r>
  <r>
    <n v="2016"/>
    <x v="1"/>
    <n v="8623"/>
    <s v="FACILITY PROGRAM MANAGEMENT"/>
    <s v="5030220086237127"/>
    <s v="Support Services"/>
    <s v="Direct Reports"/>
    <s v="Facility Management"/>
    <s v="Commodities"/>
    <x v="163"/>
    <x v="163"/>
    <n v="0"/>
    <m/>
    <n v="0"/>
    <n v="0"/>
    <n v="41.940000000000005"/>
  </r>
  <r>
    <n v="2018"/>
    <x v="1"/>
    <n v="8642"/>
    <s v="TAP SALES"/>
    <s v="5030220086427127"/>
    <s v="Support Services"/>
    <s v="Financial Services"/>
    <s v="Customer Services"/>
    <s v="Commodities"/>
    <x v="163"/>
    <x v="163"/>
    <n v="13.68"/>
    <m/>
    <n v="13.68"/>
    <n v="0"/>
    <n v="0"/>
  </r>
  <r>
    <n v="2018"/>
    <x v="1"/>
    <n v="8740"/>
    <s v="SAFETY"/>
    <s v="5030220087407127"/>
    <s v="Support Services"/>
    <s v="Direct Reports"/>
    <s v="Safety and Tech Training"/>
    <s v="Commodities"/>
    <x v="163"/>
    <x v="163"/>
    <n v="87.36"/>
    <m/>
    <n v="87.36"/>
    <n v="74.11"/>
    <n v="52.32"/>
  </r>
  <r>
    <n v="2018"/>
    <x v="0"/>
    <n v="6003"/>
    <s v="WATER TRT ENTERPRISE ASST MGMT SYS"/>
    <s v="5020220060037128"/>
    <s v="Operations"/>
    <s v="Treatment"/>
    <s v="Treatment Enterprise Asset Management System"/>
    <s v="Commodities"/>
    <x v="164"/>
    <x v="164"/>
    <n v="36.880000000000003"/>
    <m/>
    <n v="36.880000000000003"/>
    <n v="26.66"/>
    <n v="0"/>
  </r>
  <r>
    <n v="2018"/>
    <x v="0"/>
    <n v="6022"/>
    <s v="DAVIS WTP MAINTENANCE"/>
    <s v="5020220060227128"/>
    <s v="Operations"/>
    <s v="Treatment"/>
    <s v="Water Treatment"/>
    <s v="Commodities"/>
    <x v="164"/>
    <x v="164"/>
    <n v="1377.4900000000007"/>
    <m/>
    <n v="1377.4900000000007"/>
    <n v="303.22000000000003"/>
    <n v="197.74999999999997"/>
  </r>
  <r>
    <n v="2016"/>
    <x v="0"/>
    <n v="6032"/>
    <s v="ULLRICH WTP MAINTENANCE"/>
    <s v="5020220060327128"/>
    <s v="Operations"/>
    <s v="Treatment"/>
    <s v="Water Treatment"/>
    <s v="Commodities"/>
    <x v="164"/>
    <x v="164"/>
    <n v="0"/>
    <m/>
    <n v="0"/>
    <n v="45.97"/>
    <n v="238.18"/>
  </r>
  <r>
    <n v="2018"/>
    <x v="0"/>
    <n v="6042"/>
    <s v="PUMP STATION &amp; RESERVOIR MAINTENANCE"/>
    <s v="5020220060427128"/>
    <s v="Operations"/>
    <s v="Treatment"/>
    <s v="Pump Stations &amp; Reservoir Maintenance"/>
    <s v="Commodities"/>
    <x v="164"/>
    <x v="164"/>
    <n v="1914.7999999999997"/>
    <m/>
    <n v="1914.7999999999997"/>
    <n v="743.96"/>
    <n v="468.98"/>
  </r>
  <r>
    <n v="2017"/>
    <x v="0"/>
    <n v="6043"/>
    <s v="WATER ELECTRICAL MAINTENANCE"/>
    <s v="5020220060437128"/>
    <s v="Operations"/>
    <s v="Treatment"/>
    <s v="AWU Electrical Services"/>
    <s v="Commodities"/>
    <x v="164"/>
    <x v="164"/>
    <n v="0"/>
    <m/>
    <n v="0"/>
    <n v="20.05"/>
    <n v="0"/>
  </r>
  <r>
    <n v="2018"/>
    <x v="0"/>
    <n v="6050"/>
    <s v="DRINKING WATER LAB"/>
    <s v="5020220060507128"/>
    <s v="Operations"/>
    <s v="Treatment"/>
    <s v="Laboratory Services"/>
    <s v="Commodities"/>
    <x v="164"/>
    <x v="164"/>
    <n v="1087.2199999999996"/>
    <m/>
    <n v="1087.2199999999996"/>
    <n v="1484.34"/>
    <n v="1124.4000000000001"/>
  </r>
  <r>
    <n v="2018"/>
    <x v="0"/>
    <n v="6062"/>
    <s v="WTP 4 MAINTENANCE"/>
    <s v="5020220060627128"/>
    <s v="Operations"/>
    <s v="Treatment"/>
    <s v="Water Treatment"/>
    <s v="Commodities"/>
    <x v="164"/>
    <x v="164"/>
    <n v="1045.3599999999999"/>
    <m/>
    <n v="1045.3599999999999"/>
    <n v="1436.3599999999997"/>
    <n v="1140.26"/>
  </r>
  <r>
    <n v="2018"/>
    <x v="0"/>
    <n v="6213"/>
    <s v="WATER ASSET MANAGEMENT"/>
    <s v="5020220062137128"/>
    <s v="Operations"/>
    <s v="Pipeline Operations"/>
    <s v="Construction &amp; Rehabilitation Services "/>
    <s v="Commodities"/>
    <x v="164"/>
    <x v="164"/>
    <n v="507.74"/>
    <m/>
    <n v="507.74"/>
    <n v="74.489999999999995"/>
    <n v="1007.1100000000001"/>
  </r>
  <r>
    <n v="2018"/>
    <x v="0"/>
    <n v="6241"/>
    <s v="WATER METER MAINTENANCE"/>
    <s v="5020220062417128"/>
    <s v="Operations"/>
    <s v="Pipeline Operations"/>
    <s v="Water Meter Operations"/>
    <s v="Commodities"/>
    <x v="164"/>
    <x v="164"/>
    <n v="1592.3199999999988"/>
    <m/>
    <n v="1592.3199999999988"/>
    <n v="496.14999999999986"/>
    <n v="181.68"/>
  </r>
  <r>
    <n v="2018"/>
    <x v="0"/>
    <n v="6606"/>
    <s v="LAND MANAGEMENT CONSERV"/>
    <s v="5020220066067128"/>
    <s v="Environmental Affairs &amp; Conservation"/>
    <s v="Environmental Affairs &amp; Conservation"/>
    <s v="Wildland Conservation"/>
    <s v="Commodities"/>
    <x v="164"/>
    <x v="164"/>
    <n v="1012.9200000000001"/>
    <m/>
    <n v="1012.9200000000001"/>
    <n v="1006.0100000000001"/>
    <n v="800"/>
  </r>
  <r>
    <n v="2018"/>
    <x v="0"/>
    <n v="6722"/>
    <s v="HVAC SERVICES"/>
    <s v="5020220067227128"/>
    <s v="Support Services"/>
    <s v="Direct Reports"/>
    <s v="Facility Management"/>
    <s v="Commodities"/>
    <x v="164"/>
    <x v="164"/>
    <n v="552.61999999999989"/>
    <m/>
    <n v="552.61999999999989"/>
    <n v="243.45999999999998"/>
    <n v="78.08"/>
  </r>
  <r>
    <n v="2018"/>
    <x v="1"/>
    <n v="8012"/>
    <s v="SOUTH AUSTIN REGIONAL MAINTENANCE"/>
    <s v="5030220080127128"/>
    <s v="Operations"/>
    <s v="Treatment"/>
    <s v="Wastewater Treatment"/>
    <s v="Commodities"/>
    <x v="164"/>
    <x v="164"/>
    <n v="1265.67"/>
    <m/>
    <n v="1265.67"/>
    <n v="1342.4"/>
    <n v="1348.83"/>
  </r>
  <r>
    <n v="2018"/>
    <x v="1"/>
    <n v="8032"/>
    <s v="HORNSBY BEND WWTP MAINTENANCE"/>
    <s v="5030220080327128"/>
    <s v="Operations"/>
    <s v="Treatment"/>
    <s v="Wastewater Treatment"/>
    <s v="Commodities"/>
    <x v="164"/>
    <x v="164"/>
    <n v="7573.66"/>
    <m/>
    <n v="7573.66"/>
    <n v="1894.0700000000002"/>
    <n v="2077.91"/>
  </r>
  <r>
    <n v="2017"/>
    <x v="1"/>
    <n v="8033"/>
    <s v="HORNSBY BEND EQUIPMENT MAINTENANCE"/>
    <s v="5030220080337128"/>
    <s v="Operations"/>
    <s v="Treatment"/>
    <s v="Wastewater Treatment"/>
    <s v="Commodities"/>
    <x v="164"/>
    <x v="164"/>
    <n v="0"/>
    <m/>
    <n v="0"/>
    <n v="752.09"/>
    <n v="0"/>
  </r>
  <r>
    <n v="2018"/>
    <x v="1"/>
    <n v="8052"/>
    <s v="WALNUT CREEK WWTP MAINTENANCE"/>
    <s v="5030220080527128"/>
    <s v="Operations"/>
    <s v="Treatment"/>
    <s v="Wastewater Treatment"/>
    <s v="Commodities"/>
    <x v="164"/>
    <x v="164"/>
    <n v="2143.65"/>
    <m/>
    <n v="2143.65"/>
    <n v="2208.69"/>
    <n v="1604.4499999999998"/>
  </r>
  <r>
    <n v="2018"/>
    <x v="1"/>
    <n v="8053"/>
    <s v="LIFT STATIONS"/>
    <s v="5030220080537128"/>
    <s v="Operations"/>
    <s v="Treatment"/>
    <s v="Lift Stations and Remote Facilities"/>
    <s v="Commodities"/>
    <x v="164"/>
    <x v="164"/>
    <n v="313.72999999999996"/>
    <m/>
    <n v="313.72999999999996"/>
    <n v="1020.4000000000001"/>
    <n v="181.91000000000003"/>
  </r>
  <r>
    <n v="2018"/>
    <x v="1"/>
    <n v="8061"/>
    <s v="WASTEWATER LAB WALNUT"/>
    <s v="5030220080617128"/>
    <s v="Operations"/>
    <s v="Treatment"/>
    <s v="Laboratory Services"/>
    <s v="Commodities"/>
    <x v="164"/>
    <x v="164"/>
    <n v="6736.37"/>
    <m/>
    <n v="6736.37"/>
    <n v="7831.6"/>
    <n v="8469.9600000000028"/>
  </r>
  <r>
    <n v="2018"/>
    <x v="1"/>
    <n v="8063"/>
    <s v="WASTEWATER LAB HORNSBY"/>
    <s v="5030220080637128"/>
    <s v="Operations"/>
    <s v="Treatment"/>
    <s v="Laboratory Services"/>
    <s v="Commodities"/>
    <x v="164"/>
    <x v="164"/>
    <n v="1895.57"/>
    <m/>
    <n v="1895.57"/>
    <n v="2089.9800000000005"/>
    <n v="3347.8099999999995"/>
  </r>
  <r>
    <n v="2018"/>
    <x v="1"/>
    <n v="8218"/>
    <s v="WASTEWATER ASSET MANAGEMENT"/>
    <s v="5030220082187128"/>
    <s v="Operations"/>
    <s v="Pipeline Operations"/>
    <s v="Construction &amp; Rehabilitation Services "/>
    <s v="Commodities"/>
    <x v="164"/>
    <x v="164"/>
    <n v="651.70999999999992"/>
    <m/>
    <n v="651.70999999999992"/>
    <n v="127.89"/>
    <n v="1192.78"/>
  </r>
  <r>
    <n v="2018"/>
    <x v="1"/>
    <n v="8622"/>
    <s v="HVAC SERVICES"/>
    <s v="5030220086227128"/>
    <s v="Support Services"/>
    <s v="Direct Reports"/>
    <s v="Facility Management"/>
    <s v="Commodities"/>
    <x v="164"/>
    <x v="164"/>
    <n v="552.54"/>
    <m/>
    <n v="552.54"/>
    <n v="232.34000000000003"/>
    <n v="78.08"/>
  </r>
  <r>
    <n v="2016"/>
    <x v="0"/>
    <n v="6248"/>
    <s v="FACILITY SERVICES"/>
    <s v="5020220062487129"/>
    <s v="Support Services"/>
    <s v="Direct Reports"/>
    <s v="Facility Management"/>
    <s v="Commodities"/>
    <x v="165"/>
    <x v="165"/>
    <n v="0"/>
    <m/>
    <n v="0"/>
    <n v="0"/>
    <n v="644.36"/>
  </r>
  <r>
    <n v="2017"/>
    <x v="0"/>
    <n v="6606"/>
    <s v="LAND MANAGEMENT CONSERV"/>
    <s v="5020220066067129"/>
    <s v="Environmental Affairs &amp; Conservation"/>
    <s v="Environmental Affairs &amp; Conservation"/>
    <s v="Wildland Conservation"/>
    <s v="Commodities"/>
    <x v="165"/>
    <x v="165"/>
    <n v="0"/>
    <m/>
    <n v="0"/>
    <n v="9403"/>
    <n v="0"/>
  </r>
  <r>
    <n v="2018"/>
    <x v="0"/>
    <n v="6722"/>
    <s v="HVAC SERVICES"/>
    <s v="5020220067227129"/>
    <s v="Support Services"/>
    <s v="Direct Reports"/>
    <s v="Facility Management"/>
    <s v="Commodities"/>
    <x v="165"/>
    <x v="165"/>
    <n v="97873.280000000028"/>
    <m/>
    <n v="97873.280000000028"/>
    <n v="41440.749999999985"/>
    <n v="54209.50999999998"/>
  </r>
  <r>
    <n v="2016"/>
    <x v="0"/>
    <n v="6723"/>
    <s v="FACILITY PROGRAM MANAGEMENT"/>
    <s v="5020220067237129"/>
    <s v="Support Services"/>
    <s v="Direct Reports"/>
    <s v="Facility Management"/>
    <s v="Commodities"/>
    <x v="165"/>
    <x v="165"/>
    <n v="0"/>
    <m/>
    <n v="0"/>
    <n v="0"/>
    <n v="929.52"/>
  </r>
  <r>
    <n v="2017"/>
    <x v="1"/>
    <n v="8012"/>
    <s v="SOUTH AUSTIN REGIONAL MAINTENANCE"/>
    <s v="5030220080127129"/>
    <s v="Operations"/>
    <s v="Treatment"/>
    <s v="Wastewater Treatment"/>
    <s v="Commodities"/>
    <x v="165"/>
    <x v="165"/>
    <n v="0"/>
    <m/>
    <n v="0"/>
    <n v="1968.27"/>
    <n v="0"/>
  </r>
  <r>
    <n v="2018"/>
    <x v="1"/>
    <n v="8032"/>
    <s v="HORNSBY BEND WWTP MAINTENANCE"/>
    <s v="5030220080327129"/>
    <s v="Operations"/>
    <s v="Treatment"/>
    <s v="Wastewater Treatment"/>
    <s v="Commodities"/>
    <x v="165"/>
    <x v="165"/>
    <n v="3725.9700000000007"/>
    <m/>
    <n v="3725.9700000000007"/>
    <n v="3367.77"/>
    <n v="4340.09"/>
  </r>
  <r>
    <n v="2016"/>
    <x v="1"/>
    <n v="8248"/>
    <s v="FACILITY SERVICES"/>
    <s v="5030220082487129"/>
    <s v="Support Services"/>
    <s v="Direct Reports"/>
    <s v="Facility Management"/>
    <s v="Commodities"/>
    <x v="165"/>
    <x v="165"/>
    <n v="0"/>
    <m/>
    <n v="0"/>
    <n v="0"/>
    <n v="553.4"/>
  </r>
  <r>
    <n v="2018"/>
    <x v="1"/>
    <n v="8622"/>
    <s v="HVAC SERVICES"/>
    <s v="5030220086227129"/>
    <s v="Support Services"/>
    <s v="Direct Reports"/>
    <s v="Facility Management"/>
    <s v="Commodities"/>
    <x v="165"/>
    <x v="165"/>
    <n v="139273.92999999993"/>
    <m/>
    <n v="139273.92999999993"/>
    <n v="45548.160000000003"/>
    <n v="45118.749999999993"/>
  </r>
  <r>
    <n v="2016"/>
    <x v="1"/>
    <n v="8623"/>
    <s v="FACILITY PROGRAM MANAGEMENT"/>
    <s v="5030220086237129"/>
    <s v="Support Services"/>
    <s v="Direct Reports"/>
    <s v="Facility Management"/>
    <s v="Commodities"/>
    <x v="165"/>
    <x v="165"/>
    <n v="0"/>
    <m/>
    <n v="0"/>
    <n v="0"/>
    <n v="468.95"/>
  </r>
  <r>
    <n v="2018"/>
    <x v="0"/>
    <n v="6003"/>
    <s v="WATER TRT ENTERPRISE ASST MGMT SYS"/>
    <s v="5020220060037132"/>
    <s v="Operations"/>
    <s v="Treatment"/>
    <s v="Treatment Enterprise Asset Management System"/>
    <s v="Commodities"/>
    <x v="166"/>
    <x v="166"/>
    <n v="301.00000000000006"/>
    <m/>
    <n v="301.00000000000006"/>
    <n v="541.39999999999986"/>
    <n v="965.45999999999981"/>
  </r>
  <r>
    <n v="2018"/>
    <x v="0"/>
    <n v="6004"/>
    <s v="SECURITY MANAGEMENT"/>
    <s v="5020220060047132"/>
    <s v="Support Services"/>
    <s v="Direct Reports"/>
    <s v="Security Management"/>
    <s v="Commodities"/>
    <x v="166"/>
    <x v="166"/>
    <n v="0"/>
    <m/>
    <n v="0"/>
    <n v="54.28"/>
    <n v="10.84"/>
  </r>
  <r>
    <n v="2018"/>
    <x v="0"/>
    <n v="6022"/>
    <s v="DAVIS WTP MAINTENANCE"/>
    <s v="5020220060227132"/>
    <s v="Operations"/>
    <s v="Treatment"/>
    <s v="Water Treatment"/>
    <s v="Commodities"/>
    <x v="166"/>
    <x v="166"/>
    <n v="20191.63"/>
    <m/>
    <n v="20191.63"/>
    <n v="11395.739999999996"/>
    <n v="14290.039999999999"/>
  </r>
  <r>
    <n v="2018"/>
    <x v="0"/>
    <n v="6032"/>
    <s v="ULLRICH WTP MAINTENANCE"/>
    <s v="5020220060327132"/>
    <s v="Operations"/>
    <s v="Treatment"/>
    <s v="Water Treatment"/>
    <s v="Commodities"/>
    <x v="166"/>
    <x v="166"/>
    <n v="8240.31"/>
    <m/>
    <n v="8240.31"/>
    <n v="18190.870000000003"/>
    <n v="17464.449999999997"/>
  </r>
  <r>
    <n v="2018"/>
    <x v="0"/>
    <n v="6042"/>
    <s v="PUMP STATION &amp; RESERVOIR MAINTENANCE"/>
    <s v="5020220060427132"/>
    <s v="Operations"/>
    <s v="Treatment"/>
    <s v="Pump Stations &amp; Reservoir Maintenance"/>
    <s v="Commodities"/>
    <x v="166"/>
    <x v="166"/>
    <n v="9226.1200000000044"/>
    <m/>
    <n v="9226.1200000000044"/>
    <n v="12144.550000000003"/>
    <n v="12838.929999999995"/>
  </r>
  <r>
    <n v="2018"/>
    <x v="0"/>
    <n v="6043"/>
    <s v="WATER ELECTRICAL MAINTENANCE"/>
    <s v="5020220060437132"/>
    <s v="Operations"/>
    <s v="Treatment"/>
    <s v="AWU Electrical Services"/>
    <s v="Commodities"/>
    <x v="166"/>
    <x v="166"/>
    <n v="439.19"/>
    <m/>
    <n v="439.19"/>
    <n v="100.29000000000002"/>
    <n v="155.95000000000002"/>
  </r>
  <r>
    <n v="2018"/>
    <x v="0"/>
    <n v="6044"/>
    <s v="WATER INSTRUMENTATION &amp; CONTROL"/>
    <s v="5020220060447132"/>
    <s v="Operations"/>
    <s v="Treatment"/>
    <s v="AWU Instrumentation &amp; Control"/>
    <s v="Commodities"/>
    <x v="166"/>
    <x v="166"/>
    <n v="35.56"/>
    <m/>
    <n v="35.56"/>
    <n v="0.75"/>
    <n v="32.480000000000004"/>
  </r>
  <r>
    <n v="2018"/>
    <x v="0"/>
    <n v="6047"/>
    <s v="LONGHORN DAM MAINTENANCE"/>
    <s v="5020220060477132"/>
    <s v="Operations"/>
    <s v="Treatment"/>
    <s v="Pump Stations &amp; Reservoir Maintenance"/>
    <s v="Commodities"/>
    <x v="166"/>
    <x v="166"/>
    <n v="5.4399999999999995"/>
    <m/>
    <n v="5.4399999999999995"/>
    <n v="0"/>
    <n v="0"/>
  </r>
  <r>
    <n v="2018"/>
    <x v="0"/>
    <n v="6062"/>
    <s v="WTP 4 MAINTENANCE"/>
    <s v="5020220060627132"/>
    <s v="Operations"/>
    <s v="Treatment"/>
    <s v="Water Treatment"/>
    <s v="Commodities"/>
    <x v="166"/>
    <x v="166"/>
    <n v="5587.6300000000019"/>
    <m/>
    <n v="5587.6300000000019"/>
    <n v="10973.529999999997"/>
    <n v="7700.41"/>
  </r>
  <r>
    <n v="2018"/>
    <x v="0"/>
    <n v="6212"/>
    <s v="WATER RESPONSE SERVICES"/>
    <s v="5020220062127132"/>
    <s v="Operations"/>
    <s v="Pipeline Operations"/>
    <s v="Water Meter Operations"/>
    <s v="Commodities"/>
    <x v="166"/>
    <x v="166"/>
    <n v="6193.4500000000025"/>
    <m/>
    <n v="6193.4500000000025"/>
    <n v="3610.8200000000006"/>
    <n v="5399.300000000002"/>
  </r>
  <r>
    <n v="2018"/>
    <x v="0"/>
    <n v="6213"/>
    <s v="WATER ASSET MANAGEMENT"/>
    <s v="5020220062137132"/>
    <s v="Operations"/>
    <s v="Pipeline Operations"/>
    <s v="Construction &amp; Rehabilitation Services "/>
    <s v="Commodities"/>
    <x v="166"/>
    <x v="166"/>
    <n v="15.33"/>
    <m/>
    <n v="15.33"/>
    <n v="165.28"/>
    <n v="24.83"/>
  </r>
  <r>
    <n v="2018"/>
    <x v="0"/>
    <n v="6215"/>
    <s v="DISTRIBUTION ENGINEERING"/>
    <s v="5020220062157132"/>
    <s v="Engineering Services"/>
    <s v="Engineering Services"/>
    <s v="Distribution System Engineering"/>
    <s v="Commodities"/>
    <x v="166"/>
    <x v="166"/>
    <n v="1991.49"/>
    <m/>
    <n v="1991.49"/>
    <n v="5417.74"/>
    <n v="340.33"/>
  </r>
  <r>
    <n v="2018"/>
    <x v="0"/>
    <n v="6218"/>
    <s v="WATER UTILITY LINE LOCATORS"/>
    <s v="5020220062187132"/>
    <s v="Operations"/>
    <s v="Pipeline Operations"/>
    <s v="Water Meter Operations"/>
    <s v="Commodities"/>
    <x v="166"/>
    <x v="166"/>
    <n v="349.91"/>
    <m/>
    <n v="349.91"/>
    <n v="26.6"/>
    <n v="631.55000000000007"/>
  </r>
  <r>
    <n v="2018"/>
    <x v="0"/>
    <n v="6221"/>
    <s v="VALVES"/>
    <s v="5020220062217132"/>
    <s v="Operations"/>
    <s v="Pipeline Operations"/>
    <s v="Distribution System Maintenance"/>
    <s v="Commodities"/>
    <x v="166"/>
    <x v="166"/>
    <n v="8250.7699999999968"/>
    <m/>
    <n v="8250.7699999999968"/>
    <n v="11493.83"/>
    <n v="10986.479999999998"/>
  </r>
  <r>
    <n v="2018"/>
    <x v="0"/>
    <n v="6222"/>
    <s v="WATER PROTECTION/INSPECTION"/>
    <s v="5020220062227132"/>
    <s v="Environmental Affairs &amp; Conservation"/>
    <s v="Environmental Affairs &amp; Conservation"/>
    <s v="Special Services"/>
    <s v="Commodities"/>
    <x v="166"/>
    <x v="166"/>
    <n v="139.47999999999999"/>
    <m/>
    <n v="139.47999999999999"/>
    <n v="135.41"/>
    <n v="26.54"/>
  </r>
  <r>
    <n v="2018"/>
    <x v="0"/>
    <n v="6223"/>
    <s v="WATER VALVE EXERCISING"/>
    <s v="5020220062237132"/>
    <s v="Operations"/>
    <s v="Pipeline Operations"/>
    <s v="Distribution System Maintenance"/>
    <s v="Commodities"/>
    <x v="166"/>
    <x v="166"/>
    <n v="10295.239999999998"/>
    <m/>
    <n v="10295.239999999998"/>
    <n v="20781.819999999985"/>
    <n v="12550.950000000003"/>
  </r>
  <r>
    <n v="2018"/>
    <x v="0"/>
    <n v="6225"/>
    <s v="WATER VALVE &amp; HYDRANT MAINTENANCE"/>
    <s v="5020220062257132"/>
    <s v="Operations"/>
    <s v="Pipeline Operations"/>
    <s v="Distribution System Maintenance"/>
    <s v="Commodities"/>
    <x v="166"/>
    <x v="166"/>
    <n v="377895.43999999907"/>
    <m/>
    <n v="377895.43999999907"/>
    <n v="373545.3000000008"/>
    <n v="376911.59000000061"/>
  </r>
  <r>
    <n v="2018"/>
    <x v="0"/>
    <n v="6231"/>
    <s v="WATER DISTRIBUTION SYSTEM MAINTENANCE"/>
    <s v="5020220062317132"/>
    <s v="Operations"/>
    <s v="Pipeline Operations"/>
    <s v="Distribution System Maintenance"/>
    <s v="Commodities"/>
    <x v="166"/>
    <x v="166"/>
    <n v="260837.12999999966"/>
    <m/>
    <n v="260837.12999999966"/>
    <n v="194592.88999999981"/>
    <n v="281058.63000000018"/>
  </r>
  <r>
    <n v="2018"/>
    <x v="0"/>
    <n v="6232"/>
    <s v="WATER DISTRIBUTION SYSTEM MAINTENANCE NIGHT"/>
    <s v="5020220062327132"/>
    <s v="Operations"/>
    <s v="Pipeline Operations"/>
    <s v="Distribution System Maintenance"/>
    <s v="Commodities"/>
    <x v="166"/>
    <x v="166"/>
    <n v="93034.0900000002"/>
    <m/>
    <n v="93034.0900000002"/>
    <n v="100667.03000000004"/>
    <n v="96658.880000000048"/>
  </r>
  <r>
    <n v="2018"/>
    <x v="0"/>
    <n v="6241"/>
    <s v="WATER METER MAINTENANCE"/>
    <s v="5020220062417132"/>
    <s v="Operations"/>
    <s v="Pipeline Operations"/>
    <s v="Water Meter Operations"/>
    <s v="Commodities"/>
    <x v="166"/>
    <x v="166"/>
    <n v="23745.479999999981"/>
    <m/>
    <n v="23745.479999999981"/>
    <n v="27479.599999999995"/>
    <n v="31440.489999999991"/>
  </r>
  <r>
    <n v="2016"/>
    <x v="0"/>
    <n v="6243"/>
    <s v="SERVICE CONNECTION DIST NORTH"/>
    <s v="5020220062437132"/>
    <s v="Operations"/>
    <s v="Pipeline Operations"/>
    <s v="Construction &amp; Rehabilitation Services "/>
    <s v="Commodities"/>
    <x v="166"/>
    <x v="166"/>
    <n v="0"/>
    <m/>
    <n v="0"/>
    <n v="4727.7300000000005"/>
    <n v="8185.9599999999982"/>
  </r>
  <r>
    <n v="2018"/>
    <x v="0"/>
    <n v="6246"/>
    <s v="WATER VALVE PREVENTATIVE MAINTENANCE"/>
    <s v="5020220062467132"/>
    <s v="Operations"/>
    <s v="Pipeline Operations"/>
    <s v="Distribution System Maintenance"/>
    <s v="Commodities"/>
    <x v="166"/>
    <x v="166"/>
    <n v="15284.079999999998"/>
    <m/>
    <n v="15284.079999999998"/>
    <n v="1845.76"/>
    <n v="6637.4900000000007"/>
  </r>
  <r>
    <n v="2018"/>
    <x v="0"/>
    <n v="6248"/>
    <s v="FACILITY SERVICES"/>
    <s v="5020220062487132"/>
    <s v="Support Services"/>
    <s v="Direct Reports"/>
    <s v="Facility Management"/>
    <s v="Commodities"/>
    <x v="166"/>
    <x v="166"/>
    <n v="111.25999999999999"/>
    <m/>
    <n v="111.25999999999999"/>
    <n v="608.53"/>
    <n v="139.47999999999999"/>
  </r>
  <r>
    <n v="2018"/>
    <x v="0"/>
    <n v="6416"/>
    <s v="WATER CONSTRUCTION SERVICES"/>
    <s v="5020220064167132"/>
    <s v="Operations"/>
    <s v="Pipeline Operations"/>
    <s v="Construction &amp; Rehabilitation Services "/>
    <s v="Commodities"/>
    <x v="166"/>
    <x v="166"/>
    <n v="29527.759999999991"/>
    <m/>
    <n v="29527.759999999991"/>
    <n v="3931.44"/>
    <n v="10236.6"/>
  </r>
  <r>
    <n v="2016"/>
    <x v="0"/>
    <n v="6420"/>
    <s v="FACILITY ENGINEERING WATER"/>
    <s v="5020220064207132"/>
    <s v="Engineering Services"/>
    <s v="Engineering Services"/>
    <s v="Facility Engineering"/>
    <s v="Commodities"/>
    <x v="166"/>
    <x v="166"/>
    <n v="0"/>
    <m/>
    <n v="0"/>
    <n v="0.75"/>
    <n v="27.93"/>
  </r>
  <r>
    <n v="2018"/>
    <x v="0"/>
    <n v="6604"/>
    <s v="REICHER RANCH"/>
    <s v="5020220066047132"/>
    <s v="Environmental Affairs &amp; Conservation"/>
    <s v="Environmental Affairs &amp; Conservation"/>
    <s v="Wildland Conservation"/>
    <s v="Commodities"/>
    <x v="166"/>
    <x v="166"/>
    <n v="299.46999999999997"/>
    <m/>
    <n v="299.46999999999997"/>
    <n v="572.78"/>
    <n v="962.25"/>
  </r>
  <r>
    <n v="2018"/>
    <x v="0"/>
    <n v="6606"/>
    <s v="LAND MANAGEMENT CONSERV"/>
    <s v="5020220066067132"/>
    <s v="Environmental Affairs &amp; Conservation"/>
    <s v="Environmental Affairs &amp; Conservation"/>
    <s v="Wildland Conservation"/>
    <s v="Commodities"/>
    <x v="166"/>
    <x v="166"/>
    <n v="4147.1000000000004"/>
    <m/>
    <n v="4147.1000000000004"/>
    <n v="470.40000000000003"/>
    <n v="718.68"/>
  </r>
  <r>
    <n v="2018"/>
    <x v="0"/>
    <n v="6607"/>
    <s v="BALCONES CANYONLAND PRESV MGMT"/>
    <s v="5020220066077132"/>
    <s v="Environmental Affairs &amp; Conservation"/>
    <s v="Environmental Affairs &amp; Conservation"/>
    <s v="Wildland Conservation"/>
    <s v="Commodities"/>
    <x v="166"/>
    <x v="166"/>
    <n v="97.41"/>
    <m/>
    <n v="97.41"/>
    <n v="416.94"/>
    <n v="5.22"/>
  </r>
  <r>
    <n v="2016"/>
    <x v="0"/>
    <n v="6640"/>
    <s v="SAFETY"/>
    <s v="5020220066407132"/>
    <s v="Support Services"/>
    <s v="Direct Reports"/>
    <s v="Safety and Tech Training"/>
    <s v="Commodities"/>
    <x v="166"/>
    <x v="166"/>
    <n v="0"/>
    <m/>
    <n v="0"/>
    <n v="0"/>
    <n v="4.6900000000000004"/>
  </r>
  <r>
    <n v="2018"/>
    <x v="0"/>
    <n v="6714"/>
    <s v="WAREHOUSE/STORES"/>
    <s v="5020220067147132"/>
    <s v="Support Services"/>
    <s v="Financial Services"/>
    <s v="Supply Chain Management"/>
    <s v="Commodities"/>
    <x v="166"/>
    <x v="166"/>
    <n v="17.170000000000002"/>
    <m/>
    <n v="17.170000000000002"/>
    <n v="0"/>
    <n v="1.73"/>
  </r>
  <r>
    <n v="2018"/>
    <x v="0"/>
    <n v="6722"/>
    <s v="HVAC SERVICES"/>
    <s v="5020220067227132"/>
    <s v="Support Services"/>
    <s v="Direct Reports"/>
    <s v="Facility Management"/>
    <s v="Commodities"/>
    <x v="166"/>
    <x v="166"/>
    <n v="956.89"/>
    <m/>
    <n v="956.89"/>
    <n v="283.5"/>
    <n v="734.16999999999985"/>
  </r>
  <r>
    <n v="2018"/>
    <x v="1"/>
    <n v="8003"/>
    <s v="WASTEWATER TRT ENTERPRISE ASST MGMT SYS"/>
    <s v="5030220080037132"/>
    <s v="Operations"/>
    <s v="Treatment"/>
    <s v="Treatment Enterprise Asset Management System"/>
    <s v="Commodities"/>
    <x v="166"/>
    <x v="166"/>
    <n v="63.92"/>
    <m/>
    <n v="63.92"/>
    <n v="37.78"/>
    <n v="0"/>
  </r>
  <r>
    <n v="2018"/>
    <x v="1"/>
    <n v="8012"/>
    <s v="SOUTH AUSTIN REGIONAL MAINTENANCE"/>
    <s v="5030220080127132"/>
    <s v="Operations"/>
    <s v="Treatment"/>
    <s v="Wastewater Treatment"/>
    <s v="Commodities"/>
    <x v="166"/>
    <x v="166"/>
    <n v="28618.690000000002"/>
    <m/>
    <n v="28618.690000000002"/>
    <n v="27062.379999999997"/>
    <n v="9745.3100000000013"/>
  </r>
  <r>
    <n v="2018"/>
    <x v="1"/>
    <n v="8021"/>
    <s v="REMOTE FACILITIES"/>
    <s v="5030220080217132"/>
    <s v="Operations"/>
    <s v="Treatment"/>
    <s v="Lift Stations and Remote Facilities"/>
    <s v="Commodities"/>
    <x v="166"/>
    <x v="166"/>
    <n v="6793.3299999999981"/>
    <m/>
    <n v="6793.3299999999981"/>
    <n v="1220.58"/>
    <n v="888"/>
  </r>
  <r>
    <n v="2018"/>
    <x v="1"/>
    <n v="8032"/>
    <s v="HORNSBY BEND WWTP MAINTENANCE"/>
    <s v="5030220080327132"/>
    <s v="Operations"/>
    <s v="Treatment"/>
    <s v="Wastewater Treatment"/>
    <s v="Commodities"/>
    <x v="166"/>
    <x v="166"/>
    <n v="9384.340000000002"/>
    <m/>
    <n v="9384.340000000002"/>
    <n v="8432.1899999999987"/>
    <n v="7128.5"/>
  </r>
  <r>
    <n v="2018"/>
    <x v="1"/>
    <n v="8033"/>
    <s v="HORNSBY BEND EQUIPMENT MAINTENANCE"/>
    <s v="5030220080337132"/>
    <s v="Operations"/>
    <s v="Treatment"/>
    <s v="Wastewater Treatment"/>
    <s v="Commodities"/>
    <x v="166"/>
    <x v="166"/>
    <n v="42077.25"/>
    <m/>
    <n v="42077.25"/>
    <n v="43816.169999999991"/>
    <n v="2476.2399999999998"/>
  </r>
  <r>
    <n v="2018"/>
    <x v="1"/>
    <n v="8052"/>
    <s v="WALNUT CREEK WWTP MAINTENANCE"/>
    <s v="5030220080527132"/>
    <s v="Operations"/>
    <s v="Treatment"/>
    <s v="Wastewater Treatment"/>
    <s v="Commodities"/>
    <x v="166"/>
    <x v="166"/>
    <n v="21433.98"/>
    <m/>
    <n v="21433.98"/>
    <n v="11782.479999999998"/>
    <n v="6671.1200000000008"/>
  </r>
  <r>
    <n v="2018"/>
    <x v="1"/>
    <n v="8053"/>
    <s v="LIFT STATIONS"/>
    <s v="5030220080537132"/>
    <s v="Operations"/>
    <s v="Treatment"/>
    <s v="Lift Stations and Remote Facilities"/>
    <s v="Commodities"/>
    <x v="166"/>
    <x v="166"/>
    <n v="37034.230000000025"/>
    <m/>
    <n v="37034.230000000025"/>
    <n v="22831.75"/>
    <n v="3397.1399999999994"/>
  </r>
  <r>
    <n v="2018"/>
    <x v="1"/>
    <n v="8218"/>
    <s v="WASTEWATER ASSET MANAGEMENT"/>
    <s v="5030220082187132"/>
    <s v="Operations"/>
    <s v="Pipeline Operations"/>
    <s v="Construction &amp; Rehabilitation Services "/>
    <s v="Commodities"/>
    <x v="166"/>
    <x v="166"/>
    <n v="79.23"/>
    <m/>
    <n v="79.23"/>
    <n v="165.26"/>
    <n v="83.210000000000008"/>
  </r>
  <r>
    <n v="2018"/>
    <x v="1"/>
    <n v="8231"/>
    <s v="WASTEWATER COLLECTION SYSTEM MAINTENANCE"/>
    <s v="5030220082317132"/>
    <s v="Operations"/>
    <s v="Pipeline Operations"/>
    <s v="Construction &amp; Rehabilitation Services "/>
    <s v="Commodities"/>
    <x v="166"/>
    <x v="166"/>
    <n v="429742.39"/>
    <m/>
    <n v="429742.39"/>
    <n v="348561.15000000061"/>
    <n v="319171.76000000146"/>
  </r>
  <r>
    <n v="2016"/>
    <x v="1"/>
    <n v="8243"/>
    <s v="SERVICE CONNECTION NORTH COLLC"/>
    <s v="5030220082437132"/>
    <s v="Operations"/>
    <s v="Pipeline Operations"/>
    <s v="Construction &amp; Rehabilitation Services "/>
    <s v="Commodities"/>
    <x v="166"/>
    <x v="166"/>
    <n v="0"/>
    <m/>
    <n v="0"/>
    <n v="10558.749999999993"/>
    <n v="6510.5600000000022"/>
  </r>
  <r>
    <n v="2018"/>
    <x v="1"/>
    <n v="8248"/>
    <s v="FACILITY SERVICES"/>
    <s v="5030220082487132"/>
    <s v="Support Services"/>
    <s v="Direct Reports"/>
    <s v="Facility Management"/>
    <s v="Commodities"/>
    <x v="166"/>
    <x v="166"/>
    <n v="111.24999999999999"/>
    <m/>
    <n v="111.24999999999999"/>
    <n v="174.23"/>
    <n v="379.72"/>
  </r>
  <r>
    <n v="2018"/>
    <x v="1"/>
    <n v="8410"/>
    <s v="WASTEWATER CONSTRUCTION SERVICES"/>
    <s v="5030220084107132"/>
    <s v="Operations"/>
    <s v="Pipeline Operations"/>
    <s v="Construction &amp; Rehabilitation Services "/>
    <s v="Commodities"/>
    <x v="166"/>
    <x v="166"/>
    <n v="5768.1299999999983"/>
    <m/>
    <n v="5768.1299999999983"/>
    <n v="21631.409999999993"/>
    <n v="9597.57"/>
  </r>
  <r>
    <n v="2018"/>
    <x v="1"/>
    <n v="8440"/>
    <s v="COLLECTION ENGINEERING WASTEWATER"/>
    <s v="5030220084407132"/>
    <s v="Engineering Services"/>
    <s v="Engineering Services"/>
    <s v="Collection System Engineering"/>
    <s v="Commodities"/>
    <x v="166"/>
    <x v="166"/>
    <n v="125.75"/>
    <m/>
    <n v="125.75"/>
    <n v="1897.47"/>
    <n v="4082.93"/>
  </r>
  <r>
    <n v="2018"/>
    <x v="1"/>
    <n v="8442"/>
    <s v="WASTEWATER TV INSPECTION"/>
    <s v="5030220084427132"/>
    <s v="Operations"/>
    <s v="Pipeline Operations"/>
    <s v="Collection System Services"/>
    <s v="Commodities"/>
    <x v="166"/>
    <x v="166"/>
    <n v="27039.910000000007"/>
    <m/>
    <n v="27039.910000000007"/>
    <n v="27649.939999999991"/>
    <n v="23243.490000000005"/>
  </r>
  <r>
    <n v="2018"/>
    <x v="1"/>
    <n v="8443"/>
    <s v="WASTEWATER INFLOW &amp; INFILTRATION"/>
    <s v="5030220084437132"/>
    <s v="Operations"/>
    <s v="Pipeline Operations"/>
    <s v="Collection System Services"/>
    <s v="Commodities"/>
    <x v="166"/>
    <x v="166"/>
    <n v="4824.1099999999997"/>
    <m/>
    <n v="4824.1099999999997"/>
    <n v="3974.8500000000004"/>
    <n v="8505.2099999999991"/>
  </r>
  <r>
    <n v="2018"/>
    <x v="1"/>
    <n v="8447"/>
    <s v="WASTEWATER SANITARY SEWER OVERFLOW ABATEMENT"/>
    <s v="5030220084477132"/>
    <s v="Operations"/>
    <s v="Pipeline Operations"/>
    <s v="Collection System Services"/>
    <s v="Commodities"/>
    <x v="166"/>
    <x v="166"/>
    <n v="6450.9999999999991"/>
    <m/>
    <n v="6450.9999999999991"/>
    <n v="6448.7900000000018"/>
    <n v="4853.0900000000029"/>
  </r>
  <r>
    <n v="2018"/>
    <x v="1"/>
    <n v="8614"/>
    <s v="WAREHOUSE/STORES"/>
    <s v="5030220086147132"/>
    <s v="Support Services"/>
    <s v="Financial Services"/>
    <s v="Supply Chain Management"/>
    <s v="Commodities"/>
    <x v="166"/>
    <x v="166"/>
    <n v="50.22"/>
    <m/>
    <n v="50.22"/>
    <n v="0"/>
    <n v="0"/>
  </r>
  <r>
    <n v="2018"/>
    <x v="1"/>
    <n v="8622"/>
    <s v="HVAC SERVICES"/>
    <s v="5030220086227132"/>
    <s v="Support Services"/>
    <s v="Direct Reports"/>
    <s v="Facility Management"/>
    <s v="Commodities"/>
    <x v="166"/>
    <x v="166"/>
    <n v="905.6099999999999"/>
    <m/>
    <n v="905.6099999999999"/>
    <n v="587.68000000000006"/>
    <n v="365.51"/>
  </r>
  <r>
    <n v="2018"/>
    <x v="0"/>
    <n v="6003"/>
    <s v="WATER TRT ENTERPRISE ASST MGMT SYS"/>
    <s v="5020220060037133"/>
    <s v="Operations"/>
    <s v="Treatment"/>
    <s v="Treatment Enterprise Asset Management System"/>
    <s v="Commodities"/>
    <x v="167"/>
    <x v="167"/>
    <n v="207.97"/>
    <m/>
    <n v="207.97"/>
    <n v="329.60999999999996"/>
    <n v="440.21"/>
  </r>
  <r>
    <n v="2018"/>
    <x v="0"/>
    <n v="6022"/>
    <s v="DAVIS WTP MAINTENANCE"/>
    <s v="5020220060227133"/>
    <s v="Operations"/>
    <s v="Treatment"/>
    <s v="Water Treatment"/>
    <s v="Commodities"/>
    <x v="167"/>
    <x v="167"/>
    <n v="17285.939999999999"/>
    <m/>
    <n v="17285.939999999999"/>
    <n v="22853.899999999998"/>
    <n v="17974.28"/>
  </r>
  <r>
    <n v="2018"/>
    <x v="0"/>
    <n v="6032"/>
    <s v="ULLRICH WTP MAINTENANCE"/>
    <s v="5020220060327133"/>
    <s v="Operations"/>
    <s v="Treatment"/>
    <s v="Water Treatment"/>
    <s v="Commodities"/>
    <x v="167"/>
    <x v="167"/>
    <n v="21800.570000000003"/>
    <m/>
    <n v="21800.570000000003"/>
    <n v="15970.43"/>
    <n v="10228.07"/>
  </r>
  <r>
    <n v="2018"/>
    <x v="0"/>
    <n v="6042"/>
    <s v="PUMP STATION &amp; RESERVOIR MAINTENANCE"/>
    <s v="5020220060427133"/>
    <s v="Operations"/>
    <s v="Treatment"/>
    <s v="Pump Stations &amp; Reservoir Maintenance"/>
    <s v="Commodities"/>
    <x v="167"/>
    <x v="167"/>
    <n v="5121.2900000000009"/>
    <m/>
    <n v="5121.2900000000009"/>
    <n v="5980.4699999999993"/>
    <n v="6254.84"/>
  </r>
  <r>
    <n v="2018"/>
    <x v="0"/>
    <n v="6062"/>
    <s v="WTP 4 MAINTENANCE"/>
    <s v="5020220060627133"/>
    <s v="Operations"/>
    <s v="Treatment"/>
    <s v="Water Treatment"/>
    <s v="Commodities"/>
    <x v="167"/>
    <x v="167"/>
    <n v="2285.63"/>
    <m/>
    <n v="2285.63"/>
    <n v="5842.62"/>
    <n v="1528.58"/>
  </r>
  <r>
    <n v="2018"/>
    <x v="0"/>
    <n v="6212"/>
    <s v="WATER RESPONSE SERVICES"/>
    <s v="5020220062127133"/>
    <s v="Operations"/>
    <s v="Pipeline Operations"/>
    <s v="Water Meter Operations"/>
    <s v="Commodities"/>
    <x v="167"/>
    <x v="167"/>
    <n v="279.55"/>
    <m/>
    <n v="279.55"/>
    <n v="155.40000000000003"/>
    <n v="276.64"/>
  </r>
  <r>
    <n v="2018"/>
    <x v="0"/>
    <n v="6215"/>
    <s v="DISTRIBUTION ENGINEERING"/>
    <s v="5020220062157133"/>
    <s v="Engineering Services"/>
    <s v="Engineering Services"/>
    <s v="Distribution System Engineering"/>
    <s v="Commodities"/>
    <x v="167"/>
    <x v="167"/>
    <n v="26.259999999999998"/>
    <m/>
    <n v="26.259999999999998"/>
    <n v="705"/>
    <n v="163.74"/>
  </r>
  <r>
    <n v="2018"/>
    <x v="0"/>
    <n v="6221"/>
    <s v="VALVES"/>
    <s v="5020220062217133"/>
    <s v="Operations"/>
    <s v="Pipeline Operations"/>
    <s v="Distribution System Maintenance"/>
    <s v="Commodities"/>
    <x v="167"/>
    <x v="167"/>
    <n v="22733.610000000008"/>
    <m/>
    <n v="22733.610000000008"/>
    <n v="12341.849999999999"/>
    <n v="24039.729999999996"/>
  </r>
  <r>
    <n v="2018"/>
    <x v="0"/>
    <n v="6223"/>
    <s v="WATER VALVE EXERCISING"/>
    <s v="5020220062237133"/>
    <s v="Operations"/>
    <s v="Pipeline Operations"/>
    <s v="Distribution System Maintenance"/>
    <s v="Commodities"/>
    <x v="167"/>
    <x v="167"/>
    <n v="1814.36"/>
    <m/>
    <n v="1814.36"/>
    <n v="639.18000000000006"/>
    <n v="223.48000000000002"/>
  </r>
  <r>
    <n v="2018"/>
    <x v="0"/>
    <n v="6225"/>
    <s v="WATER VALVE &amp; HYDRANT MAINTENANCE"/>
    <s v="5020220062257133"/>
    <s v="Operations"/>
    <s v="Pipeline Operations"/>
    <s v="Distribution System Maintenance"/>
    <s v="Commodities"/>
    <x v="167"/>
    <x v="167"/>
    <n v="45407.439999999973"/>
    <m/>
    <n v="45407.439999999973"/>
    <n v="45219.309999999983"/>
    <n v="54881.749999999985"/>
  </r>
  <r>
    <n v="2018"/>
    <x v="0"/>
    <n v="6231"/>
    <s v="WATER DISTRIBUTION SYSTEM MAINTENANCE"/>
    <s v="5020220062317133"/>
    <s v="Operations"/>
    <s v="Pipeline Operations"/>
    <s v="Distribution System Maintenance"/>
    <s v="Commodities"/>
    <x v="167"/>
    <x v="167"/>
    <n v="64160.759999999827"/>
    <m/>
    <n v="64160.759999999827"/>
    <n v="49684.469999999914"/>
    <n v="62918.489999999903"/>
  </r>
  <r>
    <n v="2018"/>
    <x v="0"/>
    <n v="6232"/>
    <s v="WATER DISTRIBUTION SYSTEM MAINTENANCE NIGHT"/>
    <s v="5020220062327133"/>
    <s v="Operations"/>
    <s v="Pipeline Operations"/>
    <s v="Distribution System Maintenance"/>
    <s v="Commodities"/>
    <x v="167"/>
    <x v="167"/>
    <n v="29890.599999999955"/>
    <m/>
    <n v="29890.599999999955"/>
    <n v="29575.070000000018"/>
    <n v="20729.240000000027"/>
  </r>
  <r>
    <n v="2018"/>
    <x v="0"/>
    <n v="6241"/>
    <s v="WATER METER MAINTENANCE"/>
    <s v="5020220062417133"/>
    <s v="Operations"/>
    <s v="Pipeline Operations"/>
    <s v="Water Meter Operations"/>
    <s v="Commodities"/>
    <x v="167"/>
    <x v="167"/>
    <n v="22450.409999999993"/>
    <m/>
    <n v="22450.409999999993"/>
    <n v="28399.039999999983"/>
    <n v="17348.570000000003"/>
  </r>
  <r>
    <n v="2016"/>
    <x v="0"/>
    <n v="6243"/>
    <s v="SERVICE CONNECTION DIST NORTH"/>
    <s v="5020220062437133"/>
    <s v="Operations"/>
    <s v="Pipeline Operations"/>
    <s v="Construction &amp; Rehabilitation Services "/>
    <s v="Commodities"/>
    <x v="167"/>
    <x v="167"/>
    <n v="0"/>
    <m/>
    <n v="0"/>
    <n v="1819.8899999999999"/>
    <n v="3354.64"/>
  </r>
  <r>
    <n v="2018"/>
    <x v="0"/>
    <n v="6246"/>
    <s v="WATER VALVE PREVENTATIVE MAINTENANCE"/>
    <s v="5020220062467133"/>
    <s v="Operations"/>
    <s v="Pipeline Operations"/>
    <s v="Distribution System Maintenance"/>
    <s v="Commodities"/>
    <x v="167"/>
    <x v="167"/>
    <n v="8867.51"/>
    <m/>
    <n v="8867.51"/>
    <n v="1767.05"/>
    <n v="4284.8599999999997"/>
  </r>
  <r>
    <n v="2018"/>
    <x v="0"/>
    <n v="6248"/>
    <s v="FACILITY SERVICES"/>
    <s v="5020220062487133"/>
    <s v="Support Services"/>
    <s v="Direct Reports"/>
    <s v="Facility Management"/>
    <s v="Commodities"/>
    <x v="167"/>
    <x v="167"/>
    <n v="979.03"/>
    <m/>
    <n v="979.03"/>
    <n v="31.229999999999997"/>
    <n v="228.77"/>
  </r>
  <r>
    <n v="2018"/>
    <x v="0"/>
    <n v="6416"/>
    <s v="WATER CONSTRUCTION SERVICES"/>
    <s v="5020220064167133"/>
    <s v="Operations"/>
    <s v="Pipeline Operations"/>
    <s v="Construction &amp; Rehabilitation Services "/>
    <s v="Commodities"/>
    <x v="167"/>
    <x v="167"/>
    <n v="8334.869999999999"/>
    <m/>
    <n v="8334.869999999999"/>
    <n v="865.15"/>
    <n v="0"/>
  </r>
  <r>
    <n v="2018"/>
    <x v="0"/>
    <n v="6604"/>
    <s v="REICHER RANCH"/>
    <s v="5020220066047133"/>
    <s v="Environmental Affairs &amp; Conservation"/>
    <s v="Environmental Affairs &amp; Conservation"/>
    <s v="Wildland Conservation"/>
    <s v="Commodities"/>
    <x v="167"/>
    <x v="167"/>
    <n v="18.440000000000001"/>
    <m/>
    <n v="18.440000000000001"/>
    <n v="0"/>
    <n v="60.17"/>
  </r>
  <r>
    <n v="2017"/>
    <x v="0"/>
    <n v="6722"/>
    <s v="HVAC SERVICES"/>
    <s v="5020220067227133"/>
    <s v="Support Services"/>
    <s v="Direct Reports"/>
    <s v="Facility Management"/>
    <s v="Commodities"/>
    <x v="167"/>
    <x v="167"/>
    <n v="0"/>
    <m/>
    <n v="0"/>
    <n v="12.22"/>
    <n v="0"/>
  </r>
  <r>
    <n v="2018"/>
    <x v="1"/>
    <n v="8003"/>
    <s v="WASTEWATER TRT ENTERPRISE ASST MGMT SYS"/>
    <s v="5030220080037133"/>
    <s v="Operations"/>
    <s v="Treatment"/>
    <s v="Treatment Enterprise Asset Management System"/>
    <s v="Commodities"/>
    <x v="167"/>
    <x v="167"/>
    <n v="29.27"/>
    <m/>
    <n v="29.27"/>
    <n v="29.74"/>
    <n v="0"/>
  </r>
  <r>
    <n v="2018"/>
    <x v="1"/>
    <n v="8012"/>
    <s v="SOUTH AUSTIN REGIONAL MAINTENANCE"/>
    <s v="5030220080127133"/>
    <s v="Operations"/>
    <s v="Treatment"/>
    <s v="Wastewater Treatment"/>
    <s v="Commodities"/>
    <x v="167"/>
    <x v="167"/>
    <n v="6154.5999999999995"/>
    <m/>
    <n v="6154.5999999999995"/>
    <n v="18180.04"/>
    <n v="389.76"/>
  </r>
  <r>
    <n v="2018"/>
    <x v="1"/>
    <n v="8032"/>
    <s v="HORNSBY BEND WWTP MAINTENANCE"/>
    <s v="5030220080327133"/>
    <s v="Operations"/>
    <s v="Treatment"/>
    <s v="Wastewater Treatment"/>
    <s v="Commodities"/>
    <x v="167"/>
    <x v="167"/>
    <n v="30437.239999999998"/>
    <m/>
    <n v="30437.239999999998"/>
    <n v="9059.06"/>
    <n v="11083.739999999998"/>
  </r>
  <r>
    <n v="2018"/>
    <x v="1"/>
    <n v="8033"/>
    <s v="HORNSBY BEND EQUIPMENT MAINTENANCE"/>
    <s v="5030220080337133"/>
    <s v="Operations"/>
    <s v="Treatment"/>
    <s v="Wastewater Treatment"/>
    <s v="Commodities"/>
    <x v="167"/>
    <x v="167"/>
    <n v="4137.97"/>
    <m/>
    <n v="4137.97"/>
    <n v="4972.4500000000007"/>
    <n v="-2530"/>
  </r>
  <r>
    <n v="2018"/>
    <x v="1"/>
    <n v="8052"/>
    <s v="WALNUT CREEK WWTP MAINTENANCE"/>
    <s v="5030220080527133"/>
    <s v="Operations"/>
    <s v="Treatment"/>
    <s v="Wastewater Treatment"/>
    <s v="Commodities"/>
    <x v="167"/>
    <x v="167"/>
    <n v="9572.9300000000021"/>
    <m/>
    <n v="9572.9300000000021"/>
    <n v="8820.1299999999974"/>
    <n v="6383.76"/>
  </r>
  <r>
    <n v="2018"/>
    <x v="1"/>
    <n v="8053"/>
    <s v="LIFT STATIONS"/>
    <s v="5030220080537133"/>
    <s v="Operations"/>
    <s v="Treatment"/>
    <s v="Lift Stations and Remote Facilities"/>
    <s v="Commodities"/>
    <x v="167"/>
    <x v="167"/>
    <n v="3314.15"/>
    <m/>
    <n v="3314.15"/>
    <n v="3444.69"/>
    <n v="2830.8099999999995"/>
  </r>
  <r>
    <n v="2018"/>
    <x v="1"/>
    <n v="8231"/>
    <s v="WASTEWATER COLLECTION SYSTEM MAINTENANCE"/>
    <s v="5030220082317133"/>
    <s v="Operations"/>
    <s v="Pipeline Operations"/>
    <s v="Construction &amp; Rehabilitation Services "/>
    <s v="Commodities"/>
    <x v="167"/>
    <x v="167"/>
    <n v="4587.53"/>
    <m/>
    <n v="4587.53"/>
    <n v="4303.3099999999995"/>
    <n v="4705.6499999999996"/>
  </r>
  <r>
    <n v="2016"/>
    <x v="1"/>
    <n v="8243"/>
    <s v="SERVICE CONNECTION NORTH COLLC"/>
    <s v="5030220082437133"/>
    <s v="Operations"/>
    <s v="Pipeline Operations"/>
    <s v="Construction &amp; Rehabilitation Services "/>
    <s v="Commodities"/>
    <x v="167"/>
    <x v="167"/>
    <n v="0"/>
    <m/>
    <n v="0"/>
    <n v="0"/>
    <n v="4.59"/>
  </r>
  <r>
    <n v="2018"/>
    <x v="1"/>
    <n v="8248"/>
    <s v="FACILITY SERVICES"/>
    <s v="5030220082487133"/>
    <s v="Support Services"/>
    <s v="Direct Reports"/>
    <s v="Facility Management"/>
    <s v="Commodities"/>
    <x v="167"/>
    <x v="167"/>
    <n v="850.22"/>
    <m/>
    <n v="850.22"/>
    <n v="-2.9500000000000011"/>
    <n v="228.75"/>
  </r>
  <r>
    <n v="2018"/>
    <x v="1"/>
    <n v="8410"/>
    <s v="WASTEWATER CONSTRUCTION SERVICES"/>
    <s v="5030220084107133"/>
    <s v="Operations"/>
    <s v="Pipeline Operations"/>
    <s v="Construction &amp; Rehabilitation Services "/>
    <s v="Commodities"/>
    <x v="167"/>
    <x v="167"/>
    <n v="254.89"/>
    <m/>
    <n v="254.89"/>
    <n v="216.02999999999997"/>
    <n v="36.86"/>
  </r>
  <r>
    <n v="2018"/>
    <x v="1"/>
    <n v="8442"/>
    <s v="WASTEWATER TV INSPECTION"/>
    <s v="5030220084427133"/>
    <s v="Operations"/>
    <s v="Pipeline Operations"/>
    <s v="Collection System Services"/>
    <s v="Commodities"/>
    <x v="167"/>
    <x v="167"/>
    <n v="28.51"/>
    <m/>
    <n v="28.51"/>
    <n v="0"/>
    <n v="33.86"/>
  </r>
  <r>
    <n v="2018"/>
    <x v="0"/>
    <n v="6003"/>
    <s v="WATER TRT ENTERPRISE ASST MGMT SYS"/>
    <s v="5020220060037134"/>
    <s v="Operations"/>
    <s v="Treatment"/>
    <s v="Treatment Enterprise Asset Management System"/>
    <s v="Commodities"/>
    <x v="168"/>
    <x v="168"/>
    <n v="125.08"/>
    <m/>
    <n v="125.08"/>
    <n v="418.31"/>
    <n v="138.88999999999999"/>
  </r>
  <r>
    <n v="2016"/>
    <x v="0"/>
    <n v="6004"/>
    <s v="SECURITY MANAGEMENT"/>
    <s v="5020220060047134"/>
    <s v="Support Services"/>
    <s v="Direct Reports"/>
    <s v="Security Management"/>
    <s v="Commodities"/>
    <x v="168"/>
    <x v="168"/>
    <n v="0"/>
    <m/>
    <n v="0"/>
    <n v="21.68"/>
    <n v="18.38"/>
  </r>
  <r>
    <n v="2018"/>
    <x v="0"/>
    <n v="6021"/>
    <s v="DAVIS WTP OPERATIONS"/>
    <s v="5020220060217134"/>
    <s v="Operations"/>
    <s v="Treatment"/>
    <s v="Water Treatment"/>
    <s v="Commodities"/>
    <x v="168"/>
    <x v="168"/>
    <n v="1536276.7900000003"/>
    <m/>
    <n v="1536276.7900000003"/>
    <n v="1705414.5999999996"/>
    <n v="1970107.6899999995"/>
  </r>
  <r>
    <n v="2018"/>
    <x v="0"/>
    <n v="6022"/>
    <s v="DAVIS WTP MAINTENANCE"/>
    <s v="5020220060227134"/>
    <s v="Operations"/>
    <s v="Treatment"/>
    <s v="Water Treatment"/>
    <s v="Commodities"/>
    <x v="168"/>
    <x v="168"/>
    <n v="112238.52000000003"/>
    <m/>
    <n v="112238.52000000003"/>
    <n v="10904.909999999996"/>
    <n v="20520.269999999997"/>
  </r>
  <r>
    <n v="2018"/>
    <x v="0"/>
    <n v="6031"/>
    <s v="ULLRICH WTP OPERATIONS"/>
    <s v="5020220060317134"/>
    <s v="Operations"/>
    <s v="Treatment"/>
    <s v="Water Treatment"/>
    <s v="Commodities"/>
    <x v="168"/>
    <x v="168"/>
    <n v="2667070.5000000009"/>
    <m/>
    <n v="2667070.5000000009"/>
    <n v="2543371.7200000007"/>
    <n v="2840773.1499999994"/>
  </r>
  <r>
    <n v="2018"/>
    <x v="0"/>
    <n v="6032"/>
    <s v="ULLRICH WTP MAINTENANCE"/>
    <s v="5020220060327134"/>
    <s v="Operations"/>
    <s v="Treatment"/>
    <s v="Water Treatment"/>
    <s v="Commodities"/>
    <x v="168"/>
    <x v="168"/>
    <n v="71277.229999999981"/>
    <m/>
    <n v="71277.229999999981"/>
    <n v="22775.170000000006"/>
    <n v="7658.050000000002"/>
  </r>
  <r>
    <n v="2018"/>
    <x v="0"/>
    <n v="6042"/>
    <s v="PUMP STATION &amp; RESERVOIR MAINTENANCE"/>
    <s v="5020220060427134"/>
    <s v="Operations"/>
    <s v="Treatment"/>
    <s v="Pump Stations &amp; Reservoir Maintenance"/>
    <s v="Commodities"/>
    <x v="168"/>
    <x v="168"/>
    <n v="8086.4299999999985"/>
    <m/>
    <n v="8086.4299999999985"/>
    <n v="10840.419999999998"/>
    <n v="11770.640000000001"/>
  </r>
  <r>
    <n v="2018"/>
    <x v="0"/>
    <n v="6043"/>
    <s v="WATER ELECTRICAL MAINTENANCE"/>
    <s v="5020220060437134"/>
    <s v="Operations"/>
    <s v="Treatment"/>
    <s v="AWU Electrical Services"/>
    <s v="Commodities"/>
    <x v="168"/>
    <x v="168"/>
    <n v="406.57"/>
    <m/>
    <n v="406.57"/>
    <n v="424.99000000000007"/>
    <n v="1325.71"/>
  </r>
  <r>
    <n v="2018"/>
    <x v="0"/>
    <n v="6044"/>
    <s v="WATER INSTRUMENTATION &amp; CONTROL"/>
    <s v="5020220060447134"/>
    <s v="Operations"/>
    <s v="Treatment"/>
    <s v="AWU Instrumentation &amp; Control"/>
    <s v="Commodities"/>
    <x v="168"/>
    <x v="168"/>
    <n v="85.919999999999987"/>
    <m/>
    <n v="85.919999999999987"/>
    <n v="162.79000000000002"/>
    <n v="142.58000000000001"/>
  </r>
  <r>
    <n v="2018"/>
    <x v="0"/>
    <n v="6045"/>
    <s v="PUMP STATION &amp; RESERVOIR OPERATIONS"/>
    <s v="5020220060457134"/>
    <s v="Operations"/>
    <s v="Treatment"/>
    <s v="Pump Stations &amp; Reservoir Maintenance"/>
    <s v="Commodities"/>
    <x v="168"/>
    <x v="168"/>
    <n v="201.4"/>
    <m/>
    <n v="201.4"/>
    <n v="16870.27"/>
    <n v="19390.64"/>
  </r>
  <r>
    <n v="2018"/>
    <x v="0"/>
    <n v="6047"/>
    <s v="LONGHORN DAM MAINTENANCE"/>
    <s v="5020220060477134"/>
    <s v="Operations"/>
    <s v="Treatment"/>
    <s v="Pump Stations &amp; Reservoir Maintenance"/>
    <s v="Commodities"/>
    <x v="168"/>
    <x v="168"/>
    <n v="17.670000000000002"/>
    <m/>
    <n v="17.670000000000002"/>
    <n v="0"/>
    <n v="0"/>
  </r>
  <r>
    <n v="2018"/>
    <x v="0"/>
    <n v="6050"/>
    <s v="DRINKING WATER LAB"/>
    <s v="5020220060507134"/>
    <s v="Operations"/>
    <s v="Treatment"/>
    <s v="Laboratory Services"/>
    <s v="Commodities"/>
    <x v="168"/>
    <x v="168"/>
    <n v="78319.219999999987"/>
    <m/>
    <n v="78319.219999999987"/>
    <n v="80745.440000000017"/>
    <n v="74406"/>
  </r>
  <r>
    <n v="2018"/>
    <x v="0"/>
    <n v="6061"/>
    <s v="WTP 4 OPERATIONS"/>
    <s v="5020220060617134"/>
    <s v="Operations"/>
    <s v="Treatment"/>
    <s v="Water Treatment"/>
    <s v="Commodities"/>
    <x v="168"/>
    <x v="168"/>
    <n v="1021897.3300000001"/>
    <m/>
    <n v="1021897.3300000001"/>
    <n v="989765.7300000001"/>
    <n v="926964.89000000036"/>
  </r>
  <r>
    <n v="2018"/>
    <x v="0"/>
    <n v="6062"/>
    <s v="WTP 4 MAINTENANCE"/>
    <s v="5020220060627134"/>
    <s v="Operations"/>
    <s v="Treatment"/>
    <s v="Water Treatment"/>
    <s v="Commodities"/>
    <x v="168"/>
    <x v="168"/>
    <n v="7616.9299999999985"/>
    <m/>
    <n v="7616.9299999999985"/>
    <n v="2899.6000000000008"/>
    <n v="1891.4299999999998"/>
  </r>
  <r>
    <n v="2018"/>
    <x v="0"/>
    <n v="6212"/>
    <s v="WATER RESPONSE SERVICES"/>
    <s v="5020220062127134"/>
    <s v="Operations"/>
    <s v="Pipeline Operations"/>
    <s v="Water Meter Operations"/>
    <s v="Commodities"/>
    <x v="168"/>
    <x v="168"/>
    <n v="633.29999999999995"/>
    <m/>
    <n v="633.29999999999995"/>
    <n v="3336.3599999999997"/>
    <n v="385.42999999999995"/>
  </r>
  <r>
    <n v="2018"/>
    <x v="0"/>
    <n v="6213"/>
    <s v="WATER ASSET MANAGEMENT"/>
    <s v="5020220062137134"/>
    <s v="Operations"/>
    <s v="Pipeline Operations"/>
    <s v="Construction &amp; Rehabilitation Services "/>
    <s v="Commodities"/>
    <x v="168"/>
    <x v="168"/>
    <n v="209.39"/>
    <m/>
    <n v="209.39"/>
    <n v="45.94"/>
    <n v="0"/>
  </r>
  <r>
    <n v="2016"/>
    <x v="0"/>
    <n v="6222"/>
    <s v="WATER PROTECTION/INSPECTION"/>
    <s v="5020220062227134"/>
    <s v="Environmental Affairs &amp; Conservation"/>
    <s v="Environmental Affairs &amp; Conservation"/>
    <s v="Special Services"/>
    <s v="Commodities"/>
    <x v="168"/>
    <x v="168"/>
    <n v="0"/>
    <m/>
    <n v="0"/>
    <n v="0"/>
    <n v="86.94"/>
  </r>
  <r>
    <n v="2018"/>
    <x v="0"/>
    <n v="6225"/>
    <s v="WATER VALVE &amp; HYDRANT MAINTENANCE"/>
    <s v="5020220062257134"/>
    <s v="Operations"/>
    <s v="Pipeline Operations"/>
    <s v="Distribution System Maintenance"/>
    <s v="Commodities"/>
    <x v="168"/>
    <x v="168"/>
    <n v="2406.86"/>
    <m/>
    <n v="2406.86"/>
    <n v="268.51"/>
    <n v="376.23"/>
  </r>
  <r>
    <n v="2018"/>
    <x v="0"/>
    <n v="6231"/>
    <s v="WATER DISTRIBUTION SYSTEM MAINTENANCE"/>
    <s v="5020220062317134"/>
    <s v="Operations"/>
    <s v="Pipeline Operations"/>
    <s v="Distribution System Maintenance"/>
    <s v="Commodities"/>
    <x v="168"/>
    <x v="168"/>
    <n v="1401.48"/>
    <m/>
    <n v="1401.48"/>
    <n v="2240.4600000000005"/>
    <n v="715.41999999999985"/>
  </r>
  <r>
    <n v="2018"/>
    <x v="0"/>
    <n v="6232"/>
    <s v="WATER DISTRIBUTION SYSTEM MAINTENANCE NIGHT"/>
    <s v="5020220062327134"/>
    <s v="Operations"/>
    <s v="Pipeline Operations"/>
    <s v="Distribution System Maintenance"/>
    <s v="Commodities"/>
    <x v="168"/>
    <x v="168"/>
    <n v="155.86000000000001"/>
    <m/>
    <n v="155.86000000000001"/>
    <n v="99.08"/>
    <n v="105.31"/>
  </r>
  <r>
    <n v="2018"/>
    <x v="0"/>
    <n v="6241"/>
    <s v="WATER METER MAINTENANCE"/>
    <s v="5020220062417134"/>
    <s v="Operations"/>
    <s v="Pipeline Operations"/>
    <s v="Water Meter Operations"/>
    <s v="Commodities"/>
    <x v="168"/>
    <x v="168"/>
    <n v="3437.8"/>
    <m/>
    <n v="3437.8"/>
    <n v="336.76000000000005"/>
    <n v="3153.9500000000003"/>
  </r>
  <r>
    <n v="2016"/>
    <x v="0"/>
    <n v="6243"/>
    <s v="SERVICE CONNECTION DIST NORTH"/>
    <s v="5020220062437134"/>
    <s v="Operations"/>
    <s v="Pipeline Operations"/>
    <s v="Construction &amp; Rehabilitation Services "/>
    <s v="Commodities"/>
    <x v="168"/>
    <x v="168"/>
    <n v="0"/>
    <m/>
    <n v="0"/>
    <n v="0"/>
    <n v="7.97"/>
  </r>
  <r>
    <n v="2016"/>
    <x v="0"/>
    <n v="6246"/>
    <s v="WATER VALVE PREVENTATIVE MAINTENANCE"/>
    <s v="5020220062467134"/>
    <s v="Operations"/>
    <s v="Pipeline Operations"/>
    <s v="Distribution System Maintenance"/>
    <s v="Commodities"/>
    <x v="168"/>
    <x v="168"/>
    <n v="0"/>
    <m/>
    <n v="0"/>
    <n v="0"/>
    <n v="5.41"/>
  </r>
  <r>
    <n v="2016"/>
    <x v="0"/>
    <n v="6248"/>
    <s v="FACILITY SERVICES"/>
    <s v="5020220062487134"/>
    <s v="Support Services"/>
    <s v="Direct Reports"/>
    <s v="Facility Management"/>
    <s v="Commodities"/>
    <x v="168"/>
    <x v="168"/>
    <n v="0"/>
    <m/>
    <n v="0"/>
    <n v="0"/>
    <n v="13.17"/>
  </r>
  <r>
    <n v="2018"/>
    <x v="0"/>
    <n v="6416"/>
    <s v="WATER CONSTRUCTION SERVICES"/>
    <s v="5020220064167134"/>
    <s v="Operations"/>
    <s v="Pipeline Operations"/>
    <s v="Construction &amp; Rehabilitation Services "/>
    <s v="Commodities"/>
    <x v="168"/>
    <x v="168"/>
    <n v="1112.52"/>
    <m/>
    <n v="1112.52"/>
    <n v="137.13"/>
    <n v="517"/>
  </r>
  <r>
    <n v="2018"/>
    <x v="0"/>
    <n v="6420"/>
    <s v="FACILITY ENGINEERING WATER"/>
    <s v="5020220064207134"/>
    <s v="Engineering Services"/>
    <s v="Engineering Services"/>
    <s v="Facility Engineering"/>
    <s v="Commodities"/>
    <x v="168"/>
    <x v="168"/>
    <n v="13.41"/>
    <m/>
    <n v="13.41"/>
    <n v="5.45"/>
    <n v="37.229999999999997"/>
  </r>
  <r>
    <n v="2016"/>
    <x v="0"/>
    <n v="6431"/>
    <s v="ENGINEERING SUPPORT AND SURVEY"/>
    <s v="5020220064317134"/>
    <s v="Engineering Services"/>
    <s v="Engineering Services"/>
    <s v="Distribution System Engineering"/>
    <s v="Commodities"/>
    <x v="168"/>
    <x v="168"/>
    <n v="0"/>
    <m/>
    <n v="0"/>
    <n v="0"/>
    <n v="31.13"/>
  </r>
  <r>
    <n v="2016"/>
    <x v="0"/>
    <n v="6606"/>
    <s v="LAND MANAGEMENT CONSERV"/>
    <s v="5020220066067134"/>
    <s v="Environmental Affairs &amp; Conservation"/>
    <s v="Environmental Affairs &amp; Conservation"/>
    <s v="Wildland Conservation"/>
    <s v="Commodities"/>
    <x v="168"/>
    <x v="168"/>
    <n v="0"/>
    <m/>
    <n v="0"/>
    <n v="0"/>
    <n v="564.27"/>
  </r>
  <r>
    <n v="2018"/>
    <x v="0"/>
    <n v="6607"/>
    <s v="BALCONES CANYONLAND PRESV MGMT"/>
    <s v="5020220066077134"/>
    <s v="Environmental Affairs &amp; Conservation"/>
    <s v="Environmental Affairs &amp; Conservation"/>
    <s v="Wildland Conservation"/>
    <s v="Commodities"/>
    <x v="168"/>
    <x v="168"/>
    <n v="736.32"/>
    <m/>
    <n v="736.32"/>
    <n v="1025.1300000000001"/>
    <n v="34.94"/>
  </r>
  <r>
    <n v="2016"/>
    <x v="0"/>
    <n v="6714"/>
    <s v="WAREHOUSE/STORES"/>
    <s v="5020220067147134"/>
    <s v="Support Services"/>
    <s v="Financial Services"/>
    <s v="Supply Chain Management"/>
    <s v="Commodities"/>
    <x v="168"/>
    <x v="168"/>
    <n v="0"/>
    <m/>
    <n v="0"/>
    <n v="0"/>
    <n v="12.39"/>
  </r>
  <r>
    <n v="2018"/>
    <x v="0"/>
    <n v="6722"/>
    <s v="HVAC SERVICES"/>
    <s v="5020220067227134"/>
    <s v="Support Services"/>
    <s v="Direct Reports"/>
    <s v="Facility Management"/>
    <s v="Commodities"/>
    <x v="168"/>
    <x v="168"/>
    <n v="12.11"/>
    <m/>
    <n v="12.11"/>
    <n v="57.11"/>
    <n v="95.19"/>
  </r>
  <r>
    <n v="2016"/>
    <x v="0"/>
    <n v="6805"/>
    <s v="WATER CONSERVATION"/>
    <s v="5020220068057134"/>
    <s v="Environmental Affairs &amp; Conservation"/>
    <s v="Environmental Affairs &amp; Conservation"/>
    <s v="Water Conservation"/>
    <s v="Commodities"/>
    <x v="168"/>
    <x v="168"/>
    <n v="0"/>
    <m/>
    <n v="0"/>
    <n v="0"/>
    <n v="22.24"/>
  </r>
  <r>
    <n v="2018"/>
    <x v="1"/>
    <n v="8003"/>
    <s v="WASTEWATER TRT ENTERPRISE ASST MGMT SYS"/>
    <s v="5030220080037134"/>
    <s v="Operations"/>
    <s v="Treatment"/>
    <s v="Treatment Enterprise Asset Management System"/>
    <s v="Commodities"/>
    <x v="168"/>
    <x v="168"/>
    <n v="60.8"/>
    <m/>
    <n v="60.8"/>
    <n v="409.24"/>
    <n v="0"/>
  </r>
  <r>
    <n v="2018"/>
    <x v="1"/>
    <n v="8011"/>
    <s v="SOUTH AUSTIN REGIONAL OPERATIONS"/>
    <s v="5030220080117134"/>
    <s v="Operations"/>
    <s v="Treatment"/>
    <s v="Wastewater Treatment"/>
    <s v="Commodities"/>
    <x v="168"/>
    <x v="168"/>
    <n v="1472933.6400000004"/>
    <m/>
    <n v="1472933.6400000004"/>
    <n v="1287752.0600000003"/>
    <n v="1064841.3699999994"/>
  </r>
  <r>
    <n v="2018"/>
    <x v="1"/>
    <n v="8012"/>
    <s v="SOUTH AUSTIN REGIONAL MAINTENANCE"/>
    <s v="5030220080127134"/>
    <s v="Operations"/>
    <s v="Treatment"/>
    <s v="Wastewater Treatment"/>
    <s v="Commodities"/>
    <x v="168"/>
    <x v="168"/>
    <n v="26132.21"/>
    <m/>
    <n v="26132.21"/>
    <n v="85588.749999999985"/>
    <n v="15881.2"/>
  </r>
  <r>
    <n v="2018"/>
    <x v="1"/>
    <n v="8021"/>
    <s v="REMOTE FACILITIES"/>
    <s v="5030220080217134"/>
    <s v="Operations"/>
    <s v="Treatment"/>
    <s v="Lift Stations and Remote Facilities"/>
    <s v="Commodities"/>
    <x v="168"/>
    <x v="168"/>
    <n v="15217.55"/>
    <m/>
    <n v="15217.55"/>
    <n v="215.39"/>
    <n v="345.87999999999994"/>
  </r>
  <r>
    <n v="2018"/>
    <x v="1"/>
    <n v="8031"/>
    <s v="HORNSBY BEND WWTP OPERATIONS"/>
    <s v="5030220080317134"/>
    <s v="Operations"/>
    <s v="Treatment"/>
    <s v="Wastewater Treatment"/>
    <s v="Commodities"/>
    <x v="168"/>
    <x v="168"/>
    <n v="848938.26999999955"/>
    <m/>
    <n v="848938.26999999955"/>
    <n v="673487.76"/>
    <n v="687685.37000000023"/>
  </r>
  <r>
    <n v="2018"/>
    <x v="1"/>
    <n v="8032"/>
    <s v="HORNSBY BEND WWTP MAINTENANCE"/>
    <s v="5030220080327134"/>
    <s v="Operations"/>
    <s v="Treatment"/>
    <s v="Wastewater Treatment"/>
    <s v="Commodities"/>
    <x v="168"/>
    <x v="168"/>
    <n v="1821.28"/>
    <m/>
    <n v="1821.28"/>
    <n v="3507.19"/>
    <n v="4019.9999999999995"/>
  </r>
  <r>
    <n v="2017"/>
    <x v="1"/>
    <n v="8033"/>
    <s v="HORNSBY BEND EQUIPMENT MAINTENANCE"/>
    <s v="5030220080337134"/>
    <s v="Operations"/>
    <s v="Treatment"/>
    <s v="Wastewater Treatment"/>
    <s v="Commodities"/>
    <x v="168"/>
    <x v="168"/>
    <n v="0"/>
    <m/>
    <n v="0"/>
    <n v="11.59"/>
    <n v="0"/>
  </r>
  <r>
    <n v="2018"/>
    <x v="1"/>
    <n v="8051"/>
    <s v="WALNUT CREEK WWTP OPERATIONS"/>
    <s v="5030220080517134"/>
    <s v="Operations"/>
    <s v="Treatment"/>
    <s v="Wastewater Treatment"/>
    <s v="Commodities"/>
    <x v="168"/>
    <x v="168"/>
    <n v="4275339.1099999975"/>
    <m/>
    <n v="4275339.1099999975"/>
    <n v="3234323.489999996"/>
    <n v="1343702.7999999998"/>
  </r>
  <r>
    <n v="2018"/>
    <x v="1"/>
    <n v="8052"/>
    <s v="WALNUT CREEK WWTP MAINTENANCE"/>
    <s v="5030220080527134"/>
    <s v="Operations"/>
    <s v="Treatment"/>
    <s v="Wastewater Treatment"/>
    <s v="Commodities"/>
    <x v="168"/>
    <x v="168"/>
    <n v="216284.13"/>
    <m/>
    <n v="216284.13"/>
    <n v="3170.79"/>
    <n v="2621.1900000000005"/>
  </r>
  <r>
    <n v="2018"/>
    <x v="1"/>
    <n v="8053"/>
    <s v="LIFT STATIONS"/>
    <s v="5030220080537134"/>
    <s v="Operations"/>
    <s v="Treatment"/>
    <s v="Lift Stations and Remote Facilities"/>
    <s v="Commodities"/>
    <x v="168"/>
    <x v="168"/>
    <n v="219102.32"/>
    <m/>
    <n v="219102.32"/>
    <n v="175311.95000000004"/>
    <n v="109697.07000000002"/>
  </r>
  <r>
    <n v="2018"/>
    <x v="1"/>
    <n v="8061"/>
    <s v="WASTEWATER LAB WALNUT"/>
    <s v="5030220080617134"/>
    <s v="Operations"/>
    <s v="Treatment"/>
    <s v="Laboratory Services"/>
    <s v="Commodities"/>
    <x v="168"/>
    <x v="168"/>
    <n v="73702.73"/>
    <m/>
    <n v="73702.73"/>
    <n v="67780.37000000001"/>
    <n v="54037.340000000018"/>
  </r>
  <r>
    <n v="2018"/>
    <x v="1"/>
    <n v="8063"/>
    <s v="WASTEWATER LAB HORNSBY"/>
    <s v="5030220080637134"/>
    <s v="Operations"/>
    <s v="Treatment"/>
    <s v="Laboratory Services"/>
    <s v="Commodities"/>
    <x v="168"/>
    <x v="168"/>
    <n v="52946.159999999996"/>
    <m/>
    <n v="52946.159999999996"/>
    <n v="37470.009999999995"/>
    <n v="36447.730000000003"/>
  </r>
  <r>
    <n v="2018"/>
    <x v="1"/>
    <n v="8218"/>
    <s v="WASTEWATER ASSET MANAGEMENT"/>
    <s v="5030220082187134"/>
    <s v="Operations"/>
    <s v="Pipeline Operations"/>
    <s v="Construction &amp; Rehabilitation Services "/>
    <s v="Commodities"/>
    <x v="168"/>
    <x v="168"/>
    <n v="255.41"/>
    <m/>
    <n v="255.41"/>
    <n v="45.94"/>
    <n v="7.49"/>
  </r>
  <r>
    <n v="2018"/>
    <x v="1"/>
    <n v="8221"/>
    <s v="INDUSTRIAL WASTE CONTROL"/>
    <s v="5030220082217134"/>
    <s v="Environmental Affairs &amp; Conservation"/>
    <s v="Environmental Affairs &amp; Conservation"/>
    <s v="Special Services"/>
    <s v="Commodities"/>
    <x v="168"/>
    <x v="168"/>
    <n v="73.52"/>
    <m/>
    <n v="73.52"/>
    <n v="220.3"/>
    <n v="89.21"/>
  </r>
  <r>
    <n v="2018"/>
    <x v="1"/>
    <n v="8231"/>
    <s v="WASTEWATER COLLECTION SYSTEM MAINTENANCE"/>
    <s v="5030220082317134"/>
    <s v="Operations"/>
    <s v="Pipeline Operations"/>
    <s v="Construction &amp; Rehabilitation Services "/>
    <s v="Commodities"/>
    <x v="168"/>
    <x v="168"/>
    <n v="533.55000000000018"/>
    <m/>
    <n v="533.55000000000018"/>
    <n v="671.68999999999983"/>
    <n v="669.88000000000011"/>
  </r>
  <r>
    <n v="2016"/>
    <x v="1"/>
    <n v="8243"/>
    <s v="SERVICE CONNECTION NORTH COLLC"/>
    <s v="5030220082437134"/>
    <s v="Operations"/>
    <s v="Pipeline Operations"/>
    <s v="Construction &amp; Rehabilitation Services "/>
    <s v="Commodities"/>
    <x v="168"/>
    <x v="168"/>
    <n v="0"/>
    <m/>
    <n v="0"/>
    <n v="143.19999999999999"/>
    <n v="173.84"/>
  </r>
  <r>
    <n v="2016"/>
    <x v="1"/>
    <n v="8248"/>
    <s v="FACILITY SERVICES"/>
    <s v="5030220082487134"/>
    <s v="Support Services"/>
    <s v="Direct Reports"/>
    <s v="Facility Management"/>
    <s v="Commodities"/>
    <x v="168"/>
    <x v="168"/>
    <n v="0"/>
    <m/>
    <n v="0"/>
    <n v="0"/>
    <n v="19.350000000000001"/>
  </r>
  <r>
    <n v="2018"/>
    <x v="1"/>
    <n v="8410"/>
    <s v="WASTEWATER CONSTRUCTION SERVICES"/>
    <s v="5030220084107134"/>
    <s v="Operations"/>
    <s v="Pipeline Operations"/>
    <s v="Construction &amp; Rehabilitation Services "/>
    <s v="Commodities"/>
    <x v="168"/>
    <x v="168"/>
    <n v="2770.06"/>
    <m/>
    <n v="2770.06"/>
    <n v="59.05"/>
    <n v="574.97"/>
  </r>
  <r>
    <n v="2016"/>
    <x v="1"/>
    <n v="8412"/>
    <s v="UTILITY DEVELOPMENT SERVICES"/>
    <s v="5030220084127134"/>
    <s v="Water Resources Management"/>
    <s v="Water Resources Management"/>
    <s v="Utility Development Svcs"/>
    <s v="Commodities"/>
    <x v="168"/>
    <x v="168"/>
    <n v="0"/>
    <m/>
    <n v="0"/>
    <n v="18.66"/>
    <n v="21.93"/>
  </r>
  <r>
    <n v="2018"/>
    <x v="1"/>
    <n v="8440"/>
    <s v="COLLECTION ENGINEERING WASTEWATER"/>
    <s v="5030220084407134"/>
    <s v="Engineering Services"/>
    <s v="Engineering Services"/>
    <s v="Collection System Engineering"/>
    <s v="Commodities"/>
    <x v="168"/>
    <x v="168"/>
    <n v="766677.57"/>
    <m/>
    <n v="766677.57"/>
    <n v="606579.25000000012"/>
    <n v="542419.09"/>
  </r>
  <r>
    <n v="2018"/>
    <x v="1"/>
    <n v="8442"/>
    <s v="WASTEWATER TV INSPECTION"/>
    <s v="5030220084427134"/>
    <s v="Operations"/>
    <s v="Pipeline Operations"/>
    <s v="Collection System Services"/>
    <s v="Commodities"/>
    <x v="168"/>
    <x v="168"/>
    <n v="1786.2199999999991"/>
    <m/>
    <n v="1786.2199999999991"/>
    <n v="5454.21"/>
    <n v="3192.4599999999987"/>
  </r>
  <r>
    <n v="2018"/>
    <x v="1"/>
    <n v="8443"/>
    <s v="WASTEWATER INFLOW &amp; INFILTRATION"/>
    <s v="5030220084437134"/>
    <s v="Operations"/>
    <s v="Pipeline Operations"/>
    <s v="Collection System Services"/>
    <s v="Commodities"/>
    <x v="168"/>
    <x v="168"/>
    <n v="119.78"/>
    <m/>
    <n v="119.78"/>
    <n v="2115.3000000000002"/>
    <n v="68.66"/>
  </r>
  <r>
    <n v="2018"/>
    <x v="1"/>
    <n v="8447"/>
    <s v="WASTEWATER SANITARY SEWER OVERFLOW ABATEMENT"/>
    <s v="5030220084477134"/>
    <s v="Operations"/>
    <s v="Pipeline Operations"/>
    <s v="Collection System Services"/>
    <s v="Commodities"/>
    <x v="168"/>
    <x v="168"/>
    <n v="1068.0000000000002"/>
    <m/>
    <n v="1068.0000000000002"/>
    <n v="1007.87"/>
    <n v="2756.8599999999974"/>
  </r>
  <r>
    <n v="2018"/>
    <x v="1"/>
    <n v="8622"/>
    <s v="HVAC SERVICES"/>
    <s v="5030220086227134"/>
    <s v="Support Services"/>
    <s v="Direct Reports"/>
    <s v="Facility Management"/>
    <s v="Commodities"/>
    <x v="168"/>
    <x v="168"/>
    <n v="12.11"/>
    <m/>
    <n v="12.11"/>
    <n v="47.629999999999995"/>
    <n v="56.11"/>
  </r>
  <r>
    <n v="2018"/>
    <x v="0"/>
    <n v="6002"/>
    <s v="WATER OPERATIONS SUPPORT"/>
    <s v="5020220060027135"/>
    <s v="Operations"/>
    <s v="Treatment"/>
    <s v="Treatment Support"/>
    <s v="Commodities"/>
    <x v="169"/>
    <x v="169"/>
    <n v="47.42"/>
    <m/>
    <n v="47.42"/>
    <n v="0"/>
    <n v="0"/>
  </r>
  <r>
    <n v="2018"/>
    <x v="0"/>
    <n v="6003"/>
    <s v="WATER TRT ENTERPRISE ASST MGMT SYS"/>
    <s v="5020220060037135"/>
    <s v="Operations"/>
    <s v="Treatment"/>
    <s v="Treatment Enterprise Asset Management System"/>
    <s v="Commodities"/>
    <x v="169"/>
    <x v="169"/>
    <n v="2016.4900000000005"/>
    <m/>
    <n v="2016.4900000000005"/>
    <n v="2623.0099999999998"/>
    <n v="1845.5299999999995"/>
  </r>
  <r>
    <n v="2016"/>
    <x v="0"/>
    <n v="6004"/>
    <s v="SECURITY MANAGEMENT"/>
    <s v="5020220060047135"/>
    <s v="Support Services"/>
    <s v="Direct Reports"/>
    <s v="Security Management"/>
    <s v="Commodities"/>
    <x v="169"/>
    <x v="169"/>
    <n v="0"/>
    <m/>
    <n v="0"/>
    <n v="26.439999999999998"/>
    <n v="14.16"/>
  </r>
  <r>
    <n v="2017"/>
    <x v="0"/>
    <n v="6021"/>
    <s v="DAVIS WTP OPERATIONS"/>
    <s v="5020220060217135"/>
    <s v="Operations"/>
    <s v="Treatment"/>
    <s v="Water Treatment"/>
    <s v="Commodities"/>
    <x v="169"/>
    <x v="169"/>
    <n v="0"/>
    <m/>
    <n v="0"/>
    <n v="51.55"/>
    <n v="0"/>
  </r>
  <r>
    <n v="2018"/>
    <x v="0"/>
    <n v="6022"/>
    <s v="DAVIS WTP MAINTENANCE"/>
    <s v="5020220060227135"/>
    <s v="Operations"/>
    <s v="Treatment"/>
    <s v="Water Treatment"/>
    <s v="Commodities"/>
    <x v="169"/>
    <x v="169"/>
    <n v="1756.3300000000004"/>
    <m/>
    <n v="1756.3300000000004"/>
    <n v="1206.45"/>
    <n v="1590.15"/>
  </r>
  <r>
    <n v="2018"/>
    <x v="0"/>
    <n v="6031"/>
    <s v="ULLRICH WTP OPERATIONS"/>
    <s v="5020220060317135"/>
    <s v="Operations"/>
    <s v="Treatment"/>
    <s v="Water Treatment"/>
    <s v="Commodities"/>
    <x v="169"/>
    <x v="169"/>
    <n v="134.03"/>
    <m/>
    <n v="134.03"/>
    <n v="762.24"/>
    <n v="541.84999999999991"/>
  </r>
  <r>
    <n v="2018"/>
    <x v="0"/>
    <n v="6032"/>
    <s v="ULLRICH WTP MAINTENANCE"/>
    <s v="5020220060327135"/>
    <s v="Operations"/>
    <s v="Treatment"/>
    <s v="Water Treatment"/>
    <s v="Commodities"/>
    <x v="169"/>
    <x v="169"/>
    <n v="1436.2500000000002"/>
    <m/>
    <n v="1436.2500000000002"/>
    <n v="1583.04"/>
    <n v="1105.08"/>
  </r>
  <r>
    <n v="2018"/>
    <x v="0"/>
    <n v="6042"/>
    <s v="PUMP STATION &amp; RESERVOIR MAINTENANCE"/>
    <s v="5020220060427135"/>
    <s v="Operations"/>
    <s v="Treatment"/>
    <s v="Pump Stations &amp; Reservoir Maintenance"/>
    <s v="Commodities"/>
    <x v="169"/>
    <x v="169"/>
    <n v="2458.3999999999996"/>
    <m/>
    <n v="2458.3999999999996"/>
    <n v="2140.3400000000006"/>
    <n v="1528.4899999999996"/>
  </r>
  <r>
    <n v="2018"/>
    <x v="0"/>
    <n v="6043"/>
    <s v="WATER ELECTRICAL MAINTENANCE"/>
    <s v="5020220060437135"/>
    <s v="Operations"/>
    <s v="Treatment"/>
    <s v="AWU Electrical Services"/>
    <s v="Commodities"/>
    <x v="169"/>
    <x v="169"/>
    <n v="1198.51"/>
    <m/>
    <n v="1198.51"/>
    <n v="1216.3300000000002"/>
    <n v="1124.5"/>
  </r>
  <r>
    <n v="2018"/>
    <x v="0"/>
    <n v="6044"/>
    <s v="WATER INSTRUMENTATION &amp; CONTROL"/>
    <s v="5020220060447135"/>
    <s v="Operations"/>
    <s v="Treatment"/>
    <s v="AWU Instrumentation &amp; Control"/>
    <s v="Commodities"/>
    <x v="169"/>
    <x v="169"/>
    <n v="230.42999999999998"/>
    <m/>
    <n v="230.42999999999998"/>
    <n v="267.72999999999996"/>
    <n v="380.47999999999996"/>
  </r>
  <r>
    <n v="2016"/>
    <x v="0"/>
    <n v="6045"/>
    <s v="PUMP STATION &amp; RESERVOIR OPERATIONS"/>
    <s v="5020220060457135"/>
    <s v="Operations"/>
    <s v="Treatment"/>
    <s v="Pump Stations &amp; Reservoir Maintenance"/>
    <s v="Commodities"/>
    <x v="169"/>
    <x v="169"/>
    <n v="0"/>
    <m/>
    <n v="0"/>
    <n v="0"/>
    <n v="76.599999999999994"/>
  </r>
  <r>
    <n v="2018"/>
    <x v="0"/>
    <n v="6047"/>
    <s v="LONGHORN DAM MAINTENANCE"/>
    <s v="5020220060477135"/>
    <s v="Operations"/>
    <s v="Treatment"/>
    <s v="Pump Stations &amp; Reservoir Maintenance"/>
    <s v="Commodities"/>
    <x v="169"/>
    <x v="169"/>
    <n v="31.88"/>
    <m/>
    <n v="31.88"/>
    <n v="0"/>
    <n v="0"/>
  </r>
  <r>
    <n v="2018"/>
    <x v="0"/>
    <n v="6050"/>
    <s v="DRINKING WATER LAB"/>
    <s v="5020220060507135"/>
    <s v="Operations"/>
    <s v="Treatment"/>
    <s v="Laboratory Services"/>
    <s v="Commodities"/>
    <x v="169"/>
    <x v="169"/>
    <n v="8.4499999999999993"/>
    <m/>
    <n v="8.4499999999999993"/>
    <n v="16.899999999999999"/>
    <n v="13.52"/>
  </r>
  <r>
    <n v="2016"/>
    <x v="0"/>
    <n v="6061"/>
    <s v="WTP 4 OPERATIONS"/>
    <s v="5020220060617135"/>
    <s v="Operations"/>
    <s v="Treatment"/>
    <s v="Water Treatment"/>
    <s v="Commodities"/>
    <x v="169"/>
    <x v="169"/>
    <n v="0"/>
    <m/>
    <n v="0"/>
    <n v="14.55"/>
    <n v="143.03"/>
  </r>
  <r>
    <n v="2018"/>
    <x v="0"/>
    <n v="6062"/>
    <s v="WTP 4 MAINTENANCE"/>
    <s v="5020220060627135"/>
    <s v="Operations"/>
    <s v="Treatment"/>
    <s v="Water Treatment"/>
    <s v="Commodities"/>
    <x v="169"/>
    <x v="169"/>
    <n v="2062.11"/>
    <m/>
    <n v="2062.11"/>
    <n v="548.08999999999992"/>
    <n v="425.25000000000006"/>
  </r>
  <r>
    <n v="2018"/>
    <x v="0"/>
    <n v="6212"/>
    <s v="WATER RESPONSE SERVICES"/>
    <s v="5020220062127135"/>
    <s v="Operations"/>
    <s v="Pipeline Operations"/>
    <s v="Water Meter Operations"/>
    <s v="Commodities"/>
    <x v="169"/>
    <x v="169"/>
    <n v="3809.95"/>
    <m/>
    <n v="3809.95"/>
    <n v="2300.9499999999994"/>
    <n v="1918.9199999999996"/>
  </r>
  <r>
    <n v="2016"/>
    <x v="0"/>
    <n v="6213"/>
    <s v="WATER ASSET MANAGEMENT"/>
    <s v="5020220062137135"/>
    <s v="Operations"/>
    <s v="Pipeline Operations"/>
    <s v="Construction &amp; Rehabilitation Services "/>
    <s v="Commodities"/>
    <x v="169"/>
    <x v="169"/>
    <n v="0"/>
    <m/>
    <n v="0"/>
    <n v="0"/>
    <n v="66.63"/>
  </r>
  <r>
    <n v="2016"/>
    <x v="0"/>
    <n v="6214"/>
    <s v="WATER DISPATCH SERVICES"/>
    <s v="5020220062147135"/>
    <s v="Operations"/>
    <s v="Pipeline Operations"/>
    <s v="Pipeline Management Services"/>
    <s v="Commodities"/>
    <x v="169"/>
    <x v="169"/>
    <n v="0"/>
    <m/>
    <n v="0"/>
    <n v="0"/>
    <n v="110.04"/>
  </r>
  <r>
    <n v="2018"/>
    <x v="0"/>
    <n v="6215"/>
    <s v="DISTRIBUTION ENGINEERING"/>
    <s v="5020220062157135"/>
    <s v="Engineering Services"/>
    <s v="Engineering Services"/>
    <s v="Distribution System Engineering"/>
    <s v="Commodities"/>
    <x v="169"/>
    <x v="169"/>
    <n v="79.44"/>
    <m/>
    <n v="79.44"/>
    <n v="200.57"/>
    <n v="41.129999999999995"/>
  </r>
  <r>
    <n v="2016"/>
    <x v="0"/>
    <n v="6218"/>
    <s v="WATER UTILITY LINE LOCATORS"/>
    <s v="5020220062187135"/>
    <s v="Operations"/>
    <s v="Pipeline Operations"/>
    <s v="Water Meter Operations"/>
    <s v="Commodities"/>
    <x v="169"/>
    <x v="169"/>
    <n v="0"/>
    <m/>
    <n v="0"/>
    <n v="0"/>
    <n v="110.51999999999998"/>
  </r>
  <r>
    <n v="2018"/>
    <x v="0"/>
    <n v="6221"/>
    <s v="VALVES"/>
    <s v="5020220062217135"/>
    <s v="Operations"/>
    <s v="Pipeline Operations"/>
    <s v="Distribution System Maintenance"/>
    <s v="Commodities"/>
    <x v="169"/>
    <x v="169"/>
    <n v="67.53"/>
    <m/>
    <n v="67.53"/>
    <n v="0"/>
    <n v="96.47"/>
  </r>
  <r>
    <n v="2018"/>
    <x v="0"/>
    <n v="6223"/>
    <s v="WATER VALVE EXERCISING"/>
    <s v="5020220062237135"/>
    <s v="Operations"/>
    <s v="Pipeline Operations"/>
    <s v="Distribution System Maintenance"/>
    <s v="Commodities"/>
    <x v="169"/>
    <x v="169"/>
    <n v="539.48"/>
    <m/>
    <n v="539.48"/>
    <n v="391.72"/>
    <n v="399.60999999999996"/>
  </r>
  <r>
    <n v="2018"/>
    <x v="0"/>
    <n v="6225"/>
    <s v="WATER VALVE &amp; HYDRANT MAINTENANCE"/>
    <s v="5020220062257135"/>
    <s v="Operations"/>
    <s v="Pipeline Operations"/>
    <s v="Distribution System Maintenance"/>
    <s v="Commodities"/>
    <x v="169"/>
    <x v="169"/>
    <n v="2180.670000000001"/>
    <m/>
    <n v="2180.670000000001"/>
    <n v="1913.18"/>
    <n v="2264.5100000000002"/>
  </r>
  <r>
    <n v="2018"/>
    <x v="0"/>
    <n v="6231"/>
    <s v="WATER DISTRIBUTION SYSTEM MAINTENANCE"/>
    <s v="5020220062317135"/>
    <s v="Operations"/>
    <s v="Pipeline Operations"/>
    <s v="Distribution System Maintenance"/>
    <s v="Commodities"/>
    <x v="169"/>
    <x v="169"/>
    <n v="4707.1400000000003"/>
    <m/>
    <n v="4707.1400000000003"/>
    <n v="3869.3499999999981"/>
    <n v="3720.67"/>
  </r>
  <r>
    <n v="2018"/>
    <x v="0"/>
    <n v="6232"/>
    <s v="WATER DISTRIBUTION SYSTEM MAINTENANCE NIGHT"/>
    <s v="5020220062327135"/>
    <s v="Operations"/>
    <s v="Pipeline Operations"/>
    <s v="Distribution System Maintenance"/>
    <s v="Commodities"/>
    <x v="169"/>
    <x v="169"/>
    <n v="1812.41"/>
    <m/>
    <n v="1812.41"/>
    <n v="1486.9500000000003"/>
    <n v="1137.75"/>
  </r>
  <r>
    <n v="2018"/>
    <x v="0"/>
    <n v="6241"/>
    <s v="WATER METER MAINTENANCE"/>
    <s v="5020220062417135"/>
    <s v="Operations"/>
    <s v="Pipeline Operations"/>
    <s v="Water Meter Operations"/>
    <s v="Commodities"/>
    <x v="169"/>
    <x v="169"/>
    <n v="3050.8799999999992"/>
    <m/>
    <n v="3050.8799999999992"/>
    <n v="3036.2000000000012"/>
    <n v="1782.4100000000003"/>
  </r>
  <r>
    <n v="2016"/>
    <x v="0"/>
    <n v="6242"/>
    <s v="TAP SALES"/>
    <s v="5020220062427135"/>
    <s v="Support Services"/>
    <s v="Financial Services"/>
    <s v="Customer Services"/>
    <s v="Commodities"/>
    <x v="169"/>
    <x v="169"/>
    <n v="0"/>
    <m/>
    <n v="0"/>
    <n v="0"/>
    <n v="49.17"/>
  </r>
  <r>
    <n v="2016"/>
    <x v="0"/>
    <n v="6243"/>
    <s v="SERVICE CONNECTION DIST NORTH"/>
    <s v="5020220062437135"/>
    <s v="Operations"/>
    <s v="Pipeline Operations"/>
    <s v="Construction &amp; Rehabilitation Services "/>
    <s v="Commodities"/>
    <x v="169"/>
    <x v="169"/>
    <n v="0"/>
    <m/>
    <n v="0"/>
    <n v="10.75"/>
    <n v="843.91"/>
  </r>
  <r>
    <n v="2018"/>
    <x v="0"/>
    <n v="6245"/>
    <s v="RETAIL CUSTOMER SERVICE"/>
    <s v="5020220062457135"/>
    <s v="Support Services"/>
    <s v="Financial Services"/>
    <s v="Customer Services"/>
    <s v="Commodities"/>
    <x v="169"/>
    <x v="169"/>
    <n v="43.63"/>
    <m/>
    <n v="43.63"/>
    <n v="65.17"/>
    <n v="108.23"/>
  </r>
  <r>
    <n v="2018"/>
    <x v="0"/>
    <n v="6248"/>
    <s v="FACILITY SERVICES"/>
    <s v="5020220062487135"/>
    <s v="Support Services"/>
    <s v="Direct Reports"/>
    <s v="Facility Management"/>
    <s v="Commodities"/>
    <x v="169"/>
    <x v="169"/>
    <n v="41343.130000000005"/>
    <m/>
    <n v="41343.130000000005"/>
    <n v="31634.040000000012"/>
    <n v="26537.379999999983"/>
  </r>
  <r>
    <n v="2016"/>
    <x v="0"/>
    <n v="6412"/>
    <s v="UTILITY DEVELOPMENT SERVICES"/>
    <s v="5020220064127135"/>
    <s v="Water Resources Management"/>
    <s v="Water Resources Management"/>
    <s v="Utility Development Svcs"/>
    <s v="Commodities"/>
    <x v="169"/>
    <x v="169"/>
    <n v="0"/>
    <m/>
    <n v="0"/>
    <n v="17.91"/>
    <n v="16.23"/>
  </r>
  <r>
    <n v="2016"/>
    <x v="0"/>
    <n v="6414"/>
    <s v="INFRASTRUCTURE MANAGEMENT"/>
    <s v="5020220064147135"/>
    <s v="Water Resources Management"/>
    <s v="Water Resources Management"/>
    <s v="Infrastructure Management "/>
    <s v="Commodities"/>
    <x v="169"/>
    <x v="169"/>
    <n v="0"/>
    <m/>
    <n v="0"/>
    <n v="57.5"/>
    <n v="52.5"/>
  </r>
  <r>
    <n v="2018"/>
    <x v="0"/>
    <n v="6416"/>
    <s v="WATER CONSTRUCTION SERVICES"/>
    <s v="5020220064167135"/>
    <s v="Operations"/>
    <s v="Pipeline Operations"/>
    <s v="Construction &amp; Rehabilitation Services "/>
    <s v="Commodities"/>
    <x v="169"/>
    <x v="169"/>
    <n v="119.89"/>
    <m/>
    <n v="119.89"/>
    <n v="60.19"/>
    <n v="55.82"/>
  </r>
  <r>
    <n v="2018"/>
    <x v="0"/>
    <n v="6420"/>
    <s v="FACILITY ENGINEERING WATER"/>
    <s v="5020220064207135"/>
    <s v="Engineering Services"/>
    <s v="Engineering Services"/>
    <s v="Facility Engineering"/>
    <s v="Commodities"/>
    <x v="169"/>
    <x v="169"/>
    <n v="4.7"/>
    <m/>
    <n v="4.7"/>
    <n v="0"/>
    <n v="9.98"/>
  </r>
  <r>
    <n v="2018"/>
    <x v="0"/>
    <n v="6431"/>
    <s v="ENGINEERING SUPPORT AND SURVEY"/>
    <s v="5020220064317135"/>
    <s v="Engineering Services"/>
    <s v="Engineering Services"/>
    <s v="Distribution System Engineering"/>
    <s v="Commodities"/>
    <x v="169"/>
    <x v="169"/>
    <n v="15.85"/>
    <m/>
    <n v="15.85"/>
    <n v="33.35"/>
    <n v="16.2"/>
  </r>
  <r>
    <n v="2018"/>
    <x v="0"/>
    <n v="6604"/>
    <s v="REICHER RANCH"/>
    <s v="5020220066047135"/>
    <s v="Environmental Affairs &amp; Conservation"/>
    <s v="Environmental Affairs &amp; Conservation"/>
    <s v="Wildland Conservation"/>
    <s v="Commodities"/>
    <x v="169"/>
    <x v="169"/>
    <n v="700.82999999999993"/>
    <m/>
    <n v="700.82999999999993"/>
    <n v="1264.8100000000002"/>
    <n v="825.12"/>
  </r>
  <r>
    <n v="2018"/>
    <x v="0"/>
    <n v="6607"/>
    <s v="BALCONES CANYONLAND PRESV MGMT"/>
    <s v="5020220066077135"/>
    <s v="Environmental Affairs &amp; Conservation"/>
    <s v="Environmental Affairs &amp; Conservation"/>
    <s v="Wildland Conservation"/>
    <s v="Commodities"/>
    <x v="169"/>
    <x v="169"/>
    <n v="184.74"/>
    <m/>
    <n v="184.74"/>
    <n v="11.47"/>
    <n v="22.84"/>
  </r>
  <r>
    <n v="2016"/>
    <x v="0"/>
    <n v="6608"/>
    <s v="DRINKING WATER REGULATORY SERVICES"/>
    <s v="5020220066087135"/>
    <s v="Environmental Affairs &amp; Conservation"/>
    <s v="Environmental Affairs &amp; Conservation"/>
    <s v="Environmental and Regulatory Services"/>
    <s v="Commodities"/>
    <x v="169"/>
    <x v="169"/>
    <n v="0"/>
    <m/>
    <n v="0"/>
    <n v="0"/>
    <n v="13.81"/>
  </r>
  <r>
    <n v="2018"/>
    <x v="0"/>
    <n v="6640"/>
    <s v="SAFETY"/>
    <s v="5020220066407135"/>
    <s v="Support Services"/>
    <s v="Direct Reports"/>
    <s v="Safety and Tech Training"/>
    <s v="Commodities"/>
    <x v="169"/>
    <x v="169"/>
    <n v="60.32"/>
    <m/>
    <n v="60.32"/>
    <n v="0"/>
    <n v="17.899999999999999"/>
  </r>
  <r>
    <n v="2018"/>
    <x v="0"/>
    <n v="6714"/>
    <s v="WAREHOUSE/STORES"/>
    <s v="5020220067147135"/>
    <s v="Support Services"/>
    <s v="Financial Services"/>
    <s v="Supply Chain Management"/>
    <s v="Commodities"/>
    <x v="169"/>
    <x v="169"/>
    <n v="240.61999999999998"/>
    <m/>
    <n v="240.61999999999998"/>
    <n v="225.61"/>
    <n v="262.29000000000002"/>
  </r>
  <r>
    <n v="2018"/>
    <x v="0"/>
    <n v="6722"/>
    <s v="HVAC SERVICES"/>
    <s v="5020220067227135"/>
    <s v="Support Services"/>
    <s v="Direct Reports"/>
    <s v="Facility Management"/>
    <s v="Commodities"/>
    <x v="169"/>
    <x v="169"/>
    <n v="45.03"/>
    <m/>
    <n v="45.03"/>
    <n v="41.15"/>
    <n v="805.79"/>
  </r>
  <r>
    <n v="2018"/>
    <x v="1"/>
    <n v="8003"/>
    <s v="WASTEWATER TRT ENTERPRISE ASST MGMT SYS"/>
    <s v="5030220080037135"/>
    <s v="Operations"/>
    <s v="Treatment"/>
    <s v="Treatment Enterprise Asset Management System"/>
    <s v="Commodities"/>
    <x v="169"/>
    <x v="169"/>
    <n v="220.84999999999997"/>
    <m/>
    <n v="220.84999999999997"/>
    <n v="353.3"/>
    <n v="0"/>
  </r>
  <r>
    <n v="2018"/>
    <x v="1"/>
    <n v="8012"/>
    <s v="SOUTH AUSTIN REGIONAL MAINTENANCE"/>
    <s v="5030220080127135"/>
    <s v="Operations"/>
    <s v="Treatment"/>
    <s v="Wastewater Treatment"/>
    <s v="Commodities"/>
    <x v="169"/>
    <x v="169"/>
    <n v="3204.52"/>
    <m/>
    <n v="3204.52"/>
    <n v="4704.1200000000008"/>
    <n v="3890.0400000000009"/>
  </r>
  <r>
    <n v="2018"/>
    <x v="1"/>
    <n v="8021"/>
    <s v="REMOTE FACILITIES"/>
    <s v="5030220080217135"/>
    <s v="Operations"/>
    <s v="Treatment"/>
    <s v="Lift Stations and Remote Facilities"/>
    <s v="Commodities"/>
    <x v="169"/>
    <x v="169"/>
    <n v="1901.8699999999997"/>
    <m/>
    <n v="1901.8699999999997"/>
    <n v="888.91000000000008"/>
    <n v="1520.49"/>
  </r>
  <r>
    <n v="2018"/>
    <x v="1"/>
    <n v="8031"/>
    <s v="HORNSBY BEND WWTP OPERATIONS"/>
    <s v="5030220080317135"/>
    <s v="Operations"/>
    <s v="Treatment"/>
    <s v="Wastewater Treatment"/>
    <s v="Commodities"/>
    <x v="169"/>
    <x v="169"/>
    <n v="472.11"/>
    <m/>
    <n v="472.11"/>
    <n v="149.62"/>
    <n v="0"/>
  </r>
  <r>
    <n v="2018"/>
    <x v="1"/>
    <n v="8032"/>
    <s v="HORNSBY BEND WWTP MAINTENANCE"/>
    <s v="5030220080327135"/>
    <s v="Operations"/>
    <s v="Treatment"/>
    <s v="Wastewater Treatment"/>
    <s v="Commodities"/>
    <x v="169"/>
    <x v="169"/>
    <n v="6177.1000000000013"/>
    <m/>
    <n v="6177.1000000000013"/>
    <n v="3412.8599999999997"/>
    <n v="6193.2300000000005"/>
  </r>
  <r>
    <n v="2018"/>
    <x v="1"/>
    <n v="8033"/>
    <s v="HORNSBY BEND EQUIPMENT MAINTENANCE"/>
    <s v="5030220080337135"/>
    <s v="Operations"/>
    <s v="Treatment"/>
    <s v="Wastewater Treatment"/>
    <s v="Commodities"/>
    <x v="169"/>
    <x v="169"/>
    <n v="10.75"/>
    <m/>
    <n v="10.75"/>
    <n v="10.75"/>
    <n v="0"/>
  </r>
  <r>
    <n v="2016"/>
    <x v="1"/>
    <n v="8051"/>
    <s v="WALNUT CREEK WWTP OPERATIONS"/>
    <s v="5030220080517135"/>
    <s v="Operations"/>
    <s v="Treatment"/>
    <s v="Wastewater Treatment"/>
    <s v="Commodities"/>
    <x v="169"/>
    <x v="169"/>
    <n v="0"/>
    <m/>
    <n v="0"/>
    <n v="1446.7300000000002"/>
    <n v="458.64"/>
  </r>
  <r>
    <n v="2018"/>
    <x v="1"/>
    <n v="8052"/>
    <s v="WALNUT CREEK WWTP MAINTENANCE"/>
    <s v="5030220080527135"/>
    <s v="Operations"/>
    <s v="Treatment"/>
    <s v="Wastewater Treatment"/>
    <s v="Commodities"/>
    <x v="169"/>
    <x v="169"/>
    <n v="5714.4699999999993"/>
    <m/>
    <n v="5714.4699999999993"/>
    <n v="3807.1799999999989"/>
    <n v="3574.7700000000027"/>
  </r>
  <r>
    <n v="2018"/>
    <x v="1"/>
    <n v="8053"/>
    <s v="LIFT STATIONS"/>
    <s v="5030220080537135"/>
    <s v="Operations"/>
    <s v="Treatment"/>
    <s v="Lift Stations and Remote Facilities"/>
    <s v="Commodities"/>
    <x v="169"/>
    <x v="169"/>
    <n v="4484.670000000001"/>
    <m/>
    <n v="4484.670000000001"/>
    <n v="3724.1699999999996"/>
    <n v="2009.1000000000004"/>
  </r>
  <r>
    <n v="2018"/>
    <x v="1"/>
    <n v="8061"/>
    <s v="WASTEWATER LAB WALNUT"/>
    <s v="5030220080617135"/>
    <s v="Operations"/>
    <s v="Treatment"/>
    <s v="Laboratory Services"/>
    <s v="Commodities"/>
    <x v="169"/>
    <x v="169"/>
    <n v="196.9"/>
    <m/>
    <n v="196.9"/>
    <n v="186.70000000000002"/>
    <n v="138.63999999999999"/>
  </r>
  <r>
    <n v="2018"/>
    <x v="1"/>
    <n v="8218"/>
    <s v="WASTEWATER ASSET MANAGEMENT"/>
    <s v="5030220082187135"/>
    <s v="Operations"/>
    <s v="Pipeline Operations"/>
    <s v="Construction &amp; Rehabilitation Services "/>
    <s v="Commodities"/>
    <x v="169"/>
    <x v="169"/>
    <n v="240.04"/>
    <m/>
    <n v="240.04"/>
    <n v="69.86"/>
    <n v="18.86"/>
  </r>
  <r>
    <n v="2018"/>
    <x v="1"/>
    <n v="8221"/>
    <s v="INDUSTRIAL WASTE CONTROL"/>
    <s v="5030220082217135"/>
    <s v="Environmental Affairs &amp; Conservation"/>
    <s v="Environmental Affairs &amp; Conservation"/>
    <s v="Special Services"/>
    <s v="Commodities"/>
    <x v="169"/>
    <x v="169"/>
    <n v="54.25"/>
    <m/>
    <n v="54.25"/>
    <n v="53.230000000000004"/>
    <n v="256.43999999999994"/>
  </r>
  <r>
    <n v="2018"/>
    <x v="1"/>
    <n v="8231"/>
    <s v="WASTEWATER COLLECTION SYSTEM MAINTENANCE"/>
    <s v="5030220082317135"/>
    <s v="Operations"/>
    <s v="Pipeline Operations"/>
    <s v="Construction &amp; Rehabilitation Services "/>
    <s v="Commodities"/>
    <x v="169"/>
    <x v="169"/>
    <n v="3295.329999999999"/>
    <m/>
    <n v="3295.329999999999"/>
    <n v="3515.9099999999976"/>
    <n v="2792.3700000000003"/>
  </r>
  <r>
    <n v="2016"/>
    <x v="1"/>
    <n v="8243"/>
    <s v="SERVICE CONNECTION NORTH COLLC"/>
    <s v="5030220082437135"/>
    <s v="Operations"/>
    <s v="Pipeline Operations"/>
    <s v="Construction &amp; Rehabilitation Services "/>
    <s v="Commodities"/>
    <x v="169"/>
    <x v="169"/>
    <n v="0"/>
    <m/>
    <n v="0"/>
    <n v="332.32999999999993"/>
    <n v="1044.33"/>
  </r>
  <r>
    <n v="2018"/>
    <x v="1"/>
    <n v="8248"/>
    <s v="FACILITY SERVICES"/>
    <s v="5030220082487135"/>
    <s v="Support Services"/>
    <s v="Direct Reports"/>
    <s v="Facility Management"/>
    <s v="Commodities"/>
    <x v="169"/>
    <x v="169"/>
    <n v="37387.200000000004"/>
    <m/>
    <n v="37387.200000000004"/>
    <n v="27198.35999999999"/>
    <n v="34824.979999999989"/>
  </r>
  <r>
    <n v="2018"/>
    <x v="1"/>
    <n v="8410"/>
    <s v="WASTEWATER CONSTRUCTION SERVICES"/>
    <s v="5030220084107135"/>
    <s v="Operations"/>
    <s v="Pipeline Operations"/>
    <s v="Construction &amp; Rehabilitation Services "/>
    <s v="Commodities"/>
    <x v="169"/>
    <x v="169"/>
    <n v="859.91"/>
    <m/>
    <n v="859.91"/>
    <n v="393.2"/>
    <n v="209.2"/>
  </r>
  <r>
    <n v="2018"/>
    <x v="1"/>
    <n v="8412"/>
    <s v="UTILITY DEVELOPMENT SERVICES"/>
    <s v="5030220084127135"/>
    <s v="Water Resources Management"/>
    <s v="Water Resources Management"/>
    <s v="Utility Development Svcs"/>
    <s v="Commodities"/>
    <x v="169"/>
    <x v="169"/>
    <n v="19.04"/>
    <m/>
    <n v="19.04"/>
    <n v="21.34"/>
    <n v="11.25"/>
  </r>
  <r>
    <n v="2016"/>
    <x v="1"/>
    <n v="8415"/>
    <s v="ON-SITE SEWAGE FACILITIES"/>
    <s v="5030220084157135"/>
    <s v="Water Resources Management"/>
    <s v="Water Resources Management"/>
    <s v="Utility Development Svcs"/>
    <s v="Commodities"/>
    <x v="169"/>
    <x v="169"/>
    <n v="0"/>
    <m/>
    <n v="0"/>
    <n v="0"/>
    <n v="10.75"/>
  </r>
  <r>
    <n v="2018"/>
    <x v="1"/>
    <n v="8420"/>
    <s v="FACILITY ENGINEERING WASTEWATER"/>
    <s v="5030220084207135"/>
    <s v="Engineering Services"/>
    <s v="Engineering Services"/>
    <s v="Facility Engineering"/>
    <s v="Commodities"/>
    <x v="169"/>
    <x v="169"/>
    <n v="12.74"/>
    <m/>
    <n v="12.74"/>
    <n v="31.7"/>
    <n v="17.86"/>
  </r>
  <r>
    <n v="2018"/>
    <x v="1"/>
    <n v="8440"/>
    <s v="COLLECTION ENGINEERING WASTEWATER"/>
    <s v="5030220084407135"/>
    <s v="Engineering Services"/>
    <s v="Engineering Services"/>
    <s v="Collection System Engineering"/>
    <s v="Commodities"/>
    <x v="169"/>
    <x v="169"/>
    <n v="66.569999999999993"/>
    <m/>
    <n v="66.569999999999993"/>
    <n v="42.01"/>
    <n v="0"/>
  </r>
  <r>
    <n v="2018"/>
    <x v="1"/>
    <n v="8442"/>
    <s v="WASTEWATER TV INSPECTION"/>
    <s v="5030220084427135"/>
    <s v="Operations"/>
    <s v="Pipeline Operations"/>
    <s v="Collection System Services"/>
    <s v="Commodities"/>
    <x v="169"/>
    <x v="169"/>
    <n v="2715.48"/>
    <m/>
    <n v="2715.48"/>
    <n v="1802.1199999999997"/>
    <n v="3389.6400000000031"/>
  </r>
  <r>
    <n v="2018"/>
    <x v="1"/>
    <n v="8443"/>
    <s v="WASTEWATER INFLOW &amp; INFILTRATION"/>
    <s v="5030220084437135"/>
    <s v="Operations"/>
    <s v="Pipeline Operations"/>
    <s v="Collection System Services"/>
    <s v="Commodities"/>
    <x v="169"/>
    <x v="169"/>
    <n v="442.38000000000005"/>
    <m/>
    <n v="442.38000000000005"/>
    <n v="264.78999999999996"/>
    <n v="636.74000000000012"/>
  </r>
  <r>
    <n v="2018"/>
    <x v="1"/>
    <n v="8447"/>
    <s v="WASTEWATER SANITARY SEWER OVERFLOW ABATEMENT"/>
    <s v="5030220084477135"/>
    <s v="Operations"/>
    <s v="Pipeline Operations"/>
    <s v="Collection System Services"/>
    <s v="Commodities"/>
    <x v="169"/>
    <x v="169"/>
    <n v="2240.54"/>
    <m/>
    <n v="2240.54"/>
    <n v="1762.5400000000009"/>
    <n v="2220.8500000000022"/>
  </r>
  <r>
    <n v="2018"/>
    <x v="1"/>
    <n v="8614"/>
    <s v="WAREHOUSE/STORES"/>
    <s v="5030220086147135"/>
    <s v="Support Services"/>
    <s v="Financial Services"/>
    <s v="Supply Chain Management"/>
    <s v="Commodities"/>
    <x v="169"/>
    <x v="169"/>
    <n v="250.01999999999998"/>
    <m/>
    <n v="250.01999999999998"/>
    <n v="206.70999999999998"/>
    <n v="193.86"/>
  </r>
  <r>
    <n v="2018"/>
    <x v="1"/>
    <n v="8622"/>
    <s v="HVAC SERVICES"/>
    <s v="5030220086227135"/>
    <s v="Support Services"/>
    <s v="Direct Reports"/>
    <s v="Facility Management"/>
    <s v="Commodities"/>
    <x v="169"/>
    <x v="169"/>
    <n v="9.64"/>
    <m/>
    <n v="9.64"/>
    <n v="532.39"/>
    <n v="75.959999999999994"/>
  </r>
  <r>
    <n v="2018"/>
    <x v="1"/>
    <n v="8642"/>
    <s v="TAP SALES"/>
    <s v="5030220086427135"/>
    <s v="Support Services"/>
    <s v="Financial Services"/>
    <s v="Customer Services"/>
    <s v="Commodities"/>
    <x v="169"/>
    <x v="169"/>
    <n v="54.36"/>
    <m/>
    <n v="54.36"/>
    <n v="0"/>
    <n v="0"/>
  </r>
  <r>
    <n v="2018"/>
    <x v="1"/>
    <n v="8740"/>
    <s v="SAFETY"/>
    <s v="5030220087407135"/>
    <s v="Support Services"/>
    <s v="Direct Reports"/>
    <s v="Safety and Tech Training"/>
    <s v="Commodities"/>
    <x v="169"/>
    <x v="169"/>
    <n v="44.58"/>
    <m/>
    <n v="44.58"/>
    <n v="1.69"/>
    <n v="3.38"/>
  </r>
  <r>
    <n v="2018"/>
    <x v="0"/>
    <n v="6722"/>
    <s v="HVAC SERVICES"/>
    <s v="5020220067227141"/>
    <s v="Support Services"/>
    <s v="Direct Reports"/>
    <s v="Facility Management"/>
    <s v="Commodities"/>
    <x v="170"/>
    <x v="170"/>
    <n v="509.99"/>
    <m/>
    <n v="509.99"/>
    <n v="149.22"/>
    <n v="458.38999999999993"/>
  </r>
  <r>
    <n v="2016"/>
    <x v="1"/>
    <n v="8032"/>
    <s v="HORNSBY BEND WWTP MAINTENANCE"/>
    <s v="5030220080327141"/>
    <s v="Operations"/>
    <s v="Treatment"/>
    <s v="Wastewater Treatment"/>
    <s v="Commodities"/>
    <x v="170"/>
    <x v="170"/>
    <n v="0"/>
    <m/>
    <n v="0"/>
    <n v="8652.9700000000012"/>
    <n v="3056.25"/>
  </r>
  <r>
    <n v="2018"/>
    <x v="1"/>
    <n v="8622"/>
    <s v="HVAC SERVICES"/>
    <s v="5030220086227141"/>
    <s v="Support Services"/>
    <s v="Direct Reports"/>
    <s v="Facility Management"/>
    <s v="Commodities"/>
    <x v="170"/>
    <x v="170"/>
    <n v="66.06"/>
    <m/>
    <n v="66.06"/>
    <n v="149.19"/>
    <n v="458.37"/>
  </r>
  <r>
    <n v="2016"/>
    <x v="1"/>
    <n v="8012"/>
    <s v="SOUTH AUSTIN REGIONAL MAINTENANCE"/>
    <s v="5030220080127144"/>
    <s v="Operations"/>
    <s v="Treatment"/>
    <s v="Wastewater Treatment"/>
    <s v="Commodities"/>
    <x v="171"/>
    <x v="171"/>
    <n v="0"/>
    <m/>
    <n v="0"/>
    <n v="-349.02"/>
    <n v="32.5"/>
  </r>
  <r>
    <n v="2016"/>
    <x v="1"/>
    <n v="8053"/>
    <s v="LIFT STATIONS"/>
    <s v="5030220080537144"/>
    <s v="Operations"/>
    <s v="Treatment"/>
    <s v="Lift Stations and Remote Facilities"/>
    <s v="Commodities"/>
    <x v="171"/>
    <x v="171"/>
    <n v="0"/>
    <m/>
    <n v="0"/>
    <n v="-36.619999999999997"/>
    <n v="71.8"/>
  </r>
  <r>
    <n v="2018"/>
    <x v="0"/>
    <n v="6022"/>
    <s v="DAVIS WTP MAINTENANCE"/>
    <s v="5020220060227145"/>
    <s v="Operations"/>
    <s v="Treatment"/>
    <s v="Water Treatment"/>
    <s v="Commodities"/>
    <x v="172"/>
    <x v="172"/>
    <n v="397.44"/>
    <m/>
    <n v="397.44"/>
    <n v="408.14"/>
    <n v="789.8"/>
  </r>
  <r>
    <n v="2018"/>
    <x v="0"/>
    <n v="6032"/>
    <s v="ULLRICH WTP MAINTENANCE"/>
    <s v="5020220060327145"/>
    <s v="Operations"/>
    <s v="Treatment"/>
    <s v="Water Treatment"/>
    <s v="Commodities"/>
    <x v="172"/>
    <x v="172"/>
    <n v="165"/>
    <m/>
    <n v="165"/>
    <n v="0"/>
    <n v="0"/>
  </r>
  <r>
    <n v="2018"/>
    <x v="0"/>
    <n v="6042"/>
    <s v="PUMP STATION &amp; RESERVOIR MAINTENANCE"/>
    <s v="5020220060427145"/>
    <s v="Operations"/>
    <s v="Treatment"/>
    <s v="Pump Stations &amp; Reservoir Maintenance"/>
    <s v="Commodities"/>
    <x v="172"/>
    <x v="172"/>
    <n v="145.51999999999998"/>
    <m/>
    <n v="145.51999999999998"/>
    <n v="398.68"/>
    <n v="239.59"/>
  </r>
  <r>
    <n v="2018"/>
    <x v="0"/>
    <n v="6043"/>
    <s v="WATER ELECTRICAL MAINTENANCE"/>
    <s v="5020220060437145"/>
    <s v="Operations"/>
    <s v="Treatment"/>
    <s v="AWU Electrical Services"/>
    <s v="Commodities"/>
    <x v="172"/>
    <x v="172"/>
    <n v="78.7"/>
    <m/>
    <n v="78.7"/>
    <n v="149.6"/>
    <n v="294.77999999999997"/>
  </r>
  <r>
    <n v="2018"/>
    <x v="0"/>
    <n v="6044"/>
    <s v="WATER INSTRUMENTATION &amp; CONTROL"/>
    <s v="5020220060447145"/>
    <s v="Operations"/>
    <s v="Treatment"/>
    <s v="AWU Instrumentation &amp; Control"/>
    <s v="Commodities"/>
    <x v="172"/>
    <x v="172"/>
    <n v="174.92000000000002"/>
    <m/>
    <n v="174.92000000000002"/>
    <n v="207.09"/>
    <n v="81.84"/>
  </r>
  <r>
    <n v="2018"/>
    <x v="0"/>
    <n v="6062"/>
    <s v="WTP 4 MAINTENANCE"/>
    <s v="5020220060627145"/>
    <s v="Operations"/>
    <s v="Treatment"/>
    <s v="Water Treatment"/>
    <s v="Commodities"/>
    <x v="172"/>
    <x v="172"/>
    <n v="137.69999999999999"/>
    <m/>
    <n v="137.69999999999999"/>
    <n v="0"/>
    <n v="194.3"/>
  </r>
  <r>
    <n v="2016"/>
    <x v="0"/>
    <n v="6606"/>
    <s v="LAND MANAGEMENT CONSERV"/>
    <s v="5020220066067145"/>
    <s v="Environmental Affairs &amp; Conservation"/>
    <s v="Environmental Affairs &amp; Conservation"/>
    <s v="Wildland Conservation"/>
    <s v="Commodities"/>
    <x v="172"/>
    <x v="172"/>
    <n v="0"/>
    <m/>
    <n v="0"/>
    <n v="0"/>
    <n v="176.12"/>
  </r>
  <r>
    <n v="2018"/>
    <x v="1"/>
    <n v="8012"/>
    <s v="SOUTH AUSTIN REGIONAL MAINTENANCE"/>
    <s v="5030220080127145"/>
    <s v="Operations"/>
    <s v="Treatment"/>
    <s v="Wastewater Treatment"/>
    <s v="Commodities"/>
    <x v="172"/>
    <x v="172"/>
    <n v="309.81"/>
    <m/>
    <n v="309.81"/>
    <n v="2078.71"/>
    <n v="1677.94"/>
  </r>
  <r>
    <n v="2018"/>
    <x v="1"/>
    <n v="8032"/>
    <s v="HORNSBY BEND WWTP MAINTENANCE"/>
    <s v="5030220080327145"/>
    <s v="Operations"/>
    <s v="Treatment"/>
    <s v="Wastewater Treatment"/>
    <s v="Commodities"/>
    <x v="172"/>
    <x v="172"/>
    <n v="576.97"/>
    <m/>
    <n v="576.97"/>
    <n v="194.04"/>
    <n v="2955.9199999999996"/>
  </r>
  <r>
    <n v="2018"/>
    <x v="1"/>
    <n v="8052"/>
    <s v="WALNUT CREEK WWTP MAINTENANCE"/>
    <s v="5030220080527145"/>
    <s v="Operations"/>
    <s v="Treatment"/>
    <s v="Wastewater Treatment"/>
    <s v="Commodities"/>
    <x v="172"/>
    <x v="172"/>
    <n v="421.42"/>
    <m/>
    <n v="421.42"/>
    <n v="790.78"/>
    <n v="684.31"/>
  </r>
  <r>
    <n v="2018"/>
    <x v="1"/>
    <n v="8053"/>
    <s v="LIFT STATIONS"/>
    <s v="5030220080537145"/>
    <s v="Operations"/>
    <s v="Treatment"/>
    <s v="Lift Stations and Remote Facilities"/>
    <s v="Commodities"/>
    <x v="172"/>
    <x v="172"/>
    <n v="4372.53"/>
    <m/>
    <n v="4372.53"/>
    <n v="3352.75"/>
    <n v="2283.6800000000003"/>
  </r>
  <r>
    <n v="2018"/>
    <x v="0"/>
    <n v="6022"/>
    <s v="DAVIS WTP MAINTENANCE"/>
    <s v="5020220060227146"/>
    <s v="Operations"/>
    <s v="Treatment"/>
    <s v="Water Treatment"/>
    <s v="Commodities"/>
    <x v="173"/>
    <x v="173"/>
    <n v="53.79"/>
    <m/>
    <n v="53.79"/>
    <n v="0"/>
    <n v="0"/>
  </r>
  <r>
    <n v="2018"/>
    <x v="0"/>
    <n v="6042"/>
    <s v="PUMP STATION &amp; RESERVOIR MAINTENANCE"/>
    <s v="5020220060427146"/>
    <s v="Operations"/>
    <s v="Treatment"/>
    <s v="Pump Stations &amp; Reservoir Maintenance"/>
    <s v="Commodities"/>
    <x v="173"/>
    <x v="173"/>
    <n v="331.65"/>
    <m/>
    <n v="331.65"/>
    <n v="0"/>
    <n v="0"/>
  </r>
  <r>
    <n v="2016"/>
    <x v="0"/>
    <n v="6043"/>
    <s v="WATER ELECTRICAL MAINTENANCE"/>
    <s v="5020220060437146"/>
    <s v="Operations"/>
    <s v="Treatment"/>
    <s v="AWU Electrical Services"/>
    <s v="Commodities"/>
    <x v="173"/>
    <x v="173"/>
    <n v="0"/>
    <m/>
    <n v="0"/>
    <n v="0"/>
    <n v="179.7"/>
  </r>
  <r>
    <n v="2017"/>
    <x v="0"/>
    <n v="6062"/>
    <s v="WTP 4 MAINTENANCE"/>
    <s v="5020220060627146"/>
    <s v="Operations"/>
    <s v="Treatment"/>
    <s v="Water Treatment"/>
    <s v="Commodities"/>
    <x v="173"/>
    <x v="173"/>
    <n v="0"/>
    <m/>
    <n v="0"/>
    <n v="29.18"/>
    <n v="0"/>
  </r>
  <r>
    <n v="2016"/>
    <x v="0"/>
    <n v="6248"/>
    <s v="FACILITY SERVICES"/>
    <s v="5020220062487146"/>
    <s v="Support Services"/>
    <s v="Direct Reports"/>
    <s v="Facility Management"/>
    <s v="Commodities"/>
    <x v="173"/>
    <x v="173"/>
    <n v="0"/>
    <m/>
    <n v="0"/>
    <n v="0"/>
    <n v="31.95"/>
  </r>
  <r>
    <n v="2016"/>
    <x v="0"/>
    <n v="6722"/>
    <s v="HVAC SERVICES"/>
    <s v="5020220067227146"/>
    <s v="Support Services"/>
    <s v="Direct Reports"/>
    <s v="Facility Management"/>
    <s v="Commodities"/>
    <x v="173"/>
    <x v="173"/>
    <n v="0"/>
    <m/>
    <n v="0"/>
    <n v="48.39"/>
    <n v="11.36"/>
  </r>
  <r>
    <n v="2018"/>
    <x v="1"/>
    <n v="8012"/>
    <s v="SOUTH AUSTIN REGIONAL MAINTENANCE"/>
    <s v="5030220080127146"/>
    <s v="Operations"/>
    <s v="Treatment"/>
    <s v="Wastewater Treatment"/>
    <s v="Commodities"/>
    <x v="173"/>
    <x v="173"/>
    <n v="13.11"/>
    <m/>
    <n v="13.11"/>
    <n v="-736.04"/>
    <n v="731.63"/>
  </r>
  <r>
    <n v="2018"/>
    <x v="1"/>
    <n v="8032"/>
    <s v="HORNSBY BEND WWTP MAINTENANCE"/>
    <s v="5030220080327146"/>
    <s v="Operations"/>
    <s v="Treatment"/>
    <s v="Wastewater Treatment"/>
    <s v="Commodities"/>
    <x v="173"/>
    <x v="173"/>
    <n v="94.43"/>
    <m/>
    <n v="94.43"/>
    <n v="930.29"/>
    <n v="589.9"/>
  </r>
  <r>
    <n v="2016"/>
    <x v="1"/>
    <n v="8052"/>
    <s v="WALNUT CREEK WWTP MAINTENANCE"/>
    <s v="5030220080527146"/>
    <s v="Operations"/>
    <s v="Treatment"/>
    <s v="Wastewater Treatment"/>
    <s v="Commodities"/>
    <x v="173"/>
    <x v="173"/>
    <n v="0"/>
    <m/>
    <n v="0"/>
    <n v="178.84"/>
    <n v="108.77"/>
  </r>
  <r>
    <n v="2018"/>
    <x v="1"/>
    <n v="8053"/>
    <s v="LIFT STATIONS"/>
    <s v="5030220080537146"/>
    <s v="Operations"/>
    <s v="Treatment"/>
    <s v="Lift Stations and Remote Facilities"/>
    <s v="Commodities"/>
    <x v="173"/>
    <x v="173"/>
    <n v="919.28"/>
    <m/>
    <n v="919.28"/>
    <n v="1924.7299999999998"/>
    <n v="338.11"/>
  </r>
  <r>
    <n v="2016"/>
    <x v="1"/>
    <n v="8622"/>
    <s v="HVAC SERVICES"/>
    <s v="5030220086227146"/>
    <s v="Support Services"/>
    <s v="Direct Reports"/>
    <s v="Facility Management"/>
    <s v="Commodities"/>
    <x v="173"/>
    <x v="173"/>
    <n v="0"/>
    <m/>
    <n v="0"/>
    <n v="48.38"/>
    <n v="102.82000000000001"/>
  </r>
  <r>
    <n v="2018"/>
    <x v="0"/>
    <n v="6022"/>
    <s v="DAVIS WTP MAINTENANCE"/>
    <s v="5020220060227150"/>
    <s v="Operations"/>
    <s v="Treatment"/>
    <s v="Water Treatment"/>
    <s v="Commodities"/>
    <x v="174"/>
    <x v="174"/>
    <n v="28.32"/>
    <m/>
    <n v="28.32"/>
    <n v="0"/>
    <n v="18.420000000000002"/>
  </r>
  <r>
    <n v="2018"/>
    <x v="0"/>
    <n v="6032"/>
    <s v="ULLRICH WTP MAINTENANCE"/>
    <s v="5020220060327150"/>
    <s v="Operations"/>
    <s v="Treatment"/>
    <s v="Water Treatment"/>
    <s v="Commodities"/>
    <x v="174"/>
    <x v="174"/>
    <n v="135.09"/>
    <m/>
    <n v="135.09"/>
    <n v="0"/>
    <n v="0"/>
  </r>
  <r>
    <n v="2018"/>
    <x v="0"/>
    <n v="6042"/>
    <s v="PUMP STATION &amp; RESERVOIR MAINTENANCE"/>
    <s v="5020220060427150"/>
    <s v="Operations"/>
    <s v="Treatment"/>
    <s v="Pump Stations &amp; Reservoir Maintenance"/>
    <s v="Commodities"/>
    <x v="174"/>
    <x v="174"/>
    <n v="283.45999999999998"/>
    <m/>
    <n v="283.45999999999998"/>
    <n v="251.73999999999998"/>
    <n v="192.74"/>
  </r>
  <r>
    <n v="2018"/>
    <x v="0"/>
    <n v="6043"/>
    <s v="WATER ELECTRICAL MAINTENANCE"/>
    <s v="5020220060437150"/>
    <s v="Operations"/>
    <s v="Treatment"/>
    <s v="AWU Electrical Services"/>
    <s v="Commodities"/>
    <x v="174"/>
    <x v="174"/>
    <n v="54.73"/>
    <m/>
    <n v="54.73"/>
    <n v="4.6900000000000004"/>
    <n v="0"/>
  </r>
  <r>
    <n v="2018"/>
    <x v="0"/>
    <n v="6062"/>
    <s v="WTP 4 MAINTENANCE"/>
    <s v="5020220060627150"/>
    <s v="Operations"/>
    <s v="Treatment"/>
    <s v="Water Treatment"/>
    <s v="Commodities"/>
    <x v="174"/>
    <x v="174"/>
    <n v="32.82"/>
    <m/>
    <n v="32.82"/>
    <n v="38.25"/>
    <n v="61.59"/>
  </r>
  <r>
    <n v="2018"/>
    <x v="1"/>
    <n v="8012"/>
    <s v="SOUTH AUSTIN REGIONAL MAINTENANCE"/>
    <s v="5030220080127150"/>
    <s v="Operations"/>
    <s v="Treatment"/>
    <s v="Wastewater Treatment"/>
    <s v="Commodities"/>
    <x v="174"/>
    <x v="174"/>
    <n v="228.05"/>
    <m/>
    <n v="228.05"/>
    <n v="245.51"/>
    <n v="798.86999999999989"/>
  </r>
  <r>
    <n v="2018"/>
    <x v="1"/>
    <n v="8032"/>
    <s v="HORNSBY BEND WWTP MAINTENANCE"/>
    <s v="5030220080327150"/>
    <s v="Operations"/>
    <s v="Treatment"/>
    <s v="Wastewater Treatment"/>
    <s v="Commodities"/>
    <x v="174"/>
    <x v="174"/>
    <n v="531.84"/>
    <m/>
    <n v="531.84"/>
    <n v="380.85999999999996"/>
    <n v="73.949999999999989"/>
  </r>
  <r>
    <n v="2018"/>
    <x v="1"/>
    <n v="8052"/>
    <s v="WALNUT CREEK WWTP MAINTENANCE"/>
    <s v="5030220080527150"/>
    <s v="Operations"/>
    <s v="Treatment"/>
    <s v="Wastewater Treatment"/>
    <s v="Commodities"/>
    <x v="174"/>
    <x v="174"/>
    <n v="69.31"/>
    <m/>
    <n v="69.31"/>
    <n v="75.77000000000001"/>
    <n v="45.470000000000006"/>
  </r>
  <r>
    <n v="2018"/>
    <x v="1"/>
    <n v="8053"/>
    <s v="LIFT STATIONS"/>
    <s v="5030220080537150"/>
    <s v="Operations"/>
    <s v="Treatment"/>
    <s v="Lift Stations and Remote Facilities"/>
    <s v="Commodities"/>
    <x v="174"/>
    <x v="174"/>
    <n v="177.49"/>
    <m/>
    <n v="177.49"/>
    <n v="449.81000000000006"/>
    <n v="884.20999999999992"/>
  </r>
  <r>
    <n v="2016"/>
    <x v="0"/>
    <n v="6022"/>
    <s v="DAVIS WTP MAINTENANCE"/>
    <s v="5020220060227151"/>
    <s v="Operations"/>
    <s v="Treatment"/>
    <s v="Water Treatment"/>
    <s v="Commodities"/>
    <x v="175"/>
    <x v="175"/>
    <n v="0"/>
    <m/>
    <n v="0"/>
    <n v="0"/>
    <n v="17.64"/>
  </r>
  <r>
    <n v="2016"/>
    <x v="0"/>
    <n v="6032"/>
    <s v="ULLRICH WTP MAINTENANCE"/>
    <s v="5020220060327151"/>
    <s v="Operations"/>
    <s v="Treatment"/>
    <s v="Water Treatment"/>
    <s v="Commodities"/>
    <x v="175"/>
    <x v="175"/>
    <n v="0"/>
    <m/>
    <n v="0"/>
    <n v="0"/>
    <n v="80.53"/>
  </r>
  <r>
    <n v="2018"/>
    <x v="0"/>
    <n v="6042"/>
    <s v="PUMP STATION &amp; RESERVOIR MAINTENANCE"/>
    <s v="5020220060427151"/>
    <s v="Operations"/>
    <s v="Treatment"/>
    <s v="Pump Stations &amp; Reservoir Maintenance"/>
    <s v="Commodities"/>
    <x v="175"/>
    <x v="175"/>
    <n v="101"/>
    <m/>
    <n v="101"/>
    <n v="69.45"/>
    <n v="168.01999999999998"/>
  </r>
  <r>
    <n v="2017"/>
    <x v="0"/>
    <n v="6043"/>
    <s v="WATER ELECTRICAL MAINTENANCE"/>
    <s v="5020220060437151"/>
    <s v="Operations"/>
    <s v="Treatment"/>
    <s v="AWU Electrical Services"/>
    <s v="Commodities"/>
    <x v="175"/>
    <x v="175"/>
    <n v="0"/>
    <m/>
    <n v="0"/>
    <n v="4.41"/>
    <n v="0"/>
  </r>
  <r>
    <n v="2018"/>
    <x v="1"/>
    <n v="8012"/>
    <s v="SOUTH AUSTIN REGIONAL MAINTENANCE"/>
    <s v="5030220080127151"/>
    <s v="Operations"/>
    <s v="Treatment"/>
    <s v="Wastewater Treatment"/>
    <s v="Commodities"/>
    <x v="175"/>
    <x v="175"/>
    <n v="251.98"/>
    <m/>
    <n v="251.98"/>
    <n v="144.11000000000001"/>
    <n v="139.63"/>
  </r>
  <r>
    <n v="2018"/>
    <x v="1"/>
    <n v="8032"/>
    <s v="HORNSBY BEND WWTP MAINTENANCE"/>
    <s v="5030220080327151"/>
    <s v="Operations"/>
    <s v="Treatment"/>
    <s v="Wastewater Treatment"/>
    <s v="Commodities"/>
    <x v="175"/>
    <x v="175"/>
    <n v="1384.9299999999998"/>
    <m/>
    <n v="1384.9299999999998"/>
    <n v="683.15000000000009"/>
    <n v="220.06"/>
  </r>
  <r>
    <n v="2018"/>
    <x v="1"/>
    <n v="8052"/>
    <s v="WALNUT CREEK WWTP MAINTENANCE"/>
    <s v="5030220080527151"/>
    <s v="Operations"/>
    <s v="Treatment"/>
    <s v="Wastewater Treatment"/>
    <s v="Commodities"/>
    <x v="175"/>
    <x v="175"/>
    <n v="11236.89"/>
    <m/>
    <n v="11236.89"/>
    <n v="0"/>
    <n v="0"/>
  </r>
  <r>
    <n v="2018"/>
    <x v="1"/>
    <n v="8053"/>
    <s v="LIFT STATIONS"/>
    <s v="5030220080537151"/>
    <s v="Operations"/>
    <s v="Treatment"/>
    <s v="Lift Stations and Remote Facilities"/>
    <s v="Commodities"/>
    <x v="175"/>
    <x v="175"/>
    <n v="6246"/>
    <m/>
    <n v="6246"/>
    <n v="3966.64"/>
    <n v="661.84"/>
  </r>
  <r>
    <n v="2018"/>
    <x v="0"/>
    <n v="6032"/>
    <s v="ULLRICH WTP MAINTENANCE"/>
    <s v="5020220060327154"/>
    <s v="Operations"/>
    <s v="Treatment"/>
    <s v="Water Treatment"/>
    <s v="Commodities"/>
    <x v="176"/>
    <x v="176"/>
    <n v="26.32"/>
    <m/>
    <n v="26.32"/>
    <n v="0"/>
    <n v="0"/>
  </r>
  <r>
    <n v="2016"/>
    <x v="0"/>
    <n v="6043"/>
    <s v="WATER ELECTRICAL MAINTENANCE"/>
    <s v="5020220060437155"/>
    <s v="Operations"/>
    <s v="Treatment"/>
    <s v="AWU Electrical Services"/>
    <s v="Commodities"/>
    <x v="177"/>
    <x v="177"/>
    <n v="0"/>
    <m/>
    <n v="0"/>
    <n v="0"/>
    <n v="767.91"/>
  </r>
  <r>
    <n v="2018"/>
    <x v="0"/>
    <n v="6047"/>
    <s v="LONGHORN DAM MAINTENANCE"/>
    <s v="5020220060477155"/>
    <s v="Operations"/>
    <s v="Treatment"/>
    <s v="Pump Stations &amp; Reservoir Maintenance"/>
    <s v="Commodities"/>
    <x v="177"/>
    <x v="177"/>
    <n v="22.94"/>
    <m/>
    <n v="22.94"/>
    <n v="0"/>
    <n v="0"/>
  </r>
  <r>
    <n v="2018"/>
    <x v="0"/>
    <n v="6062"/>
    <s v="WTP 4 MAINTENANCE"/>
    <s v="5020220060627155"/>
    <s v="Operations"/>
    <s v="Treatment"/>
    <s v="Water Treatment"/>
    <s v="Commodities"/>
    <x v="177"/>
    <x v="177"/>
    <n v="11.47"/>
    <m/>
    <n v="11.47"/>
    <n v="11.33"/>
    <n v="0"/>
  </r>
  <r>
    <n v="2018"/>
    <x v="0"/>
    <n v="6241"/>
    <s v="WATER METER MAINTENANCE"/>
    <s v="5020220062417155"/>
    <s v="Operations"/>
    <s v="Pipeline Operations"/>
    <s v="Water Meter Operations"/>
    <s v="Commodities"/>
    <x v="177"/>
    <x v="177"/>
    <n v="2060.11"/>
    <m/>
    <n v="2060.11"/>
    <n v="534.65"/>
    <n v="4100"/>
  </r>
  <r>
    <n v="2018"/>
    <x v="1"/>
    <n v="8053"/>
    <s v="LIFT STATIONS"/>
    <s v="5030220080537155"/>
    <s v="Operations"/>
    <s v="Treatment"/>
    <s v="Lift Stations and Remote Facilities"/>
    <s v="Commodities"/>
    <x v="177"/>
    <x v="177"/>
    <n v="292.67"/>
    <m/>
    <n v="292.67"/>
    <n v="93.86"/>
    <n v="11.33"/>
  </r>
  <r>
    <n v="2018"/>
    <x v="0"/>
    <n v="6062"/>
    <s v="WTP 4 MAINTENANCE"/>
    <s v="5020220060627156"/>
    <s v="Operations"/>
    <s v="Treatment"/>
    <s v="Water Treatment"/>
    <s v="Commodities"/>
    <x v="178"/>
    <x v="178"/>
    <n v="81.47"/>
    <m/>
    <n v="81.47"/>
    <n v="0"/>
    <n v="366.5"/>
  </r>
  <r>
    <n v="2016"/>
    <x v="1"/>
    <n v="8012"/>
    <s v="SOUTH AUSTIN REGIONAL MAINTENANCE"/>
    <s v="5030220080127156"/>
    <s v="Operations"/>
    <s v="Treatment"/>
    <s v="Wastewater Treatment"/>
    <s v="Commodities"/>
    <x v="178"/>
    <x v="178"/>
    <n v="0"/>
    <m/>
    <n v="0"/>
    <n v="0"/>
    <n v="2184"/>
  </r>
  <r>
    <n v="2017"/>
    <x v="0"/>
    <n v="6002"/>
    <s v="WATER OPERATIONS SUPPORT"/>
    <s v="5020220060027245"/>
    <s v="Operations"/>
    <s v="Treatment"/>
    <s v="Treatment Support"/>
    <s v="Commodities"/>
    <x v="179"/>
    <x v="179"/>
    <n v="0"/>
    <m/>
    <n v="0"/>
    <n v="1592.81"/>
    <n v="0"/>
  </r>
  <r>
    <n v="2016"/>
    <x v="0"/>
    <n v="6003"/>
    <s v="WATER TRT ENTERPRISE ASST MGMT SYS"/>
    <s v="5020220060037245"/>
    <s v="Operations"/>
    <s v="Treatment"/>
    <s v="Treatment Enterprise Asset Management System"/>
    <s v="Commodities"/>
    <x v="179"/>
    <x v="179"/>
    <n v="0"/>
    <m/>
    <n v="0"/>
    <n v="0"/>
    <n v="-6.99"/>
  </r>
  <r>
    <n v="2018"/>
    <x v="0"/>
    <n v="6022"/>
    <s v="DAVIS WTP MAINTENANCE"/>
    <s v="5020220060227245"/>
    <s v="Operations"/>
    <s v="Treatment"/>
    <s v="Water Treatment"/>
    <s v="Commodities"/>
    <x v="179"/>
    <x v="179"/>
    <n v="19496.04"/>
    <m/>
    <n v="19496.04"/>
    <n v="19496.04"/>
    <n v="0"/>
  </r>
  <r>
    <n v="2018"/>
    <x v="0"/>
    <n v="6042"/>
    <s v="PUMP STATION &amp; RESERVOIR MAINTENANCE"/>
    <s v="5020220060427245"/>
    <s v="Operations"/>
    <s v="Treatment"/>
    <s v="Pump Stations &amp; Reservoir Maintenance"/>
    <s v="Commodities"/>
    <x v="179"/>
    <x v="179"/>
    <n v="56491.44000000001"/>
    <m/>
    <n v="56491.44000000001"/>
    <n v="27588.880000000001"/>
    <n v="1681.82"/>
  </r>
  <r>
    <n v="2016"/>
    <x v="0"/>
    <n v="6043"/>
    <s v="WATER ELECTRICAL MAINTENANCE"/>
    <s v="5020220060437245"/>
    <s v="Operations"/>
    <s v="Treatment"/>
    <s v="AWU Electrical Services"/>
    <s v="Commodities"/>
    <x v="179"/>
    <x v="179"/>
    <n v="0"/>
    <m/>
    <n v="0"/>
    <n v="0"/>
    <n v="1609.15"/>
  </r>
  <r>
    <n v="2018"/>
    <x v="0"/>
    <n v="6061"/>
    <s v="WTP 4 OPERATIONS"/>
    <s v="5020220060617245"/>
    <s v="Operations"/>
    <s v="Treatment"/>
    <s v="Water Treatment"/>
    <s v="Commodities"/>
    <x v="179"/>
    <x v="179"/>
    <n v="10840.18"/>
    <m/>
    <n v="10840.18"/>
    <n v="0"/>
    <n v="0"/>
  </r>
  <r>
    <n v="2017"/>
    <x v="0"/>
    <n v="6241"/>
    <s v="WATER METER MAINTENANCE"/>
    <s v="5020220062417245"/>
    <s v="Operations"/>
    <s v="Pipeline Operations"/>
    <s v="Water Meter Operations"/>
    <s v="Commodities"/>
    <x v="179"/>
    <x v="179"/>
    <n v="0"/>
    <m/>
    <n v="0"/>
    <n v="6498.6799999999985"/>
    <n v="0"/>
  </r>
  <r>
    <n v="2016"/>
    <x v="1"/>
    <n v="8003"/>
    <s v="WASTEWATER TRT ENTERPRISE ASST MGMT SYS"/>
    <s v="5030220080037245"/>
    <s v="Operations"/>
    <s v="Treatment"/>
    <s v="Treatment Enterprise Asset Management System"/>
    <s v="Commodities"/>
    <x v="179"/>
    <x v="179"/>
    <n v="0"/>
    <m/>
    <n v="0"/>
    <n v="0"/>
    <n v="-6.99"/>
  </r>
  <r>
    <n v="2016"/>
    <x v="1"/>
    <n v="8032"/>
    <s v="HORNSBY BEND WWTP MAINTENANCE"/>
    <s v="5030220080327245"/>
    <s v="Operations"/>
    <s v="Treatment"/>
    <s v="Wastewater Treatment"/>
    <s v="Commodities"/>
    <x v="179"/>
    <x v="179"/>
    <n v="0"/>
    <m/>
    <n v="0"/>
    <n v="0"/>
    <n v="9047.4"/>
  </r>
  <r>
    <n v="2018"/>
    <x v="1"/>
    <n v="8053"/>
    <s v="LIFT STATIONS"/>
    <s v="5030220080537245"/>
    <s v="Operations"/>
    <s v="Treatment"/>
    <s v="Lift Stations and Remote Facilities"/>
    <s v="Commodities"/>
    <x v="179"/>
    <x v="179"/>
    <n v="2020.5000000000002"/>
    <m/>
    <n v="2020.5000000000002"/>
    <n v="2215.09"/>
    <n v="19680.079999999994"/>
  </r>
  <r>
    <n v="2018"/>
    <x v="0"/>
    <n v="6002"/>
    <s v="WATER OPERATIONS SUPPORT"/>
    <s v="5020220060027269"/>
    <s v="Operations"/>
    <s v="Treatment"/>
    <s v="Treatment Support"/>
    <s v="Commodities"/>
    <x v="180"/>
    <x v="180"/>
    <n v="622336.1"/>
    <m/>
    <n v="622336.1"/>
    <n v="575206.52"/>
    <n v="457343.12"/>
  </r>
  <r>
    <n v="2018"/>
    <x v="0"/>
    <n v="6806"/>
    <s v="UTILITY-WIDE SUPPORT"/>
    <s v="5020220068067269"/>
    <s v="Other Utility Program Requirements"/>
    <s v="Other Operating Expenses"/>
    <s v="Manager, Miscellaneous"/>
    <s v="Commodities"/>
    <x v="180"/>
    <x v="180"/>
    <n v="3155.940000000001"/>
    <m/>
    <n v="3155.940000000001"/>
    <n v="1967.9000000000003"/>
    <n v="2659.1999999999994"/>
  </r>
  <r>
    <n v="2018"/>
    <x v="0"/>
    <n v="6003"/>
    <s v="WATER TRT ENTERPRISE ASST MGMT SYS"/>
    <s v="5020220060037310"/>
    <s v="Operations"/>
    <s v="Treatment"/>
    <s v="Treatment Enterprise Asset Management System"/>
    <s v="Commodities"/>
    <x v="181"/>
    <x v="181"/>
    <n v="140.16"/>
    <m/>
    <n v="140.16"/>
    <n v="303.25"/>
    <n v="264.52999999999997"/>
  </r>
  <r>
    <n v="2016"/>
    <x v="0"/>
    <n v="6004"/>
    <s v="SECURITY MANAGEMENT"/>
    <s v="5020220060047310"/>
    <s v="Support Services"/>
    <s v="Direct Reports"/>
    <s v="Security Management"/>
    <s v="Commodities"/>
    <x v="181"/>
    <x v="181"/>
    <n v="0"/>
    <m/>
    <n v="0"/>
    <n v="57.59"/>
    <n v="10.16"/>
  </r>
  <r>
    <n v="2018"/>
    <x v="0"/>
    <n v="6022"/>
    <s v="DAVIS WTP MAINTENANCE"/>
    <s v="5020220060227310"/>
    <s v="Operations"/>
    <s v="Treatment"/>
    <s v="Water Treatment"/>
    <s v="Commodities"/>
    <x v="181"/>
    <x v="181"/>
    <n v="27349.069999999996"/>
    <m/>
    <n v="27349.069999999996"/>
    <n v="43123"/>
    <n v="94311.359999999986"/>
  </r>
  <r>
    <n v="2018"/>
    <x v="0"/>
    <n v="6032"/>
    <s v="ULLRICH WTP MAINTENANCE"/>
    <s v="5020220060327310"/>
    <s v="Operations"/>
    <s v="Treatment"/>
    <s v="Water Treatment"/>
    <s v="Commodities"/>
    <x v="181"/>
    <x v="181"/>
    <n v="11747.599999999999"/>
    <m/>
    <n v="11747.599999999999"/>
    <n v="41789.830000000009"/>
    <n v="39923.46"/>
  </r>
  <r>
    <n v="2018"/>
    <x v="0"/>
    <n v="6042"/>
    <s v="PUMP STATION &amp; RESERVOIR MAINTENANCE"/>
    <s v="5020220060427310"/>
    <s v="Operations"/>
    <s v="Treatment"/>
    <s v="Pump Stations &amp; Reservoir Maintenance"/>
    <s v="Commodities"/>
    <x v="181"/>
    <x v="181"/>
    <n v="1191.8700000000003"/>
    <m/>
    <n v="1191.8700000000003"/>
    <n v="2672.2900000000004"/>
    <n v="1549.3800000000003"/>
  </r>
  <r>
    <n v="2018"/>
    <x v="0"/>
    <n v="6043"/>
    <s v="WATER ELECTRICAL MAINTENANCE"/>
    <s v="5020220060437310"/>
    <s v="Operations"/>
    <s v="Treatment"/>
    <s v="AWU Electrical Services"/>
    <s v="Commodities"/>
    <x v="181"/>
    <x v="181"/>
    <n v="31.4"/>
    <m/>
    <n v="31.4"/>
    <n v="83.68"/>
    <n v="96.29"/>
  </r>
  <r>
    <n v="2018"/>
    <x v="0"/>
    <n v="6044"/>
    <s v="WATER INSTRUMENTATION &amp; CONTROL"/>
    <s v="5020220060447310"/>
    <s v="Operations"/>
    <s v="Treatment"/>
    <s v="AWU Instrumentation &amp; Control"/>
    <s v="Commodities"/>
    <x v="181"/>
    <x v="181"/>
    <n v="47.07"/>
    <m/>
    <n v="47.07"/>
    <n v="12.06"/>
    <n v="16.420000000000002"/>
  </r>
  <r>
    <n v="2018"/>
    <x v="0"/>
    <n v="6062"/>
    <s v="WTP 4 MAINTENANCE"/>
    <s v="5020220060627310"/>
    <s v="Operations"/>
    <s v="Treatment"/>
    <s v="Water Treatment"/>
    <s v="Commodities"/>
    <x v="181"/>
    <x v="181"/>
    <n v="32798.019999999997"/>
    <m/>
    <n v="32798.019999999997"/>
    <n v="29908.610000000004"/>
    <n v="16052.250000000007"/>
  </r>
  <r>
    <n v="2018"/>
    <x v="0"/>
    <n v="6212"/>
    <s v="WATER RESPONSE SERVICES"/>
    <s v="5020220062127310"/>
    <s v="Operations"/>
    <s v="Pipeline Operations"/>
    <s v="Water Meter Operations"/>
    <s v="Commodities"/>
    <x v="181"/>
    <x v="181"/>
    <n v="389.06"/>
    <m/>
    <n v="389.06"/>
    <n v="337.09"/>
    <n v="531.5200000000001"/>
  </r>
  <r>
    <n v="2018"/>
    <x v="0"/>
    <n v="6213"/>
    <s v="WATER ASSET MANAGEMENT"/>
    <s v="5020220062137310"/>
    <s v="Operations"/>
    <s v="Pipeline Operations"/>
    <s v="Construction &amp; Rehabilitation Services "/>
    <s v="Commodities"/>
    <x v="181"/>
    <x v="181"/>
    <n v="98.330000000000013"/>
    <m/>
    <n v="98.330000000000013"/>
    <n v="129.69"/>
    <n v="0"/>
  </r>
  <r>
    <n v="2016"/>
    <x v="0"/>
    <n v="6215"/>
    <s v="DISTRIBUTION ENGINEERING"/>
    <s v="5020220062157310"/>
    <s v="Engineering Services"/>
    <s v="Engineering Services"/>
    <s v="Distribution System Engineering"/>
    <s v="Commodities"/>
    <x v="181"/>
    <x v="181"/>
    <n v="0"/>
    <m/>
    <n v="0"/>
    <n v="0"/>
    <n v="4.51"/>
  </r>
  <r>
    <n v="2018"/>
    <x v="0"/>
    <n v="6221"/>
    <s v="VALVES"/>
    <s v="5020220062217310"/>
    <s v="Operations"/>
    <s v="Pipeline Operations"/>
    <s v="Distribution System Maintenance"/>
    <s v="Commodities"/>
    <x v="181"/>
    <x v="181"/>
    <n v="83.03"/>
    <m/>
    <n v="83.03"/>
    <n v="0"/>
    <n v="0"/>
  </r>
  <r>
    <n v="2018"/>
    <x v="0"/>
    <n v="6223"/>
    <s v="WATER VALVE EXERCISING"/>
    <s v="5020220062237310"/>
    <s v="Operations"/>
    <s v="Pipeline Operations"/>
    <s v="Distribution System Maintenance"/>
    <s v="Commodities"/>
    <x v="181"/>
    <x v="181"/>
    <n v="95.27000000000001"/>
    <m/>
    <n v="95.27000000000001"/>
    <n v="37.06"/>
    <n v="50.870000000000005"/>
  </r>
  <r>
    <n v="2018"/>
    <x v="0"/>
    <n v="6225"/>
    <s v="WATER VALVE &amp; HYDRANT MAINTENANCE"/>
    <s v="5020220062257310"/>
    <s v="Operations"/>
    <s v="Pipeline Operations"/>
    <s v="Distribution System Maintenance"/>
    <s v="Commodities"/>
    <x v="181"/>
    <x v="181"/>
    <n v="3231.6000000000004"/>
    <m/>
    <n v="3231.6000000000004"/>
    <n v="3617.99"/>
    <n v="3367.05"/>
  </r>
  <r>
    <n v="2018"/>
    <x v="0"/>
    <n v="6231"/>
    <s v="WATER DISTRIBUTION SYSTEM MAINTENANCE"/>
    <s v="5020220062317310"/>
    <s v="Operations"/>
    <s v="Pipeline Operations"/>
    <s v="Distribution System Maintenance"/>
    <s v="Commodities"/>
    <x v="181"/>
    <x v="181"/>
    <n v="2165.81"/>
    <m/>
    <n v="2165.81"/>
    <n v="2463.7199999999993"/>
    <n v="1851.29"/>
  </r>
  <r>
    <n v="2018"/>
    <x v="0"/>
    <n v="6232"/>
    <s v="WATER DISTRIBUTION SYSTEM MAINTENANCE NIGHT"/>
    <s v="5020220062327310"/>
    <s v="Operations"/>
    <s v="Pipeline Operations"/>
    <s v="Distribution System Maintenance"/>
    <s v="Commodities"/>
    <x v="181"/>
    <x v="181"/>
    <n v="1825.1400000000003"/>
    <m/>
    <n v="1825.1400000000003"/>
    <n v="1323.5599999999997"/>
    <n v="3786.22"/>
  </r>
  <r>
    <n v="2018"/>
    <x v="0"/>
    <n v="6241"/>
    <s v="WATER METER MAINTENANCE"/>
    <s v="5020220062417310"/>
    <s v="Operations"/>
    <s v="Pipeline Operations"/>
    <s v="Water Meter Operations"/>
    <s v="Commodities"/>
    <x v="181"/>
    <x v="181"/>
    <n v="444.10000000000008"/>
    <m/>
    <n v="444.10000000000008"/>
    <n v="448.22000000000008"/>
    <n v="473.14999999999992"/>
  </r>
  <r>
    <n v="2017"/>
    <x v="0"/>
    <n v="6243"/>
    <s v="SERVICE CONNECTION DIST NORTH"/>
    <s v="5020220062437310"/>
    <s v="Operations"/>
    <s v="Pipeline Operations"/>
    <s v="Construction &amp; Rehabilitation Services "/>
    <s v="Commodities"/>
    <x v="181"/>
    <x v="181"/>
    <n v="0"/>
    <m/>
    <n v="0"/>
    <n v="71.319999999999993"/>
    <n v="0"/>
  </r>
  <r>
    <n v="2016"/>
    <x v="0"/>
    <n v="6246"/>
    <s v="WATER VALVE PREVENTATIVE MAINTENANCE"/>
    <s v="5020220062467310"/>
    <s v="Operations"/>
    <s v="Pipeline Operations"/>
    <s v="Distribution System Maintenance"/>
    <s v="Commodities"/>
    <x v="181"/>
    <x v="181"/>
    <n v="0"/>
    <m/>
    <n v="0"/>
    <n v="0"/>
    <n v="18.03"/>
  </r>
  <r>
    <n v="2016"/>
    <x v="0"/>
    <n v="6248"/>
    <s v="FACILITY SERVICES"/>
    <s v="5020220062487310"/>
    <s v="Support Services"/>
    <s v="Direct Reports"/>
    <s v="Facility Management"/>
    <s v="Commodities"/>
    <x v="181"/>
    <x v="181"/>
    <n v="0"/>
    <m/>
    <n v="0"/>
    <n v="37.35"/>
    <n v="165.06"/>
  </r>
  <r>
    <n v="2018"/>
    <x v="0"/>
    <n v="6416"/>
    <s v="WATER CONSTRUCTION SERVICES"/>
    <s v="5020220064167310"/>
    <s v="Operations"/>
    <s v="Pipeline Operations"/>
    <s v="Construction &amp; Rehabilitation Services "/>
    <s v="Commodities"/>
    <x v="181"/>
    <x v="181"/>
    <n v="822.43"/>
    <m/>
    <n v="822.43"/>
    <n v="36.22"/>
    <n v="112.84"/>
  </r>
  <r>
    <n v="2016"/>
    <x v="0"/>
    <n v="6604"/>
    <s v="REICHER RANCH"/>
    <s v="5020220066047310"/>
    <s v="Environmental Affairs &amp; Conservation"/>
    <s v="Environmental Affairs &amp; Conservation"/>
    <s v="Wildland Conservation"/>
    <s v="Commodities"/>
    <x v="181"/>
    <x v="181"/>
    <n v="0"/>
    <m/>
    <n v="0"/>
    <n v="135.53"/>
    <n v="89.669999999999987"/>
  </r>
  <r>
    <n v="2016"/>
    <x v="0"/>
    <n v="6607"/>
    <s v="BALCONES CANYONLAND PRESV MGMT"/>
    <s v="5020220066077310"/>
    <s v="Environmental Affairs &amp; Conservation"/>
    <s v="Environmental Affairs &amp; Conservation"/>
    <s v="Wildland Conservation"/>
    <s v="Commodities"/>
    <x v="181"/>
    <x v="181"/>
    <n v="0"/>
    <m/>
    <n v="0"/>
    <n v="69.7"/>
    <n v="191.57999999999998"/>
  </r>
  <r>
    <n v="2018"/>
    <x v="0"/>
    <n v="6714"/>
    <s v="WAREHOUSE/STORES"/>
    <s v="5020220067147310"/>
    <s v="Support Services"/>
    <s v="Financial Services"/>
    <s v="Supply Chain Management"/>
    <s v="Commodities"/>
    <x v="181"/>
    <x v="181"/>
    <n v="13.8"/>
    <m/>
    <n v="13.8"/>
    <n v="0"/>
    <n v="0"/>
  </r>
  <r>
    <n v="2018"/>
    <x v="0"/>
    <n v="6722"/>
    <s v="HVAC SERVICES"/>
    <s v="5020220067227310"/>
    <s v="Support Services"/>
    <s v="Direct Reports"/>
    <s v="Facility Management"/>
    <s v="Commodities"/>
    <x v="181"/>
    <x v="181"/>
    <n v="14.91"/>
    <m/>
    <n v="14.91"/>
    <n v="5.82"/>
    <n v="11.45"/>
  </r>
  <r>
    <n v="2018"/>
    <x v="1"/>
    <n v="8003"/>
    <s v="WASTEWATER TRT ENTERPRISE ASST MGMT SYS"/>
    <s v="5030220080037310"/>
    <s v="Operations"/>
    <s v="Treatment"/>
    <s v="Treatment Enterprise Asset Management System"/>
    <s v="Commodities"/>
    <x v="181"/>
    <x v="181"/>
    <n v="45.74"/>
    <m/>
    <n v="45.74"/>
    <n v="0"/>
    <n v="83.54"/>
  </r>
  <r>
    <n v="2018"/>
    <x v="1"/>
    <n v="8012"/>
    <s v="SOUTH AUSTIN REGIONAL MAINTENANCE"/>
    <s v="5030220080127310"/>
    <s v="Operations"/>
    <s v="Treatment"/>
    <s v="Wastewater Treatment"/>
    <s v="Commodities"/>
    <x v="181"/>
    <x v="181"/>
    <n v="38364.519999999997"/>
    <m/>
    <n v="38364.519999999997"/>
    <n v="8892.9000000000015"/>
    <n v="17262.93"/>
  </r>
  <r>
    <n v="2018"/>
    <x v="1"/>
    <n v="8021"/>
    <s v="REMOTE FACILITIES"/>
    <s v="5030220080217310"/>
    <s v="Operations"/>
    <s v="Treatment"/>
    <s v="Lift Stations and Remote Facilities"/>
    <s v="Commodities"/>
    <x v="181"/>
    <x v="181"/>
    <n v="71.400000000000006"/>
    <m/>
    <n v="71.400000000000006"/>
    <n v="0"/>
    <n v="404.03000000000003"/>
  </r>
  <r>
    <n v="2018"/>
    <x v="1"/>
    <n v="8032"/>
    <s v="HORNSBY BEND WWTP MAINTENANCE"/>
    <s v="5030220080327310"/>
    <s v="Operations"/>
    <s v="Treatment"/>
    <s v="Wastewater Treatment"/>
    <s v="Commodities"/>
    <x v="181"/>
    <x v="181"/>
    <n v="6422.59"/>
    <m/>
    <n v="6422.59"/>
    <n v="11953.32"/>
    <n v="12430.519999999999"/>
  </r>
  <r>
    <n v="2018"/>
    <x v="1"/>
    <n v="8033"/>
    <s v="HORNSBY BEND EQUIPMENT MAINTENANCE"/>
    <s v="5030220080337310"/>
    <s v="Operations"/>
    <s v="Treatment"/>
    <s v="Wastewater Treatment"/>
    <s v="Commodities"/>
    <x v="181"/>
    <x v="181"/>
    <n v="816.65000000000009"/>
    <m/>
    <n v="816.65000000000009"/>
    <n v="224.31"/>
    <n v="3851.8199999999997"/>
  </r>
  <r>
    <n v="2018"/>
    <x v="1"/>
    <n v="8051"/>
    <s v="WALNUT CREEK WWTP OPERATIONS"/>
    <s v="5030220080517310"/>
    <s v="Operations"/>
    <s v="Treatment"/>
    <s v="Wastewater Treatment"/>
    <s v="Commodities"/>
    <x v="181"/>
    <x v="181"/>
    <n v="39.799999999999997"/>
    <m/>
    <n v="39.799999999999997"/>
    <n v="152.19"/>
    <n v="209.16"/>
  </r>
  <r>
    <n v="2018"/>
    <x v="1"/>
    <n v="8052"/>
    <s v="WALNUT CREEK WWTP MAINTENANCE"/>
    <s v="5030220080527310"/>
    <s v="Operations"/>
    <s v="Treatment"/>
    <s v="Wastewater Treatment"/>
    <s v="Commodities"/>
    <x v="181"/>
    <x v="181"/>
    <n v="17579.79"/>
    <m/>
    <n v="17579.79"/>
    <n v="13923.53"/>
    <n v="18081.97"/>
  </r>
  <r>
    <n v="2018"/>
    <x v="1"/>
    <n v="8053"/>
    <s v="LIFT STATIONS"/>
    <s v="5030220080537310"/>
    <s v="Operations"/>
    <s v="Treatment"/>
    <s v="Lift Stations and Remote Facilities"/>
    <s v="Commodities"/>
    <x v="181"/>
    <x v="181"/>
    <n v="3829.3400000000006"/>
    <m/>
    <n v="3829.3400000000006"/>
    <n v="5394.32"/>
    <n v="891.56000000000017"/>
  </r>
  <r>
    <n v="2018"/>
    <x v="1"/>
    <n v="8218"/>
    <s v="WASTEWATER ASSET MANAGEMENT"/>
    <s v="5030220082187310"/>
    <s v="Operations"/>
    <s v="Pipeline Operations"/>
    <s v="Construction &amp; Rehabilitation Services "/>
    <s v="Commodities"/>
    <x v="181"/>
    <x v="181"/>
    <n v="116.66999999999999"/>
    <m/>
    <n v="116.66999999999999"/>
    <n v="75.81"/>
    <n v="11.85"/>
  </r>
  <r>
    <n v="2018"/>
    <x v="1"/>
    <n v="8231"/>
    <s v="WASTEWATER COLLECTION SYSTEM MAINTENANCE"/>
    <s v="5030220082317310"/>
    <s v="Operations"/>
    <s v="Pipeline Operations"/>
    <s v="Construction &amp; Rehabilitation Services "/>
    <s v="Commodities"/>
    <x v="181"/>
    <x v="181"/>
    <n v="8489.93"/>
    <m/>
    <n v="8489.93"/>
    <n v="5975.3500000000013"/>
    <n v="6202.2400000000052"/>
  </r>
  <r>
    <n v="2016"/>
    <x v="1"/>
    <n v="8243"/>
    <s v="SERVICE CONNECTION NORTH COLLC"/>
    <s v="5030220082437310"/>
    <s v="Operations"/>
    <s v="Pipeline Operations"/>
    <s v="Construction &amp; Rehabilitation Services "/>
    <s v="Commodities"/>
    <x v="181"/>
    <x v="181"/>
    <n v="0"/>
    <m/>
    <n v="0"/>
    <n v="84.019999999999982"/>
    <n v="27.22"/>
  </r>
  <r>
    <n v="2018"/>
    <x v="1"/>
    <n v="8248"/>
    <s v="FACILITY SERVICES"/>
    <s v="5030220082487310"/>
    <s v="Support Services"/>
    <s v="Direct Reports"/>
    <s v="Facility Management"/>
    <s v="Commodities"/>
    <x v="181"/>
    <x v="181"/>
    <n v="208.25"/>
    <m/>
    <n v="208.25"/>
    <n v="37.340000000000003"/>
    <n v="110.5"/>
  </r>
  <r>
    <n v="2018"/>
    <x v="1"/>
    <n v="8410"/>
    <s v="WASTEWATER CONSTRUCTION SERVICES"/>
    <s v="5030220084107310"/>
    <s v="Operations"/>
    <s v="Pipeline Operations"/>
    <s v="Construction &amp; Rehabilitation Services "/>
    <s v="Commodities"/>
    <x v="181"/>
    <x v="181"/>
    <n v="981.38999999999987"/>
    <m/>
    <n v="981.38999999999987"/>
    <n v="499.72999999999996"/>
    <n v="115.89"/>
  </r>
  <r>
    <n v="2018"/>
    <x v="1"/>
    <n v="8442"/>
    <s v="WASTEWATER TV INSPECTION"/>
    <s v="5030220084427310"/>
    <s v="Operations"/>
    <s v="Pipeline Operations"/>
    <s v="Collection System Services"/>
    <s v="Commodities"/>
    <x v="181"/>
    <x v="181"/>
    <n v="336.14000000000004"/>
    <m/>
    <n v="336.14000000000004"/>
    <n v="421.11999999999995"/>
    <n v="367.31999999999988"/>
  </r>
  <r>
    <n v="2018"/>
    <x v="1"/>
    <n v="8443"/>
    <s v="WASTEWATER INFLOW &amp; INFILTRATION"/>
    <s v="5030220084437310"/>
    <s v="Operations"/>
    <s v="Pipeline Operations"/>
    <s v="Collection System Services"/>
    <s v="Commodities"/>
    <x v="181"/>
    <x v="181"/>
    <n v="123.62"/>
    <m/>
    <n v="123.62"/>
    <n v="63.690000000000005"/>
    <n v="75.070000000000007"/>
  </r>
  <r>
    <n v="2018"/>
    <x v="1"/>
    <n v="8447"/>
    <s v="WASTEWATER SANITARY SEWER OVERFLOW ABATEMENT"/>
    <s v="5030220084477310"/>
    <s v="Operations"/>
    <s v="Pipeline Operations"/>
    <s v="Collection System Services"/>
    <s v="Commodities"/>
    <x v="181"/>
    <x v="181"/>
    <n v="274.17"/>
    <m/>
    <n v="274.17"/>
    <n v="77.61999999999999"/>
    <n v="116.21000000000001"/>
  </r>
  <r>
    <n v="2018"/>
    <x v="1"/>
    <n v="8614"/>
    <s v="WAREHOUSE/STORES"/>
    <s v="5030220086147310"/>
    <s v="Support Services"/>
    <s v="Financial Services"/>
    <s v="Supply Chain Management"/>
    <s v="Commodities"/>
    <x v="181"/>
    <x v="181"/>
    <n v="11.26"/>
    <m/>
    <n v="11.26"/>
    <n v="5.91"/>
    <n v="7.89"/>
  </r>
  <r>
    <n v="2016"/>
    <x v="1"/>
    <n v="8622"/>
    <s v="HVAC SERVICES"/>
    <s v="5030220086227310"/>
    <s v="Support Services"/>
    <s v="Direct Reports"/>
    <s v="Facility Management"/>
    <s v="Commodities"/>
    <x v="181"/>
    <x v="181"/>
    <n v="0"/>
    <m/>
    <n v="0"/>
    <n v="0"/>
    <n v="5.01"/>
  </r>
  <r>
    <n v="2018"/>
    <x v="0"/>
    <n v="6003"/>
    <s v="WATER TRT ENTERPRISE ASST MGMT SYS"/>
    <s v="5020220060037320"/>
    <s v="Operations"/>
    <s v="Treatment"/>
    <s v="Treatment Enterprise Asset Management System"/>
    <s v="Commodities"/>
    <x v="182"/>
    <x v="182"/>
    <n v="36265.709999999992"/>
    <m/>
    <n v="36265.709999999992"/>
    <n v="52657.880000000005"/>
    <n v="98092.319999999891"/>
  </r>
  <r>
    <n v="2018"/>
    <x v="0"/>
    <n v="6004"/>
    <s v="SECURITY MANAGEMENT"/>
    <s v="5020220060047320"/>
    <s v="Support Services"/>
    <s v="Direct Reports"/>
    <s v="Security Management"/>
    <s v="Commodities"/>
    <x v="182"/>
    <x v="182"/>
    <n v="465.56999999999994"/>
    <m/>
    <n v="465.56999999999994"/>
    <n v="33.1"/>
    <n v="9.2200000000000006"/>
  </r>
  <r>
    <n v="2018"/>
    <x v="0"/>
    <n v="6022"/>
    <s v="DAVIS WTP MAINTENANCE"/>
    <s v="5020220060227320"/>
    <s v="Operations"/>
    <s v="Treatment"/>
    <s v="Water Treatment"/>
    <s v="Commodities"/>
    <x v="182"/>
    <x v="182"/>
    <n v="136875.49000000008"/>
    <m/>
    <n v="136875.49000000008"/>
    <n v="125720.71999999999"/>
    <n v="134634.40000000002"/>
  </r>
  <r>
    <n v="2018"/>
    <x v="0"/>
    <n v="6031"/>
    <s v="ULLRICH WTP OPERATIONS"/>
    <s v="5020220060317320"/>
    <s v="Operations"/>
    <s v="Treatment"/>
    <s v="Water Treatment"/>
    <s v="Commodities"/>
    <x v="182"/>
    <x v="182"/>
    <n v="3911.9500000000003"/>
    <m/>
    <n v="3911.9500000000003"/>
    <n v="68926.58"/>
    <n v="0"/>
  </r>
  <r>
    <n v="2018"/>
    <x v="0"/>
    <n v="6032"/>
    <s v="ULLRICH WTP MAINTENANCE"/>
    <s v="5020220060327320"/>
    <s v="Operations"/>
    <s v="Treatment"/>
    <s v="Water Treatment"/>
    <s v="Commodities"/>
    <x v="182"/>
    <x v="182"/>
    <n v="133678.30000000005"/>
    <m/>
    <n v="133678.30000000005"/>
    <n v="162954.82999999996"/>
    <n v="170128.6399999999"/>
  </r>
  <r>
    <n v="2018"/>
    <x v="0"/>
    <n v="6042"/>
    <s v="PUMP STATION &amp; RESERVOIR MAINTENANCE"/>
    <s v="5020220060427320"/>
    <s v="Operations"/>
    <s v="Treatment"/>
    <s v="Pump Stations &amp; Reservoir Maintenance"/>
    <s v="Commodities"/>
    <x v="182"/>
    <x v="182"/>
    <n v="88074.340000000026"/>
    <m/>
    <n v="88074.340000000026"/>
    <n v="97856.12"/>
    <n v="52220.799999999988"/>
  </r>
  <r>
    <n v="2018"/>
    <x v="0"/>
    <n v="6043"/>
    <s v="WATER ELECTRICAL MAINTENANCE"/>
    <s v="5020220060437320"/>
    <s v="Operations"/>
    <s v="Treatment"/>
    <s v="AWU Electrical Services"/>
    <s v="Commodities"/>
    <x v="182"/>
    <x v="182"/>
    <n v="212.1"/>
    <m/>
    <n v="212.1"/>
    <n v="361.07000000000005"/>
    <n v="152.94999999999999"/>
  </r>
  <r>
    <n v="2018"/>
    <x v="0"/>
    <n v="6044"/>
    <s v="WATER INSTRUMENTATION &amp; CONTROL"/>
    <s v="5020220060447320"/>
    <s v="Operations"/>
    <s v="Treatment"/>
    <s v="AWU Instrumentation &amp; Control"/>
    <s v="Commodities"/>
    <x v="182"/>
    <x v="182"/>
    <n v="15.2"/>
    <m/>
    <n v="15.2"/>
    <n v="1035.8499999999999"/>
    <n v="118.89"/>
  </r>
  <r>
    <n v="2016"/>
    <x v="0"/>
    <n v="6045"/>
    <s v="PUMP STATION &amp; RESERVOIR OPERATIONS"/>
    <s v="5020220060457320"/>
    <s v="Operations"/>
    <s v="Treatment"/>
    <s v="Pump Stations &amp; Reservoir Maintenance"/>
    <s v="Commodities"/>
    <x v="182"/>
    <x v="182"/>
    <n v="0"/>
    <m/>
    <n v="0"/>
    <n v="0"/>
    <n v="1188.96"/>
  </r>
  <r>
    <n v="2018"/>
    <x v="0"/>
    <n v="6047"/>
    <s v="LONGHORN DAM MAINTENANCE"/>
    <s v="5020220060477320"/>
    <s v="Operations"/>
    <s v="Treatment"/>
    <s v="Pump Stations &amp; Reservoir Maintenance"/>
    <s v="Commodities"/>
    <x v="182"/>
    <x v="182"/>
    <n v="2604.2400000000002"/>
    <m/>
    <n v="2604.2400000000002"/>
    <n v="0"/>
    <n v="0"/>
  </r>
  <r>
    <n v="2018"/>
    <x v="0"/>
    <n v="6061"/>
    <s v="WTP 4 OPERATIONS"/>
    <s v="5020220060617320"/>
    <s v="Operations"/>
    <s v="Treatment"/>
    <s v="Water Treatment"/>
    <s v="Commodities"/>
    <x v="182"/>
    <x v="182"/>
    <n v="13607.609999999999"/>
    <m/>
    <n v="13607.609999999999"/>
    <n v="3083.3999999999996"/>
    <n v="4681.9100000000008"/>
  </r>
  <r>
    <n v="2018"/>
    <x v="0"/>
    <n v="6062"/>
    <s v="WTP 4 MAINTENANCE"/>
    <s v="5020220060627320"/>
    <s v="Operations"/>
    <s v="Treatment"/>
    <s v="Water Treatment"/>
    <s v="Commodities"/>
    <x v="182"/>
    <x v="182"/>
    <n v="61608.989999999991"/>
    <m/>
    <n v="61608.989999999991"/>
    <n v="38138.44000000001"/>
    <n v="40971.44000000001"/>
  </r>
  <r>
    <n v="2018"/>
    <x v="0"/>
    <n v="6213"/>
    <s v="WATER ASSET MANAGEMENT"/>
    <s v="5020220062137320"/>
    <s v="Operations"/>
    <s v="Pipeline Operations"/>
    <s v="Construction &amp; Rehabilitation Services "/>
    <s v="Commodities"/>
    <x v="182"/>
    <x v="182"/>
    <n v="566.4"/>
    <m/>
    <n v="566.4"/>
    <n v="2727.44"/>
    <n v="2794.6000000000004"/>
  </r>
  <r>
    <n v="2018"/>
    <x v="0"/>
    <n v="6221"/>
    <s v="VALVES"/>
    <s v="5020220062217320"/>
    <s v="Operations"/>
    <s v="Pipeline Operations"/>
    <s v="Distribution System Maintenance"/>
    <s v="Commodities"/>
    <x v="182"/>
    <x v="182"/>
    <n v="24.87"/>
    <m/>
    <n v="24.87"/>
    <n v="0"/>
    <n v="146.34"/>
  </r>
  <r>
    <n v="2018"/>
    <x v="0"/>
    <n v="6225"/>
    <s v="WATER VALVE &amp; HYDRANT MAINTENANCE"/>
    <s v="5020220062257320"/>
    <s v="Operations"/>
    <s v="Pipeline Operations"/>
    <s v="Distribution System Maintenance"/>
    <s v="Commodities"/>
    <x v="182"/>
    <x v="182"/>
    <n v="1180.42"/>
    <m/>
    <n v="1180.42"/>
    <n v="2503.9100000000003"/>
    <n v="1210.7400000000002"/>
  </r>
  <r>
    <n v="2018"/>
    <x v="0"/>
    <n v="6241"/>
    <s v="WATER METER MAINTENANCE"/>
    <s v="5020220062417320"/>
    <s v="Operations"/>
    <s v="Pipeline Operations"/>
    <s v="Water Meter Operations"/>
    <s v="Commodities"/>
    <x v="182"/>
    <x v="182"/>
    <n v="757.84"/>
    <m/>
    <n v="757.84"/>
    <n v="360.88"/>
    <n v="909.49"/>
  </r>
  <r>
    <n v="2016"/>
    <x v="0"/>
    <n v="6243"/>
    <s v="SERVICE CONNECTION DIST NORTH"/>
    <s v="5020220062437320"/>
    <s v="Operations"/>
    <s v="Pipeline Operations"/>
    <s v="Construction &amp; Rehabilitation Services "/>
    <s v="Commodities"/>
    <x v="182"/>
    <x v="182"/>
    <n v="0"/>
    <m/>
    <n v="0"/>
    <n v="25.5"/>
    <n v="223.14"/>
  </r>
  <r>
    <n v="2018"/>
    <x v="0"/>
    <n v="6248"/>
    <s v="FACILITY SERVICES"/>
    <s v="5020220062487320"/>
    <s v="Support Services"/>
    <s v="Direct Reports"/>
    <s v="Facility Management"/>
    <s v="Commodities"/>
    <x v="182"/>
    <x v="182"/>
    <n v="36.9"/>
    <m/>
    <n v="36.9"/>
    <n v="144.18"/>
    <n v="51.7"/>
  </r>
  <r>
    <n v="2018"/>
    <x v="0"/>
    <n v="6416"/>
    <s v="WATER CONSTRUCTION SERVICES"/>
    <s v="5020220064167320"/>
    <s v="Operations"/>
    <s v="Pipeline Operations"/>
    <s v="Construction &amp; Rehabilitation Services "/>
    <s v="Commodities"/>
    <x v="182"/>
    <x v="182"/>
    <n v="6751.1699999999992"/>
    <m/>
    <n v="6751.1699999999992"/>
    <n v="373.84000000000003"/>
    <n v="1911.76"/>
  </r>
  <r>
    <n v="2018"/>
    <x v="0"/>
    <n v="6606"/>
    <s v="LAND MANAGEMENT CONSERV"/>
    <s v="5020220066067320"/>
    <s v="Environmental Affairs &amp; Conservation"/>
    <s v="Environmental Affairs &amp; Conservation"/>
    <s v="Wildland Conservation"/>
    <s v="Commodities"/>
    <x v="182"/>
    <x v="182"/>
    <n v="567.66000000000008"/>
    <m/>
    <n v="567.66000000000008"/>
    <n v="709.37999999999988"/>
    <n v="0"/>
  </r>
  <r>
    <n v="2018"/>
    <x v="0"/>
    <n v="6607"/>
    <s v="BALCONES CANYONLAND PRESV MGMT"/>
    <s v="5020220066077320"/>
    <s v="Environmental Affairs &amp; Conservation"/>
    <s v="Environmental Affairs &amp; Conservation"/>
    <s v="Wildland Conservation"/>
    <s v="Commodities"/>
    <x v="182"/>
    <x v="182"/>
    <n v="52.02"/>
    <m/>
    <n v="52.02"/>
    <n v="121.86"/>
    <n v="10.5"/>
  </r>
  <r>
    <n v="2018"/>
    <x v="1"/>
    <n v="8003"/>
    <s v="WASTEWATER TRT ENTERPRISE ASST MGMT SYS"/>
    <s v="5030220080037320"/>
    <s v="Operations"/>
    <s v="Treatment"/>
    <s v="Treatment Enterprise Asset Management System"/>
    <s v="Commodities"/>
    <x v="182"/>
    <x v="182"/>
    <n v="17752.47"/>
    <m/>
    <n v="17752.47"/>
    <n v="11959.390000000001"/>
    <n v="318.07"/>
  </r>
  <r>
    <n v="2018"/>
    <x v="1"/>
    <n v="8012"/>
    <s v="SOUTH AUSTIN REGIONAL MAINTENANCE"/>
    <s v="5030220080127320"/>
    <s v="Operations"/>
    <s v="Treatment"/>
    <s v="Wastewater Treatment"/>
    <s v="Commodities"/>
    <x v="182"/>
    <x v="182"/>
    <n v="22156.71"/>
    <m/>
    <n v="22156.71"/>
    <n v="10224.700000000001"/>
    <n v="56228.92"/>
  </r>
  <r>
    <n v="2018"/>
    <x v="1"/>
    <n v="8021"/>
    <s v="REMOTE FACILITIES"/>
    <s v="5030220080217320"/>
    <s v="Operations"/>
    <s v="Treatment"/>
    <s v="Lift Stations and Remote Facilities"/>
    <s v="Commodities"/>
    <x v="182"/>
    <x v="182"/>
    <n v="16358.579999999998"/>
    <m/>
    <n v="16358.579999999998"/>
    <n v="3496.85"/>
    <n v="47.730000000000004"/>
  </r>
  <r>
    <n v="2018"/>
    <x v="1"/>
    <n v="8032"/>
    <s v="HORNSBY BEND WWTP MAINTENANCE"/>
    <s v="5030220080327320"/>
    <s v="Operations"/>
    <s v="Treatment"/>
    <s v="Wastewater Treatment"/>
    <s v="Commodities"/>
    <x v="182"/>
    <x v="182"/>
    <n v="190404.63"/>
    <m/>
    <n v="190404.63"/>
    <n v="164218.46000000005"/>
    <n v="262613.80999999994"/>
  </r>
  <r>
    <n v="2017"/>
    <x v="1"/>
    <n v="8044"/>
    <s v="WASTEWATER INSTRUMENTATION &amp; CONTROL"/>
    <s v="5030220080447320"/>
    <s v="Operations"/>
    <s v="Treatment"/>
    <s v="AWU Instrumentation &amp; Control"/>
    <s v="Commodities"/>
    <x v="182"/>
    <x v="182"/>
    <n v="0"/>
    <m/>
    <n v="0"/>
    <n v="170.37"/>
    <n v="0"/>
  </r>
  <r>
    <n v="2018"/>
    <x v="1"/>
    <n v="8051"/>
    <s v="WALNUT CREEK WWTP OPERATIONS"/>
    <s v="5030220080517320"/>
    <s v="Operations"/>
    <s v="Treatment"/>
    <s v="Wastewater Treatment"/>
    <s v="Commodities"/>
    <x v="182"/>
    <x v="182"/>
    <n v="15147.240000000002"/>
    <m/>
    <n v="15147.240000000002"/>
    <n v="27052.559999999998"/>
    <n v="44301.150000000009"/>
  </r>
  <r>
    <n v="2018"/>
    <x v="1"/>
    <n v="8052"/>
    <s v="WALNUT CREEK WWTP MAINTENANCE"/>
    <s v="5030220080527320"/>
    <s v="Operations"/>
    <s v="Treatment"/>
    <s v="Wastewater Treatment"/>
    <s v="Commodities"/>
    <x v="182"/>
    <x v="182"/>
    <n v="143837.31999999995"/>
    <m/>
    <n v="143837.31999999995"/>
    <n v="171636.75"/>
    <n v="89767.019999999975"/>
  </r>
  <r>
    <n v="2018"/>
    <x v="1"/>
    <n v="8053"/>
    <s v="LIFT STATIONS"/>
    <s v="5030220080537320"/>
    <s v="Operations"/>
    <s v="Treatment"/>
    <s v="Lift Stations and Remote Facilities"/>
    <s v="Commodities"/>
    <x v="182"/>
    <x v="182"/>
    <n v="174138.11000000002"/>
    <m/>
    <n v="174138.11000000002"/>
    <n v="217796.38999999987"/>
    <n v="155215.09999999995"/>
  </r>
  <r>
    <n v="2018"/>
    <x v="1"/>
    <n v="8218"/>
    <s v="WASTEWATER ASSET MANAGEMENT"/>
    <s v="5030220082187320"/>
    <s v="Operations"/>
    <s v="Pipeline Operations"/>
    <s v="Construction &amp; Rehabilitation Services "/>
    <s v="Commodities"/>
    <x v="182"/>
    <x v="182"/>
    <n v="850.23000000000013"/>
    <m/>
    <n v="850.23000000000013"/>
    <n v="3690.0999999999995"/>
    <n v="1252.67"/>
  </r>
  <r>
    <n v="2016"/>
    <x v="1"/>
    <n v="8248"/>
    <s v="FACILITY SERVICES"/>
    <s v="5030220082487320"/>
    <s v="Support Services"/>
    <s v="Direct Reports"/>
    <s v="Facility Management"/>
    <s v="Commodities"/>
    <x v="182"/>
    <x v="182"/>
    <n v="0"/>
    <m/>
    <n v="0"/>
    <n v="646.09"/>
    <n v="99.7"/>
  </r>
  <r>
    <n v="2016"/>
    <x v="0"/>
    <n v="6003"/>
    <s v="WATER TRT ENTERPRISE ASST MGMT SYS"/>
    <s v="5020220060037330"/>
    <s v="Operations"/>
    <s v="Treatment"/>
    <s v="Treatment Enterprise Asset Management System"/>
    <s v="Commodities"/>
    <x v="183"/>
    <x v="183"/>
    <n v="0"/>
    <m/>
    <n v="0"/>
    <n v="0"/>
    <n v="16.87"/>
  </r>
  <r>
    <n v="2018"/>
    <x v="0"/>
    <n v="6042"/>
    <s v="PUMP STATION &amp; RESERVOIR MAINTENANCE"/>
    <s v="5020220060427330"/>
    <s v="Operations"/>
    <s v="Treatment"/>
    <s v="Pump Stations &amp; Reservoir Maintenance"/>
    <s v="Commodities"/>
    <x v="183"/>
    <x v="183"/>
    <n v="1361.96"/>
    <m/>
    <n v="1361.96"/>
    <n v="797.5"/>
    <n v="64.460000000000008"/>
  </r>
  <r>
    <n v="2018"/>
    <x v="0"/>
    <n v="6215"/>
    <s v="DISTRIBUTION ENGINEERING"/>
    <s v="5020220062157330"/>
    <s v="Engineering Services"/>
    <s v="Engineering Services"/>
    <s v="Distribution System Engineering"/>
    <s v="Commodities"/>
    <x v="183"/>
    <x v="183"/>
    <n v="1951.75"/>
    <m/>
    <n v="1951.75"/>
    <n v="0"/>
    <n v="0"/>
  </r>
  <r>
    <n v="2018"/>
    <x v="0"/>
    <n v="6223"/>
    <s v="WATER VALVE EXERCISING"/>
    <s v="5020220062237330"/>
    <s v="Operations"/>
    <s v="Pipeline Operations"/>
    <s v="Distribution System Maintenance"/>
    <s v="Commodities"/>
    <x v="183"/>
    <x v="183"/>
    <n v="339.34"/>
    <m/>
    <n v="339.34"/>
    <n v="51.14"/>
    <n v="0"/>
  </r>
  <r>
    <n v="2018"/>
    <x v="0"/>
    <n v="6231"/>
    <s v="WATER DISTRIBUTION SYSTEM MAINTENANCE"/>
    <s v="5020220062317330"/>
    <s v="Operations"/>
    <s v="Pipeline Operations"/>
    <s v="Distribution System Maintenance"/>
    <s v="Commodities"/>
    <x v="183"/>
    <x v="183"/>
    <n v="379.03"/>
    <m/>
    <n v="379.03"/>
    <n v="265.45"/>
    <n v="76.94"/>
  </r>
  <r>
    <n v="2018"/>
    <x v="0"/>
    <n v="6241"/>
    <s v="WATER METER MAINTENANCE"/>
    <s v="5020220062417330"/>
    <s v="Operations"/>
    <s v="Pipeline Operations"/>
    <s v="Water Meter Operations"/>
    <s v="Commodities"/>
    <x v="183"/>
    <x v="183"/>
    <n v="295"/>
    <m/>
    <n v="295"/>
    <n v="693.07"/>
    <n v="431.46"/>
  </r>
  <r>
    <n v="2016"/>
    <x v="0"/>
    <n v="6243"/>
    <s v="SERVICE CONNECTION DIST NORTH"/>
    <s v="5020220062437330"/>
    <s v="Operations"/>
    <s v="Pipeline Operations"/>
    <s v="Construction &amp; Rehabilitation Services "/>
    <s v="Commodities"/>
    <x v="183"/>
    <x v="183"/>
    <n v="0"/>
    <m/>
    <n v="0"/>
    <n v="88"/>
    <n v="460.72"/>
  </r>
  <r>
    <n v="2018"/>
    <x v="0"/>
    <n v="6246"/>
    <s v="WATER VALVE PREVENTATIVE MAINTENANCE"/>
    <s v="5020220062467330"/>
    <s v="Operations"/>
    <s v="Pipeline Operations"/>
    <s v="Distribution System Maintenance"/>
    <s v="Commodities"/>
    <x v="183"/>
    <x v="183"/>
    <n v="102.27"/>
    <m/>
    <n v="102.27"/>
    <n v="170.46"/>
    <n v="301.76"/>
  </r>
  <r>
    <n v="2018"/>
    <x v="0"/>
    <n v="6416"/>
    <s v="WATER CONSTRUCTION SERVICES"/>
    <s v="5020220064167330"/>
    <s v="Operations"/>
    <s v="Pipeline Operations"/>
    <s v="Construction &amp; Rehabilitation Services "/>
    <s v="Commodities"/>
    <x v="183"/>
    <x v="183"/>
    <n v="142.09"/>
    <m/>
    <n v="142.09"/>
    <n v="248.49999999999997"/>
    <n v="432.71000000000004"/>
  </r>
  <r>
    <n v="2018"/>
    <x v="0"/>
    <n v="6606"/>
    <s v="LAND MANAGEMENT CONSERV"/>
    <s v="5020220066067330"/>
    <s v="Environmental Affairs &amp; Conservation"/>
    <s v="Environmental Affairs &amp; Conservation"/>
    <s v="Wildland Conservation"/>
    <s v="Commodities"/>
    <x v="183"/>
    <x v="183"/>
    <n v="116.67000000000007"/>
    <m/>
    <n v="116.67000000000007"/>
    <n v="1756.659999999998"/>
    <n v="850.31000000000017"/>
  </r>
  <r>
    <n v="2018"/>
    <x v="0"/>
    <n v="6607"/>
    <s v="BALCONES CANYONLAND PRESV MGMT"/>
    <s v="5020220066077330"/>
    <s v="Environmental Affairs &amp; Conservation"/>
    <s v="Environmental Affairs &amp; Conservation"/>
    <s v="Wildland Conservation"/>
    <s v="Commodities"/>
    <x v="183"/>
    <x v="183"/>
    <n v="80.099999999999994"/>
    <m/>
    <n v="80.099999999999994"/>
    <n v="0"/>
    <n v="0"/>
  </r>
  <r>
    <n v="2018"/>
    <x v="1"/>
    <n v="8012"/>
    <s v="SOUTH AUSTIN REGIONAL MAINTENANCE"/>
    <s v="5030220080127330"/>
    <s v="Operations"/>
    <s v="Treatment"/>
    <s v="Wastewater Treatment"/>
    <s v="Commodities"/>
    <x v="183"/>
    <x v="183"/>
    <n v="265.65999999999997"/>
    <m/>
    <n v="265.65999999999997"/>
    <n v="0"/>
    <n v="554.83999999999992"/>
  </r>
  <r>
    <n v="2018"/>
    <x v="1"/>
    <n v="8043"/>
    <s v="WASTEWATER ELECTRICAL MAINTENANCE"/>
    <s v="5030220080437330"/>
    <s v="Operations"/>
    <s v="Treatment"/>
    <s v="AWU Electrical Services"/>
    <s v="Commodities"/>
    <x v="183"/>
    <x v="183"/>
    <n v="2033.24"/>
    <m/>
    <n v="2033.24"/>
    <n v="1671.98"/>
    <n v="2230.4700000000003"/>
  </r>
  <r>
    <n v="2018"/>
    <x v="1"/>
    <n v="8053"/>
    <s v="LIFT STATIONS"/>
    <s v="5030220080537330"/>
    <s v="Operations"/>
    <s v="Treatment"/>
    <s v="Lift Stations and Remote Facilities"/>
    <s v="Commodities"/>
    <x v="183"/>
    <x v="183"/>
    <n v="22.689999999999998"/>
    <m/>
    <n v="22.689999999999998"/>
    <n v="0"/>
    <n v="0"/>
  </r>
  <r>
    <n v="2016"/>
    <x v="1"/>
    <n v="8243"/>
    <s v="SERVICE CONNECTION NORTH COLLC"/>
    <s v="5030220082437330"/>
    <s v="Operations"/>
    <s v="Pipeline Operations"/>
    <s v="Construction &amp; Rehabilitation Services "/>
    <s v="Commodities"/>
    <x v="183"/>
    <x v="183"/>
    <n v="0"/>
    <m/>
    <n v="0"/>
    <n v="0"/>
    <n v="12.37"/>
  </r>
  <r>
    <n v="2018"/>
    <x v="1"/>
    <n v="8410"/>
    <s v="WASTEWATER CONSTRUCTION SERVICES"/>
    <s v="5030220084107330"/>
    <s v="Operations"/>
    <s v="Pipeline Operations"/>
    <s v="Construction &amp; Rehabilitation Services "/>
    <s v="Commodities"/>
    <x v="183"/>
    <x v="183"/>
    <n v="811.97"/>
    <m/>
    <n v="811.97"/>
    <n v="803.59000000000015"/>
    <n v="2210.3700000000003"/>
  </r>
  <r>
    <n v="2018"/>
    <x v="1"/>
    <n v="8442"/>
    <s v="WASTEWATER TV INSPECTION"/>
    <s v="5030220084427330"/>
    <s v="Operations"/>
    <s v="Pipeline Operations"/>
    <s v="Collection System Services"/>
    <s v="Commodities"/>
    <x v="183"/>
    <x v="183"/>
    <n v="54.510000000000005"/>
    <m/>
    <n v="54.510000000000005"/>
    <n v="233.76"/>
    <n v="177.94"/>
  </r>
  <r>
    <n v="2016"/>
    <x v="0"/>
    <n v="6003"/>
    <s v="WATER TRT ENTERPRISE ASST MGMT SYS"/>
    <s v="5020220060037425"/>
    <s v="Operations"/>
    <s v="Treatment"/>
    <s v="Treatment Enterprise Asset Management System"/>
    <s v="Commodities"/>
    <x v="184"/>
    <x v="184"/>
    <n v="0"/>
    <m/>
    <n v="0"/>
    <n v="310.15000000000003"/>
    <n v="110.59"/>
  </r>
  <r>
    <n v="2016"/>
    <x v="0"/>
    <n v="6004"/>
    <s v="SECURITY MANAGEMENT"/>
    <s v="5020220060047425"/>
    <s v="Support Services"/>
    <s v="Direct Reports"/>
    <s v="Security Management"/>
    <s v="Commodities"/>
    <x v="184"/>
    <x v="184"/>
    <n v="0"/>
    <m/>
    <n v="0"/>
    <n v="0"/>
    <n v="60.5"/>
  </r>
  <r>
    <n v="2018"/>
    <x v="0"/>
    <n v="6022"/>
    <s v="DAVIS WTP MAINTENANCE"/>
    <s v="5020220060227425"/>
    <s v="Operations"/>
    <s v="Treatment"/>
    <s v="Water Treatment"/>
    <s v="Commodities"/>
    <x v="184"/>
    <x v="184"/>
    <n v="203.09000000000003"/>
    <m/>
    <n v="203.09000000000003"/>
    <n v="59.76"/>
    <n v="203.85000000000002"/>
  </r>
  <r>
    <n v="2018"/>
    <x v="0"/>
    <n v="6031"/>
    <s v="ULLRICH WTP OPERATIONS"/>
    <s v="5020220060317425"/>
    <s v="Operations"/>
    <s v="Treatment"/>
    <s v="Water Treatment"/>
    <s v="Commodities"/>
    <x v="184"/>
    <x v="184"/>
    <n v="13.190000000000001"/>
    <m/>
    <n v="13.190000000000001"/>
    <n v="56.059999999999995"/>
    <n v="33.82"/>
  </r>
  <r>
    <n v="2018"/>
    <x v="0"/>
    <n v="6032"/>
    <s v="ULLRICH WTP MAINTENANCE"/>
    <s v="5020220060327425"/>
    <s v="Operations"/>
    <s v="Treatment"/>
    <s v="Water Treatment"/>
    <s v="Commodities"/>
    <x v="184"/>
    <x v="184"/>
    <n v="157.05000000000001"/>
    <m/>
    <n v="157.05000000000001"/>
    <n v="151.43"/>
    <n v="61.129999999999995"/>
  </r>
  <r>
    <n v="2018"/>
    <x v="0"/>
    <n v="6042"/>
    <s v="PUMP STATION &amp; RESERVOIR MAINTENANCE"/>
    <s v="5020220060427425"/>
    <s v="Operations"/>
    <s v="Treatment"/>
    <s v="Pump Stations &amp; Reservoir Maintenance"/>
    <s v="Commodities"/>
    <x v="184"/>
    <x v="184"/>
    <n v="45.260000000000005"/>
    <m/>
    <n v="45.260000000000005"/>
    <n v="61.64"/>
    <n v="38.130000000000003"/>
  </r>
  <r>
    <n v="2018"/>
    <x v="0"/>
    <n v="6043"/>
    <s v="WATER ELECTRICAL MAINTENANCE"/>
    <s v="5020220060437425"/>
    <s v="Operations"/>
    <s v="Treatment"/>
    <s v="AWU Electrical Services"/>
    <s v="Commodities"/>
    <x v="184"/>
    <x v="184"/>
    <n v="5.49"/>
    <m/>
    <n v="5.49"/>
    <n v="346.01"/>
    <n v="4.59"/>
  </r>
  <r>
    <n v="2018"/>
    <x v="0"/>
    <n v="6044"/>
    <s v="WATER INSTRUMENTATION &amp; CONTROL"/>
    <s v="5020220060447425"/>
    <s v="Operations"/>
    <s v="Treatment"/>
    <s v="AWU Instrumentation &amp; Control"/>
    <s v="Commodities"/>
    <x v="184"/>
    <x v="184"/>
    <n v="82.27000000000001"/>
    <m/>
    <n v="82.27000000000001"/>
    <n v="32.61"/>
    <n v="38.350000000000009"/>
  </r>
  <r>
    <n v="2018"/>
    <x v="0"/>
    <n v="6050"/>
    <s v="DRINKING WATER LAB"/>
    <s v="5020220060507425"/>
    <s v="Operations"/>
    <s v="Treatment"/>
    <s v="Laboratory Services"/>
    <s v="Commodities"/>
    <x v="184"/>
    <x v="184"/>
    <n v="140.35999999999999"/>
    <m/>
    <n v="140.35999999999999"/>
    <n v="8.51"/>
    <n v="78.199999999999989"/>
  </r>
  <r>
    <n v="2018"/>
    <x v="0"/>
    <n v="6062"/>
    <s v="WTP 4 MAINTENANCE"/>
    <s v="5020220060627425"/>
    <s v="Operations"/>
    <s v="Treatment"/>
    <s v="Water Treatment"/>
    <s v="Commodities"/>
    <x v="184"/>
    <x v="184"/>
    <n v="8.16"/>
    <m/>
    <n v="8.16"/>
    <n v="13.43"/>
    <n v="2.94"/>
  </r>
  <r>
    <n v="2018"/>
    <x v="0"/>
    <n v="6212"/>
    <s v="WATER RESPONSE SERVICES"/>
    <s v="5020220062127425"/>
    <s v="Operations"/>
    <s v="Pipeline Operations"/>
    <s v="Water Meter Operations"/>
    <s v="Commodities"/>
    <x v="184"/>
    <x v="184"/>
    <n v="323.85000000000002"/>
    <m/>
    <n v="323.85000000000002"/>
    <n v="197.4"/>
    <n v="236.64999999999998"/>
  </r>
  <r>
    <n v="2016"/>
    <x v="0"/>
    <n v="6215"/>
    <s v="DISTRIBUTION ENGINEERING"/>
    <s v="5020220062157425"/>
    <s v="Engineering Services"/>
    <s v="Engineering Services"/>
    <s v="Distribution System Engineering"/>
    <s v="Commodities"/>
    <x v="184"/>
    <x v="184"/>
    <n v="0"/>
    <m/>
    <n v="0"/>
    <n v="0.92"/>
    <n v="2.64"/>
  </r>
  <r>
    <n v="2018"/>
    <x v="0"/>
    <n v="6218"/>
    <s v="WATER UTILITY LINE LOCATORS"/>
    <s v="5020220062187425"/>
    <s v="Operations"/>
    <s v="Pipeline Operations"/>
    <s v="Water Meter Operations"/>
    <s v="Commodities"/>
    <x v="184"/>
    <x v="184"/>
    <n v="82.15"/>
    <m/>
    <n v="82.15"/>
    <n v="0"/>
    <n v="102.22999999999999"/>
  </r>
  <r>
    <n v="2018"/>
    <x v="0"/>
    <n v="6222"/>
    <s v="WATER PROTECTION/INSPECTION"/>
    <s v="5020220062227425"/>
    <s v="Environmental Affairs &amp; Conservation"/>
    <s v="Environmental Affairs &amp; Conservation"/>
    <s v="Special Services"/>
    <s v="Commodities"/>
    <x v="184"/>
    <x v="184"/>
    <n v="55.46"/>
    <m/>
    <n v="55.46"/>
    <n v="0"/>
    <n v="0"/>
  </r>
  <r>
    <n v="2018"/>
    <x v="0"/>
    <n v="6223"/>
    <s v="WATER VALVE EXERCISING"/>
    <s v="5020220062237425"/>
    <s v="Operations"/>
    <s v="Pipeline Operations"/>
    <s v="Distribution System Maintenance"/>
    <s v="Commodities"/>
    <x v="184"/>
    <x v="184"/>
    <n v="110.49000000000001"/>
    <m/>
    <n v="110.49000000000001"/>
    <n v="0"/>
    <n v="101.12"/>
  </r>
  <r>
    <n v="2018"/>
    <x v="0"/>
    <n v="6225"/>
    <s v="WATER VALVE &amp; HYDRANT MAINTENANCE"/>
    <s v="5020220062257425"/>
    <s v="Operations"/>
    <s v="Pipeline Operations"/>
    <s v="Distribution System Maintenance"/>
    <s v="Commodities"/>
    <x v="184"/>
    <x v="184"/>
    <n v="44.339999999999996"/>
    <m/>
    <n v="44.339999999999996"/>
    <n v="52.27"/>
    <n v="3.78"/>
  </r>
  <r>
    <n v="2018"/>
    <x v="0"/>
    <n v="6231"/>
    <s v="WATER DISTRIBUTION SYSTEM MAINTENANCE"/>
    <s v="5020220062317425"/>
    <s v="Operations"/>
    <s v="Pipeline Operations"/>
    <s v="Distribution System Maintenance"/>
    <s v="Commodities"/>
    <x v="184"/>
    <x v="184"/>
    <n v="130.26"/>
    <m/>
    <n v="130.26"/>
    <n v="132.53"/>
    <n v="126.75999999999998"/>
  </r>
  <r>
    <n v="2016"/>
    <x v="0"/>
    <n v="6232"/>
    <s v="WATER DISTRIBUTION SYSTEM MAINTENANCE NIGHT"/>
    <s v="5020220062327425"/>
    <s v="Operations"/>
    <s v="Pipeline Operations"/>
    <s v="Distribution System Maintenance"/>
    <s v="Commodities"/>
    <x v="184"/>
    <x v="184"/>
    <n v="0"/>
    <m/>
    <n v="0"/>
    <n v="22.73"/>
    <n v="5.26"/>
  </r>
  <r>
    <n v="2018"/>
    <x v="0"/>
    <n v="6241"/>
    <s v="WATER METER MAINTENANCE"/>
    <s v="5020220062417425"/>
    <s v="Operations"/>
    <s v="Pipeline Operations"/>
    <s v="Water Meter Operations"/>
    <s v="Commodities"/>
    <x v="184"/>
    <x v="184"/>
    <n v="450.1"/>
    <m/>
    <n v="450.1"/>
    <n v="641.91000000000008"/>
    <n v="110.03"/>
  </r>
  <r>
    <n v="2018"/>
    <x v="0"/>
    <n v="6245"/>
    <s v="RETAIL CUSTOMER SERVICE"/>
    <s v="5020220062457425"/>
    <s v="Support Services"/>
    <s v="Financial Services"/>
    <s v="Customer Services"/>
    <s v="Commodities"/>
    <x v="184"/>
    <x v="184"/>
    <n v="7.26"/>
    <m/>
    <n v="7.26"/>
    <n v="0"/>
    <n v="0"/>
  </r>
  <r>
    <n v="2018"/>
    <x v="0"/>
    <n v="6416"/>
    <s v="WATER CONSTRUCTION SERVICES"/>
    <s v="5020220064167425"/>
    <s v="Operations"/>
    <s v="Pipeline Operations"/>
    <s v="Construction &amp; Rehabilitation Services "/>
    <s v="Commodities"/>
    <x v="184"/>
    <x v="184"/>
    <n v="10.19"/>
    <m/>
    <n v="10.19"/>
    <n v="49.19"/>
    <n v="0"/>
  </r>
  <r>
    <n v="2016"/>
    <x v="0"/>
    <n v="6420"/>
    <s v="FACILITY ENGINEERING WATER"/>
    <s v="5020220064207425"/>
    <s v="Engineering Services"/>
    <s v="Engineering Services"/>
    <s v="Facility Engineering"/>
    <s v="Commodities"/>
    <x v="184"/>
    <x v="184"/>
    <n v="0"/>
    <m/>
    <n v="0"/>
    <n v="0"/>
    <n v="4.88"/>
  </r>
  <r>
    <n v="2016"/>
    <x v="0"/>
    <n v="6431"/>
    <s v="ENGINEERING SUPPORT AND SURVEY"/>
    <s v="5020220064317425"/>
    <s v="Engineering Services"/>
    <s v="Engineering Services"/>
    <s v="Distribution System Engineering"/>
    <s v="Commodities"/>
    <x v="184"/>
    <x v="184"/>
    <n v="0"/>
    <m/>
    <n v="0"/>
    <n v="0"/>
    <n v="23.98"/>
  </r>
  <r>
    <n v="2018"/>
    <x v="0"/>
    <n v="6606"/>
    <s v="LAND MANAGEMENT CONSERV"/>
    <s v="5020220066067425"/>
    <s v="Environmental Affairs &amp; Conservation"/>
    <s v="Environmental Affairs &amp; Conservation"/>
    <s v="Wildland Conservation"/>
    <s v="Commodities"/>
    <x v="184"/>
    <x v="184"/>
    <n v="80.289999999999992"/>
    <m/>
    <n v="80.289999999999992"/>
    <n v="0"/>
    <n v="0"/>
  </r>
  <r>
    <n v="2018"/>
    <x v="0"/>
    <n v="6607"/>
    <s v="BALCONES CANYONLAND PRESV MGMT"/>
    <s v="5020220066077425"/>
    <s v="Environmental Affairs &amp; Conservation"/>
    <s v="Environmental Affairs &amp; Conservation"/>
    <s v="Wildland Conservation"/>
    <s v="Commodities"/>
    <x v="184"/>
    <x v="184"/>
    <n v="80.289999999999992"/>
    <m/>
    <n v="80.289999999999992"/>
    <n v="0"/>
    <n v="0"/>
  </r>
  <r>
    <n v="2018"/>
    <x v="0"/>
    <n v="6640"/>
    <s v="SAFETY"/>
    <s v="5020220066407425"/>
    <s v="Support Services"/>
    <s v="Direct Reports"/>
    <s v="Safety and Tech Training"/>
    <s v="Commodities"/>
    <x v="184"/>
    <x v="184"/>
    <n v="185.95"/>
    <m/>
    <n v="185.95"/>
    <n v="109.16"/>
    <n v="188.42999999999995"/>
  </r>
  <r>
    <n v="2018"/>
    <x v="0"/>
    <n v="6714"/>
    <s v="WAREHOUSE/STORES"/>
    <s v="5020220067147425"/>
    <s v="Support Services"/>
    <s v="Financial Services"/>
    <s v="Supply Chain Management"/>
    <s v="Commodities"/>
    <x v="184"/>
    <x v="184"/>
    <n v="8.91"/>
    <m/>
    <n v="8.91"/>
    <n v="0"/>
    <n v="1.94"/>
  </r>
  <r>
    <n v="2016"/>
    <x v="0"/>
    <n v="6722"/>
    <s v="HVAC SERVICES"/>
    <s v="5020220067227425"/>
    <s v="Support Services"/>
    <s v="Direct Reports"/>
    <s v="Facility Management"/>
    <s v="Commodities"/>
    <x v="184"/>
    <x v="184"/>
    <n v="0"/>
    <m/>
    <n v="0"/>
    <n v="0"/>
    <n v="16.990000000000002"/>
  </r>
  <r>
    <n v="2018"/>
    <x v="0"/>
    <n v="6805"/>
    <s v="WATER CONSERVATION"/>
    <s v="5020220068057425"/>
    <s v="Environmental Affairs &amp; Conservation"/>
    <s v="Environmental Affairs &amp; Conservation"/>
    <s v="Water Conservation"/>
    <s v="Commodities"/>
    <x v="184"/>
    <x v="184"/>
    <n v="14.56"/>
    <m/>
    <n v="14.56"/>
    <n v="21.950000000000003"/>
    <n v="7.99"/>
  </r>
  <r>
    <n v="2018"/>
    <x v="0"/>
    <n v="6806"/>
    <s v="UTILITY-WIDE SUPPORT"/>
    <s v="5020220068067425"/>
    <s v="Other Utility Program Requirements"/>
    <s v="Other Operating Expenses"/>
    <s v="Manager, Miscellaneous"/>
    <s v="Commodities"/>
    <x v="184"/>
    <x v="184"/>
    <n v="4922"/>
    <m/>
    <n v="4922"/>
    <n v="0"/>
    <n v="0"/>
  </r>
  <r>
    <n v="2018"/>
    <x v="1"/>
    <n v="8003"/>
    <s v="WASTEWATER TRT ENTERPRISE ASST MGMT SYS"/>
    <s v="5030220080037425"/>
    <s v="Operations"/>
    <s v="Treatment"/>
    <s v="Treatment Enterprise Asset Management System"/>
    <s v="Commodities"/>
    <x v="184"/>
    <x v="184"/>
    <n v="7.78"/>
    <m/>
    <n v="7.78"/>
    <n v="18.78"/>
    <n v="0"/>
  </r>
  <r>
    <n v="2018"/>
    <x v="1"/>
    <n v="8012"/>
    <s v="SOUTH AUSTIN REGIONAL MAINTENANCE"/>
    <s v="5030220080127425"/>
    <s v="Operations"/>
    <s v="Treatment"/>
    <s v="Wastewater Treatment"/>
    <s v="Commodities"/>
    <x v="184"/>
    <x v="184"/>
    <n v="180.09999999999997"/>
    <m/>
    <n v="180.09999999999997"/>
    <n v="131.19"/>
    <n v="133.36000000000001"/>
  </r>
  <r>
    <n v="2018"/>
    <x v="1"/>
    <n v="8032"/>
    <s v="HORNSBY BEND WWTP MAINTENANCE"/>
    <s v="5030220080327425"/>
    <s v="Operations"/>
    <s v="Treatment"/>
    <s v="Wastewater Treatment"/>
    <s v="Commodities"/>
    <x v="184"/>
    <x v="184"/>
    <n v="41.79"/>
    <m/>
    <n v="41.79"/>
    <n v="57.790000000000006"/>
    <n v="151.37"/>
  </r>
  <r>
    <n v="2016"/>
    <x v="1"/>
    <n v="8051"/>
    <s v="WALNUT CREEK WWTP OPERATIONS"/>
    <s v="5030220080517425"/>
    <s v="Operations"/>
    <s v="Treatment"/>
    <s v="Wastewater Treatment"/>
    <s v="Commodities"/>
    <x v="184"/>
    <x v="184"/>
    <n v="0"/>
    <m/>
    <n v="0"/>
    <n v="0"/>
    <n v="8.18"/>
  </r>
  <r>
    <n v="2018"/>
    <x v="1"/>
    <n v="8052"/>
    <s v="WALNUT CREEK WWTP MAINTENANCE"/>
    <s v="5030220080527425"/>
    <s v="Operations"/>
    <s v="Treatment"/>
    <s v="Wastewater Treatment"/>
    <s v="Commodities"/>
    <x v="184"/>
    <x v="184"/>
    <n v="157.22"/>
    <m/>
    <n v="157.22"/>
    <n v="165.45999999999998"/>
    <n v="56.77000000000001"/>
  </r>
  <r>
    <n v="2018"/>
    <x v="1"/>
    <n v="8053"/>
    <s v="LIFT STATIONS"/>
    <s v="5030220080537425"/>
    <s v="Operations"/>
    <s v="Treatment"/>
    <s v="Lift Stations and Remote Facilities"/>
    <s v="Commodities"/>
    <x v="184"/>
    <x v="184"/>
    <n v="29.46"/>
    <m/>
    <n v="29.46"/>
    <n v="54.65"/>
    <n v="26.19"/>
  </r>
  <r>
    <n v="2018"/>
    <x v="1"/>
    <n v="8061"/>
    <s v="WASTEWATER LAB WALNUT"/>
    <s v="5030220080617425"/>
    <s v="Operations"/>
    <s v="Treatment"/>
    <s v="Laboratory Services"/>
    <s v="Commodities"/>
    <x v="184"/>
    <x v="184"/>
    <n v="75.17"/>
    <m/>
    <n v="75.17"/>
    <n v="3.64"/>
    <n v="101.07"/>
  </r>
  <r>
    <n v="2018"/>
    <x v="1"/>
    <n v="8063"/>
    <s v="WASTEWATER LAB HORNSBY"/>
    <s v="5030220080637425"/>
    <s v="Operations"/>
    <s v="Treatment"/>
    <s v="Laboratory Services"/>
    <s v="Commodities"/>
    <x v="184"/>
    <x v="184"/>
    <n v="69"/>
    <m/>
    <n v="69"/>
    <n v="51.940000000000005"/>
    <n v="132.82"/>
  </r>
  <r>
    <n v="2018"/>
    <x v="1"/>
    <n v="8221"/>
    <s v="INDUSTRIAL WASTE CONTROL"/>
    <s v="5030220082217425"/>
    <s v="Environmental Affairs &amp; Conservation"/>
    <s v="Environmental Affairs &amp; Conservation"/>
    <s v="Special Services"/>
    <s v="Commodities"/>
    <x v="184"/>
    <x v="184"/>
    <n v="12.600000000000001"/>
    <m/>
    <n v="12.600000000000001"/>
    <n v="1.65"/>
    <n v="41.31"/>
  </r>
  <r>
    <n v="2018"/>
    <x v="1"/>
    <n v="8231"/>
    <s v="WASTEWATER COLLECTION SYSTEM MAINTENANCE"/>
    <s v="5030220082317425"/>
    <s v="Operations"/>
    <s v="Pipeline Operations"/>
    <s v="Construction &amp; Rehabilitation Services "/>
    <s v="Commodities"/>
    <x v="184"/>
    <x v="184"/>
    <n v="244.29999999999998"/>
    <m/>
    <n v="244.29999999999998"/>
    <n v="110.41999999999997"/>
    <n v="144.54"/>
  </r>
  <r>
    <n v="2016"/>
    <x v="1"/>
    <n v="8243"/>
    <s v="SERVICE CONNECTION NORTH COLLC"/>
    <s v="5030220082437425"/>
    <s v="Operations"/>
    <s v="Pipeline Operations"/>
    <s v="Construction &amp; Rehabilitation Services "/>
    <s v="Commodities"/>
    <x v="184"/>
    <x v="184"/>
    <n v="0"/>
    <m/>
    <n v="0"/>
    <n v="20.5"/>
    <n v="15.99"/>
  </r>
  <r>
    <n v="2018"/>
    <x v="1"/>
    <n v="8410"/>
    <s v="WASTEWATER CONSTRUCTION SERVICES"/>
    <s v="5030220084107425"/>
    <s v="Operations"/>
    <s v="Pipeline Operations"/>
    <s v="Construction &amp; Rehabilitation Services "/>
    <s v="Commodities"/>
    <x v="184"/>
    <x v="184"/>
    <n v="97.53"/>
    <m/>
    <n v="97.53"/>
    <n v="0"/>
    <n v="23.07"/>
  </r>
  <r>
    <n v="2018"/>
    <x v="1"/>
    <n v="8442"/>
    <s v="WASTEWATER TV INSPECTION"/>
    <s v="5030220084427425"/>
    <s v="Operations"/>
    <s v="Pipeline Operations"/>
    <s v="Collection System Services"/>
    <s v="Commodities"/>
    <x v="184"/>
    <x v="184"/>
    <n v="83.49"/>
    <m/>
    <n v="83.49"/>
    <n v="0"/>
    <n v="43.34"/>
  </r>
  <r>
    <n v="2018"/>
    <x v="1"/>
    <n v="8443"/>
    <s v="WASTEWATER INFLOW &amp; INFILTRATION"/>
    <s v="5030220084437425"/>
    <s v="Operations"/>
    <s v="Pipeline Operations"/>
    <s v="Collection System Services"/>
    <s v="Commodities"/>
    <x v="184"/>
    <x v="184"/>
    <n v="23.73"/>
    <m/>
    <n v="23.73"/>
    <n v="93.51"/>
    <n v="16.05"/>
  </r>
  <r>
    <n v="2018"/>
    <x v="1"/>
    <n v="8447"/>
    <s v="WASTEWATER SANITARY SEWER OVERFLOW ABATEMENT"/>
    <s v="5030220084477425"/>
    <s v="Operations"/>
    <s v="Pipeline Operations"/>
    <s v="Collection System Services"/>
    <s v="Commodities"/>
    <x v="184"/>
    <x v="184"/>
    <n v="42.070000000000007"/>
    <m/>
    <n v="42.070000000000007"/>
    <n v="0.83"/>
    <n v="172.87000000000009"/>
  </r>
  <r>
    <n v="2018"/>
    <x v="1"/>
    <n v="8614"/>
    <s v="WAREHOUSE/STORES"/>
    <s v="5030220086147425"/>
    <s v="Support Services"/>
    <s v="Financial Services"/>
    <s v="Supply Chain Management"/>
    <s v="Commodities"/>
    <x v="184"/>
    <x v="184"/>
    <n v="4.0199999999999996"/>
    <m/>
    <n v="4.0199999999999996"/>
    <n v="5.93"/>
    <n v="2.78"/>
  </r>
  <r>
    <n v="2016"/>
    <x v="1"/>
    <n v="8622"/>
    <s v="HVAC SERVICES"/>
    <s v="5030220086227425"/>
    <s v="Support Services"/>
    <s v="Direct Reports"/>
    <s v="Facility Management"/>
    <s v="Commodities"/>
    <x v="184"/>
    <x v="184"/>
    <n v="0"/>
    <m/>
    <n v="0"/>
    <n v="0"/>
    <n v="4"/>
  </r>
  <r>
    <n v="2018"/>
    <x v="1"/>
    <n v="8740"/>
    <s v="SAFETY"/>
    <s v="5030220087407425"/>
    <s v="Support Services"/>
    <s v="Direct Reports"/>
    <s v="Safety and Tech Training"/>
    <s v="Commodities"/>
    <x v="184"/>
    <x v="184"/>
    <n v="165.42"/>
    <m/>
    <n v="165.42"/>
    <n v="402.96"/>
    <n v="247.48000000000002"/>
  </r>
  <r>
    <n v="2018"/>
    <x v="1"/>
    <n v="8806"/>
    <s v="UTILITY-WIDE SUPPORT"/>
    <s v="5030220088067425"/>
    <s v="Other Utility Program Requirements"/>
    <s v="Other Operating Expenses"/>
    <s v="Manager, Miscellaneous"/>
    <s v="Commodities"/>
    <x v="184"/>
    <x v="184"/>
    <n v="4922"/>
    <m/>
    <n v="4922"/>
    <n v="0"/>
    <n v="0"/>
  </r>
  <r>
    <n v="2016"/>
    <x v="0"/>
    <n v="6221"/>
    <s v="VALVES"/>
    <s v="5020220062217450"/>
    <s v="Operations"/>
    <s v="Pipeline Operations"/>
    <s v="Distribution System Maintenance"/>
    <s v="Commodities"/>
    <x v="185"/>
    <x v="185"/>
    <n v="0"/>
    <m/>
    <n v="0"/>
    <n v="0"/>
    <n v="1020.91"/>
  </r>
  <r>
    <n v="2017"/>
    <x v="0"/>
    <n v="6245"/>
    <s v="RETAIL CUSTOMER SERVICE"/>
    <s v="5020220062457450"/>
    <s v="Support Services"/>
    <s v="Financial Services"/>
    <s v="Customer Services"/>
    <s v="Commodities"/>
    <x v="185"/>
    <x v="185"/>
    <n v="0"/>
    <m/>
    <n v="0"/>
    <n v="137.97999999999999"/>
    <n v="0"/>
  </r>
  <r>
    <n v="2018"/>
    <x v="0"/>
    <n v="6606"/>
    <s v="LAND MANAGEMENT CONSERV"/>
    <s v="5020220066067450"/>
    <s v="Environmental Affairs &amp; Conservation"/>
    <s v="Environmental Affairs &amp; Conservation"/>
    <s v="Wildland Conservation"/>
    <s v="Commodities"/>
    <x v="185"/>
    <x v="185"/>
    <n v="5.32"/>
    <m/>
    <n v="5.32"/>
    <n v="0"/>
    <n v="0"/>
  </r>
  <r>
    <n v="2018"/>
    <x v="0"/>
    <n v="6607"/>
    <s v="BALCONES CANYONLAND PRESV MGMT"/>
    <s v="5020220066077450"/>
    <s v="Environmental Affairs &amp; Conservation"/>
    <s v="Environmental Affairs &amp; Conservation"/>
    <s v="Wildland Conservation"/>
    <s v="Commodities"/>
    <x v="185"/>
    <x v="185"/>
    <n v="2306.1000000000004"/>
    <m/>
    <n v="2306.1000000000004"/>
    <n v="3549.84"/>
    <n v="0"/>
  </r>
  <r>
    <n v="2016"/>
    <x v="0"/>
    <n v="6611"/>
    <s v="PUBLIC AFFAIRS"/>
    <s v="5020220066117450"/>
    <s v="Environmental Affairs &amp; Conservation"/>
    <s v="Environmental Affairs &amp; Conservation"/>
    <s v="Public Affairs"/>
    <s v="Commodities"/>
    <x v="185"/>
    <x v="185"/>
    <n v="0"/>
    <m/>
    <n v="0"/>
    <n v="166.95"/>
    <n v="1113.77"/>
  </r>
  <r>
    <n v="2016"/>
    <x v="1"/>
    <n v="8442"/>
    <s v="WASTEWATER TV INSPECTION"/>
    <s v="5030220084427450"/>
    <s v="Operations"/>
    <s v="Pipeline Operations"/>
    <s v="Collection System Services"/>
    <s v="Commodities"/>
    <x v="185"/>
    <x v="185"/>
    <n v="0"/>
    <m/>
    <n v="0"/>
    <n v="0"/>
    <n v="376.89"/>
  </r>
  <r>
    <n v="2017"/>
    <x v="1"/>
    <n v="8645"/>
    <s v="RETAIL CUSTOMER SERVICE"/>
    <s v="5030220086457450"/>
    <s v="Support Services"/>
    <s v="Financial Services"/>
    <s v="Customer Services"/>
    <s v="Commodities"/>
    <x v="185"/>
    <x v="185"/>
    <n v="0"/>
    <m/>
    <n v="0"/>
    <n v="137.99"/>
    <n v="0"/>
  </r>
  <r>
    <n v="2016"/>
    <x v="0"/>
    <n v="6004"/>
    <s v="SECURITY MANAGEMENT"/>
    <s v="5020220060047454"/>
    <s v="Support Services"/>
    <s v="Direct Reports"/>
    <s v="Security Management"/>
    <s v="Commodities"/>
    <x v="186"/>
    <x v="186"/>
    <n v="0"/>
    <m/>
    <n v="0"/>
    <n v="0"/>
    <n v="218.8"/>
  </r>
  <r>
    <n v="2018"/>
    <x v="0"/>
    <n v="6050"/>
    <s v="DRINKING WATER LAB"/>
    <s v="5020220060507454"/>
    <s v="Operations"/>
    <s v="Treatment"/>
    <s v="Laboratory Services"/>
    <s v="Commodities"/>
    <x v="186"/>
    <x v="186"/>
    <n v="28.82"/>
    <m/>
    <n v="28.82"/>
    <n v="0"/>
    <n v="0"/>
  </r>
  <r>
    <n v="2018"/>
    <x v="0"/>
    <n v="6222"/>
    <s v="WATER PROTECTION/INSPECTION"/>
    <s v="5020220062227454"/>
    <s v="Environmental Affairs &amp; Conservation"/>
    <s v="Environmental Affairs &amp; Conservation"/>
    <s v="Special Services"/>
    <s v="Commodities"/>
    <x v="186"/>
    <x v="186"/>
    <n v="159.06000000000003"/>
    <m/>
    <n v="159.06000000000003"/>
    <n v="294.22999999999996"/>
    <n v="70"/>
  </r>
  <r>
    <n v="2016"/>
    <x v="0"/>
    <n v="6416"/>
    <s v="WATER CONSTRUCTION SERVICES"/>
    <s v="5020220064167454"/>
    <s v="Operations"/>
    <s v="Pipeline Operations"/>
    <s v="Construction &amp; Rehabilitation Services "/>
    <s v="Commodities"/>
    <x v="186"/>
    <x v="186"/>
    <n v="0"/>
    <m/>
    <n v="0"/>
    <n v="0"/>
    <n v="1192.5"/>
  </r>
  <r>
    <n v="2018"/>
    <x v="0"/>
    <n v="6606"/>
    <s v="LAND MANAGEMENT CONSERV"/>
    <s v="5020220066067454"/>
    <s v="Environmental Affairs &amp; Conservation"/>
    <s v="Environmental Affairs &amp; Conservation"/>
    <s v="Wildland Conservation"/>
    <s v="Commodities"/>
    <x v="186"/>
    <x v="186"/>
    <n v="13888.769999999999"/>
    <m/>
    <n v="13888.769999999999"/>
    <n v="978.58999999999992"/>
    <n v="2545.27"/>
  </r>
  <r>
    <n v="2018"/>
    <x v="0"/>
    <n v="6607"/>
    <s v="BALCONES CANYONLAND PRESV MGMT"/>
    <s v="5020220066077454"/>
    <s v="Environmental Affairs &amp; Conservation"/>
    <s v="Environmental Affairs &amp; Conservation"/>
    <s v="Wildland Conservation"/>
    <s v="Commodities"/>
    <x v="186"/>
    <x v="186"/>
    <n v="6949.4100000000008"/>
    <m/>
    <n v="6949.4100000000008"/>
    <n v="1182.55"/>
    <n v="7128.21"/>
  </r>
  <r>
    <n v="2018"/>
    <x v="0"/>
    <n v="6610"/>
    <s v="BUSINESS SUPPORT"/>
    <s v="5020220066107454"/>
    <s v="Support Services"/>
    <s v="Direct Reports"/>
    <s v="Office of Director"/>
    <s v="Commodities"/>
    <x v="186"/>
    <x v="186"/>
    <n v="125"/>
    <m/>
    <n v="125"/>
    <n v="100"/>
    <n v="620.70000000000005"/>
  </r>
  <r>
    <n v="2018"/>
    <x v="0"/>
    <n v="6611"/>
    <s v="PUBLIC AFFAIRS"/>
    <s v="5020220066117454"/>
    <s v="Environmental Affairs &amp; Conservation"/>
    <s v="Environmental Affairs &amp; Conservation"/>
    <s v="Public Affairs"/>
    <s v="Commodities"/>
    <x v="186"/>
    <x v="186"/>
    <n v="35121.070000000007"/>
    <m/>
    <n v="35121.070000000007"/>
    <n v="18490.690000000002"/>
    <n v="18668.62"/>
  </r>
  <r>
    <n v="2018"/>
    <x v="0"/>
    <n v="6621"/>
    <s v="ORGANIZATIONAL DEVELOPMENT"/>
    <s v="5020220066217454"/>
    <s v="Support Services"/>
    <s v="Direct Reports"/>
    <s v="Human Resource Services"/>
    <s v="Commodities"/>
    <x v="186"/>
    <x v="186"/>
    <n v="4965.76"/>
    <m/>
    <n v="4965.76"/>
    <n v="4754.1500000000005"/>
    <n v="2934.6899999999996"/>
  </r>
  <r>
    <n v="2018"/>
    <x v="0"/>
    <n v="6622"/>
    <s v="EMPLOYMENT &amp; COMPENSATION"/>
    <s v="5020220066227454"/>
    <s v="Support Services"/>
    <s v="Direct Reports"/>
    <s v="Human Resource Services"/>
    <s v="Commodities"/>
    <x v="186"/>
    <x v="186"/>
    <n v="5.75"/>
    <m/>
    <n v="5.75"/>
    <n v="2203.9299999999998"/>
    <n v="847.21999999999991"/>
  </r>
  <r>
    <n v="2018"/>
    <x v="0"/>
    <n v="6640"/>
    <s v="SAFETY"/>
    <s v="5020220066407454"/>
    <s v="Support Services"/>
    <s v="Direct Reports"/>
    <s v="Safety and Tech Training"/>
    <s v="Commodities"/>
    <x v="186"/>
    <x v="186"/>
    <n v="22.49"/>
    <m/>
    <n v="22.49"/>
    <n v="83.65"/>
    <n v="635.97"/>
  </r>
  <r>
    <n v="2018"/>
    <x v="0"/>
    <n v="6805"/>
    <s v="WATER CONSERVATION"/>
    <s v="5020220068057454"/>
    <s v="Environmental Affairs &amp; Conservation"/>
    <s v="Environmental Affairs &amp; Conservation"/>
    <s v="Water Conservation"/>
    <s v="Commodities"/>
    <x v="186"/>
    <x v="186"/>
    <n v="1930.9299999999998"/>
    <m/>
    <n v="1930.9299999999998"/>
    <n v="3217.77"/>
    <n v="677.67"/>
  </r>
  <r>
    <n v="2016"/>
    <x v="1"/>
    <n v="8004"/>
    <s v="SECURITY MANAGEMENT"/>
    <s v="5030220080047454"/>
    <s v="Support Services"/>
    <s v="Direct Reports"/>
    <s v="Security Management"/>
    <s v="Commodities"/>
    <x v="186"/>
    <x v="186"/>
    <n v="0"/>
    <m/>
    <n v="0"/>
    <n v="0"/>
    <n v="218.8"/>
  </r>
  <r>
    <n v="2018"/>
    <x v="1"/>
    <n v="8021"/>
    <s v="REMOTE FACILITIES"/>
    <s v="5030220080217454"/>
    <s v="Operations"/>
    <s v="Treatment"/>
    <s v="Lift Stations and Remote Facilities"/>
    <s v="Commodities"/>
    <x v="186"/>
    <x v="186"/>
    <n v="550"/>
    <m/>
    <n v="550"/>
    <n v="0"/>
    <n v="0"/>
  </r>
  <r>
    <n v="2018"/>
    <x v="1"/>
    <n v="8221"/>
    <s v="INDUSTRIAL WASTE CONTROL"/>
    <s v="5030220082217454"/>
    <s v="Environmental Affairs &amp; Conservation"/>
    <s v="Environmental Affairs &amp; Conservation"/>
    <s v="Special Services"/>
    <s v="Commodities"/>
    <x v="186"/>
    <x v="186"/>
    <n v="2643.62"/>
    <m/>
    <n v="2643.62"/>
    <n v="1227.71"/>
    <n v="100.03"/>
  </r>
  <r>
    <n v="2016"/>
    <x v="1"/>
    <n v="8410"/>
    <s v="WASTEWATER CONSTRUCTION SERVICES"/>
    <s v="5030220084107454"/>
    <s v="Operations"/>
    <s v="Pipeline Operations"/>
    <s v="Construction &amp; Rehabilitation Services "/>
    <s v="Commodities"/>
    <x v="186"/>
    <x v="186"/>
    <n v="0"/>
    <m/>
    <n v="0"/>
    <n v="0"/>
    <n v="1192.5"/>
  </r>
  <r>
    <n v="2016"/>
    <x v="1"/>
    <n v="8414"/>
    <s v="INFRASTRUCTURE MANAGEMENT"/>
    <s v="5030220084147454"/>
    <s v="Water Resources Management"/>
    <s v="Water Resources Management"/>
    <s v="Infrastructure Management "/>
    <s v="Commodities"/>
    <x v="186"/>
    <x v="186"/>
    <n v="0"/>
    <m/>
    <n v="0"/>
    <n v="0"/>
    <n v="30"/>
  </r>
  <r>
    <n v="2018"/>
    <x v="1"/>
    <n v="8607"/>
    <s v="WASTEWATER REGULATORY SERVICES"/>
    <s v="5030220086077454"/>
    <s v="Environmental Affairs &amp; Conservation"/>
    <s v="Environmental Affairs &amp; Conservation"/>
    <s v="Environmental and Regulatory Services"/>
    <s v="Commodities"/>
    <x v="186"/>
    <x v="186"/>
    <n v="17411"/>
    <m/>
    <n v="17411"/>
    <n v="3000"/>
    <n v="8685"/>
  </r>
  <r>
    <n v="2018"/>
    <x v="1"/>
    <n v="8610"/>
    <s v="BUSINESS SUPPORT"/>
    <s v="5030220086107454"/>
    <s v="Support Services"/>
    <s v="Direct Reports"/>
    <s v="Office of Director"/>
    <s v="Commodities"/>
    <x v="186"/>
    <x v="186"/>
    <n v="125"/>
    <m/>
    <n v="125"/>
    <n v="100"/>
    <n v="620.70000000000005"/>
  </r>
  <r>
    <n v="2018"/>
    <x v="1"/>
    <n v="8618"/>
    <s v="CENTER FOR ENVIRONMENTAL RESEARCH"/>
    <s v="5030220086187454"/>
    <s v="Environmental Affairs &amp; Conservation"/>
    <s v="Environmental Affairs &amp; Conservation"/>
    <s v="Environmental and Regulatory Services"/>
    <s v="Commodities"/>
    <x v="186"/>
    <x v="186"/>
    <n v="136.39999999999998"/>
    <m/>
    <n v="136.39999999999998"/>
    <n v="201.94"/>
    <n v="52.19"/>
  </r>
  <r>
    <n v="2018"/>
    <x v="1"/>
    <n v="8711"/>
    <s v="PUBLIC AFFAIRS"/>
    <s v="5030220087117454"/>
    <s v="Environmental Affairs &amp; Conservation"/>
    <s v="Environmental Affairs &amp; Conservation"/>
    <s v="Public Affairs"/>
    <s v="Commodities"/>
    <x v="186"/>
    <x v="186"/>
    <n v="35120.979999999996"/>
    <m/>
    <n v="35120.979999999996"/>
    <n v="18490.66"/>
    <n v="15293.579999999998"/>
  </r>
  <r>
    <n v="2018"/>
    <x v="1"/>
    <n v="8721"/>
    <s v="ORGANIZATIONAL DEVELOPMENT"/>
    <s v="5030220087217454"/>
    <s v="Support Services"/>
    <s v="Direct Reports"/>
    <s v="Human Resource Services"/>
    <s v="Commodities"/>
    <x v="186"/>
    <x v="186"/>
    <n v="4935.8"/>
    <m/>
    <n v="4935.8"/>
    <n v="5179.1899999999996"/>
    <n v="2802.67"/>
  </r>
  <r>
    <n v="2018"/>
    <x v="1"/>
    <n v="8722"/>
    <s v="EMPLOYMENT &amp; COMPENSATION"/>
    <s v="5030220087227454"/>
    <s v="Support Services"/>
    <s v="Direct Reports"/>
    <s v="Human Resource Services"/>
    <s v="Commodities"/>
    <x v="186"/>
    <x v="186"/>
    <n v="5.75"/>
    <m/>
    <n v="5.75"/>
    <n v="1778.8700000000001"/>
    <n v="643.21000000000015"/>
  </r>
  <r>
    <n v="2018"/>
    <x v="1"/>
    <n v="8740"/>
    <s v="SAFETY"/>
    <s v="5030220087407454"/>
    <s v="Support Services"/>
    <s v="Direct Reports"/>
    <s v="Safety and Tech Training"/>
    <s v="Commodities"/>
    <x v="186"/>
    <x v="186"/>
    <n v="22.48"/>
    <m/>
    <n v="22.48"/>
    <n v="83.64"/>
    <n v="635.96"/>
  </r>
  <r>
    <n v="2016"/>
    <x v="0"/>
    <n v="6004"/>
    <s v="SECURITY MANAGEMENT"/>
    <s v="5020220060047456"/>
    <s v="Support Services"/>
    <s v="Direct Reports"/>
    <s v="Security Management"/>
    <s v="Commodities"/>
    <x v="187"/>
    <x v="187"/>
    <n v="0"/>
    <m/>
    <n v="0"/>
    <n v="60.63"/>
    <n v="55.27"/>
  </r>
  <r>
    <n v="2018"/>
    <x v="0"/>
    <n v="6042"/>
    <s v="PUMP STATION &amp; RESERVOIR MAINTENANCE"/>
    <s v="5020220060427456"/>
    <s v="Operations"/>
    <s v="Treatment"/>
    <s v="Pump Stations &amp; Reservoir Maintenance"/>
    <s v="Commodities"/>
    <x v="187"/>
    <x v="187"/>
    <n v="159.39000000000001"/>
    <m/>
    <n v="159.39000000000001"/>
    <n v="53.48"/>
    <n v="57.33"/>
  </r>
  <r>
    <n v="2018"/>
    <x v="0"/>
    <n v="6043"/>
    <s v="WATER ELECTRICAL MAINTENANCE"/>
    <s v="5020220060437456"/>
    <s v="Operations"/>
    <s v="Treatment"/>
    <s v="AWU Electrical Services"/>
    <s v="Commodities"/>
    <x v="187"/>
    <x v="187"/>
    <n v="167.62"/>
    <m/>
    <n v="167.62"/>
    <n v="449.40999999999997"/>
    <n v="3.730000000000004"/>
  </r>
  <r>
    <n v="2018"/>
    <x v="0"/>
    <n v="6044"/>
    <s v="WATER INSTRUMENTATION &amp; CONTROL"/>
    <s v="5020220060447456"/>
    <s v="Operations"/>
    <s v="Treatment"/>
    <s v="AWU Instrumentation &amp; Control"/>
    <s v="Commodities"/>
    <x v="187"/>
    <x v="187"/>
    <n v="582.91999999999996"/>
    <m/>
    <n v="582.91999999999996"/>
    <n v="370.82000000000005"/>
    <n v="377.12"/>
  </r>
  <r>
    <n v="2018"/>
    <x v="1"/>
    <n v="8053"/>
    <s v="LIFT STATIONS"/>
    <s v="5030220080537456"/>
    <s v="Operations"/>
    <s v="Treatment"/>
    <s v="Lift Stations and Remote Facilities"/>
    <s v="Commodities"/>
    <x v="187"/>
    <x v="187"/>
    <n v="62.52"/>
    <m/>
    <n v="62.52"/>
    <n v="-77.230000000000018"/>
    <n v="111"/>
  </r>
  <r>
    <n v="2016"/>
    <x v="0"/>
    <n v="6606"/>
    <s v="LAND MANAGEMENT CONSERV"/>
    <s v="5020220066067458"/>
    <s v="Environmental Affairs &amp; Conservation"/>
    <s v="Environmental Affairs &amp; Conservation"/>
    <s v="Wildland Conservation"/>
    <s v="Commodities"/>
    <x v="188"/>
    <x v="188"/>
    <n v="0"/>
    <m/>
    <n v="0"/>
    <n v="0"/>
    <n v="219.9"/>
  </r>
  <r>
    <n v="2017"/>
    <x v="0"/>
    <n v="6607"/>
    <s v="BALCONES CANYONLAND PRESV MGMT"/>
    <s v="5020220066077458"/>
    <s v="Environmental Affairs &amp; Conservation"/>
    <s v="Environmental Affairs &amp; Conservation"/>
    <s v="Wildland Conservation"/>
    <s v="Commodities"/>
    <x v="188"/>
    <x v="188"/>
    <n v="0"/>
    <m/>
    <n v="0"/>
    <n v="804.21"/>
    <n v="0"/>
  </r>
  <r>
    <n v="2018"/>
    <x v="0"/>
    <n v="6223"/>
    <s v="WATER VALVE EXERCISING"/>
    <s v="5020220062237460"/>
    <s v="Operations"/>
    <s v="Pipeline Operations"/>
    <s v="Distribution System Maintenance"/>
    <s v="Commodities"/>
    <x v="189"/>
    <x v="189"/>
    <n v="52.39"/>
    <m/>
    <n v="52.39"/>
    <n v="104.78"/>
    <n v="52.39"/>
  </r>
  <r>
    <n v="2018"/>
    <x v="0"/>
    <n v="6231"/>
    <s v="WATER DISTRIBUTION SYSTEM MAINTENANCE"/>
    <s v="5020220062317460"/>
    <s v="Operations"/>
    <s v="Pipeline Operations"/>
    <s v="Distribution System Maintenance"/>
    <s v="Commodities"/>
    <x v="189"/>
    <x v="189"/>
    <n v="12.43"/>
    <m/>
    <n v="12.43"/>
    <n v="634.27"/>
    <n v="143.65999999999994"/>
  </r>
  <r>
    <n v="2018"/>
    <x v="0"/>
    <n v="6232"/>
    <s v="WATER DISTRIBUTION SYSTEM MAINTENANCE NIGHT"/>
    <s v="5020220062327460"/>
    <s v="Operations"/>
    <s v="Pipeline Operations"/>
    <s v="Distribution System Maintenance"/>
    <s v="Commodities"/>
    <x v="189"/>
    <x v="189"/>
    <n v="29.8"/>
    <m/>
    <n v="29.8"/>
    <n v="13.95"/>
    <n v="6.57"/>
  </r>
  <r>
    <n v="2018"/>
    <x v="0"/>
    <n v="6241"/>
    <s v="WATER METER MAINTENANCE"/>
    <s v="5020220062417460"/>
    <s v="Operations"/>
    <s v="Pipeline Operations"/>
    <s v="Water Meter Operations"/>
    <s v="Commodities"/>
    <x v="189"/>
    <x v="189"/>
    <n v="688961.99000000197"/>
    <m/>
    <n v="688961.99000000197"/>
    <n v="792264.05000000016"/>
    <n v="601586.09000000078"/>
  </r>
  <r>
    <n v="2018"/>
    <x v="0"/>
    <n v="6242"/>
    <s v="TAP SALES"/>
    <s v="5020220062427460"/>
    <s v="Support Services"/>
    <s v="Financial Services"/>
    <s v="Customer Services"/>
    <s v="Commodities"/>
    <x v="189"/>
    <x v="189"/>
    <n v="140669.58999999994"/>
    <m/>
    <n v="140669.58999999994"/>
    <n v="0"/>
    <n v="0"/>
  </r>
  <r>
    <n v="2016"/>
    <x v="0"/>
    <n v="6246"/>
    <s v="WATER VALVE PREVENTATIVE MAINTENANCE"/>
    <s v="5020220062467460"/>
    <s v="Operations"/>
    <s v="Pipeline Operations"/>
    <s v="Distribution System Maintenance"/>
    <s v="Commodities"/>
    <x v="189"/>
    <x v="189"/>
    <n v="0"/>
    <m/>
    <n v="0"/>
    <n v="0"/>
    <n v="3.28"/>
  </r>
  <r>
    <n v="2018"/>
    <x v="1"/>
    <n v="8052"/>
    <s v="WALNUT CREEK WWTP MAINTENANCE"/>
    <s v="5030220080527460"/>
    <s v="Operations"/>
    <s v="Treatment"/>
    <s v="Wastewater Treatment"/>
    <s v="Commodities"/>
    <x v="189"/>
    <x v="189"/>
    <n v="3924"/>
    <m/>
    <n v="3924"/>
    <n v="0"/>
    <n v="0"/>
  </r>
  <r>
    <n v="2016"/>
    <x v="1"/>
    <n v="8053"/>
    <s v="LIFT STATIONS"/>
    <s v="5030220080537460"/>
    <s v="Operations"/>
    <s v="Treatment"/>
    <s v="Lift Stations and Remote Facilities"/>
    <s v="Commodities"/>
    <x v="189"/>
    <x v="189"/>
    <n v="0"/>
    <m/>
    <n v="0"/>
    <n v="0"/>
    <n v="1939.94"/>
  </r>
  <r>
    <n v="2018"/>
    <x v="1"/>
    <n v="8440"/>
    <s v="COLLECTION ENGINEERING WASTEWATER"/>
    <s v="5030220084407460"/>
    <s v="Engineering Services"/>
    <s v="Engineering Services"/>
    <s v="Collection System Engineering"/>
    <s v="Commodities"/>
    <x v="189"/>
    <x v="189"/>
    <n v="43914.27"/>
    <m/>
    <n v="43914.27"/>
    <n v="0"/>
    <n v="0"/>
  </r>
  <r>
    <n v="2018"/>
    <x v="1"/>
    <n v="8642"/>
    <s v="TAP SALES"/>
    <s v="5030220086427460"/>
    <s v="Support Services"/>
    <s v="Financial Services"/>
    <s v="Customer Services"/>
    <s v="Commodities"/>
    <x v="189"/>
    <x v="189"/>
    <n v="104114.8"/>
    <m/>
    <n v="104114.8"/>
    <n v="0"/>
    <n v="0"/>
  </r>
  <r>
    <n v="2016"/>
    <x v="0"/>
    <n v="6215"/>
    <s v="DISTRIBUTION ENGINEERING"/>
    <s v="5020220062157461"/>
    <s v="Engineering Services"/>
    <s v="Engineering Services"/>
    <s v="Distribution System Engineering"/>
    <s v="Commodities"/>
    <x v="190"/>
    <x v="190"/>
    <n v="0"/>
    <m/>
    <n v="0"/>
    <n v="0"/>
    <n v="36"/>
  </r>
  <r>
    <n v="2018"/>
    <x v="0"/>
    <n v="6231"/>
    <s v="WATER DISTRIBUTION SYSTEM MAINTENANCE"/>
    <s v="5020220062317461"/>
    <s v="Operations"/>
    <s v="Pipeline Operations"/>
    <s v="Distribution System Maintenance"/>
    <s v="Commodities"/>
    <x v="190"/>
    <x v="190"/>
    <n v="31.35"/>
    <m/>
    <n v="31.35"/>
    <n v="12"/>
    <n v="16.7"/>
  </r>
  <r>
    <n v="2018"/>
    <x v="0"/>
    <n v="6232"/>
    <s v="WATER DISTRIBUTION SYSTEM MAINTENANCE NIGHT"/>
    <s v="5020220062327461"/>
    <s v="Operations"/>
    <s v="Pipeline Operations"/>
    <s v="Distribution System Maintenance"/>
    <s v="Commodities"/>
    <x v="190"/>
    <x v="190"/>
    <n v="17.59"/>
    <m/>
    <n v="17.59"/>
    <n v="16.7"/>
    <n v="16.53"/>
  </r>
  <r>
    <n v="2018"/>
    <x v="0"/>
    <n v="6241"/>
    <s v="WATER METER MAINTENANCE"/>
    <s v="5020220062417461"/>
    <s v="Operations"/>
    <s v="Pipeline Operations"/>
    <s v="Water Meter Operations"/>
    <s v="Commodities"/>
    <x v="190"/>
    <x v="190"/>
    <n v="19086.64"/>
    <m/>
    <n v="19086.64"/>
    <n v="47709.700000000041"/>
    <n v="16216.319999999994"/>
  </r>
  <r>
    <n v="2018"/>
    <x v="0"/>
    <n v="6416"/>
    <s v="WATER CONSTRUCTION SERVICES"/>
    <s v="5020220064167461"/>
    <s v="Operations"/>
    <s v="Pipeline Operations"/>
    <s v="Construction &amp; Rehabilitation Services "/>
    <s v="Commodities"/>
    <x v="190"/>
    <x v="190"/>
    <n v="548"/>
    <m/>
    <n v="548"/>
    <n v="0"/>
    <n v="0"/>
  </r>
  <r>
    <n v="2018"/>
    <x v="0"/>
    <n v="6003"/>
    <s v="WATER TRT ENTERPRISE ASST MGMT SYS"/>
    <s v="5020220060037478"/>
    <s v="Operations"/>
    <s v="Treatment"/>
    <s v="Treatment Enterprise Asset Management System"/>
    <s v="Commodities"/>
    <x v="191"/>
    <x v="191"/>
    <n v="280.34000000000003"/>
    <m/>
    <n v="280.34000000000003"/>
    <n v="261.44"/>
    <n v="695.5200000000001"/>
  </r>
  <r>
    <n v="2018"/>
    <x v="0"/>
    <n v="6004"/>
    <s v="SECURITY MANAGEMENT"/>
    <s v="5020220060047478"/>
    <s v="Support Services"/>
    <s v="Direct Reports"/>
    <s v="Security Management"/>
    <s v="Commodities"/>
    <x v="191"/>
    <x v="191"/>
    <n v="207.84"/>
    <m/>
    <n v="207.84"/>
    <n v="129.97"/>
    <n v="12.72"/>
  </r>
  <r>
    <n v="2018"/>
    <x v="0"/>
    <n v="6021"/>
    <s v="DAVIS WTP OPERATIONS"/>
    <s v="5020220060217478"/>
    <s v="Operations"/>
    <s v="Treatment"/>
    <s v="Water Treatment"/>
    <s v="Commodities"/>
    <x v="191"/>
    <x v="191"/>
    <n v="6408.2199999999993"/>
    <m/>
    <n v="6408.2199999999993"/>
    <n v="3981.8900000000003"/>
    <n v="5861.920000000001"/>
  </r>
  <r>
    <n v="2018"/>
    <x v="0"/>
    <n v="6022"/>
    <s v="DAVIS WTP MAINTENANCE"/>
    <s v="5020220060227478"/>
    <s v="Operations"/>
    <s v="Treatment"/>
    <s v="Water Treatment"/>
    <s v="Commodities"/>
    <x v="191"/>
    <x v="191"/>
    <n v="6881.9900000000007"/>
    <m/>
    <n v="6881.9900000000007"/>
    <n v="5195.6400000000021"/>
    <n v="7041.6900000000005"/>
  </r>
  <r>
    <n v="2018"/>
    <x v="0"/>
    <n v="6031"/>
    <s v="ULLRICH WTP OPERATIONS"/>
    <s v="5020220060317478"/>
    <s v="Operations"/>
    <s v="Treatment"/>
    <s v="Water Treatment"/>
    <s v="Commodities"/>
    <x v="191"/>
    <x v="191"/>
    <n v="6479.0199999999995"/>
    <m/>
    <n v="6479.0199999999995"/>
    <n v="11774.250000000002"/>
    <n v="8141.6600000000008"/>
  </r>
  <r>
    <n v="2018"/>
    <x v="0"/>
    <n v="6032"/>
    <s v="ULLRICH WTP MAINTENANCE"/>
    <s v="5020220060327478"/>
    <s v="Operations"/>
    <s v="Treatment"/>
    <s v="Water Treatment"/>
    <s v="Commodities"/>
    <x v="191"/>
    <x v="191"/>
    <n v="2500.4100000000003"/>
    <m/>
    <n v="2500.4100000000003"/>
    <n v="1462.6000000000001"/>
    <n v="10772.48"/>
  </r>
  <r>
    <n v="2018"/>
    <x v="0"/>
    <n v="6042"/>
    <s v="PUMP STATION &amp; RESERVOIR MAINTENANCE"/>
    <s v="5020220060427478"/>
    <s v="Operations"/>
    <s v="Treatment"/>
    <s v="Pump Stations &amp; Reservoir Maintenance"/>
    <s v="Commodities"/>
    <x v="191"/>
    <x v="191"/>
    <n v="16761.22"/>
    <m/>
    <n v="16761.22"/>
    <n v="10609.559999999994"/>
    <n v="5290.0100000000011"/>
  </r>
  <r>
    <n v="2018"/>
    <x v="0"/>
    <n v="6043"/>
    <s v="WATER ELECTRICAL MAINTENANCE"/>
    <s v="5020220060437478"/>
    <s v="Operations"/>
    <s v="Treatment"/>
    <s v="AWU Electrical Services"/>
    <s v="Commodities"/>
    <x v="191"/>
    <x v="191"/>
    <n v="10814.880000000001"/>
    <m/>
    <n v="10814.880000000001"/>
    <n v="7637.52"/>
    <n v="14430.86"/>
  </r>
  <r>
    <n v="2018"/>
    <x v="0"/>
    <n v="6044"/>
    <s v="WATER INSTRUMENTATION &amp; CONTROL"/>
    <s v="5020220060447478"/>
    <s v="Operations"/>
    <s v="Treatment"/>
    <s v="AWU Instrumentation &amp; Control"/>
    <s v="Commodities"/>
    <x v="191"/>
    <x v="191"/>
    <n v="4810.12"/>
    <m/>
    <n v="4810.12"/>
    <n v="6588.5299999999988"/>
    <n v="7035.1100000000006"/>
  </r>
  <r>
    <n v="2018"/>
    <x v="0"/>
    <n v="6050"/>
    <s v="DRINKING WATER LAB"/>
    <s v="5020220060507478"/>
    <s v="Operations"/>
    <s v="Treatment"/>
    <s v="Laboratory Services"/>
    <s v="Commodities"/>
    <x v="191"/>
    <x v="191"/>
    <n v="615.91"/>
    <m/>
    <n v="615.91"/>
    <n v="480.69"/>
    <n v="518.62"/>
  </r>
  <r>
    <n v="2018"/>
    <x v="0"/>
    <n v="6061"/>
    <s v="WTP 4 OPERATIONS"/>
    <s v="5020220060617478"/>
    <s v="Operations"/>
    <s v="Treatment"/>
    <s v="Water Treatment"/>
    <s v="Commodities"/>
    <x v="191"/>
    <x v="191"/>
    <n v="4748.2900000000009"/>
    <m/>
    <n v="4748.2900000000009"/>
    <n v="6395.2099999999991"/>
    <n v="2589.1399999999994"/>
  </r>
  <r>
    <n v="2018"/>
    <x v="0"/>
    <n v="6062"/>
    <s v="WTP 4 MAINTENANCE"/>
    <s v="5020220060627478"/>
    <s v="Operations"/>
    <s v="Treatment"/>
    <s v="Water Treatment"/>
    <s v="Commodities"/>
    <x v="191"/>
    <x v="191"/>
    <n v="1310.25"/>
    <m/>
    <n v="1310.25"/>
    <n v="3148.5700000000006"/>
    <n v="1243.3000000000002"/>
  </r>
  <r>
    <n v="2018"/>
    <x v="0"/>
    <n v="6211"/>
    <s v="WATER MANAGEMENT SERVICES"/>
    <s v="5020220062117478"/>
    <s v="Operations"/>
    <s v="Pipeline Operations"/>
    <s v="Pipeline Management Services"/>
    <s v="Commodities"/>
    <x v="191"/>
    <x v="191"/>
    <n v="669.77"/>
    <m/>
    <n v="669.77"/>
    <n v="396.06999999999994"/>
    <n v="357.68"/>
  </r>
  <r>
    <n v="2018"/>
    <x v="0"/>
    <n v="6212"/>
    <s v="WATER RESPONSE SERVICES"/>
    <s v="5020220062127478"/>
    <s v="Operations"/>
    <s v="Pipeline Operations"/>
    <s v="Water Meter Operations"/>
    <s v="Commodities"/>
    <x v="191"/>
    <x v="191"/>
    <n v="7295.4199999999992"/>
    <m/>
    <n v="7295.4199999999992"/>
    <n v="8035.33"/>
    <n v="7400.36"/>
  </r>
  <r>
    <n v="2018"/>
    <x v="0"/>
    <n v="6213"/>
    <s v="WATER ASSET MANAGEMENT"/>
    <s v="5020220062137478"/>
    <s v="Operations"/>
    <s v="Pipeline Operations"/>
    <s v="Construction &amp; Rehabilitation Services "/>
    <s v="Commodities"/>
    <x v="191"/>
    <x v="191"/>
    <n v="57.96"/>
    <m/>
    <n v="57.96"/>
    <n v="124.45"/>
    <n v="19.02"/>
  </r>
  <r>
    <n v="2018"/>
    <x v="0"/>
    <n v="6214"/>
    <s v="WATER DISPATCH SERVICES"/>
    <s v="5020220062147478"/>
    <s v="Operations"/>
    <s v="Pipeline Operations"/>
    <s v="Pipeline Management Services"/>
    <s v="Commodities"/>
    <x v="191"/>
    <x v="191"/>
    <n v="80.78"/>
    <m/>
    <n v="80.78"/>
    <n v="594.11999999999989"/>
    <n v="940.37"/>
  </r>
  <r>
    <n v="2018"/>
    <x v="0"/>
    <n v="6218"/>
    <s v="WATER UTILITY LINE LOCATORS"/>
    <s v="5020220062187478"/>
    <s v="Operations"/>
    <s v="Pipeline Operations"/>
    <s v="Water Meter Operations"/>
    <s v="Commodities"/>
    <x v="191"/>
    <x v="191"/>
    <n v="771.41"/>
    <m/>
    <n v="771.41"/>
    <n v="1018.06"/>
    <n v="112.74000000000001"/>
  </r>
  <r>
    <n v="2018"/>
    <x v="0"/>
    <n v="6222"/>
    <s v="WATER PROTECTION/INSPECTION"/>
    <s v="5020220062227478"/>
    <s v="Environmental Affairs &amp; Conservation"/>
    <s v="Environmental Affairs &amp; Conservation"/>
    <s v="Special Services"/>
    <s v="Commodities"/>
    <x v="191"/>
    <x v="191"/>
    <n v="1115.8800000000001"/>
    <m/>
    <n v="1115.8800000000001"/>
    <n v="513.24"/>
    <n v="0"/>
  </r>
  <r>
    <n v="2018"/>
    <x v="0"/>
    <n v="6223"/>
    <s v="WATER VALVE EXERCISING"/>
    <s v="5020220062237478"/>
    <s v="Operations"/>
    <s v="Pipeline Operations"/>
    <s v="Distribution System Maintenance"/>
    <s v="Commodities"/>
    <x v="191"/>
    <x v="191"/>
    <n v="2251.2999999999997"/>
    <m/>
    <n v="2251.2999999999997"/>
    <n v="461.19999999999993"/>
    <n v="365.64000000000004"/>
  </r>
  <r>
    <n v="2018"/>
    <x v="0"/>
    <n v="6225"/>
    <s v="WATER VALVE &amp; HYDRANT MAINTENANCE"/>
    <s v="5020220062257478"/>
    <s v="Operations"/>
    <s v="Pipeline Operations"/>
    <s v="Distribution System Maintenance"/>
    <s v="Commodities"/>
    <x v="191"/>
    <x v="191"/>
    <n v="16395.599999999991"/>
    <m/>
    <n v="16395.599999999991"/>
    <n v="19588.199999999997"/>
    <n v="20706.529999999992"/>
  </r>
  <r>
    <n v="2018"/>
    <x v="0"/>
    <n v="6231"/>
    <s v="WATER DISTRIBUTION SYSTEM MAINTENANCE"/>
    <s v="5020220062317478"/>
    <s v="Operations"/>
    <s v="Pipeline Operations"/>
    <s v="Distribution System Maintenance"/>
    <s v="Commodities"/>
    <x v="191"/>
    <x v="191"/>
    <n v="19042.51999999999"/>
    <m/>
    <n v="19042.51999999999"/>
    <n v="19606.759999999995"/>
    <n v="23667.340000000015"/>
  </r>
  <r>
    <n v="2018"/>
    <x v="0"/>
    <n v="6232"/>
    <s v="WATER DISTRIBUTION SYSTEM MAINTENANCE NIGHT"/>
    <s v="5020220062327478"/>
    <s v="Operations"/>
    <s v="Pipeline Operations"/>
    <s v="Distribution System Maintenance"/>
    <s v="Commodities"/>
    <x v="191"/>
    <x v="191"/>
    <n v="16778.669999999998"/>
    <m/>
    <n v="16778.669999999998"/>
    <n v="12276.65"/>
    <n v="7637.9499999999989"/>
  </r>
  <r>
    <n v="2018"/>
    <x v="0"/>
    <n v="6241"/>
    <s v="WATER METER MAINTENANCE"/>
    <s v="5020220062417478"/>
    <s v="Operations"/>
    <s v="Pipeline Operations"/>
    <s v="Water Meter Operations"/>
    <s v="Commodities"/>
    <x v="191"/>
    <x v="191"/>
    <n v="14794.569999999996"/>
    <m/>
    <n v="14794.569999999996"/>
    <n v="14275.400000000001"/>
    <n v="4310.949999999998"/>
  </r>
  <r>
    <n v="2018"/>
    <x v="0"/>
    <n v="6242"/>
    <s v="TAP SALES"/>
    <s v="5020220062427478"/>
    <s v="Support Services"/>
    <s v="Financial Services"/>
    <s v="Customer Services"/>
    <s v="Commodities"/>
    <x v="191"/>
    <x v="191"/>
    <n v="127.47"/>
    <m/>
    <n v="127.47"/>
    <n v="218.48000000000002"/>
    <n v="274.21000000000004"/>
  </r>
  <r>
    <n v="2018"/>
    <x v="0"/>
    <n v="6245"/>
    <s v="RETAIL CUSTOMER SERVICE"/>
    <s v="5020220062457478"/>
    <s v="Support Services"/>
    <s v="Financial Services"/>
    <s v="Customer Services"/>
    <s v="Commodities"/>
    <x v="191"/>
    <x v="191"/>
    <n v="203.64"/>
    <m/>
    <n v="203.64"/>
    <n v="12.08"/>
    <n v="0"/>
  </r>
  <r>
    <n v="2018"/>
    <x v="0"/>
    <n v="6248"/>
    <s v="FACILITY SERVICES"/>
    <s v="5020220062487478"/>
    <s v="Support Services"/>
    <s v="Direct Reports"/>
    <s v="Facility Management"/>
    <s v="Commodities"/>
    <x v="191"/>
    <x v="191"/>
    <n v="1892.71"/>
    <m/>
    <n v="1892.71"/>
    <n v="763.86"/>
    <n v="1581.9"/>
  </r>
  <r>
    <n v="2018"/>
    <x v="0"/>
    <n v="6412"/>
    <s v="UTILITY DEVELOPMENT SERVICES"/>
    <s v="5020220064127478"/>
    <s v="Water Resources Management"/>
    <s v="Water Resources Management"/>
    <s v="Utility Development Svcs"/>
    <s v="Commodities"/>
    <x v="191"/>
    <x v="191"/>
    <n v="180.91000000000003"/>
    <m/>
    <n v="180.91000000000003"/>
    <n v="0"/>
    <n v="465.16"/>
  </r>
  <r>
    <n v="2018"/>
    <x v="0"/>
    <n v="6416"/>
    <s v="WATER CONSTRUCTION SERVICES"/>
    <s v="5020220064167478"/>
    <s v="Operations"/>
    <s v="Pipeline Operations"/>
    <s v="Construction &amp; Rehabilitation Services "/>
    <s v="Commodities"/>
    <x v="191"/>
    <x v="191"/>
    <n v="841.15"/>
    <m/>
    <n v="841.15"/>
    <n v="339.3"/>
    <n v="528.71999999999991"/>
  </r>
  <r>
    <n v="2016"/>
    <x v="0"/>
    <n v="6420"/>
    <s v="FACILITY ENGINEERING WATER"/>
    <s v="5020220064207478"/>
    <s v="Engineering Services"/>
    <s v="Engineering Services"/>
    <s v="Facility Engineering"/>
    <s v="Commodities"/>
    <x v="191"/>
    <x v="191"/>
    <n v="0"/>
    <m/>
    <n v="0"/>
    <n v="0"/>
    <n v="3.4"/>
  </r>
  <r>
    <n v="2017"/>
    <x v="0"/>
    <n v="6606"/>
    <s v="LAND MANAGEMENT CONSERV"/>
    <s v="5020220066067478"/>
    <s v="Environmental Affairs &amp; Conservation"/>
    <s v="Environmental Affairs &amp; Conservation"/>
    <s v="Wildland Conservation"/>
    <s v="Commodities"/>
    <x v="191"/>
    <x v="191"/>
    <n v="0"/>
    <m/>
    <n v="0"/>
    <n v="541.99"/>
    <n v="0"/>
  </r>
  <r>
    <n v="2018"/>
    <x v="0"/>
    <n v="6607"/>
    <s v="BALCONES CANYONLAND PRESV MGMT"/>
    <s v="5020220066077478"/>
    <s v="Environmental Affairs &amp; Conservation"/>
    <s v="Environmental Affairs &amp; Conservation"/>
    <s v="Wildland Conservation"/>
    <s v="Commodities"/>
    <x v="191"/>
    <x v="191"/>
    <n v="25.94"/>
    <m/>
    <n v="25.94"/>
    <n v="626.96"/>
    <n v="296.5"/>
  </r>
  <r>
    <n v="2018"/>
    <x v="0"/>
    <n v="6608"/>
    <s v="DRINKING WATER REGULATORY SERVICES"/>
    <s v="5020220066087478"/>
    <s v="Environmental Affairs &amp; Conservation"/>
    <s v="Environmental Affairs &amp; Conservation"/>
    <s v="Environmental and Regulatory Services"/>
    <s v="Commodities"/>
    <x v="191"/>
    <x v="191"/>
    <n v="121.96"/>
    <m/>
    <n v="121.96"/>
    <n v="0"/>
    <n v="0"/>
  </r>
  <r>
    <n v="2016"/>
    <x v="0"/>
    <n v="6609"/>
    <s v="INTERNAL AUDIT"/>
    <s v="5020220066097478"/>
    <s v="Support Services"/>
    <s v="Direct Reports"/>
    <s v="Internal Audit"/>
    <s v="Commodities"/>
    <x v="191"/>
    <x v="191"/>
    <n v="0"/>
    <m/>
    <n v="0"/>
    <n v="22.98"/>
    <n v="31.979999999999997"/>
  </r>
  <r>
    <n v="2018"/>
    <x v="0"/>
    <n v="6619"/>
    <s v="MANAGEMENT RESILIENCY"/>
    <s v="5020220066197478"/>
    <s v="Support Services"/>
    <s v="Direct Reports"/>
    <s v="Management Resiliency"/>
    <s v="Commodities"/>
    <x v="191"/>
    <x v="191"/>
    <n v="135.47"/>
    <m/>
    <n v="135.47"/>
    <n v="0"/>
    <n v="0"/>
  </r>
  <r>
    <n v="2018"/>
    <x v="0"/>
    <n v="6640"/>
    <s v="SAFETY"/>
    <s v="5020220066407478"/>
    <s v="Support Services"/>
    <s v="Direct Reports"/>
    <s v="Safety and Tech Training"/>
    <s v="Commodities"/>
    <x v="191"/>
    <x v="191"/>
    <n v="38.04"/>
    <m/>
    <n v="38.04"/>
    <n v="586.80999999999995"/>
    <n v="437.47000000000008"/>
  </r>
  <r>
    <n v="2018"/>
    <x v="0"/>
    <n v="6711"/>
    <s v="FINANCIAL PLANNING &amp; ANALYSIS"/>
    <s v="5020220067117478"/>
    <s v="Support Services"/>
    <s v="Financial Services"/>
    <s v="Financial Management"/>
    <s v="Commodities"/>
    <x v="191"/>
    <x v="191"/>
    <n v="16.989999999999998"/>
    <m/>
    <n v="16.989999999999998"/>
    <n v="19.02"/>
    <n v="83.85"/>
  </r>
  <r>
    <n v="2018"/>
    <x v="0"/>
    <n v="6714"/>
    <s v="WAREHOUSE/STORES"/>
    <s v="5020220067147478"/>
    <s v="Support Services"/>
    <s v="Financial Services"/>
    <s v="Supply Chain Management"/>
    <s v="Commodities"/>
    <x v="191"/>
    <x v="191"/>
    <n v="2671.3099999999995"/>
    <m/>
    <n v="2671.3099999999995"/>
    <n v="716.93"/>
    <n v="2428.08"/>
  </r>
  <r>
    <n v="2018"/>
    <x v="0"/>
    <n v="6715"/>
    <s v="FLEET MANAGEMENT"/>
    <s v="5020220067157478"/>
    <s v="Support Services"/>
    <s v="Financial Services"/>
    <s v="Supply Chain Management"/>
    <s v="Commodities"/>
    <x v="191"/>
    <x v="191"/>
    <n v="436.78"/>
    <m/>
    <n v="436.78"/>
    <n v="0"/>
    <n v="0"/>
  </r>
  <r>
    <n v="2018"/>
    <x v="0"/>
    <n v="6722"/>
    <s v="HVAC SERVICES"/>
    <s v="5020220067227478"/>
    <s v="Support Services"/>
    <s v="Direct Reports"/>
    <s v="Facility Management"/>
    <s v="Commodities"/>
    <x v="191"/>
    <x v="191"/>
    <n v="1027.52"/>
    <m/>
    <n v="1027.52"/>
    <n v="2148.6000000000004"/>
    <n v="1227.1600000000001"/>
  </r>
  <r>
    <n v="2018"/>
    <x v="0"/>
    <n v="6723"/>
    <s v="FACILITY PROGRAM MANAGEMENT"/>
    <s v="5020220067237478"/>
    <s v="Support Services"/>
    <s v="Direct Reports"/>
    <s v="Facility Management"/>
    <s v="Commodities"/>
    <x v="191"/>
    <x v="191"/>
    <n v="433.42999999999995"/>
    <m/>
    <n v="433.42999999999995"/>
    <n v="0"/>
    <n v="369.46000000000004"/>
  </r>
  <r>
    <n v="2018"/>
    <x v="0"/>
    <n v="6805"/>
    <s v="WATER CONSERVATION"/>
    <s v="5020220068057478"/>
    <s v="Environmental Affairs &amp; Conservation"/>
    <s v="Environmental Affairs &amp; Conservation"/>
    <s v="Water Conservation"/>
    <s v="Commodities"/>
    <x v="191"/>
    <x v="191"/>
    <n v="874.3900000000001"/>
    <m/>
    <n v="874.3900000000001"/>
    <n v="289.58"/>
    <n v="0"/>
  </r>
  <r>
    <n v="2018"/>
    <x v="1"/>
    <n v="8003"/>
    <s v="WASTEWATER TRT ENTERPRISE ASST MGMT SYS"/>
    <s v="5030220080037478"/>
    <s v="Operations"/>
    <s v="Treatment"/>
    <s v="Treatment Enterprise Asset Management System"/>
    <s v="Commodities"/>
    <x v="191"/>
    <x v="191"/>
    <n v="61.81"/>
    <m/>
    <n v="61.81"/>
    <n v="958.72"/>
    <n v="0"/>
  </r>
  <r>
    <n v="2018"/>
    <x v="1"/>
    <n v="8004"/>
    <s v="SECURITY MANAGEMENT"/>
    <s v="5030220080047478"/>
    <s v="Support Services"/>
    <s v="Direct Reports"/>
    <s v="Security Management"/>
    <s v="Commodities"/>
    <x v="191"/>
    <x v="191"/>
    <n v="347.34"/>
    <m/>
    <n v="347.34"/>
    <n v="129.97"/>
    <n v="0"/>
  </r>
  <r>
    <n v="2018"/>
    <x v="1"/>
    <n v="8011"/>
    <s v="SOUTH AUSTIN REGIONAL OPERATIONS"/>
    <s v="5030220080117478"/>
    <s v="Operations"/>
    <s v="Treatment"/>
    <s v="Wastewater Treatment"/>
    <s v="Commodities"/>
    <x v="191"/>
    <x v="191"/>
    <n v="11660.49"/>
    <m/>
    <n v="11660.49"/>
    <n v="1114.98"/>
    <n v="8574.3799999999992"/>
  </r>
  <r>
    <n v="2018"/>
    <x v="1"/>
    <n v="8012"/>
    <s v="SOUTH AUSTIN REGIONAL MAINTENANCE"/>
    <s v="5030220080127478"/>
    <s v="Operations"/>
    <s v="Treatment"/>
    <s v="Wastewater Treatment"/>
    <s v="Commodities"/>
    <x v="191"/>
    <x v="191"/>
    <n v="19276.45"/>
    <m/>
    <n v="19276.45"/>
    <n v="2672"/>
    <n v="10956.809999999996"/>
  </r>
  <r>
    <n v="2018"/>
    <x v="1"/>
    <n v="8021"/>
    <s v="REMOTE FACILITIES"/>
    <s v="5030220080217478"/>
    <s v="Operations"/>
    <s v="Treatment"/>
    <s v="Lift Stations and Remote Facilities"/>
    <s v="Commodities"/>
    <x v="191"/>
    <x v="191"/>
    <n v="1409.3700000000001"/>
    <m/>
    <n v="1409.3700000000001"/>
    <n v="130.66"/>
    <n v="0"/>
  </r>
  <r>
    <n v="2018"/>
    <x v="1"/>
    <n v="8031"/>
    <s v="HORNSBY BEND WWTP OPERATIONS"/>
    <s v="5030220080317478"/>
    <s v="Operations"/>
    <s v="Treatment"/>
    <s v="Wastewater Treatment"/>
    <s v="Commodities"/>
    <x v="191"/>
    <x v="191"/>
    <n v="3868.9599999999996"/>
    <m/>
    <n v="3868.9599999999996"/>
    <n v="3796.71"/>
    <n v="4444.5400000000009"/>
  </r>
  <r>
    <n v="2018"/>
    <x v="1"/>
    <n v="8032"/>
    <s v="HORNSBY BEND WWTP MAINTENANCE"/>
    <s v="5030220080327478"/>
    <s v="Operations"/>
    <s v="Treatment"/>
    <s v="Wastewater Treatment"/>
    <s v="Commodities"/>
    <x v="191"/>
    <x v="191"/>
    <n v="7962.1999999999971"/>
    <m/>
    <n v="7962.1999999999971"/>
    <n v="9387.590000000002"/>
    <n v="6318.7100000000009"/>
  </r>
  <r>
    <n v="2018"/>
    <x v="1"/>
    <n v="8033"/>
    <s v="HORNSBY BEND EQUIPMENT MAINTENANCE"/>
    <s v="5030220080337478"/>
    <s v="Operations"/>
    <s v="Treatment"/>
    <s v="Wastewater Treatment"/>
    <s v="Commodities"/>
    <x v="191"/>
    <x v="191"/>
    <n v="1166.6399999999999"/>
    <m/>
    <n v="1166.6399999999999"/>
    <n v="3209.0299999999997"/>
    <n v="10003.869999999999"/>
  </r>
  <r>
    <n v="2018"/>
    <x v="1"/>
    <n v="8043"/>
    <s v="WASTEWATER ELECTRICAL MAINTENANCE"/>
    <s v="5030220080437478"/>
    <s v="Operations"/>
    <s v="Treatment"/>
    <s v="AWU Electrical Services"/>
    <s v="Commodities"/>
    <x v="191"/>
    <x v="191"/>
    <n v="11339.14"/>
    <m/>
    <n v="11339.14"/>
    <n v="13843.670000000002"/>
    <n v="14146.220000000001"/>
  </r>
  <r>
    <n v="2018"/>
    <x v="1"/>
    <n v="8044"/>
    <s v="WASTEWATER INSTRUMENTATION &amp; CONTROL"/>
    <s v="5030220080447478"/>
    <s v="Operations"/>
    <s v="Treatment"/>
    <s v="AWU Instrumentation &amp; Control"/>
    <s v="Commodities"/>
    <x v="191"/>
    <x v="191"/>
    <n v="6024.94"/>
    <m/>
    <n v="6024.94"/>
    <n v="7069.12"/>
    <n v="2825.58"/>
  </r>
  <r>
    <n v="2018"/>
    <x v="1"/>
    <n v="8051"/>
    <s v="WALNUT CREEK WWTP OPERATIONS"/>
    <s v="5030220080517478"/>
    <s v="Operations"/>
    <s v="Treatment"/>
    <s v="Wastewater Treatment"/>
    <s v="Commodities"/>
    <x v="191"/>
    <x v="191"/>
    <n v="468.24"/>
    <m/>
    <n v="468.24"/>
    <n v="1420.76"/>
    <n v="2466.8499999999995"/>
  </r>
  <r>
    <n v="2018"/>
    <x v="1"/>
    <n v="8052"/>
    <s v="WALNUT CREEK WWTP MAINTENANCE"/>
    <s v="5030220080527478"/>
    <s v="Operations"/>
    <s v="Treatment"/>
    <s v="Wastewater Treatment"/>
    <s v="Commodities"/>
    <x v="191"/>
    <x v="191"/>
    <n v="2779.7400000000002"/>
    <m/>
    <n v="2779.7400000000002"/>
    <n v="5797.3900000000012"/>
    <n v="4546.6299999999992"/>
  </r>
  <r>
    <n v="2018"/>
    <x v="1"/>
    <n v="8053"/>
    <s v="LIFT STATIONS"/>
    <s v="5030220080537478"/>
    <s v="Operations"/>
    <s v="Treatment"/>
    <s v="Lift Stations and Remote Facilities"/>
    <s v="Commodities"/>
    <x v="191"/>
    <x v="191"/>
    <n v="19510.82"/>
    <m/>
    <n v="19510.82"/>
    <n v="23410.129999999986"/>
    <n v="12428.289999999995"/>
  </r>
  <r>
    <n v="2018"/>
    <x v="1"/>
    <n v="8061"/>
    <s v="WASTEWATER LAB WALNUT"/>
    <s v="5030220080617478"/>
    <s v="Operations"/>
    <s v="Treatment"/>
    <s v="Laboratory Services"/>
    <s v="Commodities"/>
    <x v="191"/>
    <x v="191"/>
    <n v="184.73"/>
    <m/>
    <n v="184.73"/>
    <n v="358.6"/>
    <n v="318.17"/>
  </r>
  <r>
    <n v="2018"/>
    <x v="1"/>
    <n v="8063"/>
    <s v="WASTEWATER LAB HORNSBY"/>
    <s v="5030220080637478"/>
    <s v="Operations"/>
    <s v="Treatment"/>
    <s v="Laboratory Services"/>
    <s v="Commodities"/>
    <x v="191"/>
    <x v="191"/>
    <n v="708.7299999999999"/>
    <m/>
    <n v="708.7299999999999"/>
    <n v="199.86"/>
    <n v="572.16000000000008"/>
  </r>
  <r>
    <n v="2016"/>
    <x v="1"/>
    <n v="8212"/>
    <s v="WASTEWATER UTILITY LINE LOCATORS"/>
    <s v="5030220082127478"/>
    <s v="Operations"/>
    <s v="Pipeline Operations"/>
    <s v="Water Meter Operations"/>
    <s v="Commodities"/>
    <x v="191"/>
    <x v="191"/>
    <n v="0"/>
    <m/>
    <n v="0"/>
    <n v="0"/>
    <n v="99.12"/>
  </r>
  <r>
    <n v="2018"/>
    <x v="1"/>
    <n v="8214"/>
    <s v="WASTEWATER DISPATCH SERVICES"/>
    <s v="5030220082147478"/>
    <s v="Operations"/>
    <s v="Pipeline Operations"/>
    <s v="Pipeline Management Services"/>
    <s v="Commodities"/>
    <x v="191"/>
    <x v="191"/>
    <n v="80.78"/>
    <m/>
    <n v="80.78"/>
    <n v="547.91"/>
    <n v="924.54"/>
  </r>
  <r>
    <n v="2018"/>
    <x v="1"/>
    <n v="8217"/>
    <s v="WASTEWATER MANAGEMENT SERVICES"/>
    <s v="5030220082177478"/>
    <s v="Operations"/>
    <s v="Pipeline Operations"/>
    <s v="Pipeline Management Services"/>
    <s v="Commodities"/>
    <x v="191"/>
    <x v="191"/>
    <n v="669.74"/>
    <m/>
    <n v="669.74"/>
    <n v="396.07"/>
    <n v="357.69"/>
  </r>
  <r>
    <n v="2018"/>
    <x v="1"/>
    <n v="8218"/>
    <s v="WASTEWATER ASSET MANAGEMENT"/>
    <s v="5030220082187478"/>
    <s v="Operations"/>
    <s v="Pipeline Operations"/>
    <s v="Construction &amp; Rehabilitation Services "/>
    <s v="Commodities"/>
    <x v="191"/>
    <x v="191"/>
    <n v="800.34"/>
    <m/>
    <n v="800.34"/>
    <n v="1846.03"/>
    <n v="1477.07"/>
  </r>
  <r>
    <n v="2018"/>
    <x v="1"/>
    <n v="8221"/>
    <s v="INDUSTRIAL WASTE CONTROL"/>
    <s v="5030220082217478"/>
    <s v="Environmental Affairs &amp; Conservation"/>
    <s v="Environmental Affairs &amp; Conservation"/>
    <s v="Special Services"/>
    <s v="Commodities"/>
    <x v="191"/>
    <x v="191"/>
    <n v="978.42"/>
    <m/>
    <n v="978.42"/>
    <n v="571.54"/>
    <n v="74.41"/>
  </r>
  <r>
    <n v="2018"/>
    <x v="1"/>
    <n v="8231"/>
    <s v="WASTEWATER COLLECTION SYSTEM MAINTENANCE"/>
    <s v="5030220082317478"/>
    <s v="Operations"/>
    <s v="Pipeline Operations"/>
    <s v="Construction &amp; Rehabilitation Services "/>
    <s v="Commodities"/>
    <x v="191"/>
    <x v="191"/>
    <n v="18795.289999999994"/>
    <m/>
    <n v="18795.289999999994"/>
    <n v="33262.87000000001"/>
    <n v="30713.510000000017"/>
  </r>
  <r>
    <n v="2016"/>
    <x v="1"/>
    <n v="8243"/>
    <s v="SERVICE CONNECTION NORTH COLLC"/>
    <s v="5030220082437478"/>
    <s v="Operations"/>
    <s v="Pipeline Operations"/>
    <s v="Construction &amp; Rehabilitation Services "/>
    <s v="Commodities"/>
    <x v="191"/>
    <x v="191"/>
    <n v="0"/>
    <m/>
    <n v="0"/>
    <n v="3551.59"/>
    <n v="1955"/>
  </r>
  <r>
    <n v="2018"/>
    <x v="1"/>
    <n v="8248"/>
    <s v="FACILITY SERVICES"/>
    <s v="5030220082487478"/>
    <s v="Support Services"/>
    <s v="Direct Reports"/>
    <s v="Facility Management"/>
    <s v="Commodities"/>
    <x v="191"/>
    <x v="191"/>
    <n v="1892.6100000000001"/>
    <m/>
    <n v="1892.6100000000001"/>
    <n v="763.82999999999993"/>
    <n v="1592.48"/>
  </r>
  <r>
    <n v="2018"/>
    <x v="1"/>
    <n v="8410"/>
    <s v="WASTEWATER CONSTRUCTION SERVICES"/>
    <s v="5030220084107478"/>
    <s v="Operations"/>
    <s v="Pipeline Operations"/>
    <s v="Construction &amp; Rehabilitation Services "/>
    <s v="Commodities"/>
    <x v="191"/>
    <x v="191"/>
    <n v="9907.11"/>
    <m/>
    <n v="9907.11"/>
    <n v="16381.25"/>
    <n v="14696.87"/>
  </r>
  <r>
    <n v="2018"/>
    <x v="1"/>
    <n v="8412"/>
    <s v="UTILITY DEVELOPMENT SERVICES"/>
    <s v="5030220084127478"/>
    <s v="Water Resources Management"/>
    <s v="Water Resources Management"/>
    <s v="Utility Development Svcs"/>
    <s v="Commodities"/>
    <x v="191"/>
    <x v="191"/>
    <n v="180.91000000000003"/>
    <m/>
    <n v="180.91000000000003"/>
    <n v="128.88"/>
    <n v="465.16"/>
  </r>
  <r>
    <n v="2016"/>
    <x v="1"/>
    <n v="8415"/>
    <s v="ON-SITE SEWAGE FACILITIES"/>
    <s v="5030220084157478"/>
    <s v="Water Resources Management"/>
    <s v="Water Resources Management"/>
    <s v="Utility Development Svcs"/>
    <s v="Commodities"/>
    <x v="191"/>
    <x v="191"/>
    <n v="0"/>
    <m/>
    <n v="0"/>
    <n v="16.98"/>
    <n v="0"/>
  </r>
  <r>
    <n v="2018"/>
    <x v="1"/>
    <n v="8420"/>
    <s v="FACILITY ENGINEERING WASTEWATER"/>
    <s v="5030220084207478"/>
    <s v="Engineering Services"/>
    <s v="Engineering Services"/>
    <s v="Facility Engineering"/>
    <s v="Commodities"/>
    <x v="191"/>
    <x v="191"/>
    <n v="44.88"/>
    <m/>
    <n v="44.88"/>
    <n v="12.12"/>
    <n v="8.49"/>
  </r>
  <r>
    <n v="2016"/>
    <x v="1"/>
    <n v="8440"/>
    <s v="COLLECTION ENGINEERING WASTEWATER"/>
    <s v="5030220084407478"/>
    <s v="Engineering Services"/>
    <s v="Engineering Services"/>
    <s v="Collection System Engineering"/>
    <s v="Commodities"/>
    <x v="191"/>
    <x v="191"/>
    <n v="0"/>
    <m/>
    <n v="0"/>
    <n v="0"/>
    <n v="97.38"/>
  </r>
  <r>
    <n v="2018"/>
    <x v="1"/>
    <n v="8442"/>
    <s v="WASTEWATER TV INSPECTION"/>
    <s v="5030220084427478"/>
    <s v="Operations"/>
    <s v="Pipeline Operations"/>
    <s v="Collection System Services"/>
    <s v="Commodities"/>
    <x v="191"/>
    <x v="191"/>
    <n v="19259.260000000009"/>
    <m/>
    <n v="19259.260000000009"/>
    <n v="11784.840000000002"/>
    <n v="21631.350000000009"/>
  </r>
  <r>
    <n v="2018"/>
    <x v="1"/>
    <n v="8443"/>
    <s v="WASTEWATER INFLOW &amp; INFILTRATION"/>
    <s v="5030220084437478"/>
    <s v="Operations"/>
    <s v="Pipeline Operations"/>
    <s v="Collection System Services"/>
    <s v="Commodities"/>
    <x v="191"/>
    <x v="191"/>
    <n v="16.98"/>
    <m/>
    <n v="16.98"/>
    <n v="0"/>
    <n v="21.3"/>
  </r>
  <r>
    <n v="2018"/>
    <x v="1"/>
    <n v="8447"/>
    <s v="WASTEWATER SANITARY SEWER OVERFLOW ABATEMENT"/>
    <s v="5030220084477478"/>
    <s v="Operations"/>
    <s v="Pipeline Operations"/>
    <s v="Collection System Services"/>
    <s v="Commodities"/>
    <x v="191"/>
    <x v="191"/>
    <n v="538.17999999999995"/>
    <m/>
    <n v="538.17999999999995"/>
    <n v="248.37000000000003"/>
    <n v="716.21"/>
  </r>
  <r>
    <n v="2016"/>
    <x v="1"/>
    <n v="8607"/>
    <s v="WASTEWATER REGULATORY SERVICES"/>
    <s v="5030220086077478"/>
    <s v="Environmental Affairs &amp; Conservation"/>
    <s v="Environmental Affairs &amp; Conservation"/>
    <s v="Environmental and Regulatory Services"/>
    <s v="Commodities"/>
    <x v="191"/>
    <x v="191"/>
    <n v="0"/>
    <m/>
    <n v="0"/>
    <n v="0"/>
    <n v="93.16"/>
  </r>
  <r>
    <n v="2016"/>
    <x v="1"/>
    <n v="8609"/>
    <s v="INTERNAL AUDIT"/>
    <s v="5030220086097478"/>
    <s v="Support Services"/>
    <s v="Direct Reports"/>
    <s v="Internal Audit"/>
    <s v="Commodities"/>
    <x v="191"/>
    <x v="191"/>
    <n v="0"/>
    <m/>
    <n v="0"/>
    <n v="22.98"/>
    <n v="31.979999999999997"/>
  </r>
  <r>
    <n v="2018"/>
    <x v="1"/>
    <n v="8611"/>
    <s v="FINANCIAL PLANNING &amp; ANALYSIS"/>
    <s v="5030220086117478"/>
    <s v="Support Services"/>
    <s v="Financial Services"/>
    <s v="Financial Management"/>
    <s v="Commodities"/>
    <x v="191"/>
    <x v="191"/>
    <n v="16.989999999999998"/>
    <m/>
    <n v="16.989999999999998"/>
    <n v="0"/>
    <n v="32.39"/>
  </r>
  <r>
    <n v="2018"/>
    <x v="1"/>
    <n v="8614"/>
    <s v="WAREHOUSE/STORES"/>
    <s v="5030220086147478"/>
    <s v="Support Services"/>
    <s v="Financial Services"/>
    <s v="Supply Chain Management"/>
    <s v="Commodities"/>
    <x v="191"/>
    <x v="191"/>
    <n v="2669.08"/>
    <m/>
    <n v="2669.08"/>
    <n v="750.29"/>
    <n v="2400.0999999999995"/>
  </r>
  <r>
    <n v="2018"/>
    <x v="1"/>
    <n v="8619"/>
    <s v="MANAGEMENT RESILIENCY"/>
    <s v="5030220086197478"/>
    <s v="Support Services"/>
    <s v="Direct Reports"/>
    <s v="Management Resiliency"/>
    <s v="Commodities"/>
    <x v="191"/>
    <x v="191"/>
    <n v="135.47999999999999"/>
    <m/>
    <n v="135.47999999999999"/>
    <n v="0"/>
    <n v="0"/>
  </r>
  <r>
    <n v="2018"/>
    <x v="1"/>
    <n v="8622"/>
    <s v="HVAC SERVICES"/>
    <s v="5030220086227478"/>
    <s v="Support Services"/>
    <s v="Direct Reports"/>
    <s v="Facility Management"/>
    <s v="Commodities"/>
    <x v="191"/>
    <x v="191"/>
    <n v="1027.5"/>
    <m/>
    <n v="1027.5"/>
    <n v="2091.5100000000002"/>
    <n v="1199.6400000000001"/>
  </r>
  <r>
    <n v="2018"/>
    <x v="1"/>
    <n v="8623"/>
    <s v="FACILITY PROGRAM MANAGEMENT"/>
    <s v="5030220086237478"/>
    <s v="Support Services"/>
    <s v="Direct Reports"/>
    <s v="Facility Management"/>
    <s v="Commodities"/>
    <x v="191"/>
    <x v="191"/>
    <n v="433.40999999999997"/>
    <m/>
    <n v="433.40999999999997"/>
    <n v="0"/>
    <n v="369.44"/>
  </r>
  <r>
    <n v="2018"/>
    <x v="1"/>
    <n v="8642"/>
    <s v="TAP SALES"/>
    <s v="5030220086427478"/>
    <s v="Support Services"/>
    <s v="Financial Services"/>
    <s v="Customer Services"/>
    <s v="Commodities"/>
    <x v="191"/>
    <x v="191"/>
    <n v="127.47"/>
    <m/>
    <n v="127.47"/>
    <n v="121.05"/>
    <n v="254.94"/>
  </r>
  <r>
    <n v="2017"/>
    <x v="1"/>
    <n v="8645"/>
    <s v="RETAIL CUSTOMER SERVICE"/>
    <s v="5030220086457478"/>
    <s v="Support Services"/>
    <s v="Financial Services"/>
    <s v="Customer Services"/>
    <s v="Commodities"/>
    <x v="191"/>
    <x v="191"/>
    <n v="0"/>
    <m/>
    <n v="0"/>
    <n v="97.44"/>
    <n v="0"/>
  </r>
  <r>
    <n v="2018"/>
    <x v="1"/>
    <n v="8715"/>
    <s v="FLEET MANAGEMENT"/>
    <s v="5030220087157478"/>
    <s v="Support Services"/>
    <s v="Financial Services"/>
    <s v="Supply Chain Management"/>
    <s v="Commodities"/>
    <x v="191"/>
    <x v="191"/>
    <n v="424.65"/>
    <m/>
    <n v="424.65"/>
    <n v="0"/>
    <n v="0"/>
  </r>
  <r>
    <n v="2018"/>
    <x v="1"/>
    <n v="8740"/>
    <s v="SAFETY"/>
    <s v="5030220087407478"/>
    <s v="Support Services"/>
    <s v="Direct Reports"/>
    <s v="Safety and Tech Training"/>
    <s v="Commodities"/>
    <x v="191"/>
    <x v="191"/>
    <n v="154.43"/>
    <m/>
    <n v="154.43"/>
    <n v="243.66000000000005"/>
    <n v="315.17"/>
  </r>
  <r>
    <n v="2017"/>
    <x v="0"/>
    <n v="6022"/>
    <s v="DAVIS WTP MAINTENANCE"/>
    <s v="5020220060227480"/>
    <s v="Operations"/>
    <s v="Treatment"/>
    <s v="Water Treatment"/>
    <s v="Commodities"/>
    <x v="192"/>
    <x v="192"/>
    <n v="0"/>
    <m/>
    <n v="0"/>
    <n v="74.92"/>
    <n v="0"/>
  </r>
  <r>
    <n v="2018"/>
    <x v="0"/>
    <n v="6031"/>
    <s v="ULLRICH WTP OPERATIONS"/>
    <s v="5020220060317480"/>
    <s v="Operations"/>
    <s v="Treatment"/>
    <s v="Water Treatment"/>
    <s v="Commodities"/>
    <x v="192"/>
    <x v="192"/>
    <n v="59.53"/>
    <m/>
    <n v="59.53"/>
    <n v="149.84"/>
    <n v="162.78"/>
  </r>
  <r>
    <n v="2018"/>
    <x v="0"/>
    <n v="6042"/>
    <s v="PUMP STATION &amp; RESERVOIR MAINTENANCE"/>
    <s v="5020220060427480"/>
    <s v="Operations"/>
    <s v="Treatment"/>
    <s v="Pump Stations &amp; Reservoir Maintenance"/>
    <s v="Commodities"/>
    <x v="192"/>
    <x v="192"/>
    <n v="5.31"/>
    <m/>
    <n v="5.31"/>
    <n v="110.38"/>
    <n v="18.28"/>
  </r>
  <r>
    <n v="2016"/>
    <x v="0"/>
    <n v="6231"/>
    <s v="WATER DISTRIBUTION SYSTEM MAINTENANCE"/>
    <s v="5020220062317480"/>
    <s v="Operations"/>
    <s v="Pipeline Operations"/>
    <s v="Distribution System Maintenance"/>
    <s v="Commodities"/>
    <x v="192"/>
    <x v="192"/>
    <n v="0"/>
    <m/>
    <n v="0"/>
    <n v="0.21"/>
    <n v="10.53"/>
  </r>
  <r>
    <n v="2016"/>
    <x v="0"/>
    <n v="6241"/>
    <s v="WATER METER MAINTENANCE"/>
    <s v="5020220062417480"/>
    <s v="Operations"/>
    <s v="Pipeline Operations"/>
    <s v="Water Meter Operations"/>
    <s v="Commodities"/>
    <x v="192"/>
    <x v="192"/>
    <n v="0"/>
    <m/>
    <n v="0"/>
    <n v="0"/>
    <n v="24.88"/>
  </r>
  <r>
    <n v="2016"/>
    <x v="0"/>
    <n v="6604"/>
    <s v="REICHER RANCH"/>
    <s v="5020220066047480"/>
    <s v="Environmental Affairs &amp; Conservation"/>
    <s v="Environmental Affairs &amp; Conservation"/>
    <s v="Wildland Conservation"/>
    <s v="Commodities"/>
    <x v="192"/>
    <x v="192"/>
    <n v="0"/>
    <m/>
    <n v="0"/>
    <n v="0"/>
    <n v="164.49"/>
  </r>
  <r>
    <n v="2018"/>
    <x v="0"/>
    <n v="6641"/>
    <s v="CERTIFICATION TRAINING"/>
    <s v="5020220066417480"/>
    <s v="Support Services"/>
    <s v="Direct Reports"/>
    <s v="Safety and Tech Training"/>
    <s v="Commodities"/>
    <x v="192"/>
    <x v="192"/>
    <n v="59.53"/>
    <m/>
    <n v="59.53"/>
    <n v="0"/>
    <n v="0"/>
  </r>
  <r>
    <n v="2018"/>
    <x v="0"/>
    <n v="6714"/>
    <s v="WAREHOUSE/STORES"/>
    <s v="5020220067147480"/>
    <s v="Support Services"/>
    <s v="Financial Services"/>
    <s v="Supply Chain Management"/>
    <s v="Commodities"/>
    <x v="192"/>
    <x v="192"/>
    <n v="0.31"/>
    <m/>
    <n v="0.31"/>
    <n v="7.07"/>
    <n v="18.899999999999999"/>
  </r>
  <r>
    <n v="2016"/>
    <x v="1"/>
    <n v="8012"/>
    <s v="SOUTH AUSTIN REGIONAL MAINTENANCE"/>
    <s v="5030220080127480"/>
    <s v="Operations"/>
    <s v="Treatment"/>
    <s v="Wastewater Treatment"/>
    <s v="Commodities"/>
    <x v="192"/>
    <x v="192"/>
    <n v="0"/>
    <m/>
    <n v="0"/>
    <n v="74.92"/>
    <n v="192.12"/>
  </r>
  <r>
    <n v="2017"/>
    <x v="1"/>
    <n v="8021"/>
    <s v="REMOTE FACILITIES"/>
    <s v="5030220080217480"/>
    <s v="Operations"/>
    <s v="Treatment"/>
    <s v="Lift Stations and Remote Facilities"/>
    <s v="Commodities"/>
    <x v="192"/>
    <x v="192"/>
    <n v="0"/>
    <m/>
    <n v="0"/>
    <n v="8.3000000000000007"/>
    <n v="0"/>
  </r>
  <r>
    <n v="2018"/>
    <x v="1"/>
    <n v="8032"/>
    <s v="HORNSBY BEND WWTP MAINTENANCE"/>
    <s v="5030220080327480"/>
    <s v="Operations"/>
    <s v="Treatment"/>
    <s v="Wastewater Treatment"/>
    <s v="Commodities"/>
    <x v="192"/>
    <x v="192"/>
    <n v="511.21"/>
    <m/>
    <n v="511.21"/>
    <n v="207.93"/>
    <n v="245.14000000000001"/>
  </r>
  <r>
    <n v="2016"/>
    <x v="1"/>
    <n v="8051"/>
    <s v="WALNUT CREEK WWTP OPERATIONS"/>
    <s v="5030220080517480"/>
    <s v="Operations"/>
    <s v="Treatment"/>
    <s v="Wastewater Treatment"/>
    <s v="Commodities"/>
    <x v="192"/>
    <x v="192"/>
    <n v="0"/>
    <m/>
    <n v="0"/>
    <n v="0"/>
    <n v="7.98"/>
  </r>
  <r>
    <n v="2016"/>
    <x v="1"/>
    <n v="8231"/>
    <s v="WASTEWATER COLLECTION SYSTEM MAINTENANCE"/>
    <s v="5030220082317480"/>
    <s v="Operations"/>
    <s v="Pipeline Operations"/>
    <s v="Construction &amp; Rehabilitation Services "/>
    <s v="Commodities"/>
    <x v="192"/>
    <x v="192"/>
    <n v="0"/>
    <m/>
    <n v="0"/>
    <n v="1.7"/>
    <n v="15.69"/>
  </r>
  <r>
    <n v="2018"/>
    <x v="1"/>
    <n v="8447"/>
    <s v="WASTEWATER SANITARY SEWER OVERFLOW ABATEMENT"/>
    <s v="5030220084477480"/>
    <s v="Operations"/>
    <s v="Pipeline Operations"/>
    <s v="Collection System Services"/>
    <s v="Commodities"/>
    <x v="192"/>
    <x v="192"/>
    <n v="6.34"/>
    <m/>
    <n v="6.34"/>
    <n v="6.23"/>
    <n v="0"/>
  </r>
  <r>
    <n v="2018"/>
    <x v="1"/>
    <n v="8614"/>
    <s v="WAREHOUSE/STORES"/>
    <s v="5030220086147480"/>
    <s v="Support Services"/>
    <s v="Financial Services"/>
    <s v="Supply Chain Management"/>
    <s v="Commodities"/>
    <x v="192"/>
    <x v="192"/>
    <n v="2.13"/>
    <m/>
    <n v="2.13"/>
    <n v="11.139999999999999"/>
    <n v="18.899999999999999"/>
  </r>
  <r>
    <n v="2016"/>
    <x v="1"/>
    <n v="8740"/>
    <s v="SAFETY"/>
    <s v="5030220087407480"/>
    <s v="Support Services"/>
    <s v="Direct Reports"/>
    <s v="Safety and Tech Training"/>
    <s v="Commodities"/>
    <x v="192"/>
    <x v="192"/>
    <n v="0"/>
    <m/>
    <n v="0"/>
    <n v="0"/>
    <n v="243.26000000000002"/>
  </r>
  <r>
    <n v="2018"/>
    <x v="0"/>
    <n v="6002"/>
    <s v="WATER OPERATIONS SUPPORT"/>
    <s v="5020220060027482"/>
    <s v="Operations"/>
    <s v="Treatment"/>
    <s v="Treatment Support"/>
    <s v="Commodities"/>
    <x v="193"/>
    <x v="193"/>
    <n v="1267.42"/>
    <m/>
    <n v="1267.42"/>
    <n v="1344.22"/>
    <n v="362.7"/>
  </r>
  <r>
    <n v="2018"/>
    <x v="0"/>
    <n v="6003"/>
    <s v="WATER TRT ENTERPRISE ASST MGMT SYS"/>
    <s v="5020220060037482"/>
    <s v="Operations"/>
    <s v="Treatment"/>
    <s v="Treatment Enterprise Asset Management System"/>
    <s v="Commodities"/>
    <x v="193"/>
    <x v="193"/>
    <n v="306.76"/>
    <m/>
    <n v="306.76"/>
    <n v="659.02000000000021"/>
    <n v="562.03000000000009"/>
  </r>
  <r>
    <n v="2016"/>
    <x v="0"/>
    <n v="6004"/>
    <s v="SECURITY MANAGEMENT"/>
    <s v="5020220060047482"/>
    <s v="Support Services"/>
    <s v="Direct Reports"/>
    <s v="Security Management"/>
    <s v="Commodities"/>
    <x v="193"/>
    <x v="193"/>
    <n v="0"/>
    <m/>
    <n v="0"/>
    <n v="0"/>
    <n v="4"/>
  </r>
  <r>
    <n v="2018"/>
    <x v="0"/>
    <n v="6022"/>
    <s v="DAVIS WTP MAINTENANCE"/>
    <s v="5020220060227482"/>
    <s v="Operations"/>
    <s v="Treatment"/>
    <s v="Water Treatment"/>
    <s v="Commodities"/>
    <x v="193"/>
    <x v="193"/>
    <n v="989.65"/>
    <m/>
    <n v="989.65"/>
    <n v="1441.0499999999997"/>
    <n v="1804.3500000000001"/>
  </r>
  <r>
    <n v="2018"/>
    <x v="0"/>
    <n v="6031"/>
    <s v="ULLRICH WTP OPERATIONS"/>
    <s v="5020220060317482"/>
    <s v="Operations"/>
    <s v="Treatment"/>
    <s v="Water Treatment"/>
    <s v="Commodities"/>
    <x v="193"/>
    <x v="193"/>
    <n v="213.64000000000001"/>
    <m/>
    <n v="213.64000000000001"/>
    <n v="68.539999999999992"/>
    <n v="1081.3"/>
  </r>
  <r>
    <n v="2018"/>
    <x v="0"/>
    <n v="6032"/>
    <s v="ULLRICH WTP MAINTENANCE"/>
    <s v="5020220060327482"/>
    <s v="Operations"/>
    <s v="Treatment"/>
    <s v="Water Treatment"/>
    <s v="Commodities"/>
    <x v="193"/>
    <x v="193"/>
    <n v="717.65"/>
    <m/>
    <n v="717.65"/>
    <n v="685.91999999999985"/>
    <n v="314.37000000000006"/>
  </r>
  <r>
    <n v="2018"/>
    <x v="0"/>
    <n v="6042"/>
    <s v="PUMP STATION &amp; RESERVOIR MAINTENANCE"/>
    <s v="5020220060427482"/>
    <s v="Operations"/>
    <s v="Treatment"/>
    <s v="Pump Stations &amp; Reservoir Maintenance"/>
    <s v="Commodities"/>
    <x v="193"/>
    <x v="193"/>
    <n v="280.16000000000003"/>
    <m/>
    <n v="280.16000000000003"/>
    <n v="274.62"/>
    <n v="281.78000000000003"/>
  </r>
  <r>
    <n v="2018"/>
    <x v="0"/>
    <n v="6043"/>
    <s v="WATER ELECTRICAL MAINTENANCE"/>
    <s v="5020220060437482"/>
    <s v="Operations"/>
    <s v="Treatment"/>
    <s v="AWU Electrical Services"/>
    <s v="Commodities"/>
    <x v="193"/>
    <x v="193"/>
    <n v="308.19"/>
    <m/>
    <n v="308.19"/>
    <n v="610.05999999999995"/>
    <n v="238.41"/>
  </r>
  <r>
    <n v="2018"/>
    <x v="0"/>
    <n v="6044"/>
    <s v="WATER INSTRUMENTATION &amp; CONTROL"/>
    <s v="5020220060447482"/>
    <s v="Operations"/>
    <s v="Treatment"/>
    <s v="AWU Instrumentation &amp; Control"/>
    <s v="Commodities"/>
    <x v="193"/>
    <x v="193"/>
    <n v="113.65"/>
    <m/>
    <n v="113.65"/>
    <n v="233.98000000000002"/>
    <n v="135.33999999999997"/>
  </r>
  <r>
    <n v="2018"/>
    <x v="0"/>
    <n v="6050"/>
    <s v="DRINKING WATER LAB"/>
    <s v="5020220060507482"/>
    <s v="Operations"/>
    <s v="Treatment"/>
    <s v="Laboratory Services"/>
    <s v="Commodities"/>
    <x v="193"/>
    <x v="193"/>
    <n v="271.79000000000002"/>
    <m/>
    <n v="271.79000000000002"/>
    <n v="179.25"/>
    <n v="0"/>
  </r>
  <r>
    <n v="2018"/>
    <x v="0"/>
    <n v="6061"/>
    <s v="WTP 4 OPERATIONS"/>
    <s v="5020220060617482"/>
    <s v="Operations"/>
    <s v="Treatment"/>
    <s v="Water Treatment"/>
    <s v="Commodities"/>
    <x v="193"/>
    <x v="193"/>
    <n v="102.46000000000001"/>
    <m/>
    <n v="102.46000000000001"/>
    <n v="39.590000000000003"/>
    <n v="1024.4900000000002"/>
  </r>
  <r>
    <n v="2018"/>
    <x v="0"/>
    <n v="6062"/>
    <s v="WTP 4 MAINTENANCE"/>
    <s v="5020220060627482"/>
    <s v="Operations"/>
    <s v="Treatment"/>
    <s v="Water Treatment"/>
    <s v="Commodities"/>
    <x v="193"/>
    <x v="193"/>
    <n v="327.14999999999998"/>
    <m/>
    <n v="327.14999999999998"/>
    <n v="71.460000000000008"/>
    <n v="97.63000000000001"/>
  </r>
  <r>
    <n v="2018"/>
    <x v="0"/>
    <n v="6211"/>
    <s v="WATER MANAGEMENT SERVICES"/>
    <s v="5020220062117482"/>
    <s v="Operations"/>
    <s v="Pipeline Operations"/>
    <s v="Pipeline Management Services"/>
    <s v="Commodities"/>
    <x v="193"/>
    <x v="193"/>
    <n v="276.02"/>
    <m/>
    <n v="276.02"/>
    <n v="0"/>
    <n v="828.28"/>
  </r>
  <r>
    <n v="2018"/>
    <x v="0"/>
    <n v="6212"/>
    <s v="WATER RESPONSE SERVICES"/>
    <s v="5020220062127482"/>
    <s v="Operations"/>
    <s v="Pipeline Operations"/>
    <s v="Water Meter Operations"/>
    <s v="Commodities"/>
    <x v="193"/>
    <x v="193"/>
    <n v="1216.6399999999999"/>
    <m/>
    <n v="1216.6399999999999"/>
    <n v="432.61000000000013"/>
    <n v="483.06000000000006"/>
  </r>
  <r>
    <n v="2016"/>
    <x v="0"/>
    <n v="6215"/>
    <s v="DISTRIBUTION ENGINEERING"/>
    <s v="5020220062157482"/>
    <s v="Engineering Services"/>
    <s v="Engineering Services"/>
    <s v="Distribution System Engineering"/>
    <s v="Commodities"/>
    <x v="193"/>
    <x v="193"/>
    <n v="0"/>
    <m/>
    <n v="0"/>
    <n v="304.33999999999997"/>
    <n v="3.97"/>
  </r>
  <r>
    <n v="2018"/>
    <x v="0"/>
    <n v="6218"/>
    <s v="WATER UTILITY LINE LOCATORS"/>
    <s v="5020220062187482"/>
    <s v="Operations"/>
    <s v="Pipeline Operations"/>
    <s v="Water Meter Operations"/>
    <s v="Commodities"/>
    <x v="193"/>
    <x v="193"/>
    <n v="647.04000000000008"/>
    <m/>
    <n v="647.04000000000008"/>
    <n v="45.900000000000006"/>
    <n v="212.51999999999998"/>
  </r>
  <r>
    <n v="2016"/>
    <x v="0"/>
    <n v="6221"/>
    <s v="VALVES"/>
    <s v="5020220062217482"/>
    <s v="Operations"/>
    <s v="Pipeline Operations"/>
    <s v="Distribution System Maintenance"/>
    <s v="Commodities"/>
    <x v="193"/>
    <x v="193"/>
    <n v="0"/>
    <m/>
    <n v="0"/>
    <n v="0"/>
    <n v="149.99999999999997"/>
  </r>
  <r>
    <n v="2018"/>
    <x v="0"/>
    <n v="6222"/>
    <s v="WATER PROTECTION/INSPECTION"/>
    <s v="5020220062227482"/>
    <s v="Environmental Affairs &amp; Conservation"/>
    <s v="Environmental Affairs &amp; Conservation"/>
    <s v="Special Services"/>
    <s v="Commodities"/>
    <x v="193"/>
    <x v="193"/>
    <n v="282.21999999999997"/>
    <m/>
    <n v="282.21999999999997"/>
    <n v="140.75"/>
    <n v="91.38"/>
  </r>
  <r>
    <n v="2018"/>
    <x v="0"/>
    <n v="6223"/>
    <s v="WATER VALVE EXERCISING"/>
    <s v="5020220062237482"/>
    <s v="Operations"/>
    <s v="Pipeline Operations"/>
    <s v="Distribution System Maintenance"/>
    <s v="Commodities"/>
    <x v="193"/>
    <x v="193"/>
    <n v="1156.72"/>
    <m/>
    <n v="1156.72"/>
    <n v="319.52"/>
    <n v="0"/>
  </r>
  <r>
    <n v="2018"/>
    <x v="0"/>
    <n v="6225"/>
    <s v="WATER VALVE &amp; HYDRANT MAINTENANCE"/>
    <s v="5020220062257482"/>
    <s v="Operations"/>
    <s v="Pipeline Operations"/>
    <s v="Distribution System Maintenance"/>
    <s v="Commodities"/>
    <x v="193"/>
    <x v="193"/>
    <n v="444.28999999999996"/>
    <m/>
    <n v="444.28999999999996"/>
    <n v="1137.83"/>
    <n v="1218.7300000000002"/>
  </r>
  <r>
    <n v="2018"/>
    <x v="0"/>
    <n v="6231"/>
    <s v="WATER DISTRIBUTION SYSTEM MAINTENANCE"/>
    <s v="5020220062317482"/>
    <s v="Operations"/>
    <s v="Pipeline Operations"/>
    <s v="Distribution System Maintenance"/>
    <s v="Commodities"/>
    <x v="193"/>
    <x v="193"/>
    <n v="3345.6199999999994"/>
    <m/>
    <n v="3345.6199999999994"/>
    <n v="1749.8300000000006"/>
    <n v="2118.880000000001"/>
  </r>
  <r>
    <n v="2018"/>
    <x v="0"/>
    <n v="6232"/>
    <s v="WATER DISTRIBUTION SYSTEM MAINTENANCE NIGHT"/>
    <s v="5020220062327482"/>
    <s v="Operations"/>
    <s v="Pipeline Operations"/>
    <s v="Distribution System Maintenance"/>
    <s v="Commodities"/>
    <x v="193"/>
    <x v="193"/>
    <n v="988.54999999999984"/>
    <m/>
    <n v="988.54999999999984"/>
    <n v="315.3"/>
    <n v="213.84"/>
  </r>
  <r>
    <n v="2018"/>
    <x v="0"/>
    <n v="6241"/>
    <s v="WATER METER MAINTENANCE"/>
    <s v="5020220062417482"/>
    <s v="Operations"/>
    <s v="Pipeline Operations"/>
    <s v="Water Meter Operations"/>
    <s v="Commodities"/>
    <x v="193"/>
    <x v="193"/>
    <n v="1240.1700000000003"/>
    <m/>
    <n v="1240.1700000000003"/>
    <n v="901.72"/>
    <n v="729.85"/>
  </r>
  <r>
    <n v="2016"/>
    <x v="0"/>
    <n v="6242"/>
    <s v="TAP SALES"/>
    <s v="5020220062427482"/>
    <s v="Support Services"/>
    <s v="Financial Services"/>
    <s v="Customer Services"/>
    <s v="Commodities"/>
    <x v="193"/>
    <x v="193"/>
    <n v="0"/>
    <m/>
    <n v="0"/>
    <n v="0"/>
    <n v="115.44"/>
  </r>
  <r>
    <n v="2016"/>
    <x v="0"/>
    <n v="6243"/>
    <s v="SERVICE CONNECTION DIST NORTH"/>
    <s v="5020220062437482"/>
    <s v="Operations"/>
    <s v="Pipeline Operations"/>
    <s v="Construction &amp; Rehabilitation Services "/>
    <s v="Commodities"/>
    <x v="193"/>
    <x v="193"/>
    <n v="0"/>
    <m/>
    <n v="0"/>
    <n v="0"/>
    <n v="226.3"/>
  </r>
  <r>
    <n v="2018"/>
    <x v="0"/>
    <n v="6245"/>
    <s v="RETAIL CUSTOMER SERVICE"/>
    <s v="5020220062457482"/>
    <s v="Support Services"/>
    <s v="Financial Services"/>
    <s v="Customer Services"/>
    <s v="Commodities"/>
    <x v="193"/>
    <x v="193"/>
    <n v="143.51"/>
    <m/>
    <n v="143.51"/>
    <n v="168.99999999999997"/>
    <n v="27.71"/>
  </r>
  <r>
    <n v="2017"/>
    <x v="0"/>
    <n v="6248"/>
    <s v="FACILITY SERVICES"/>
    <s v="5020220062487482"/>
    <s v="Support Services"/>
    <s v="Direct Reports"/>
    <s v="Facility Management"/>
    <s v="Commodities"/>
    <x v="193"/>
    <x v="193"/>
    <n v="0"/>
    <m/>
    <n v="0"/>
    <n v="42.51"/>
    <n v="0"/>
  </r>
  <r>
    <n v="2018"/>
    <x v="0"/>
    <n v="6411"/>
    <s v="SYSTEM PLANNING"/>
    <s v="5020220064117482"/>
    <s v="Water Resources Management"/>
    <s v="Water Resources Management"/>
    <s v="Systems Planning"/>
    <s v="Commodities"/>
    <x v="193"/>
    <x v="193"/>
    <n v="359.64"/>
    <m/>
    <n v="359.64"/>
    <n v="379.93999999999994"/>
    <n v="140.15"/>
  </r>
  <r>
    <n v="2018"/>
    <x v="0"/>
    <n v="6412"/>
    <s v="UTILITY DEVELOPMENT SERVICES"/>
    <s v="5020220064127482"/>
    <s v="Water Resources Management"/>
    <s v="Water Resources Management"/>
    <s v="Utility Development Svcs"/>
    <s v="Commodities"/>
    <x v="193"/>
    <x v="193"/>
    <n v="28.48"/>
    <m/>
    <n v="28.48"/>
    <n v="23.61"/>
    <n v="0"/>
  </r>
  <r>
    <n v="2018"/>
    <x v="0"/>
    <n v="6414"/>
    <s v="INFRASTRUCTURE MANAGEMENT"/>
    <s v="5020220064147482"/>
    <s v="Water Resources Management"/>
    <s v="Water Resources Management"/>
    <s v="Infrastructure Management "/>
    <s v="Commodities"/>
    <x v="193"/>
    <x v="193"/>
    <n v="48.98"/>
    <m/>
    <n v="48.98"/>
    <n v="15.870000000000001"/>
    <n v="103.16999999999999"/>
  </r>
  <r>
    <n v="2018"/>
    <x v="0"/>
    <n v="6416"/>
    <s v="WATER CONSTRUCTION SERVICES"/>
    <s v="5020220064167482"/>
    <s v="Operations"/>
    <s v="Pipeline Operations"/>
    <s v="Construction &amp; Rehabilitation Services "/>
    <s v="Commodities"/>
    <x v="193"/>
    <x v="193"/>
    <n v="384.7"/>
    <m/>
    <n v="384.7"/>
    <n v="170.09"/>
    <n v="44.62"/>
  </r>
  <r>
    <n v="2018"/>
    <x v="0"/>
    <n v="6420"/>
    <s v="FACILITY ENGINEERING WATER"/>
    <s v="5020220064207482"/>
    <s v="Engineering Services"/>
    <s v="Engineering Services"/>
    <s v="Facility Engineering"/>
    <s v="Commodities"/>
    <x v="193"/>
    <x v="193"/>
    <n v="122.15"/>
    <m/>
    <n v="122.15"/>
    <n v="330.88"/>
    <n v="23.6"/>
  </r>
  <r>
    <n v="2017"/>
    <x v="0"/>
    <n v="6422"/>
    <s v="FACILITY ENGINEERING-TRT SUP"/>
    <s v="5020220064227482"/>
    <s v="Engineering Services"/>
    <s v="Engineering Services"/>
    <s v="Facility Engineering"/>
    <s v="Commodities"/>
    <x v="193"/>
    <x v="193"/>
    <n v="0"/>
    <m/>
    <n v="0"/>
    <n v="235.31"/>
    <n v="0"/>
  </r>
  <r>
    <n v="2018"/>
    <x v="0"/>
    <n v="6431"/>
    <s v="ENGINEERING SUPPORT AND SURVEY"/>
    <s v="5020220064317482"/>
    <s v="Engineering Services"/>
    <s v="Engineering Services"/>
    <s v="Distribution System Engineering"/>
    <s v="Commodities"/>
    <x v="193"/>
    <x v="193"/>
    <n v="4.16"/>
    <m/>
    <n v="4.16"/>
    <n v="49.85"/>
    <n v="69.13"/>
  </r>
  <r>
    <n v="2016"/>
    <x v="0"/>
    <n v="6604"/>
    <s v="REICHER RANCH"/>
    <s v="5020220066047482"/>
    <s v="Environmental Affairs &amp; Conservation"/>
    <s v="Environmental Affairs &amp; Conservation"/>
    <s v="Wildland Conservation"/>
    <s v="Commodities"/>
    <x v="193"/>
    <x v="193"/>
    <n v="0"/>
    <m/>
    <n v="0"/>
    <n v="261.04000000000002"/>
    <n v="236.90999999999997"/>
  </r>
  <r>
    <n v="2018"/>
    <x v="0"/>
    <n v="6606"/>
    <s v="LAND MANAGEMENT CONSERV"/>
    <s v="5020220066067482"/>
    <s v="Environmental Affairs &amp; Conservation"/>
    <s v="Environmental Affairs &amp; Conservation"/>
    <s v="Wildland Conservation"/>
    <s v="Commodities"/>
    <x v="193"/>
    <x v="193"/>
    <n v="221.12"/>
    <m/>
    <n v="221.12"/>
    <n v="90.430000000000064"/>
    <n v="2191.5500000000002"/>
  </r>
  <r>
    <n v="2018"/>
    <x v="0"/>
    <n v="6607"/>
    <s v="BALCONES CANYONLAND PRESV MGMT"/>
    <s v="5020220066077482"/>
    <s v="Environmental Affairs &amp; Conservation"/>
    <s v="Environmental Affairs &amp; Conservation"/>
    <s v="Wildland Conservation"/>
    <s v="Commodities"/>
    <x v="193"/>
    <x v="193"/>
    <n v="315.59000000000003"/>
    <m/>
    <n v="315.59000000000003"/>
    <n v="1121.3800000000001"/>
    <n v="843.08999999999992"/>
  </r>
  <r>
    <n v="2018"/>
    <x v="0"/>
    <n v="6609"/>
    <s v="INTERNAL AUDIT"/>
    <s v="5020220066097482"/>
    <s v="Support Services"/>
    <s v="Direct Reports"/>
    <s v="Internal Audit"/>
    <s v="Commodities"/>
    <x v="193"/>
    <x v="193"/>
    <n v="0"/>
    <m/>
    <n v="0"/>
    <n v="0"/>
    <n v="30.21"/>
  </r>
  <r>
    <n v="2018"/>
    <x v="0"/>
    <n v="6610"/>
    <s v="BUSINESS SUPPORT"/>
    <s v="5020220066107482"/>
    <s v="Support Services"/>
    <s v="Direct Reports"/>
    <s v="Office of Director"/>
    <s v="Commodities"/>
    <x v="193"/>
    <x v="193"/>
    <n v="491.55999999999995"/>
    <m/>
    <n v="491.55999999999995"/>
    <n v="1041.1999999999998"/>
    <n v="580.52"/>
  </r>
  <r>
    <n v="2018"/>
    <x v="0"/>
    <n v="6611"/>
    <s v="PUBLIC AFFAIRS"/>
    <s v="5020220066117482"/>
    <s v="Environmental Affairs &amp; Conservation"/>
    <s v="Environmental Affairs &amp; Conservation"/>
    <s v="Public Affairs"/>
    <s v="Commodities"/>
    <x v="193"/>
    <x v="193"/>
    <n v="7115.09"/>
    <m/>
    <n v="7115.09"/>
    <n v="2653.5600000000004"/>
    <n v="3355.23"/>
  </r>
  <r>
    <n v="2018"/>
    <x v="0"/>
    <n v="6619"/>
    <s v="MANAGEMENT RESILIENCY"/>
    <s v="5020220066197482"/>
    <s v="Support Services"/>
    <s v="Direct Reports"/>
    <s v="Management Resiliency"/>
    <s v="Commodities"/>
    <x v="193"/>
    <x v="193"/>
    <n v="1195.5"/>
    <m/>
    <n v="1195.5"/>
    <n v="0"/>
    <n v="0"/>
  </r>
  <r>
    <n v="2018"/>
    <x v="0"/>
    <n v="6621"/>
    <s v="ORGANIZATIONAL DEVELOPMENT"/>
    <s v="5020220066217482"/>
    <s v="Support Services"/>
    <s v="Direct Reports"/>
    <s v="Human Resource Services"/>
    <s v="Commodities"/>
    <x v="193"/>
    <x v="193"/>
    <n v="714.2299999999999"/>
    <m/>
    <n v="714.2299999999999"/>
    <n v="0"/>
    <n v="0"/>
  </r>
  <r>
    <n v="2018"/>
    <x v="0"/>
    <n v="6622"/>
    <s v="EMPLOYMENT &amp; COMPENSATION"/>
    <s v="5020220066227482"/>
    <s v="Support Services"/>
    <s v="Direct Reports"/>
    <s v="Human Resource Services"/>
    <s v="Commodities"/>
    <x v="193"/>
    <x v="193"/>
    <n v="19.239999999999998"/>
    <m/>
    <n v="19.239999999999998"/>
    <n v="0"/>
    <n v="372.9"/>
  </r>
  <r>
    <n v="2018"/>
    <x v="0"/>
    <n v="6623"/>
    <s v="EMPLOYEE RELATIONS &amp; WORKERS COMPENSATION"/>
    <s v="5020220066237482"/>
    <s v="Support Services"/>
    <s v="Direct Reports"/>
    <s v="Human Resource Services"/>
    <s v="Commodities"/>
    <x v="193"/>
    <x v="193"/>
    <n v="700.56000000000006"/>
    <m/>
    <n v="700.56000000000006"/>
    <n v="431.28999999999996"/>
    <n v="393.48"/>
  </r>
  <r>
    <n v="2016"/>
    <x v="0"/>
    <n v="6640"/>
    <s v="SAFETY"/>
    <s v="5020220066407482"/>
    <s v="Support Services"/>
    <s v="Direct Reports"/>
    <s v="Safety and Tech Training"/>
    <s v="Commodities"/>
    <x v="193"/>
    <x v="193"/>
    <n v="0"/>
    <m/>
    <n v="0"/>
    <n v="199.11000000000004"/>
    <n v="196.11"/>
  </r>
  <r>
    <n v="2018"/>
    <x v="0"/>
    <n v="6641"/>
    <s v="CERTIFICATION TRAINING"/>
    <s v="5020220066417482"/>
    <s v="Support Services"/>
    <s v="Direct Reports"/>
    <s v="Safety and Tech Training"/>
    <s v="Commodities"/>
    <x v="193"/>
    <x v="193"/>
    <n v="46.09"/>
    <m/>
    <n v="46.09"/>
    <n v="0"/>
    <n v="0"/>
  </r>
  <r>
    <n v="2016"/>
    <x v="0"/>
    <n v="6711"/>
    <s v="FINANCIAL PLANNING &amp; ANALYSIS"/>
    <s v="5020220067117482"/>
    <s v="Support Services"/>
    <s v="Financial Services"/>
    <s v="Financial Management"/>
    <s v="Commodities"/>
    <x v="193"/>
    <x v="193"/>
    <n v="0"/>
    <m/>
    <n v="0"/>
    <n v="40.51"/>
    <n v="105.87"/>
  </r>
  <r>
    <n v="2018"/>
    <x v="0"/>
    <n v="6714"/>
    <s v="WAREHOUSE/STORES"/>
    <s v="5020220067147482"/>
    <s v="Support Services"/>
    <s v="Financial Services"/>
    <s v="Supply Chain Management"/>
    <s v="Commodities"/>
    <x v="193"/>
    <x v="193"/>
    <n v="420.49"/>
    <m/>
    <n v="420.49"/>
    <n v="834.74"/>
    <n v="125.16"/>
  </r>
  <r>
    <n v="2018"/>
    <x v="0"/>
    <n v="6721"/>
    <s v="BUDGET &amp; ACCOUNTING"/>
    <s v="5020220067217482"/>
    <s v="Support Services"/>
    <s v="Financial Services"/>
    <s v="Budget &amp; Accounting"/>
    <s v="Commodities"/>
    <x v="193"/>
    <x v="193"/>
    <n v="674.99"/>
    <m/>
    <n v="674.99"/>
    <n v="480.23"/>
    <n v="0"/>
  </r>
  <r>
    <n v="2018"/>
    <x v="0"/>
    <n v="6722"/>
    <s v="HVAC SERVICES"/>
    <s v="5020220067227482"/>
    <s v="Support Services"/>
    <s v="Direct Reports"/>
    <s v="Facility Management"/>
    <s v="Commodities"/>
    <x v="193"/>
    <x v="193"/>
    <n v="99.45"/>
    <m/>
    <n v="99.45"/>
    <n v="103.22"/>
    <n v="8.4400000000000013"/>
  </r>
  <r>
    <n v="2018"/>
    <x v="0"/>
    <n v="6731"/>
    <s v="IT INFRASTRUCTURE"/>
    <s v="5020220067317482"/>
    <s v="Support Services"/>
    <s v="Direct Reports"/>
    <s v="Information Technology"/>
    <s v="Commodities"/>
    <x v="193"/>
    <x v="193"/>
    <n v="177.12000000000003"/>
    <m/>
    <n v="177.12000000000003"/>
    <n v="195.99"/>
    <n v="203.96"/>
  </r>
  <r>
    <n v="2018"/>
    <x v="0"/>
    <n v="6805"/>
    <s v="WATER CONSERVATION"/>
    <s v="5020220068057482"/>
    <s v="Environmental Affairs &amp; Conservation"/>
    <s v="Environmental Affairs &amp; Conservation"/>
    <s v="Water Conservation"/>
    <s v="Commodities"/>
    <x v="193"/>
    <x v="193"/>
    <n v="37.340000000000003"/>
    <m/>
    <n v="37.340000000000003"/>
    <n v="122.48"/>
    <n v="15.239999999999782"/>
  </r>
  <r>
    <n v="2017"/>
    <x v="0"/>
    <n v="6806"/>
    <s v="UTILITY-WIDE SUPPORT"/>
    <s v="5020220068067482"/>
    <s v="Other Utility Program Requirements"/>
    <s v="Other Utility Program Requirements"/>
    <s v="Other Utility Program Requirements"/>
    <s v="Commodities"/>
    <x v="193"/>
    <x v="193"/>
    <n v="0"/>
    <m/>
    <n v="0"/>
    <n v="56.5"/>
    <n v="0"/>
  </r>
  <r>
    <n v="2018"/>
    <x v="1"/>
    <n v="8002"/>
    <s v="WASTEWATER OPERATIONS SUPPORT"/>
    <s v="5030220080027482"/>
    <s v="Operations"/>
    <s v="Treatment"/>
    <s v="Treatment Support"/>
    <s v="Commodities"/>
    <x v="193"/>
    <x v="193"/>
    <n v="1267.3400000000001"/>
    <m/>
    <n v="1267.3400000000001"/>
    <n v="1344.21"/>
    <n v="210.83999999999997"/>
  </r>
  <r>
    <n v="2018"/>
    <x v="1"/>
    <n v="8012"/>
    <s v="SOUTH AUSTIN REGIONAL MAINTENANCE"/>
    <s v="5030220080127482"/>
    <s v="Operations"/>
    <s v="Treatment"/>
    <s v="Wastewater Treatment"/>
    <s v="Commodities"/>
    <x v="193"/>
    <x v="193"/>
    <n v="713.25000000000023"/>
    <m/>
    <n v="713.25000000000023"/>
    <n v="1015.21"/>
    <n v="583.28"/>
  </r>
  <r>
    <n v="2018"/>
    <x v="1"/>
    <n v="8021"/>
    <s v="REMOTE FACILITIES"/>
    <s v="5030220080217482"/>
    <s v="Operations"/>
    <s v="Treatment"/>
    <s v="Lift Stations and Remote Facilities"/>
    <s v="Commodities"/>
    <x v="193"/>
    <x v="193"/>
    <n v="48.98"/>
    <m/>
    <n v="48.98"/>
    <n v="0"/>
    <n v="92.8"/>
  </r>
  <r>
    <n v="2018"/>
    <x v="1"/>
    <n v="8031"/>
    <s v="HORNSBY BEND WWTP OPERATIONS"/>
    <s v="5030220080317482"/>
    <s v="Operations"/>
    <s v="Treatment"/>
    <s v="Wastewater Treatment"/>
    <s v="Commodities"/>
    <x v="193"/>
    <x v="193"/>
    <n v="332.31"/>
    <m/>
    <n v="332.31"/>
    <n v="0"/>
    <n v="0"/>
  </r>
  <r>
    <n v="2018"/>
    <x v="1"/>
    <n v="8032"/>
    <s v="HORNSBY BEND WWTP MAINTENANCE"/>
    <s v="5030220080327482"/>
    <s v="Operations"/>
    <s v="Treatment"/>
    <s v="Wastewater Treatment"/>
    <s v="Commodities"/>
    <x v="193"/>
    <x v="193"/>
    <n v="150.91999999999999"/>
    <m/>
    <n v="150.91999999999999"/>
    <n v="276.88"/>
    <n v="268.45"/>
  </r>
  <r>
    <n v="2018"/>
    <x v="1"/>
    <n v="8044"/>
    <s v="WASTEWATER INSTRUMENTATION &amp; CONTROL"/>
    <s v="5030220080447482"/>
    <s v="Operations"/>
    <s v="Treatment"/>
    <s v="AWU Instrumentation &amp; Control"/>
    <s v="Commodities"/>
    <x v="193"/>
    <x v="193"/>
    <n v="21.13"/>
    <m/>
    <n v="21.13"/>
    <n v="0"/>
    <n v="0"/>
  </r>
  <r>
    <n v="2018"/>
    <x v="1"/>
    <n v="8051"/>
    <s v="WALNUT CREEK WWTP OPERATIONS"/>
    <s v="5030220080517482"/>
    <s v="Operations"/>
    <s v="Treatment"/>
    <s v="Wastewater Treatment"/>
    <s v="Commodities"/>
    <x v="193"/>
    <x v="193"/>
    <n v="47.370000000000005"/>
    <m/>
    <n v="47.370000000000005"/>
    <n v="1420.32"/>
    <n v="968.02"/>
  </r>
  <r>
    <n v="2018"/>
    <x v="1"/>
    <n v="8052"/>
    <s v="WALNUT CREEK WWTP MAINTENANCE"/>
    <s v="5030220080527482"/>
    <s v="Operations"/>
    <s v="Treatment"/>
    <s v="Wastewater Treatment"/>
    <s v="Commodities"/>
    <x v="193"/>
    <x v="193"/>
    <n v="497.24"/>
    <m/>
    <n v="497.24"/>
    <n v="775.19000000000051"/>
    <n v="329.79999999999995"/>
  </r>
  <r>
    <n v="2018"/>
    <x v="1"/>
    <n v="8053"/>
    <s v="LIFT STATIONS"/>
    <s v="5030220080537482"/>
    <s v="Operations"/>
    <s v="Treatment"/>
    <s v="Lift Stations and Remote Facilities"/>
    <s v="Commodities"/>
    <x v="193"/>
    <x v="193"/>
    <n v="113.21"/>
    <m/>
    <n v="113.21"/>
    <n v="226.04"/>
    <n v="263.8"/>
  </r>
  <r>
    <n v="2018"/>
    <x v="1"/>
    <n v="8061"/>
    <s v="WASTEWATER LAB WALNUT"/>
    <s v="5030220080617482"/>
    <s v="Operations"/>
    <s v="Treatment"/>
    <s v="Laboratory Services"/>
    <s v="Commodities"/>
    <x v="193"/>
    <x v="193"/>
    <n v="191.72"/>
    <m/>
    <n v="191.72"/>
    <n v="55.389999999999993"/>
    <n v="0"/>
  </r>
  <r>
    <n v="2018"/>
    <x v="1"/>
    <n v="8063"/>
    <s v="WASTEWATER LAB HORNSBY"/>
    <s v="5030220080637482"/>
    <s v="Operations"/>
    <s v="Treatment"/>
    <s v="Laboratory Services"/>
    <s v="Commodities"/>
    <x v="193"/>
    <x v="193"/>
    <n v="141.9"/>
    <m/>
    <n v="141.9"/>
    <n v="0"/>
    <n v="0"/>
  </r>
  <r>
    <n v="2018"/>
    <x v="1"/>
    <n v="8217"/>
    <s v="WASTEWATER MANAGEMENT SERVICES"/>
    <s v="5030220082177482"/>
    <s v="Operations"/>
    <s v="Pipeline Operations"/>
    <s v="Pipeline Management Services"/>
    <s v="Commodities"/>
    <x v="193"/>
    <x v="193"/>
    <n v="276.02999999999997"/>
    <m/>
    <n v="276.02999999999997"/>
    <n v="0"/>
    <n v="809.2399999999999"/>
  </r>
  <r>
    <n v="2018"/>
    <x v="1"/>
    <n v="8221"/>
    <s v="INDUSTRIAL WASTE CONTROL"/>
    <s v="5030220082217482"/>
    <s v="Environmental Affairs &amp; Conservation"/>
    <s v="Environmental Affairs &amp; Conservation"/>
    <s v="Special Services"/>
    <s v="Commodities"/>
    <x v="193"/>
    <x v="193"/>
    <n v="1789.15"/>
    <m/>
    <n v="1789.15"/>
    <n v="1281.96"/>
    <n v="1737.42"/>
  </r>
  <r>
    <n v="2018"/>
    <x v="1"/>
    <n v="8231"/>
    <s v="WASTEWATER COLLECTION SYSTEM MAINTENANCE"/>
    <s v="5030220082317482"/>
    <s v="Operations"/>
    <s v="Pipeline Operations"/>
    <s v="Construction &amp; Rehabilitation Services "/>
    <s v="Commodities"/>
    <x v="193"/>
    <x v="193"/>
    <n v="1040.5699999999997"/>
    <m/>
    <n v="1040.5699999999997"/>
    <n v="1094.1000000000004"/>
    <n v="1468.620000000001"/>
  </r>
  <r>
    <n v="2016"/>
    <x v="1"/>
    <n v="8243"/>
    <s v="SERVICE CONNECTION NORTH COLLC"/>
    <s v="5030220082437482"/>
    <s v="Operations"/>
    <s v="Pipeline Operations"/>
    <s v="Construction &amp; Rehabilitation Services "/>
    <s v="Commodities"/>
    <x v="193"/>
    <x v="193"/>
    <n v="0"/>
    <m/>
    <n v="0"/>
    <n v="148.07"/>
    <n v="156.16"/>
  </r>
  <r>
    <n v="2018"/>
    <x v="1"/>
    <n v="8248"/>
    <s v="FACILITY SERVICES"/>
    <s v="5030220082487482"/>
    <s v="Support Services"/>
    <s v="Direct Reports"/>
    <s v="Facility Management"/>
    <s v="Commodities"/>
    <x v="193"/>
    <x v="193"/>
    <n v="31.750000000000004"/>
    <m/>
    <n v="31.750000000000004"/>
    <n v="42.51"/>
    <n v="41.730000000000004"/>
  </r>
  <r>
    <n v="2018"/>
    <x v="1"/>
    <n v="8410"/>
    <s v="WASTEWATER CONSTRUCTION SERVICES"/>
    <s v="5030220084107482"/>
    <s v="Operations"/>
    <s v="Pipeline Operations"/>
    <s v="Construction &amp; Rehabilitation Services "/>
    <s v="Commodities"/>
    <x v="193"/>
    <x v="193"/>
    <n v="139.37"/>
    <m/>
    <n v="139.37"/>
    <n v="1443.9199999999998"/>
    <n v="415.19"/>
  </r>
  <r>
    <n v="2016"/>
    <x v="1"/>
    <n v="8412"/>
    <s v="UTILITY DEVELOPMENT SERVICES"/>
    <s v="5030220084127482"/>
    <s v="Water Resources Management"/>
    <s v="Water Resources Management"/>
    <s v="Utility Development Svcs"/>
    <s v="Commodities"/>
    <x v="193"/>
    <x v="193"/>
    <n v="0"/>
    <m/>
    <n v="0"/>
    <n v="15.87"/>
    <n v="0"/>
  </r>
  <r>
    <n v="2017"/>
    <x v="1"/>
    <n v="8422"/>
    <s v="FACILITY ENGINEERING TRT SUPPR"/>
    <s v="5030220084227482"/>
    <s v="Engineering Services"/>
    <s v="Engineering Services"/>
    <s v="Facility Engineering"/>
    <s v="Commodities"/>
    <x v="193"/>
    <x v="193"/>
    <n v="0"/>
    <m/>
    <n v="0"/>
    <n v="235.29999999999998"/>
    <n v="0"/>
  </r>
  <r>
    <n v="2016"/>
    <x v="1"/>
    <n v="8431"/>
    <s v="ENGINEERING SUPPORT AND SURVEY"/>
    <s v="5030220084317482"/>
    <s v="Engineering Services"/>
    <s v="Engineering Services"/>
    <s v="Distribution System Engineering"/>
    <s v="Commodities"/>
    <x v="193"/>
    <x v="193"/>
    <n v="0"/>
    <m/>
    <n v="0"/>
    <n v="73.47"/>
    <n v="55.48"/>
  </r>
  <r>
    <n v="2016"/>
    <x v="1"/>
    <n v="8440"/>
    <s v="COLLECTION ENGINEERING WASTEWATER"/>
    <s v="5030220084407482"/>
    <s v="Engineering Services"/>
    <s v="Engineering Services"/>
    <s v="Collection System Engineering"/>
    <s v="Commodities"/>
    <x v="193"/>
    <x v="193"/>
    <n v="0"/>
    <m/>
    <n v="0"/>
    <n v="0"/>
    <n v="21.45"/>
  </r>
  <r>
    <n v="2018"/>
    <x v="1"/>
    <n v="8442"/>
    <s v="WASTEWATER TV INSPECTION"/>
    <s v="5030220084427482"/>
    <s v="Operations"/>
    <s v="Pipeline Operations"/>
    <s v="Collection System Services"/>
    <s v="Commodities"/>
    <x v="193"/>
    <x v="193"/>
    <n v="1274.43"/>
    <m/>
    <n v="1274.43"/>
    <n v="626.21"/>
    <n v="525.17000000000007"/>
  </r>
  <r>
    <n v="2018"/>
    <x v="1"/>
    <n v="8443"/>
    <s v="WASTEWATER INFLOW &amp; INFILTRATION"/>
    <s v="5030220084437482"/>
    <s v="Operations"/>
    <s v="Pipeline Operations"/>
    <s v="Collection System Services"/>
    <s v="Commodities"/>
    <x v="193"/>
    <x v="193"/>
    <n v="230.61999999999998"/>
    <m/>
    <n v="230.61999999999998"/>
    <n v="83.36999999999999"/>
    <n v="213.60999999999999"/>
  </r>
  <r>
    <n v="2018"/>
    <x v="1"/>
    <n v="8447"/>
    <s v="WASTEWATER SANITARY SEWER OVERFLOW ABATEMENT"/>
    <s v="5030220084477482"/>
    <s v="Operations"/>
    <s v="Pipeline Operations"/>
    <s v="Collection System Services"/>
    <s v="Commodities"/>
    <x v="193"/>
    <x v="193"/>
    <n v="899.04000000000008"/>
    <m/>
    <n v="899.04000000000008"/>
    <n v="692.13000000000011"/>
    <n v="563.54999999999995"/>
  </r>
  <r>
    <n v="2017"/>
    <x v="1"/>
    <n v="8607"/>
    <s v="WASTEWATER REGULATORY SERVICES"/>
    <s v="5030220086077482"/>
    <s v="Environmental Affairs &amp; Conservation"/>
    <s v="Environmental Affairs &amp; Conservation"/>
    <s v="Environmental and Regulatory Services"/>
    <s v="Commodities"/>
    <x v="193"/>
    <x v="193"/>
    <n v="0"/>
    <m/>
    <n v="0"/>
    <n v="395.73"/>
    <n v="0"/>
  </r>
  <r>
    <n v="2018"/>
    <x v="1"/>
    <n v="8609"/>
    <s v="INTERNAL AUDIT"/>
    <s v="5030220086097482"/>
    <s v="Support Services"/>
    <s v="Direct Reports"/>
    <s v="Internal Audit"/>
    <s v="Commodities"/>
    <x v="193"/>
    <x v="193"/>
    <n v="0"/>
    <m/>
    <n v="0"/>
    <n v="0"/>
    <n v="30.22"/>
  </r>
  <r>
    <n v="2018"/>
    <x v="1"/>
    <n v="8610"/>
    <s v="BUSINESS SUPPORT"/>
    <s v="5030220086107482"/>
    <s v="Support Services"/>
    <s v="Direct Reports"/>
    <s v="Office of Director"/>
    <s v="Commodities"/>
    <x v="193"/>
    <x v="193"/>
    <n v="491.57000000000016"/>
    <m/>
    <n v="491.57000000000016"/>
    <n v="1041.19"/>
    <n v="580.5"/>
  </r>
  <r>
    <n v="2016"/>
    <x v="1"/>
    <n v="8611"/>
    <s v="FINANCIAL PLANNING &amp; ANALYSIS"/>
    <s v="5030220086117482"/>
    <s v="Support Services"/>
    <s v="Financial Services"/>
    <s v="Financial Management"/>
    <s v="Commodities"/>
    <x v="193"/>
    <x v="193"/>
    <n v="0"/>
    <m/>
    <n v="0"/>
    <n v="40.5"/>
    <n v="50.39"/>
  </r>
  <r>
    <n v="2018"/>
    <x v="1"/>
    <n v="8614"/>
    <s v="WAREHOUSE/STORES"/>
    <s v="5030220086147482"/>
    <s v="Support Services"/>
    <s v="Financial Services"/>
    <s v="Supply Chain Management"/>
    <s v="Commodities"/>
    <x v="193"/>
    <x v="193"/>
    <n v="301.65000000000003"/>
    <m/>
    <n v="301.65000000000003"/>
    <n v="492.61000000000013"/>
    <n v="159.82"/>
  </r>
  <r>
    <n v="2018"/>
    <x v="1"/>
    <n v="8619"/>
    <s v="MANAGEMENT RESILIENCY"/>
    <s v="5030220086197482"/>
    <s v="Support Services"/>
    <s v="Direct Reports"/>
    <s v="Management Resiliency"/>
    <s v="Commodities"/>
    <x v="193"/>
    <x v="193"/>
    <n v="1195.5"/>
    <m/>
    <n v="1195.5"/>
    <n v="0"/>
    <n v="0"/>
  </r>
  <r>
    <n v="2018"/>
    <x v="1"/>
    <n v="8621"/>
    <s v="BUDGET &amp; ACCOUNTING"/>
    <s v="5030220086217482"/>
    <s v="Support Services"/>
    <s v="Financial Services"/>
    <s v="Budget &amp; Accounting"/>
    <s v="Commodities"/>
    <x v="193"/>
    <x v="193"/>
    <n v="675.0200000000001"/>
    <m/>
    <n v="675.0200000000001"/>
    <n v="480.21000000000004"/>
    <n v="0"/>
  </r>
  <r>
    <n v="2016"/>
    <x v="1"/>
    <n v="8622"/>
    <s v="HVAC SERVICES"/>
    <s v="5030220086227482"/>
    <s v="Support Services"/>
    <s v="Direct Reports"/>
    <s v="Facility Management"/>
    <s v="Commodities"/>
    <x v="193"/>
    <x v="193"/>
    <n v="0"/>
    <m/>
    <n v="0"/>
    <n v="0"/>
    <n v="75.45999999999998"/>
  </r>
  <r>
    <n v="2018"/>
    <x v="1"/>
    <n v="8631"/>
    <s v="IT INFRASTRUCTURE"/>
    <s v="5030220086317482"/>
    <s v="Support Services"/>
    <s v="Direct Reports"/>
    <s v="Information Technology"/>
    <s v="Commodities"/>
    <x v="193"/>
    <x v="193"/>
    <n v="177.12"/>
    <m/>
    <n v="177.12"/>
    <n v="195.99"/>
    <n v="30"/>
  </r>
  <r>
    <n v="2018"/>
    <x v="1"/>
    <n v="8711"/>
    <s v="PUBLIC AFFAIRS"/>
    <s v="5030220087117482"/>
    <s v="Environmental Affairs &amp; Conservation"/>
    <s v="Environmental Affairs &amp; Conservation"/>
    <s v="Public Affairs"/>
    <s v="Commodities"/>
    <x v="193"/>
    <x v="193"/>
    <n v="7115.09"/>
    <m/>
    <n v="7115.09"/>
    <n v="2653.52"/>
    <n v="3355.21"/>
  </r>
  <r>
    <n v="2018"/>
    <x v="1"/>
    <n v="8721"/>
    <s v="ORGANIZATIONAL DEVELOPMENT"/>
    <s v="5030220087217482"/>
    <s v="Support Services"/>
    <s v="Direct Reports"/>
    <s v="Human Resource Services"/>
    <s v="Commodities"/>
    <x v="193"/>
    <x v="193"/>
    <n v="714.12"/>
    <m/>
    <n v="714.12"/>
    <n v="0"/>
    <n v="0"/>
  </r>
  <r>
    <n v="2018"/>
    <x v="1"/>
    <n v="8722"/>
    <s v="EMPLOYMENT &amp; COMPENSATION"/>
    <s v="5030220087227482"/>
    <s v="Support Services"/>
    <s v="Direct Reports"/>
    <s v="Human Resource Services"/>
    <s v="Commodities"/>
    <x v="193"/>
    <x v="193"/>
    <n v="19.809999999999999"/>
    <m/>
    <n v="19.809999999999999"/>
    <n v="0"/>
    <n v="372.88"/>
  </r>
  <r>
    <n v="2018"/>
    <x v="1"/>
    <n v="8723"/>
    <s v="EMPLOYEE RELATIONS &amp; WORKERS COMPENSATION"/>
    <s v="5030220087237482"/>
    <s v="Support Services"/>
    <s v="Direct Reports"/>
    <s v="Human Resource Services"/>
    <s v="Commodities"/>
    <x v="193"/>
    <x v="193"/>
    <n v="700.50000000000011"/>
    <m/>
    <n v="700.50000000000011"/>
    <n v="320.57"/>
    <n v="393.48"/>
  </r>
  <r>
    <n v="2016"/>
    <x v="1"/>
    <n v="8740"/>
    <s v="SAFETY"/>
    <s v="5030220087407482"/>
    <s v="Support Services"/>
    <s v="Direct Reports"/>
    <s v="Safety and Tech Training"/>
    <s v="Commodities"/>
    <x v="193"/>
    <x v="193"/>
    <n v="0"/>
    <m/>
    <n v="0"/>
    <n v="213.23999999999998"/>
    <n v="529.82000000000005"/>
  </r>
  <r>
    <n v="2018"/>
    <x v="1"/>
    <n v="8741"/>
    <s v="CERTIFICATION TRAINING"/>
    <s v="5030220087417482"/>
    <s v="Support Services"/>
    <s v="Direct Reports"/>
    <s v="Safety and Tech Training"/>
    <s v="Commodities"/>
    <x v="193"/>
    <x v="193"/>
    <n v="46.08"/>
    <m/>
    <n v="46.08"/>
    <n v="0"/>
    <n v="0"/>
  </r>
  <r>
    <n v="2017"/>
    <x v="1"/>
    <n v="8806"/>
    <s v="UTILITY-WIDE SUPPORT"/>
    <s v="5030220088067482"/>
    <s v="Other Utility Program Requirements"/>
    <s v="Other Utility Program Requirements"/>
    <s v="Other Utility Program Requirements"/>
    <s v="Commodities"/>
    <x v="193"/>
    <x v="193"/>
    <n v="0"/>
    <m/>
    <n v="0"/>
    <n v="56.5"/>
    <n v="0"/>
  </r>
  <r>
    <n v="2018"/>
    <x v="0"/>
    <n v="6606"/>
    <s v="LAND MANAGEMENT CONSERV"/>
    <s v="5020220066067484"/>
    <s v="Environmental Affairs &amp; Conservation"/>
    <s v="Environmental Affairs &amp; Conservation"/>
    <s v="Wildland Conservation"/>
    <s v="Commodities"/>
    <x v="194"/>
    <x v="194"/>
    <n v="637"/>
    <m/>
    <n v="637"/>
    <n v="724"/>
    <n v="1491.07"/>
  </r>
  <r>
    <n v="2018"/>
    <x v="0"/>
    <n v="6607"/>
    <s v="BALCONES CANYONLAND PRESV MGMT"/>
    <s v="5020220066077484"/>
    <s v="Environmental Affairs &amp; Conservation"/>
    <s v="Environmental Affairs &amp; Conservation"/>
    <s v="Wildland Conservation"/>
    <s v="Commodities"/>
    <x v="194"/>
    <x v="194"/>
    <n v="741.99"/>
    <m/>
    <n v="741.99"/>
    <n v="755.65000000000009"/>
    <n v="1474.5"/>
  </r>
  <r>
    <n v="2018"/>
    <x v="0"/>
    <n v="6002"/>
    <s v="WATER OPERATIONS SUPPORT"/>
    <s v="5020220060027486"/>
    <s v="Operations"/>
    <s v="Treatment"/>
    <s v="Treatment Support"/>
    <s v="Commodities"/>
    <x v="195"/>
    <x v="195"/>
    <n v="279.43"/>
    <m/>
    <n v="279.43"/>
    <n v="0"/>
    <n v="807.02"/>
  </r>
  <r>
    <n v="2018"/>
    <x v="0"/>
    <n v="6042"/>
    <s v="PUMP STATION &amp; RESERVOIR MAINTENANCE"/>
    <s v="5020220060427486"/>
    <s v="Operations"/>
    <s v="Treatment"/>
    <s v="Pump Stations &amp; Reservoir Maintenance"/>
    <s v="Commodities"/>
    <x v="195"/>
    <x v="195"/>
    <n v="189.85"/>
    <m/>
    <n v="189.85"/>
    <n v="761.95"/>
    <n v="500.89"/>
  </r>
  <r>
    <n v="2018"/>
    <x v="0"/>
    <n v="6043"/>
    <s v="WATER ELECTRICAL MAINTENANCE"/>
    <s v="5020220060437486"/>
    <s v="Operations"/>
    <s v="Treatment"/>
    <s v="AWU Electrical Services"/>
    <s v="Commodities"/>
    <x v="195"/>
    <x v="195"/>
    <n v="1264.03"/>
    <m/>
    <n v="1264.03"/>
    <n v="227.5"/>
    <n v="631.96"/>
  </r>
  <r>
    <n v="2018"/>
    <x v="0"/>
    <n v="6045"/>
    <s v="PUMP STATION &amp; RESERVOIR OPERATIONS"/>
    <s v="5020220060457486"/>
    <s v="Operations"/>
    <s v="Treatment"/>
    <s v="Pump Stations &amp; Reservoir Maintenance"/>
    <s v="Commodities"/>
    <x v="195"/>
    <x v="195"/>
    <n v="91.5"/>
    <m/>
    <n v="91.5"/>
    <n v="0"/>
    <n v="204.5"/>
  </r>
  <r>
    <n v="2018"/>
    <x v="0"/>
    <n v="6070"/>
    <s v="WATER PROCESS ENGINEERING"/>
    <s v="5020220060707486"/>
    <s v="Operations"/>
    <s v="Treatment"/>
    <s v="Process Engineering"/>
    <s v="Commodities"/>
    <x v="195"/>
    <x v="195"/>
    <n v="46"/>
    <m/>
    <n v="46"/>
    <n v="353.6"/>
    <n v="247"/>
  </r>
  <r>
    <n v="2016"/>
    <x v="0"/>
    <n v="6211"/>
    <s v="WATER MANAGEMENT SERVICES"/>
    <s v="5020220062117486"/>
    <s v="Operations"/>
    <s v="Pipeline Operations"/>
    <s v="Pipeline Management Services"/>
    <s v="Commodities"/>
    <x v="195"/>
    <x v="195"/>
    <n v="0"/>
    <m/>
    <n v="0"/>
    <n v="197.42"/>
    <n v="873.69999999999993"/>
  </r>
  <r>
    <n v="2018"/>
    <x v="0"/>
    <n v="6222"/>
    <s v="WATER PROTECTION/INSPECTION"/>
    <s v="5020220062227486"/>
    <s v="Environmental Affairs &amp; Conservation"/>
    <s v="Environmental Affairs &amp; Conservation"/>
    <s v="Special Services"/>
    <s v="Commodities"/>
    <x v="195"/>
    <x v="195"/>
    <n v="319.89"/>
    <m/>
    <n v="319.89"/>
    <n v="779.56999999999994"/>
    <n v="0"/>
  </r>
  <r>
    <n v="2016"/>
    <x v="0"/>
    <n v="6225"/>
    <s v="WATER VALVE &amp; HYDRANT MAINTENANCE"/>
    <s v="5020220062257486"/>
    <s v="Operations"/>
    <s v="Pipeline Operations"/>
    <s v="Distribution System Maintenance"/>
    <s v="Commodities"/>
    <x v="195"/>
    <x v="195"/>
    <n v="0"/>
    <m/>
    <n v="0"/>
    <n v="0"/>
    <n v="79.5"/>
  </r>
  <r>
    <n v="2016"/>
    <x v="0"/>
    <n v="6231"/>
    <s v="WATER DISTRIBUTION SYSTEM MAINTENANCE"/>
    <s v="5020220062317486"/>
    <s v="Operations"/>
    <s v="Pipeline Operations"/>
    <s v="Distribution System Maintenance"/>
    <s v="Commodities"/>
    <x v="195"/>
    <x v="195"/>
    <n v="0"/>
    <m/>
    <n v="0"/>
    <n v="0"/>
    <n v="1139.5"/>
  </r>
  <r>
    <n v="2016"/>
    <x v="0"/>
    <n v="6411"/>
    <s v="SYSTEM PLANNING"/>
    <s v="5020220064117486"/>
    <s v="Water Resources Management"/>
    <s v="Water Resources Management"/>
    <s v="Systems Planning"/>
    <s v="Commodities"/>
    <x v="195"/>
    <x v="195"/>
    <n v="0"/>
    <m/>
    <n v="0"/>
    <n v="0"/>
    <n v="48.25"/>
  </r>
  <r>
    <n v="2018"/>
    <x v="0"/>
    <n v="6412"/>
    <s v="UTILITY DEVELOPMENT SERVICES"/>
    <s v="5020220064127486"/>
    <s v="Water Resources Management"/>
    <s v="Water Resources Management"/>
    <s v="Utility Development Svcs"/>
    <s v="Commodities"/>
    <x v="195"/>
    <x v="195"/>
    <n v="568.15"/>
    <m/>
    <n v="568.15"/>
    <n v="302.58"/>
    <n v="578.09"/>
  </r>
  <r>
    <n v="2018"/>
    <x v="0"/>
    <n v="6416"/>
    <s v="WATER CONSTRUCTION SERVICES"/>
    <s v="5020220064167486"/>
    <s v="Operations"/>
    <s v="Pipeline Operations"/>
    <s v="Construction &amp; Rehabilitation Services "/>
    <s v="Commodities"/>
    <x v="195"/>
    <x v="195"/>
    <n v="147.56"/>
    <m/>
    <n v="147.56"/>
    <n v="17.7"/>
    <n v="0"/>
  </r>
  <r>
    <n v="2018"/>
    <x v="0"/>
    <n v="6431"/>
    <s v="ENGINEERING SUPPORT AND SURVEY"/>
    <s v="5020220064317486"/>
    <s v="Engineering Services"/>
    <s v="Engineering Services"/>
    <s v="Distribution System Engineering"/>
    <s v="Commodities"/>
    <x v="195"/>
    <x v="195"/>
    <n v="498"/>
    <m/>
    <n v="498"/>
    <n v="0"/>
    <n v="26"/>
  </r>
  <r>
    <n v="2018"/>
    <x v="0"/>
    <n v="6606"/>
    <s v="LAND MANAGEMENT CONSERV"/>
    <s v="5020220066067486"/>
    <s v="Environmental Affairs &amp; Conservation"/>
    <s v="Environmental Affairs &amp; Conservation"/>
    <s v="Wildland Conservation"/>
    <s v="Commodities"/>
    <x v="195"/>
    <x v="195"/>
    <n v="514.17000000000007"/>
    <m/>
    <n v="514.17000000000007"/>
    <n v="0"/>
    <n v="161.47"/>
  </r>
  <r>
    <n v="2018"/>
    <x v="0"/>
    <n v="6607"/>
    <s v="BALCONES CANYONLAND PRESV MGMT"/>
    <s v="5020220066077486"/>
    <s v="Environmental Affairs &amp; Conservation"/>
    <s v="Environmental Affairs &amp; Conservation"/>
    <s v="Wildland Conservation"/>
    <s v="Commodities"/>
    <x v="195"/>
    <x v="195"/>
    <n v="254.54999999999998"/>
    <m/>
    <n v="254.54999999999998"/>
    <n v="489.20000000000005"/>
    <n v="711.86"/>
  </r>
  <r>
    <n v="2018"/>
    <x v="0"/>
    <n v="6608"/>
    <s v="DRINKING WATER REGULATORY SERVICES"/>
    <s v="5020220066087486"/>
    <s v="Environmental Affairs &amp; Conservation"/>
    <s v="Environmental Affairs &amp; Conservation"/>
    <s v="Environmental and Regulatory Services"/>
    <s v="Commodities"/>
    <x v="195"/>
    <x v="195"/>
    <n v="123"/>
    <m/>
    <n v="123"/>
    <n v="0"/>
    <n v="735.96"/>
  </r>
  <r>
    <n v="2018"/>
    <x v="0"/>
    <n v="6609"/>
    <s v="INTERNAL AUDIT"/>
    <s v="5020220066097486"/>
    <s v="Support Services"/>
    <s v="Direct Reports"/>
    <s v="Internal Audit"/>
    <s v="Commodities"/>
    <x v="195"/>
    <x v="195"/>
    <n v="23.53"/>
    <m/>
    <n v="23.53"/>
    <n v="147.21"/>
    <n v="120.07"/>
  </r>
  <r>
    <n v="2018"/>
    <x v="0"/>
    <n v="6610"/>
    <s v="BUSINESS SUPPORT"/>
    <s v="5020220066107486"/>
    <s v="Support Services"/>
    <s v="Direct Reports"/>
    <s v="Office of Director"/>
    <s v="Commodities"/>
    <x v="195"/>
    <x v="195"/>
    <n v="60.45"/>
    <m/>
    <n v="60.45"/>
    <n v="75.599999999999994"/>
    <n v="33.979999999999997"/>
  </r>
  <r>
    <n v="2018"/>
    <x v="0"/>
    <n v="6619"/>
    <s v="MANAGEMENT RESILIENCY"/>
    <s v="5020220066197486"/>
    <s v="Support Services"/>
    <s v="Direct Reports"/>
    <s v="Management Resiliency"/>
    <s v="Commodities"/>
    <x v="195"/>
    <x v="195"/>
    <n v="166.64"/>
    <m/>
    <n v="166.64"/>
    <n v="0"/>
    <n v="0"/>
  </r>
  <r>
    <n v="2017"/>
    <x v="0"/>
    <n v="6623"/>
    <s v="EMPLOYEE RELATIONS &amp; WORKERS COMPENSATION"/>
    <s v="5020220066237486"/>
    <s v="Support Services"/>
    <s v="Direct Reports"/>
    <s v="Human Resource Services"/>
    <s v="Commodities"/>
    <x v="195"/>
    <x v="195"/>
    <n v="0"/>
    <m/>
    <n v="0"/>
    <n v="3743.32"/>
    <n v="0"/>
  </r>
  <r>
    <n v="2018"/>
    <x v="0"/>
    <n v="6640"/>
    <s v="SAFETY"/>
    <s v="5020220066407486"/>
    <s v="Support Services"/>
    <s v="Direct Reports"/>
    <s v="Safety and Tech Training"/>
    <s v="Commodities"/>
    <x v="195"/>
    <x v="195"/>
    <n v="5222.49"/>
    <m/>
    <n v="5222.49"/>
    <n v="19170.98"/>
    <n v="18755.669999999998"/>
  </r>
  <r>
    <n v="2018"/>
    <x v="0"/>
    <n v="6641"/>
    <s v="CERTIFICATION TRAINING"/>
    <s v="5020220066417486"/>
    <s v="Support Services"/>
    <s v="Direct Reports"/>
    <s v="Safety and Tech Training"/>
    <s v="Commodities"/>
    <x v="195"/>
    <x v="195"/>
    <n v="9321.619999999999"/>
    <m/>
    <n v="9321.619999999999"/>
    <n v="0"/>
    <n v="0"/>
  </r>
  <r>
    <n v="2018"/>
    <x v="0"/>
    <n v="6712"/>
    <s v="RATES AND CHARGES"/>
    <s v="5020220067127486"/>
    <s v="Support Services"/>
    <s v="Financial Services"/>
    <s v="Financial Management"/>
    <s v="Commodities"/>
    <x v="195"/>
    <x v="195"/>
    <n v="54.36"/>
    <m/>
    <n v="54.36"/>
    <n v="587.18000000000006"/>
    <n v="0"/>
  </r>
  <r>
    <n v="2017"/>
    <x v="0"/>
    <n v="6722"/>
    <s v="HVAC SERVICES"/>
    <s v="5020220067227486"/>
    <s v="Support Services"/>
    <s v="Direct Reports"/>
    <s v="Facility Management"/>
    <s v="Commodities"/>
    <x v="195"/>
    <x v="195"/>
    <n v="0"/>
    <m/>
    <n v="0"/>
    <n v="184.38"/>
    <n v="0"/>
  </r>
  <r>
    <n v="2016"/>
    <x v="0"/>
    <n v="6731"/>
    <s v="IT INFRASTRUCTURE"/>
    <s v="5020220067317486"/>
    <s v="Support Services"/>
    <s v="Direct Reports"/>
    <s v="Information Technology"/>
    <s v="Commodities"/>
    <x v="195"/>
    <x v="195"/>
    <n v="0"/>
    <m/>
    <n v="0"/>
    <n v="237.56"/>
    <n v="999.45"/>
  </r>
  <r>
    <n v="2018"/>
    <x v="0"/>
    <n v="6805"/>
    <s v="WATER CONSERVATION"/>
    <s v="5020220068057486"/>
    <s v="Environmental Affairs &amp; Conservation"/>
    <s v="Environmental Affairs &amp; Conservation"/>
    <s v="Water Conservation"/>
    <s v="Commodities"/>
    <x v="195"/>
    <x v="195"/>
    <n v="285"/>
    <m/>
    <n v="285"/>
    <n v="779.81"/>
    <n v="394.83"/>
  </r>
  <r>
    <n v="2017"/>
    <x v="0"/>
    <n v="7733"/>
    <s v="LAND USE REVIEW TEAM"/>
    <s v="5020220077337486"/>
    <s v="Water Resources Management"/>
    <s v="Water Resources Management"/>
    <s v="Utility Development Svcs"/>
    <s v="Commodities"/>
    <x v="195"/>
    <x v="195"/>
    <n v="0"/>
    <m/>
    <n v="0"/>
    <n v="224"/>
    <n v="0"/>
  </r>
  <r>
    <n v="2017"/>
    <x v="1"/>
    <n v="7733"/>
    <s v="LAND USE REVIEW TEAM"/>
    <s v="5030220077337486"/>
    <s v="Water Resources Management"/>
    <s v="Water Resources Management"/>
    <s v="Utility Development Svcs"/>
    <s v="Commodities"/>
    <x v="195"/>
    <x v="195"/>
    <n v="0"/>
    <m/>
    <n v="0"/>
    <n v="224"/>
    <n v="0"/>
  </r>
  <r>
    <n v="2018"/>
    <x v="1"/>
    <n v="8002"/>
    <s v="WASTEWATER OPERATIONS SUPPORT"/>
    <s v="5030220080027486"/>
    <s v="Operations"/>
    <s v="Treatment"/>
    <s v="Treatment Support"/>
    <s v="Commodities"/>
    <x v="195"/>
    <x v="195"/>
    <n v="279.42"/>
    <m/>
    <n v="279.42"/>
    <n v="0"/>
    <n v="867"/>
  </r>
  <r>
    <n v="2018"/>
    <x v="1"/>
    <n v="8051"/>
    <s v="WALNUT CREEK WWTP OPERATIONS"/>
    <s v="5030220080517486"/>
    <s v="Operations"/>
    <s v="Treatment"/>
    <s v="Wastewater Treatment"/>
    <s v="Commodities"/>
    <x v="195"/>
    <x v="195"/>
    <n v="554.46"/>
    <m/>
    <n v="554.46"/>
    <n v="0"/>
    <n v="437.79"/>
  </r>
  <r>
    <n v="2016"/>
    <x v="1"/>
    <n v="8063"/>
    <s v="WASTEWATER LAB HORNSBY"/>
    <s v="5030220080637486"/>
    <s v="Operations"/>
    <s v="Treatment"/>
    <s v="Laboratory Services"/>
    <s v="Commodities"/>
    <x v="195"/>
    <x v="195"/>
    <n v="0"/>
    <m/>
    <n v="0"/>
    <n v="0"/>
    <n v="76"/>
  </r>
  <r>
    <n v="2016"/>
    <x v="1"/>
    <n v="8070"/>
    <s v="WASTEWATER PROCESS ENGINEERING"/>
    <s v="5030220080707486"/>
    <s v="Operations"/>
    <s v="Treatment"/>
    <s v="Process Engineering"/>
    <s v="Commodities"/>
    <x v="195"/>
    <x v="195"/>
    <n v="0"/>
    <m/>
    <n v="0"/>
    <n v="212.24"/>
    <n v="169.22"/>
  </r>
  <r>
    <n v="2016"/>
    <x v="1"/>
    <n v="8217"/>
    <s v="WASTEWATER MANAGEMENT SERVICES"/>
    <s v="5030220082177486"/>
    <s v="Operations"/>
    <s v="Pipeline Operations"/>
    <s v="Pipeline Management Services"/>
    <s v="Commodities"/>
    <x v="195"/>
    <x v="195"/>
    <n v="0"/>
    <m/>
    <n v="0"/>
    <n v="197.41"/>
    <n v="893.5"/>
  </r>
  <r>
    <n v="2018"/>
    <x v="1"/>
    <n v="8410"/>
    <s v="WASTEWATER CONSTRUCTION SERVICES"/>
    <s v="5030220084107486"/>
    <s v="Operations"/>
    <s v="Pipeline Operations"/>
    <s v="Construction &amp; Rehabilitation Services "/>
    <s v="Commodities"/>
    <x v="195"/>
    <x v="195"/>
    <n v="224.63"/>
    <m/>
    <n v="224.63"/>
    <n v="359"/>
    <n v="0"/>
  </r>
  <r>
    <n v="2018"/>
    <x v="1"/>
    <n v="8412"/>
    <s v="UTILITY DEVELOPMENT SERVICES"/>
    <s v="5030220084127486"/>
    <s v="Water Resources Management"/>
    <s v="Water Resources Management"/>
    <s v="Utility Development Svcs"/>
    <s v="Commodities"/>
    <x v="195"/>
    <x v="195"/>
    <n v="568.15"/>
    <m/>
    <n v="568.15"/>
    <n v="216.57999999999998"/>
    <n v="874.58"/>
  </r>
  <r>
    <n v="2016"/>
    <x v="1"/>
    <n v="8420"/>
    <s v="FACILITY ENGINEERING WASTEWATER"/>
    <s v="5030220084207486"/>
    <s v="Engineering Services"/>
    <s v="Engineering Services"/>
    <s v="Facility Engineering"/>
    <s v="Commodities"/>
    <x v="195"/>
    <x v="195"/>
    <n v="0"/>
    <m/>
    <n v="0"/>
    <n v="329.35"/>
    <n v="288.25"/>
  </r>
  <r>
    <n v="2016"/>
    <x v="1"/>
    <n v="8440"/>
    <s v="COLLECTION ENGINEERING WASTEWATER"/>
    <s v="5030220084407486"/>
    <s v="Engineering Services"/>
    <s v="Engineering Services"/>
    <s v="Collection System Engineering"/>
    <s v="Commodities"/>
    <x v="195"/>
    <x v="195"/>
    <n v="0"/>
    <m/>
    <n v="0"/>
    <n v="0"/>
    <n v="95.89"/>
  </r>
  <r>
    <n v="2018"/>
    <x v="1"/>
    <n v="8607"/>
    <s v="WASTEWATER REGULATORY SERVICES"/>
    <s v="5030220086077486"/>
    <s v="Environmental Affairs &amp; Conservation"/>
    <s v="Environmental Affairs &amp; Conservation"/>
    <s v="Environmental and Regulatory Services"/>
    <s v="Commodities"/>
    <x v="195"/>
    <x v="195"/>
    <n v="162.99"/>
    <m/>
    <n v="162.99"/>
    <n v="225.5"/>
    <n v="1099.3400000000001"/>
  </r>
  <r>
    <n v="2018"/>
    <x v="1"/>
    <n v="8609"/>
    <s v="INTERNAL AUDIT"/>
    <s v="5030220086097486"/>
    <s v="Support Services"/>
    <s v="Direct Reports"/>
    <s v="Internal Audit"/>
    <s v="Commodities"/>
    <x v="195"/>
    <x v="195"/>
    <n v="23.54"/>
    <m/>
    <n v="23.54"/>
    <n v="147.21"/>
    <n v="120.07"/>
  </r>
  <r>
    <n v="2018"/>
    <x v="1"/>
    <n v="8610"/>
    <s v="BUSINESS SUPPORT"/>
    <s v="5030220086107486"/>
    <s v="Support Services"/>
    <s v="Direct Reports"/>
    <s v="Office of Director"/>
    <s v="Commodities"/>
    <x v="195"/>
    <x v="195"/>
    <n v="60.45"/>
    <m/>
    <n v="60.45"/>
    <n v="61.7"/>
    <n v="33.979999999999997"/>
  </r>
  <r>
    <n v="2018"/>
    <x v="1"/>
    <n v="8612"/>
    <s v="RATES AND CHARGES"/>
    <s v="5030220086127486"/>
    <s v="Support Services"/>
    <s v="Financial Services"/>
    <s v="Financial Management"/>
    <s v="Commodities"/>
    <x v="195"/>
    <x v="195"/>
    <n v="54.35"/>
    <m/>
    <n v="54.35"/>
    <n v="587.18000000000006"/>
    <n v="0"/>
  </r>
  <r>
    <n v="2018"/>
    <x v="1"/>
    <n v="8618"/>
    <s v="CENTER FOR ENVIRONMENTAL RESEARCH"/>
    <s v="5030220086187486"/>
    <s v="Environmental Affairs &amp; Conservation"/>
    <s v="Environmental Affairs &amp; Conservation"/>
    <s v="Environmental and Regulatory Services"/>
    <s v="Commodities"/>
    <x v="195"/>
    <x v="195"/>
    <n v="1381.47"/>
    <m/>
    <n v="1381.47"/>
    <n v="1298.5599999999997"/>
    <n v="1278.0400000000002"/>
  </r>
  <r>
    <n v="2018"/>
    <x v="1"/>
    <n v="8619"/>
    <s v="MANAGEMENT RESILIENCY"/>
    <s v="5030220086197486"/>
    <s v="Support Services"/>
    <s v="Direct Reports"/>
    <s v="Management Resiliency"/>
    <s v="Commodities"/>
    <x v="195"/>
    <x v="195"/>
    <n v="166.65"/>
    <m/>
    <n v="166.65"/>
    <n v="0"/>
    <n v="0"/>
  </r>
  <r>
    <n v="2017"/>
    <x v="1"/>
    <n v="8622"/>
    <s v="HVAC SERVICES"/>
    <s v="5030220086227486"/>
    <s v="Support Services"/>
    <s v="Direct Reports"/>
    <s v="Facility Management"/>
    <s v="Commodities"/>
    <x v="195"/>
    <x v="195"/>
    <n v="0"/>
    <m/>
    <n v="0"/>
    <n v="184.37"/>
    <n v="0"/>
  </r>
  <r>
    <n v="2016"/>
    <x v="1"/>
    <n v="8631"/>
    <s v="IT INFRASTRUCTURE"/>
    <s v="5030220086317486"/>
    <s v="Support Services"/>
    <s v="Direct Reports"/>
    <s v="Information Technology"/>
    <s v="Commodities"/>
    <x v="195"/>
    <x v="195"/>
    <n v="0"/>
    <m/>
    <n v="0"/>
    <n v="237.55"/>
    <n v="1033.6200000000001"/>
  </r>
  <r>
    <n v="2017"/>
    <x v="1"/>
    <n v="8723"/>
    <s v="EMPLOYEE RELATIONS &amp; WORKERS COMPENSATION"/>
    <s v="5030220087237486"/>
    <s v="Support Services"/>
    <s v="Direct Reports"/>
    <s v="Human Resource Services"/>
    <s v="Commodities"/>
    <x v="195"/>
    <x v="195"/>
    <n v="0"/>
    <m/>
    <n v="0"/>
    <n v="3743.31"/>
    <n v="0"/>
  </r>
  <r>
    <n v="2018"/>
    <x v="1"/>
    <n v="8740"/>
    <s v="SAFETY"/>
    <s v="5030220087407486"/>
    <s v="Support Services"/>
    <s v="Direct Reports"/>
    <s v="Safety and Tech Training"/>
    <s v="Commodities"/>
    <x v="195"/>
    <x v="195"/>
    <n v="5223.4399999999996"/>
    <m/>
    <n v="5223.4399999999996"/>
    <n v="19170.87"/>
    <n v="18755.63"/>
  </r>
  <r>
    <n v="2018"/>
    <x v="1"/>
    <n v="8741"/>
    <s v="CERTIFICATION TRAINING"/>
    <s v="5030220087417486"/>
    <s v="Support Services"/>
    <s v="Direct Reports"/>
    <s v="Safety and Tech Training"/>
    <s v="Commodities"/>
    <x v="195"/>
    <x v="195"/>
    <n v="9321.5899999999983"/>
    <m/>
    <n v="9321.5899999999983"/>
    <n v="0"/>
    <n v="0"/>
  </r>
  <r>
    <n v="2018"/>
    <x v="0"/>
    <n v="6002"/>
    <s v="WATER OPERATIONS SUPPORT"/>
    <s v="5020220060027500"/>
    <s v="Operations"/>
    <s v="Treatment"/>
    <s v="Treatment Support"/>
    <s v="Commodities"/>
    <x v="196"/>
    <x v="196"/>
    <n v="608.26"/>
    <m/>
    <n v="608.26"/>
    <n v="720.77"/>
    <n v="1509.99"/>
  </r>
  <r>
    <n v="2018"/>
    <x v="0"/>
    <n v="6003"/>
    <s v="WATER TRT ENTERPRISE ASST MGMT SYS"/>
    <s v="5020220060037500"/>
    <s v="Operations"/>
    <s v="Treatment"/>
    <s v="Treatment Enterprise Asset Management System"/>
    <s v="Commodities"/>
    <x v="196"/>
    <x v="196"/>
    <n v="1147.8500000000001"/>
    <m/>
    <n v="1147.8500000000001"/>
    <n v="1443.8999999999999"/>
    <n v="519.81999999999994"/>
  </r>
  <r>
    <n v="2018"/>
    <x v="0"/>
    <n v="6004"/>
    <s v="SECURITY MANAGEMENT"/>
    <s v="5020220060047500"/>
    <s v="Support Services"/>
    <s v="Direct Reports"/>
    <s v="Security Management"/>
    <s v="Commodities"/>
    <x v="196"/>
    <x v="196"/>
    <n v="463.25"/>
    <m/>
    <n v="463.25"/>
    <n v="802.13000000000011"/>
    <n v="146.91999999999999"/>
  </r>
  <r>
    <n v="2018"/>
    <x v="0"/>
    <n v="6021"/>
    <s v="DAVIS WTP OPERATIONS"/>
    <s v="5020220060217500"/>
    <s v="Operations"/>
    <s v="Treatment"/>
    <s v="Water Treatment"/>
    <s v="Commodities"/>
    <x v="196"/>
    <x v="196"/>
    <n v="2094.85"/>
    <m/>
    <n v="2094.85"/>
    <n v="2469.6700000000005"/>
    <n v="1792.9099999999999"/>
  </r>
  <r>
    <n v="2016"/>
    <x v="0"/>
    <n v="6022"/>
    <s v="DAVIS WTP MAINTENANCE"/>
    <s v="5020220060227500"/>
    <s v="Operations"/>
    <s v="Treatment"/>
    <s v="Water Treatment"/>
    <s v="Commodities"/>
    <x v="196"/>
    <x v="196"/>
    <n v="0"/>
    <m/>
    <n v="0"/>
    <n v="-1.4210854715202004E-14"/>
    <n v="235.98"/>
  </r>
  <r>
    <n v="2018"/>
    <x v="0"/>
    <n v="6031"/>
    <s v="ULLRICH WTP OPERATIONS"/>
    <s v="5020220060317500"/>
    <s v="Operations"/>
    <s v="Treatment"/>
    <s v="Water Treatment"/>
    <s v="Commodities"/>
    <x v="196"/>
    <x v="196"/>
    <n v="1446.17"/>
    <m/>
    <n v="1446.17"/>
    <n v="1714.7600000000004"/>
    <n v="1675.8200000000002"/>
  </r>
  <r>
    <n v="2016"/>
    <x v="0"/>
    <n v="6032"/>
    <s v="ULLRICH WTP MAINTENANCE"/>
    <s v="5020220060327500"/>
    <s v="Operations"/>
    <s v="Treatment"/>
    <s v="Water Treatment"/>
    <s v="Commodities"/>
    <x v="196"/>
    <x v="196"/>
    <n v="0"/>
    <m/>
    <n v="0"/>
    <n v="0"/>
    <n v="12.87"/>
  </r>
  <r>
    <n v="2018"/>
    <x v="0"/>
    <n v="6042"/>
    <s v="PUMP STATION &amp; RESERVOIR MAINTENANCE"/>
    <s v="5020220060427500"/>
    <s v="Operations"/>
    <s v="Treatment"/>
    <s v="Pump Stations &amp; Reservoir Maintenance"/>
    <s v="Commodities"/>
    <x v="196"/>
    <x v="196"/>
    <n v="1253.3000000000002"/>
    <m/>
    <n v="1253.3000000000002"/>
    <n v="3026.96"/>
    <n v="2643.0599999999995"/>
  </r>
  <r>
    <n v="2018"/>
    <x v="0"/>
    <n v="6043"/>
    <s v="WATER ELECTRICAL MAINTENANCE"/>
    <s v="5020220060437500"/>
    <s v="Operations"/>
    <s v="Treatment"/>
    <s v="AWU Electrical Services"/>
    <s v="Commodities"/>
    <x v="196"/>
    <x v="196"/>
    <n v="4531.62"/>
    <m/>
    <n v="4531.62"/>
    <n v="1090.7800000000002"/>
    <n v="3233.98"/>
  </r>
  <r>
    <n v="2018"/>
    <x v="0"/>
    <n v="6044"/>
    <s v="WATER INSTRUMENTATION &amp; CONTROL"/>
    <s v="5020220060447500"/>
    <s v="Operations"/>
    <s v="Treatment"/>
    <s v="AWU Instrumentation &amp; Control"/>
    <s v="Commodities"/>
    <x v="196"/>
    <x v="196"/>
    <n v="574.46999999999991"/>
    <m/>
    <n v="574.46999999999991"/>
    <n v="418.71999999999991"/>
    <n v="45.19"/>
  </r>
  <r>
    <n v="2018"/>
    <x v="0"/>
    <n v="6045"/>
    <s v="PUMP STATION &amp; RESERVOIR OPERATIONS"/>
    <s v="5020220060457500"/>
    <s v="Operations"/>
    <s v="Treatment"/>
    <s v="Pump Stations &amp; Reservoir Maintenance"/>
    <s v="Commodities"/>
    <x v="196"/>
    <x v="196"/>
    <n v="1299.19"/>
    <m/>
    <n v="1299.19"/>
    <n v="1394.5500000000002"/>
    <n v="1494.22"/>
  </r>
  <r>
    <n v="2018"/>
    <x v="0"/>
    <n v="6050"/>
    <s v="DRINKING WATER LAB"/>
    <s v="5020220060507500"/>
    <s v="Operations"/>
    <s v="Treatment"/>
    <s v="Laboratory Services"/>
    <s v="Commodities"/>
    <x v="196"/>
    <x v="196"/>
    <n v="3497.9599999999991"/>
    <m/>
    <n v="3497.9599999999991"/>
    <n v="4595.72"/>
    <n v="4022.8700000000008"/>
  </r>
  <r>
    <n v="2018"/>
    <x v="0"/>
    <n v="6061"/>
    <s v="WTP 4 OPERATIONS"/>
    <s v="5020220060617500"/>
    <s v="Operations"/>
    <s v="Treatment"/>
    <s v="Water Treatment"/>
    <s v="Commodities"/>
    <x v="196"/>
    <x v="196"/>
    <n v="1762.3699999999997"/>
    <m/>
    <n v="1762.3699999999997"/>
    <n v="3185.59"/>
    <n v="1536.6199999999997"/>
  </r>
  <r>
    <n v="2016"/>
    <x v="0"/>
    <n v="6062"/>
    <s v="WTP 4 MAINTENANCE"/>
    <s v="5020220060627500"/>
    <s v="Operations"/>
    <s v="Treatment"/>
    <s v="Water Treatment"/>
    <s v="Commodities"/>
    <x v="196"/>
    <x v="196"/>
    <n v="0"/>
    <m/>
    <n v="0"/>
    <n v="0"/>
    <n v="111.69"/>
  </r>
  <r>
    <n v="2018"/>
    <x v="0"/>
    <n v="6070"/>
    <s v="WATER PROCESS ENGINEERING"/>
    <s v="5020220060707500"/>
    <s v="Operations"/>
    <s v="Treatment"/>
    <s v="Process Engineering"/>
    <s v="Commodities"/>
    <x v="196"/>
    <x v="196"/>
    <n v="66.8"/>
    <m/>
    <n v="66.8"/>
    <n v="112.88"/>
    <n v="120.66999999999999"/>
  </r>
  <r>
    <n v="2018"/>
    <x v="0"/>
    <n v="6211"/>
    <s v="WATER MANAGEMENT SERVICES"/>
    <s v="5020220062117500"/>
    <s v="Operations"/>
    <s v="Pipeline Operations"/>
    <s v="Pipeline Management Services"/>
    <s v="Commodities"/>
    <x v="196"/>
    <x v="196"/>
    <n v="6915.4600000000009"/>
    <m/>
    <n v="6915.4600000000009"/>
    <n v="5479.0099999999993"/>
    <n v="8452.0299999999988"/>
  </r>
  <r>
    <n v="2018"/>
    <x v="0"/>
    <n v="6212"/>
    <s v="WATER RESPONSE SERVICES"/>
    <s v="5020220062127500"/>
    <s v="Operations"/>
    <s v="Pipeline Operations"/>
    <s v="Water Meter Operations"/>
    <s v="Commodities"/>
    <x v="196"/>
    <x v="196"/>
    <n v="1291.1500000000003"/>
    <m/>
    <n v="1291.1500000000003"/>
    <n v="1188.54"/>
    <n v="1223.8900000000001"/>
  </r>
  <r>
    <n v="2018"/>
    <x v="0"/>
    <n v="6213"/>
    <s v="WATER ASSET MANAGEMENT"/>
    <s v="5020220062137500"/>
    <s v="Operations"/>
    <s v="Pipeline Operations"/>
    <s v="Construction &amp; Rehabilitation Services "/>
    <s v="Commodities"/>
    <x v="196"/>
    <x v="196"/>
    <n v="481.98"/>
    <m/>
    <n v="481.98"/>
    <n v="393.82"/>
    <n v="446.62"/>
  </r>
  <r>
    <n v="2018"/>
    <x v="0"/>
    <n v="6215"/>
    <s v="DISTRIBUTION ENGINEERING"/>
    <s v="5020220062157500"/>
    <s v="Engineering Services"/>
    <s v="Engineering Services"/>
    <s v="Distribution System Engineering"/>
    <s v="Commodities"/>
    <x v="196"/>
    <x v="196"/>
    <n v="644.48"/>
    <m/>
    <n v="644.48"/>
    <n v="1448.9"/>
    <n v="2386.7400000000002"/>
  </r>
  <r>
    <n v="2018"/>
    <x v="0"/>
    <n v="6221"/>
    <s v="VALVES"/>
    <s v="5020220062217500"/>
    <s v="Operations"/>
    <s v="Pipeline Operations"/>
    <s v="Distribution System Maintenance"/>
    <s v="Commodities"/>
    <x v="196"/>
    <x v="196"/>
    <n v="93.710000000000008"/>
    <m/>
    <n v="93.710000000000008"/>
    <n v="131.1"/>
    <n v="22.24"/>
  </r>
  <r>
    <n v="2018"/>
    <x v="0"/>
    <n v="6222"/>
    <s v="WATER PROTECTION/INSPECTION"/>
    <s v="5020220062227500"/>
    <s v="Environmental Affairs &amp; Conservation"/>
    <s v="Environmental Affairs &amp; Conservation"/>
    <s v="Special Services"/>
    <s v="Commodities"/>
    <x v="196"/>
    <x v="196"/>
    <n v="1968.8200000000006"/>
    <m/>
    <n v="1968.8200000000006"/>
    <n v="1857.6300000000003"/>
    <n v="1642.0400000000006"/>
  </r>
  <r>
    <n v="2018"/>
    <x v="0"/>
    <n v="6223"/>
    <s v="WATER VALVE EXERCISING"/>
    <s v="5020220062237500"/>
    <s v="Operations"/>
    <s v="Pipeline Operations"/>
    <s v="Distribution System Maintenance"/>
    <s v="Commodities"/>
    <x v="196"/>
    <x v="196"/>
    <n v="3594.1699999999992"/>
    <m/>
    <n v="3594.1699999999992"/>
    <n v="1265.7900000000002"/>
    <n v="1912.5100000000002"/>
  </r>
  <r>
    <n v="2018"/>
    <x v="0"/>
    <n v="6225"/>
    <s v="WATER VALVE &amp; HYDRANT MAINTENANCE"/>
    <s v="5020220062257500"/>
    <s v="Operations"/>
    <s v="Pipeline Operations"/>
    <s v="Distribution System Maintenance"/>
    <s v="Commodities"/>
    <x v="196"/>
    <x v="196"/>
    <n v="7590.3699999999981"/>
    <m/>
    <n v="7590.3699999999981"/>
    <n v="4272.21"/>
    <n v="3417.5999999999995"/>
  </r>
  <r>
    <n v="2018"/>
    <x v="0"/>
    <n v="6227"/>
    <s v="ENVIRONMENTAL MANAGEMENT"/>
    <s v="5020220062277500"/>
    <s v="Environmental Affairs &amp; Conservation"/>
    <s v="Environmental Affairs &amp; Conservation"/>
    <s v="Special Services"/>
    <s v="Commodities"/>
    <x v="196"/>
    <x v="196"/>
    <n v="132.08000000000001"/>
    <m/>
    <n v="132.08000000000001"/>
    <n v="81.55"/>
    <n v="172.78"/>
  </r>
  <r>
    <n v="2018"/>
    <x v="0"/>
    <n v="6231"/>
    <s v="WATER DISTRIBUTION SYSTEM MAINTENANCE"/>
    <s v="5020220062317500"/>
    <s v="Operations"/>
    <s v="Pipeline Operations"/>
    <s v="Distribution System Maintenance"/>
    <s v="Commodities"/>
    <x v="196"/>
    <x v="196"/>
    <n v="5313.8899999999976"/>
    <m/>
    <n v="5313.8899999999976"/>
    <n v="12497.68"/>
    <n v="6410.2599999999966"/>
  </r>
  <r>
    <n v="2018"/>
    <x v="0"/>
    <n v="6232"/>
    <s v="WATER DISTRIBUTION SYSTEM MAINTENANCE NIGHT"/>
    <s v="5020220062327500"/>
    <s v="Operations"/>
    <s v="Pipeline Operations"/>
    <s v="Distribution System Maintenance"/>
    <s v="Commodities"/>
    <x v="196"/>
    <x v="196"/>
    <n v="3110.8399999999997"/>
    <m/>
    <n v="3110.8399999999997"/>
    <n v="4601.0299999999988"/>
    <n v="5625.6399999999994"/>
  </r>
  <r>
    <n v="2018"/>
    <x v="0"/>
    <n v="6241"/>
    <s v="WATER METER MAINTENANCE"/>
    <s v="5020220062417500"/>
    <s v="Operations"/>
    <s v="Pipeline Operations"/>
    <s v="Water Meter Operations"/>
    <s v="Commodities"/>
    <x v="196"/>
    <x v="196"/>
    <n v="3182.4599999999996"/>
    <m/>
    <n v="3182.4599999999996"/>
    <n v="5720.670000000001"/>
    <n v="4512.18"/>
  </r>
  <r>
    <n v="2018"/>
    <x v="0"/>
    <n v="6242"/>
    <s v="TAP SALES"/>
    <s v="5020220062427500"/>
    <s v="Support Services"/>
    <s v="Financial Services"/>
    <s v="Customer Services"/>
    <s v="Commodities"/>
    <x v="196"/>
    <x v="196"/>
    <n v="799.43"/>
    <m/>
    <n v="799.43"/>
    <n v="0"/>
    <n v="0"/>
  </r>
  <r>
    <n v="2016"/>
    <x v="0"/>
    <n v="6243"/>
    <s v="SERVICE CONNECTION DIST NORTH"/>
    <s v="5020220062437500"/>
    <s v="Operations"/>
    <s v="Pipeline Operations"/>
    <s v="Construction &amp; Rehabilitation Services "/>
    <s v="Commodities"/>
    <x v="196"/>
    <x v="196"/>
    <n v="0"/>
    <m/>
    <n v="0"/>
    <n v="1112.23"/>
    <n v="989.5999999999998"/>
  </r>
  <r>
    <n v="2018"/>
    <x v="0"/>
    <n v="6245"/>
    <s v="RETAIL CUSTOMER SERVICE"/>
    <s v="5020220062457500"/>
    <s v="Support Services"/>
    <s v="Financial Services"/>
    <s v="Customer Services"/>
    <s v="Commodities"/>
    <x v="196"/>
    <x v="196"/>
    <n v="2186.13"/>
    <m/>
    <n v="2186.13"/>
    <n v="644.15"/>
    <n v="1858.2100000000005"/>
  </r>
  <r>
    <n v="2018"/>
    <x v="0"/>
    <n v="6248"/>
    <s v="FACILITY SERVICES"/>
    <s v="5020220062487500"/>
    <s v="Support Services"/>
    <s v="Direct Reports"/>
    <s v="Facility Management"/>
    <s v="Commodities"/>
    <x v="196"/>
    <x v="196"/>
    <n v="249.62"/>
    <m/>
    <n v="249.62"/>
    <n v="185.01"/>
    <n v="526.57000000000005"/>
  </r>
  <r>
    <n v="2018"/>
    <x v="0"/>
    <n v="6411"/>
    <s v="SYSTEM PLANNING"/>
    <s v="5020220064117500"/>
    <s v="Water Resources Management"/>
    <s v="Water Resources Management"/>
    <s v="Systems Planning"/>
    <s v="Commodities"/>
    <x v="196"/>
    <x v="196"/>
    <n v="2002.930000000001"/>
    <m/>
    <n v="2002.930000000001"/>
    <n v="2253.4399999999996"/>
    <n v="2020.3500000000004"/>
  </r>
  <r>
    <n v="2018"/>
    <x v="0"/>
    <n v="6412"/>
    <s v="UTILITY DEVELOPMENT SERVICES"/>
    <s v="5020220064127500"/>
    <s v="Water Resources Management"/>
    <s v="Water Resources Management"/>
    <s v="Utility Development Svcs"/>
    <s v="Commodities"/>
    <x v="196"/>
    <x v="196"/>
    <n v="9118.56"/>
    <m/>
    <n v="9118.56"/>
    <n v="6978.3699999999972"/>
    <n v="7983.7699999999986"/>
  </r>
  <r>
    <n v="2018"/>
    <x v="0"/>
    <n v="6414"/>
    <s v="INFRASTRUCTURE MANAGEMENT"/>
    <s v="5020220064147500"/>
    <s v="Water Resources Management"/>
    <s v="Water Resources Management"/>
    <s v="Infrastructure Management "/>
    <s v="Commodities"/>
    <x v="196"/>
    <x v="196"/>
    <n v="1448.9900000000007"/>
    <m/>
    <n v="1448.9900000000007"/>
    <n v="2012.11"/>
    <n v="2806.5"/>
  </r>
  <r>
    <n v="2018"/>
    <x v="0"/>
    <n v="6416"/>
    <s v="WATER CONSTRUCTION SERVICES"/>
    <s v="5020220064167500"/>
    <s v="Operations"/>
    <s v="Pipeline Operations"/>
    <s v="Construction &amp; Rehabilitation Services "/>
    <s v="Commodities"/>
    <x v="196"/>
    <x v="196"/>
    <n v="2023.0599999999997"/>
    <m/>
    <n v="2023.0599999999997"/>
    <n v="1284.97"/>
    <n v="2303.6400000000008"/>
  </r>
  <r>
    <n v="2018"/>
    <x v="0"/>
    <n v="6417"/>
    <s v="IT GIS"/>
    <s v="5020220064177500"/>
    <s v="Support Services"/>
    <s v="Direct Reports"/>
    <s v="Information Technology"/>
    <s v="Commodities"/>
    <x v="196"/>
    <x v="196"/>
    <n v="286.78999999999996"/>
    <m/>
    <n v="286.78999999999996"/>
    <n v="330.44"/>
    <n v="0"/>
  </r>
  <r>
    <n v="2018"/>
    <x v="0"/>
    <n v="6420"/>
    <s v="FACILITY ENGINEERING WATER"/>
    <s v="5020220064207500"/>
    <s v="Engineering Services"/>
    <s v="Engineering Services"/>
    <s v="Facility Engineering"/>
    <s v="Commodities"/>
    <x v="196"/>
    <x v="196"/>
    <n v="3398.1699999999992"/>
    <m/>
    <n v="3398.1699999999992"/>
    <n v="968.91"/>
    <n v="2682.2299999999996"/>
  </r>
  <r>
    <n v="2016"/>
    <x v="0"/>
    <n v="6422"/>
    <s v="FACILITY ENGINEERING-TRT SUP"/>
    <s v="5020220064227500"/>
    <s v="Engineering Services"/>
    <s v="Engineering Services"/>
    <s v="Facility Engineering"/>
    <s v="Commodities"/>
    <x v="196"/>
    <x v="196"/>
    <n v="0"/>
    <m/>
    <n v="0"/>
    <n v="1589.2099999999998"/>
    <n v="295.49"/>
  </r>
  <r>
    <n v="2018"/>
    <x v="0"/>
    <n v="6431"/>
    <s v="ENGINEERING SUPPORT AND SURVEY"/>
    <s v="5020220064317500"/>
    <s v="Engineering Services"/>
    <s v="Engineering Services"/>
    <s v="Distribution System Engineering"/>
    <s v="Commodities"/>
    <x v="196"/>
    <x v="196"/>
    <n v="548.88"/>
    <m/>
    <n v="548.88"/>
    <n v="340.03000000000003"/>
    <n v="442.74"/>
  </r>
  <r>
    <n v="2018"/>
    <x v="0"/>
    <n v="6440"/>
    <s v="ENGINEERING WATER"/>
    <s v="5020220064407500"/>
    <s v="Engineering Services"/>
    <s v="Engineering Services"/>
    <s v="Collection System Engineering"/>
    <s v="Commodities"/>
    <x v="196"/>
    <x v="196"/>
    <n v="138.5"/>
    <m/>
    <n v="138.5"/>
    <n v="628.29999999999995"/>
    <n v="984.06999999999982"/>
  </r>
  <r>
    <n v="2018"/>
    <x v="0"/>
    <n v="6604"/>
    <s v="REICHER RANCH"/>
    <s v="5020220066047500"/>
    <s v="Environmental Affairs &amp; Conservation"/>
    <s v="Environmental Affairs &amp; Conservation"/>
    <s v="Wildland Conservation"/>
    <s v="Commodities"/>
    <x v="196"/>
    <x v="196"/>
    <n v="1485.1499999999996"/>
    <m/>
    <n v="1485.1499999999996"/>
    <n v="2268.77"/>
    <n v="1208.78"/>
  </r>
  <r>
    <n v="2018"/>
    <x v="0"/>
    <n v="6608"/>
    <s v="DRINKING WATER REGULATORY SERVICES"/>
    <s v="5020220066087500"/>
    <s v="Environmental Affairs &amp; Conservation"/>
    <s v="Environmental Affairs &amp; Conservation"/>
    <s v="Environmental and Regulatory Services"/>
    <s v="Commodities"/>
    <x v="196"/>
    <x v="196"/>
    <n v="1210.05"/>
    <m/>
    <n v="1210.05"/>
    <n v="760.08999999999992"/>
    <n v="643.29999999999995"/>
  </r>
  <r>
    <n v="2018"/>
    <x v="0"/>
    <n v="6609"/>
    <s v="INTERNAL AUDIT"/>
    <s v="5020220066097500"/>
    <s v="Support Services"/>
    <s v="Direct Reports"/>
    <s v="Internal Audit"/>
    <s v="Commodities"/>
    <x v="196"/>
    <x v="196"/>
    <n v="359.04999999999995"/>
    <m/>
    <n v="359.04999999999995"/>
    <n v="1032.0100000000002"/>
    <n v="1028.98"/>
  </r>
  <r>
    <n v="2018"/>
    <x v="0"/>
    <n v="6610"/>
    <s v="BUSINESS SUPPORT"/>
    <s v="5020220066107500"/>
    <s v="Support Services"/>
    <s v="Direct Reports"/>
    <s v="Office of Director"/>
    <s v="Commodities"/>
    <x v="196"/>
    <x v="196"/>
    <n v="1663.9"/>
    <m/>
    <n v="1663.9"/>
    <n v="721.8"/>
    <n v="2808.9300000000003"/>
  </r>
  <r>
    <n v="2018"/>
    <x v="0"/>
    <n v="6611"/>
    <s v="PUBLIC AFFAIRS"/>
    <s v="5020220066117500"/>
    <s v="Environmental Affairs &amp; Conservation"/>
    <s v="Environmental Affairs &amp; Conservation"/>
    <s v="Public Affairs"/>
    <s v="Commodities"/>
    <x v="196"/>
    <x v="196"/>
    <n v="2992.02"/>
    <m/>
    <n v="2992.02"/>
    <n v="2037.8599999999997"/>
    <n v="1973.75"/>
  </r>
  <r>
    <n v="2018"/>
    <x v="0"/>
    <n v="6613"/>
    <s v="PURCHASING/CONTRACT ADMIN"/>
    <s v="5020220066137500"/>
    <s v="Support Services"/>
    <s v="Financial Services"/>
    <s v="Supply Chain Management"/>
    <s v="Commodities"/>
    <x v="196"/>
    <x v="196"/>
    <n v="252.95000000000002"/>
    <m/>
    <n v="252.95000000000002"/>
    <n v="1349.1200000000001"/>
    <n v="0"/>
  </r>
  <r>
    <n v="2016"/>
    <x v="0"/>
    <n v="6615"/>
    <s v="ACCOUNTS PAYABLE"/>
    <s v="5020220066157500"/>
    <s v="Support Services"/>
    <s v="Financial Services"/>
    <s v="Budget &amp; Accounting"/>
    <s v="Commodities"/>
    <x v="196"/>
    <x v="196"/>
    <n v="0"/>
    <m/>
    <n v="0"/>
    <n v="0"/>
    <n v="224.11999999999998"/>
  </r>
  <r>
    <n v="2018"/>
    <x v="0"/>
    <n v="6619"/>
    <s v="MANAGEMENT RESILIENCY"/>
    <s v="5020220066197500"/>
    <s v="Support Services"/>
    <s v="Direct Reports"/>
    <s v="Management Resiliency"/>
    <s v="Commodities"/>
    <x v="196"/>
    <x v="196"/>
    <n v="1508.8100000000004"/>
    <m/>
    <n v="1508.8100000000004"/>
    <n v="0"/>
    <n v="0"/>
  </r>
  <r>
    <n v="2018"/>
    <x v="0"/>
    <n v="6620"/>
    <s v="RECORDS &amp; INFORMATION MGMT SERVICES"/>
    <s v="5020220066207500"/>
    <s v="Support Services"/>
    <s v="Direct Reports"/>
    <s v="Office of Director"/>
    <s v="Commodities"/>
    <x v="196"/>
    <x v="196"/>
    <n v="752.2700000000001"/>
    <m/>
    <n v="752.2700000000001"/>
    <n v="0"/>
    <n v="0"/>
  </r>
  <r>
    <n v="2018"/>
    <x v="0"/>
    <n v="6621"/>
    <s v="ORGANIZATIONAL DEVELOPMENT"/>
    <s v="5020220066217500"/>
    <s v="Support Services"/>
    <s v="Direct Reports"/>
    <s v="Human Resource Services"/>
    <s v="Commodities"/>
    <x v="196"/>
    <x v="196"/>
    <n v="255.70000000000002"/>
    <m/>
    <n v="255.70000000000002"/>
    <n v="1068.72"/>
    <n v="1146.9000000000001"/>
  </r>
  <r>
    <n v="2018"/>
    <x v="0"/>
    <n v="6622"/>
    <s v="EMPLOYMENT &amp; COMPENSATION"/>
    <s v="5020220066227500"/>
    <s v="Support Services"/>
    <s v="Direct Reports"/>
    <s v="Human Resource Services"/>
    <s v="Commodities"/>
    <x v="196"/>
    <x v="196"/>
    <n v="1609.72"/>
    <m/>
    <n v="1609.72"/>
    <n v="1057.47"/>
    <n v="838.31000000000006"/>
  </r>
  <r>
    <n v="2018"/>
    <x v="0"/>
    <n v="6623"/>
    <s v="EMPLOYEE RELATIONS &amp; WORKERS COMPENSATION"/>
    <s v="5020220066237500"/>
    <s v="Support Services"/>
    <s v="Direct Reports"/>
    <s v="Human Resource Services"/>
    <s v="Commodities"/>
    <x v="196"/>
    <x v="196"/>
    <n v="2069.14"/>
    <m/>
    <n v="2069.14"/>
    <n v="589.53"/>
    <n v="475.45000000000005"/>
  </r>
  <r>
    <n v="2018"/>
    <x v="0"/>
    <n v="6640"/>
    <s v="SAFETY"/>
    <s v="5020220066407500"/>
    <s v="Support Services"/>
    <s v="Direct Reports"/>
    <s v="Safety and Tech Training"/>
    <s v="Commodities"/>
    <x v="196"/>
    <x v="196"/>
    <n v="4084.4699999999993"/>
    <m/>
    <n v="4084.4699999999993"/>
    <n v="6771.0099999999993"/>
    <n v="4295.6800000000012"/>
  </r>
  <r>
    <n v="2018"/>
    <x v="0"/>
    <n v="6641"/>
    <s v="CERTIFICATION TRAINING"/>
    <s v="5020220066417500"/>
    <s v="Support Services"/>
    <s v="Direct Reports"/>
    <s v="Safety and Tech Training"/>
    <s v="Commodities"/>
    <x v="196"/>
    <x v="196"/>
    <n v="809.44000000000017"/>
    <m/>
    <n v="809.44000000000017"/>
    <n v="0"/>
    <n v="0"/>
  </r>
  <r>
    <n v="2018"/>
    <x v="0"/>
    <n v="6711"/>
    <s v="FINANCIAL PLANNING &amp; ANALYSIS"/>
    <s v="5020220067117500"/>
    <s v="Support Services"/>
    <s v="Financial Services"/>
    <s v="Financial Management"/>
    <s v="Commodities"/>
    <x v="196"/>
    <x v="196"/>
    <n v="1925.1000000000001"/>
    <m/>
    <n v="1925.1000000000001"/>
    <n v="2043.26"/>
    <n v="2950.93"/>
  </r>
  <r>
    <n v="2018"/>
    <x v="0"/>
    <n v="6714"/>
    <s v="WAREHOUSE/STORES"/>
    <s v="5020220067147500"/>
    <s v="Support Services"/>
    <s v="Financial Services"/>
    <s v="Supply Chain Management"/>
    <s v="Commodities"/>
    <x v="196"/>
    <x v="196"/>
    <n v="1697.6999999999996"/>
    <m/>
    <n v="1697.6999999999996"/>
    <n v="3119.4300000000003"/>
    <n v="3427.3600000000015"/>
  </r>
  <r>
    <n v="2018"/>
    <x v="0"/>
    <n v="6715"/>
    <s v="FLEET MANAGEMENT"/>
    <s v="5020220067157500"/>
    <s v="Support Services"/>
    <s v="Financial Services"/>
    <s v="Supply Chain Management"/>
    <s v="Commodities"/>
    <x v="196"/>
    <x v="196"/>
    <n v="221.97000000000003"/>
    <m/>
    <n v="221.97000000000003"/>
    <n v="65.45"/>
    <n v="0"/>
  </r>
  <r>
    <n v="2018"/>
    <x v="0"/>
    <n v="6721"/>
    <s v="BUDGET &amp; ACCOUNTING"/>
    <s v="5020220067217500"/>
    <s v="Support Services"/>
    <s v="Financial Services"/>
    <s v="Budget &amp; Accounting"/>
    <s v="Commodities"/>
    <x v="196"/>
    <x v="196"/>
    <n v="1582.41"/>
    <m/>
    <n v="1582.41"/>
    <n v="2409.6899999999991"/>
    <n v="2492.3200000000002"/>
  </r>
  <r>
    <n v="2016"/>
    <x v="0"/>
    <n v="6722"/>
    <s v="HVAC SERVICES"/>
    <s v="5020220067227500"/>
    <s v="Support Services"/>
    <s v="Direct Reports"/>
    <s v="Facility Management"/>
    <s v="Commodities"/>
    <x v="196"/>
    <x v="196"/>
    <n v="0"/>
    <m/>
    <n v="0"/>
    <n v="252.58"/>
    <n v="451.45000000000005"/>
  </r>
  <r>
    <n v="2018"/>
    <x v="0"/>
    <n v="6723"/>
    <s v="FACILITY PROGRAM MANAGEMENT"/>
    <s v="5020220067237500"/>
    <s v="Support Services"/>
    <s v="Direct Reports"/>
    <s v="Facility Management"/>
    <s v="Commodities"/>
    <x v="196"/>
    <x v="196"/>
    <n v="0"/>
    <m/>
    <n v="0"/>
    <n v="93.91"/>
    <n v="379.45"/>
  </r>
  <r>
    <n v="2018"/>
    <x v="0"/>
    <n v="6731"/>
    <s v="IT INFRASTRUCTURE"/>
    <s v="5020220067317500"/>
    <s v="Support Services"/>
    <s v="Direct Reports"/>
    <s v="Information Technology"/>
    <s v="Commodities"/>
    <x v="196"/>
    <x v="196"/>
    <n v="2458.9699999999998"/>
    <m/>
    <n v="2458.9699999999998"/>
    <n v="5216.5799999999972"/>
    <n v="12406.299999999992"/>
  </r>
  <r>
    <n v="2018"/>
    <x v="0"/>
    <n v="6732"/>
    <s v="IT APPLICATIONS"/>
    <s v="5020220067327500"/>
    <s v="Support Services"/>
    <s v="Direct Reports"/>
    <s v="Information Technology"/>
    <s v="Commodities"/>
    <x v="196"/>
    <x v="196"/>
    <n v="22.08"/>
    <m/>
    <n v="22.08"/>
    <n v="0"/>
    <n v="0"/>
  </r>
  <r>
    <n v="2018"/>
    <x v="0"/>
    <n v="6805"/>
    <s v="WATER CONSERVATION"/>
    <s v="5020220068057500"/>
    <s v="Environmental Affairs &amp; Conservation"/>
    <s v="Environmental Affairs &amp; Conservation"/>
    <s v="Water Conservation"/>
    <s v="Commodities"/>
    <x v="196"/>
    <x v="196"/>
    <n v="7823.7100000000046"/>
    <m/>
    <n v="7823.7100000000046"/>
    <n v="6983.6500000000005"/>
    <n v="2565.91"/>
  </r>
  <r>
    <n v="2018"/>
    <x v="1"/>
    <n v="7748"/>
    <s v="BUILDING PLAN REVIEW - INDUSTRIAL WASTE"/>
    <s v="5030220077487500"/>
    <s v="Environmental Affairs &amp; Conservation"/>
    <s v="Environmental Affairs &amp; Conservation"/>
    <s v="Special Services"/>
    <s v="Commodities"/>
    <x v="196"/>
    <x v="196"/>
    <n v="645.7399999999999"/>
    <m/>
    <n v="645.7399999999999"/>
    <n v="1147.4800000000002"/>
    <n v="577.68999999999994"/>
  </r>
  <r>
    <n v="2018"/>
    <x v="0"/>
    <n v="7749"/>
    <s v="BUILDING PLAN REVIEW - WATER PROTECTION"/>
    <s v="5020220077497500"/>
    <s v="Environmental Affairs &amp; Conservation"/>
    <s v="Environmental Affairs &amp; Conservation"/>
    <s v="Special Services"/>
    <s v="Commodities"/>
    <x v="196"/>
    <x v="196"/>
    <n v="114.24000000000001"/>
    <m/>
    <n v="114.24000000000001"/>
    <n v="21.78"/>
    <n v="0"/>
  </r>
  <r>
    <n v="2018"/>
    <x v="1"/>
    <n v="8002"/>
    <s v="WASTEWATER OPERATIONS SUPPORT"/>
    <s v="5030220080027500"/>
    <s v="Operations"/>
    <s v="Treatment"/>
    <s v="Treatment Support"/>
    <s v="Commodities"/>
    <x v="196"/>
    <x v="196"/>
    <n v="621.45999999999992"/>
    <m/>
    <n v="621.45999999999992"/>
    <n v="379.04"/>
    <n v="536.55000000000007"/>
  </r>
  <r>
    <n v="2018"/>
    <x v="1"/>
    <n v="8003"/>
    <s v="WASTEWATER TRT ENTERPRISE ASST MGMT SYS"/>
    <s v="5030220080037500"/>
    <s v="Operations"/>
    <s v="Treatment"/>
    <s v="Treatment Enterprise Asset Management System"/>
    <s v="Commodities"/>
    <x v="196"/>
    <x v="196"/>
    <n v="731.42000000000007"/>
    <m/>
    <n v="731.42000000000007"/>
    <n v="207.76000000000002"/>
    <n v="568.86"/>
  </r>
  <r>
    <n v="2018"/>
    <x v="1"/>
    <n v="8004"/>
    <s v="SECURITY MANAGEMENT"/>
    <s v="5030220080047500"/>
    <s v="Support Services"/>
    <s v="Direct Reports"/>
    <s v="Security Management"/>
    <s v="Commodities"/>
    <x v="196"/>
    <x v="196"/>
    <n v="463.27"/>
    <m/>
    <n v="463.27"/>
    <n v="802.16"/>
    <n v="123.83000000000001"/>
  </r>
  <r>
    <n v="2018"/>
    <x v="1"/>
    <n v="8011"/>
    <s v="SOUTH AUSTIN REGIONAL OPERATIONS"/>
    <s v="5030220080117500"/>
    <s v="Operations"/>
    <s v="Treatment"/>
    <s v="Wastewater Treatment"/>
    <s v="Commodities"/>
    <x v="196"/>
    <x v="196"/>
    <n v="3118.05"/>
    <m/>
    <n v="3118.05"/>
    <n v="2285.44"/>
    <n v="1548.57"/>
  </r>
  <r>
    <n v="2018"/>
    <x v="1"/>
    <n v="8012"/>
    <s v="SOUTH AUSTIN REGIONAL MAINTENANCE"/>
    <s v="5030220080127500"/>
    <s v="Operations"/>
    <s v="Treatment"/>
    <s v="Wastewater Treatment"/>
    <s v="Commodities"/>
    <x v="196"/>
    <x v="196"/>
    <n v="10523.629999999996"/>
    <m/>
    <n v="10523.629999999996"/>
    <n v="707.31999999999994"/>
    <n v="2146.09"/>
  </r>
  <r>
    <n v="2018"/>
    <x v="1"/>
    <n v="8021"/>
    <s v="REMOTE FACILITIES"/>
    <s v="5030220080217500"/>
    <s v="Operations"/>
    <s v="Treatment"/>
    <s v="Lift Stations and Remote Facilities"/>
    <s v="Commodities"/>
    <x v="196"/>
    <x v="196"/>
    <n v="3664.3999999999992"/>
    <m/>
    <n v="3664.3999999999992"/>
    <n v="326.58"/>
    <n v="555.42999999999995"/>
  </r>
  <r>
    <n v="2018"/>
    <x v="1"/>
    <n v="8031"/>
    <s v="HORNSBY BEND WWTP OPERATIONS"/>
    <s v="5030220080317500"/>
    <s v="Operations"/>
    <s v="Treatment"/>
    <s v="Wastewater Treatment"/>
    <s v="Commodities"/>
    <x v="196"/>
    <x v="196"/>
    <n v="7076.57"/>
    <m/>
    <n v="7076.57"/>
    <n v="6971.619999999999"/>
    <n v="3532.1699999999992"/>
  </r>
  <r>
    <n v="2018"/>
    <x v="1"/>
    <n v="8044"/>
    <s v="WASTEWATER INSTRUMENTATION &amp; CONTROL"/>
    <s v="5030220080447500"/>
    <s v="Operations"/>
    <s v="Treatment"/>
    <s v="AWU Instrumentation &amp; Control"/>
    <s v="Commodities"/>
    <x v="196"/>
    <x v="196"/>
    <n v="1389.15"/>
    <m/>
    <n v="1389.15"/>
    <n v="551.28"/>
    <n v="1462.9699999999998"/>
  </r>
  <r>
    <n v="2018"/>
    <x v="1"/>
    <n v="8051"/>
    <s v="WALNUT CREEK WWTP OPERATIONS"/>
    <s v="5030220080517500"/>
    <s v="Operations"/>
    <s v="Treatment"/>
    <s v="Wastewater Treatment"/>
    <s v="Commodities"/>
    <x v="196"/>
    <x v="196"/>
    <n v="3751.62"/>
    <m/>
    <n v="3751.62"/>
    <n v="4943.6000000000004"/>
    <n v="3913.8400000000006"/>
  </r>
  <r>
    <n v="2018"/>
    <x v="1"/>
    <n v="8052"/>
    <s v="WALNUT CREEK WWTP MAINTENANCE"/>
    <s v="5030220080527500"/>
    <s v="Operations"/>
    <s v="Treatment"/>
    <s v="Wastewater Treatment"/>
    <s v="Commodities"/>
    <x v="196"/>
    <x v="196"/>
    <n v="667.94"/>
    <m/>
    <n v="667.94"/>
    <n v="28.740000000000002"/>
    <n v="127.03"/>
  </r>
  <r>
    <n v="2018"/>
    <x v="1"/>
    <n v="8053"/>
    <s v="LIFT STATIONS"/>
    <s v="5030220080537500"/>
    <s v="Operations"/>
    <s v="Treatment"/>
    <s v="Lift Stations and Remote Facilities"/>
    <s v="Commodities"/>
    <x v="196"/>
    <x v="196"/>
    <n v="8360.9399999999987"/>
    <m/>
    <n v="8360.9399999999987"/>
    <n v="9722.3099999999977"/>
    <n v="6687.8899999999967"/>
  </r>
  <r>
    <n v="2018"/>
    <x v="1"/>
    <n v="8061"/>
    <s v="WASTEWATER LAB WALNUT"/>
    <s v="5030220080617500"/>
    <s v="Operations"/>
    <s v="Treatment"/>
    <s v="Laboratory Services"/>
    <s v="Commodities"/>
    <x v="196"/>
    <x v="196"/>
    <n v="5093.99"/>
    <m/>
    <n v="5093.99"/>
    <n v="4009.0300000000011"/>
    <n v="3948.4599999999987"/>
  </r>
  <r>
    <n v="2018"/>
    <x v="1"/>
    <n v="8063"/>
    <s v="WASTEWATER LAB HORNSBY"/>
    <s v="5030220080637500"/>
    <s v="Operations"/>
    <s v="Treatment"/>
    <s v="Laboratory Services"/>
    <s v="Commodities"/>
    <x v="196"/>
    <x v="196"/>
    <n v="2029.2099999999998"/>
    <m/>
    <n v="2029.2099999999998"/>
    <n v="2868.33"/>
    <n v="3217.45"/>
  </r>
  <r>
    <n v="2018"/>
    <x v="1"/>
    <n v="8070"/>
    <s v="WASTEWATER PROCESS ENGINEERING"/>
    <s v="5030220080707500"/>
    <s v="Operations"/>
    <s v="Treatment"/>
    <s v="Process Engineering"/>
    <s v="Commodities"/>
    <x v="196"/>
    <x v="196"/>
    <n v="32.839999999999996"/>
    <m/>
    <n v="32.839999999999996"/>
    <n v="114.81"/>
    <n v="140.25"/>
  </r>
  <r>
    <n v="2018"/>
    <x v="1"/>
    <n v="8217"/>
    <s v="WASTEWATER MANAGEMENT SERVICES"/>
    <s v="5030220082177500"/>
    <s v="Operations"/>
    <s v="Pipeline Operations"/>
    <s v="Pipeline Management Services"/>
    <s v="Commodities"/>
    <x v="196"/>
    <x v="196"/>
    <n v="6867.4999999999991"/>
    <m/>
    <n v="6867.4999999999991"/>
    <n v="4969.4999999999991"/>
    <n v="4112.3300000000008"/>
  </r>
  <r>
    <n v="2018"/>
    <x v="1"/>
    <n v="8218"/>
    <s v="WASTEWATER ASSET MANAGEMENT"/>
    <s v="5030220082187500"/>
    <s v="Operations"/>
    <s v="Pipeline Operations"/>
    <s v="Construction &amp; Rehabilitation Services "/>
    <s v="Commodities"/>
    <x v="196"/>
    <x v="196"/>
    <n v="770.86"/>
    <m/>
    <n v="770.86"/>
    <n v="609.48"/>
    <n v="446.62"/>
  </r>
  <r>
    <n v="2018"/>
    <x v="1"/>
    <n v="8221"/>
    <s v="INDUSTRIAL WASTE CONTROL"/>
    <s v="5030220082217500"/>
    <s v="Environmental Affairs &amp; Conservation"/>
    <s v="Environmental Affairs &amp; Conservation"/>
    <s v="Special Services"/>
    <s v="Commodities"/>
    <x v="196"/>
    <x v="196"/>
    <n v="7234.7699999999986"/>
    <m/>
    <n v="7234.7699999999986"/>
    <n v="6935.1799999999957"/>
    <n v="4986.239999999998"/>
  </r>
  <r>
    <n v="2018"/>
    <x v="1"/>
    <n v="8227"/>
    <s v="ENVIRONMENTAL MANAGEMENT"/>
    <s v="5030220082277500"/>
    <s v="Environmental Affairs &amp; Conservation"/>
    <s v="Environmental Affairs &amp; Conservation"/>
    <s v="Special Services"/>
    <s v="Commodities"/>
    <x v="196"/>
    <x v="196"/>
    <n v="137.69"/>
    <m/>
    <n v="137.69"/>
    <n v="86.300000000000011"/>
    <n v="172.8"/>
  </r>
  <r>
    <n v="2018"/>
    <x v="1"/>
    <n v="8231"/>
    <s v="WASTEWATER COLLECTION SYSTEM MAINTENANCE"/>
    <s v="5030220082317500"/>
    <s v="Operations"/>
    <s v="Pipeline Operations"/>
    <s v="Construction &amp; Rehabilitation Services "/>
    <s v="Commodities"/>
    <x v="196"/>
    <x v="196"/>
    <n v="3565.5899999999997"/>
    <m/>
    <n v="3565.5899999999997"/>
    <n v="2785.09"/>
    <n v="3155.3900000000003"/>
  </r>
  <r>
    <n v="2016"/>
    <x v="1"/>
    <n v="8243"/>
    <s v="SERVICE CONNECTION NORTH COLLC"/>
    <s v="5030220082437500"/>
    <s v="Operations"/>
    <s v="Pipeline Operations"/>
    <s v="Construction &amp; Rehabilitation Services "/>
    <s v="Commodities"/>
    <x v="196"/>
    <x v="196"/>
    <n v="0"/>
    <m/>
    <n v="0"/>
    <n v="707.25"/>
    <n v="989.56"/>
  </r>
  <r>
    <n v="2016"/>
    <x v="1"/>
    <n v="8248"/>
    <s v="FACILITY SERVICES"/>
    <s v="5030220082487500"/>
    <s v="Support Services"/>
    <s v="Direct Reports"/>
    <s v="Facility Management"/>
    <s v="Commodities"/>
    <x v="196"/>
    <x v="196"/>
    <n v="0"/>
    <m/>
    <n v="0"/>
    <n v="185"/>
    <n v="526.54000000000008"/>
  </r>
  <r>
    <n v="2018"/>
    <x v="1"/>
    <n v="8410"/>
    <s v="WASTEWATER CONSTRUCTION SERVICES"/>
    <s v="5030220084107500"/>
    <s v="Operations"/>
    <s v="Pipeline Operations"/>
    <s v="Construction &amp; Rehabilitation Services "/>
    <s v="Commodities"/>
    <x v="196"/>
    <x v="196"/>
    <n v="3891.79"/>
    <m/>
    <n v="3891.79"/>
    <n v="4207.91"/>
    <n v="2120.29"/>
  </r>
  <r>
    <n v="2018"/>
    <x v="1"/>
    <n v="8411"/>
    <s v="SYSTEM PLANNING"/>
    <s v="5030220084117500"/>
    <s v="Water Resources Management"/>
    <s v="Water Resources Management"/>
    <s v="Systems Planning"/>
    <s v="Commodities"/>
    <x v="196"/>
    <x v="196"/>
    <n v="750.91000000000008"/>
    <m/>
    <n v="750.91000000000008"/>
    <n v="1274.72"/>
    <n v="1712.18"/>
  </r>
  <r>
    <n v="2018"/>
    <x v="1"/>
    <n v="8412"/>
    <s v="UTILITY DEVELOPMENT SERVICES"/>
    <s v="5030220084127500"/>
    <s v="Water Resources Management"/>
    <s v="Water Resources Management"/>
    <s v="Utility Development Svcs"/>
    <s v="Commodities"/>
    <x v="196"/>
    <x v="196"/>
    <n v="6924.11"/>
    <m/>
    <n v="6924.11"/>
    <n v="5914.329999999999"/>
    <n v="5829.0699999999988"/>
  </r>
  <r>
    <n v="2018"/>
    <x v="1"/>
    <n v="8414"/>
    <s v="INFRASTRUCTURE MANAGEMENT"/>
    <s v="5030220084147500"/>
    <s v="Water Resources Management"/>
    <s v="Water Resources Management"/>
    <s v="Infrastructure Management "/>
    <s v="Commodities"/>
    <x v="196"/>
    <x v="196"/>
    <n v="1593.7700000000007"/>
    <m/>
    <n v="1593.7700000000007"/>
    <n v="1814.45"/>
    <n v="1602.6399999999999"/>
  </r>
  <r>
    <n v="2016"/>
    <x v="1"/>
    <n v="8415"/>
    <s v="ON-SITE SEWAGE FACILITIES"/>
    <s v="5030220084157500"/>
    <s v="Water Resources Management"/>
    <s v="Water Resources Management"/>
    <s v="Utility Development Svcs"/>
    <s v="Commodities"/>
    <x v="196"/>
    <x v="196"/>
    <n v="0"/>
    <m/>
    <n v="0"/>
    <n v="248.98000000000002"/>
    <n v="663.86"/>
  </r>
  <r>
    <n v="2018"/>
    <x v="1"/>
    <n v="8417"/>
    <s v="IT GIS"/>
    <s v="5030220084177500"/>
    <s v="Support Services"/>
    <s v="Direct Reports"/>
    <s v="Information Technology"/>
    <s v="Commodities"/>
    <x v="196"/>
    <x v="196"/>
    <n v="286.75"/>
    <m/>
    <n v="286.75"/>
    <n v="307.93"/>
    <n v="0"/>
  </r>
  <r>
    <n v="2018"/>
    <x v="1"/>
    <n v="8420"/>
    <s v="FACILITY ENGINEERING WASTEWATER"/>
    <s v="5030220084207500"/>
    <s v="Engineering Services"/>
    <s v="Engineering Services"/>
    <s v="Facility Engineering"/>
    <s v="Commodities"/>
    <x v="196"/>
    <x v="196"/>
    <n v="3614.2199999999989"/>
    <m/>
    <n v="3614.2199999999989"/>
    <n v="1758.7099999999998"/>
    <n v="2650.6999999999994"/>
  </r>
  <r>
    <n v="2016"/>
    <x v="1"/>
    <n v="8422"/>
    <s v="FACILITY ENGINEERING TRT SUPPR"/>
    <s v="5030220084227500"/>
    <s v="Engineering Services"/>
    <s v="Engineering Services"/>
    <s v="Facility Engineering"/>
    <s v="Commodities"/>
    <x v="196"/>
    <x v="196"/>
    <n v="0"/>
    <m/>
    <n v="0"/>
    <n v="112.94000000000001"/>
    <n v="958.68"/>
  </r>
  <r>
    <n v="2018"/>
    <x v="1"/>
    <n v="8431"/>
    <s v="ENGINEERING SUPPORT AND SURVEY"/>
    <s v="5030220084317500"/>
    <s v="Engineering Services"/>
    <s v="Engineering Services"/>
    <s v="Distribution System Engineering"/>
    <s v="Commodities"/>
    <x v="196"/>
    <x v="196"/>
    <n v="417.75"/>
    <m/>
    <n v="417.75"/>
    <n v="2244.9200000000005"/>
    <n v="436.81"/>
  </r>
  <r>
    <n v="2018"/>
    <x v="1"/>
    <n v="8440"/>
    <s v="COLLECTION ENGINEERING WASTEWATER"/>
    <s v="5030220084407500"/>
    <s v="Engineering Services"/>
    <s v="Engineering Services"/>
    <s v="Collection System Engineering"/>
    <s v="Commodities"/>
    <x v="196"/>
    <x v="196"/>
    <n v="4581.3600000000006"/>
    <m/>
    <n v="4581.3600000000006"/>
    <n v="4240.0000000000009"/>
    <n v="5998.8399999999992"/>
  </r>
  <r>
    <n v="2018"/>
    <x v="1"/>
    <n v="8442"/>
    <s v="WASTEWATER TV INSPECTION"/>
    <s v="5030220084427500"/>
    <s v="Operations"/>
    <s v="Pipeline Operations"/>
    <s v="Collection System Services"/>
    <s v="Commodities"/>
    <x v="196"/>
    <x v="196"/>
    <n v="3853.43"/>
    <m/>
    <n v="3853.43"/>
    <n v="2636.07"/>
    <n v="3333.9"/>
  </r>
  <r>
    <n v="2017"/>
    <x v="1"/>
    <n v="8443"/>
    <s v="WASTEWATER INFLOW &amp; INFILTRATION"/>
    <s v="5030220084437500"/>
    <s v="Operations"/>
    <s v="Pipeline Operations"/>
    <s v="Collection System Services"/>
    <s v="Commodities"/>
    <x v="196"/>
    <x v="196"/>
    <n v="0"/>
    <m/>
    <n v="0"/>
    <n v="10.08"/>
    <n v="0"/>
  </r>
  <r>
    <n v="2018"/>
    <x v="1"/>
    <n v="8447"/>
    <s v="WASTEWATER SANITARY SEWER OVERFLOW ABATEMENT"/>
    <s v="5030220084477500"/>
    <s v="Operations"/>
    <s v="Pipeline Operations"/>
    <s v="Collection System Services"/>
    <s v="Commodities"/>
    <x v="196"/>
    <x v="196"/>
    <n v="35.06"/>
    <m/>
    <n v="35.06"/>
    <n v="648.9"/>
    <n v="283"/>
  </r>
  <r>
    <n v="2018"/>
    <x v="1"/>
    <n v="8607"/>
    <s v="WASTEWATER REGULATORY SERVICES"/>
    <s v="5030220086077500"/>
    <s v="Environmental Affairs &amp; Conservation"/>
    <s v="Environmental Affairs &amp; Conservation"/>
    <s v="Environmental and Regulatory Services"/>
    <s v="Commodities"/>
    <x v="196"/>
    <x v="196"/>
    <n v="1268.29"/>
    <m/>
    <n v="1268.29"/>
    <n v="694.02"/>
    <n v="646.51"/>
  </r>
  <r>
    <n v="2018"/>
    <x v="1"/>
    <n v="8609"/>
    <s v="INTERNAL AUDIT"/>
    <s v="5030220086097500"/>
    <s v="Support Services"/>
    <s v="Direct Reports"/>
    <s v="Internal Audit"/>
    <s v="Commodities"/>
    <x v="196"/>
    <x v="196"/>
    <n v="359.09000000000003"/>
    <m/>
    <n v="359.09000000000003"/>
    <n v="788.43999999999994"/>
    <n v="904.37999999999988"/>
  </r>
  <r>
    <n v="2018"/>
    <x v="1"/>
    <n v="8610"/>
    <s v="BUSINESS SUPPORT"/>
    <s v="5030220086107500"/>
    <s v="Support Services"/>
    <s v="Direct Reports"/>
    <s v="Office of Director"/>
    <s v="Commodities"/>
    <x v="196"/>
    <x v="196"/>
    <n v="1663.8"/>
    <m/>
    <n v="1663.8"/>
    <n v="954.30999999999983"/>
    <n v="2808.77"/>
  </r>
  <r>
    <n v="2018"/>
    <x v="1"/>
    <n v="8611"/>
    <s v="FINANCIAL PLANNING &amp; ANALYSIS"/>
    <s v="5030220086117500"/>
    <s v="Support Services"/>
    <s v="Financial Services"/>
    <s v="Financial Management"/>
    <s v="Commodities"/>
    <x v="196"/>
    <x v="196"/>
    <n v="1660.01"/>
    <m/>
    <n v="1660.01"/>
    <n v="2035.2"/>
    <n v="2950.7999999999988"/>
  </r>
  <r>
    <n v="2018"/>
    <x v="1"/>
    <n v="8613"/>
    <s v="PURCHASING/CONTRACT ADMIN"/>
    <s v="5030220086137500"/>
    <s v="Support Services"/>
    <s v="Financial Services"/>
    <s v="Supply Chain Management"/>
    <s v="Commodities"/>
    <x v="196"/>
    <x v="196"/>
    <n v="252.92999999999998"/>
    <m/>
    <n v="252.92999999999998"/>
    <n v="1313.0999999999997"/>
    <n v="0"/>
  </r>
  <r>
    <n v="2018"/>
    <x v="1"/>
    <n v="8614"/>
    <s v="WAREHOUSE/STORES"/>
    <s v="5030220086147500"/>
    <s v="Support Services"/>
    <s v="Financial Services"/>
    <s v="Supply Chain Management"/>
    <s v="Commodities"/>
    <x v="196"/>
    <x v="196"/>
    <n v="1097.0500000000002"/>
    <m/>
    <n v="1097.0500000000002"/>
    <n v="148.68"/>
    <n v="921.84000000000015"/>
  </r>
  <r>
    <n v="2016"/>
    <x v="1"/>
    <n v="8615"/>
    <s v="ACCOUNTS PAYABLE"/>
    <s v="5030220086157500"/>
    <s v="Support Services"/>
    <s v="Financial Services"/>
    <s v="Budget &amp; Accounting"/>
    <s v="Commodities"/>
    <x v="196"/>
    <x v="196"/>
    <n v="0"/>
    <m/>
    <n v="0"/>
    <n v="0"/>
    <n v="224.13"/>
  </r>
  <r>
    <n v="2018"/>
    <x v="1"/>
    <n v="8618"/>
    <s v="CENTER FOR ENVIRONMENTAL RESEARCH"/>
    <s v="5030220086187500"/>
    <s v="Environmental Affairs &amp; Conservation"/>
    <s v="Environmental Affairs &amp; Conservation"/>
    <s v="Environmental and Regulatory Services"/>
    <s v="Commodities"/>
    <x v="196"/>
    <x v="196"/>
    <n v="399.16"/>
    <m/>
    <n v="399.16"/>
    <n v="421.86"/>
    <n v="689.98"/>
  </r>
  <r>
    <n v="2018"/>
    <x v="1"/>
    <n v="8619"/>
    <s v="MANAGEMENT RESILIENCY"/>
    <s v="5030220086197500"/>
    <s v="Support Services"/>
    <s v="Direct Reports"/>
    <s v="Management Resiliency"/>
    <s v="Commodities"/>
    <x v="196"/>
    <x v="196"/>
    <n v="1508.94"/>
    <m/>
    <n v="1508.94"/>
    <n v="0"/>
    <n v="0"/>
  </r>
  <r>
    <n v="2018"/>
    <x v="1"/>
    <n v="8620"/>
    <s v="RECORDS &amp; INFORMATION MGMT SERVICES"/>
    <s v="5030220086207500"/>
    <s v="Support Services"/>
    <s v="Direct Reports"/>
    <s v="Office of Director"/>
    <s v="Commodities"/>
    <x v="196"/>
    <x v="196"/>
    <n v="752.2"/>
    <m/>
    <n v="752.2"/>
    <n v="0"/>
    <n v="0"/>
  </r>
  <r>
    <n v="2018"/>
    <x v="1"/>
    <n v="8621"/>
    <s v="BUDGET &amp; ACCOUNTING"/>
    <s v="5030220086217500"/>
    <s v="Support Services"/>
    <s v="Financial Services"/>
    <s v="Budget &amp; Accounting"/>
    <s v="Commodities"/>
    <x v="196"/>
    <x v="196"/>
    <n v="1866.1699999999996"/>
    <m/>
    <n v="1866.1699999999996"/>
    <n v="2333.6899999999996"/>
    <n v="2396.0999999999995"/>
  </r>
  <r>
    <n v="2016"/>
    <x v="1"/>
    <n v="8622"/>
    <s v="HVAC SERVICES"/>
    <s v="5030220086227500"/>
    <s v="Support Services"/>
    <s v="Direct Reports"/>
    <s v="Facility Management"/>
    <s v="Commodities"/>
    <x v="196"/>
    <x v="196"/>
    <n v="0"/>
    <m/>
    <n v="0"/>
    <n v="160.57"/>
    <n v="451.43"/>
  </r>
  <r>
    <n v="2018"/>
    <x v="1"/>
    <n v="8623"/>
    <s v="FACILITY PROGRAM MANAGEMENT"/>
    <s v="5030220086237500"/>
    <s v="Support Services"/>
    <s v="Direct Reports"/>
    <s v="Facility Management"/>
    <s v="Commodities"/>
    <x v="196"/>
    <x v="196"/>
    <n v="181.98"/>
    <m/>
    <n v="181.98"/>
    <n v="93.91"/>
    <n v="379.43999999999994"/>
  </r>
  <r>
    <n v="2018"/>
    <x v="1"/>
    <n v="8631"/>
    <s v="IT INFRASTRUCTURE"/>
    <s v="5030220086317500"/>
    <s v="Support Services"/>
    <s v="Direct Reports"/>
    <s v="Information Technology"/>
    <s v="Commodities"/>
    <x v="196"/>
    <x v="196"/>
    <n v="2398.81"/>
    <m/>
    <n v="2398.81"/>
    <n v="5186.4699999999993"/>
    <n v="12405.83"/>
  </r>
  <r>
    <n v="2018"/>
    <x v="1"/>
    <n v="8632"/>
    <s v="IT APPLICATIONS"/>
    <s v="5030220086327500"/>
    <s v="Support Services"/>
    <s v="Direct Reports"/>
    <s v="Information Technology"/>
    <s v="Commodities"/>
    <x v="196"/>
    <x v="196"/>
    <n v="22.08"/>
    <m/>
    <n v="22.08"/>
    <n v="0"/>
    <n v="0"/>
  </r>
  <r>
    <n v="2018"/>
    <x v="1"/>
    <n v="8642"/>
    <s v="TAP SALES"/>
    <s v="5030220086427500"/>
    <s v="Support Services"/>
    <s v="Financial Services"/>
    <s v="Customer Services"/>
    <s v="Commodities"/>
    <x v="196"/>
    <x v="196"/>
    <n v="335.81999999999994"/>
    <m/>
    <n v="335.81999999999994"/>
    <n v="0"/>
    <n v="0"/>
  </r>
  <r>
    <n v="2018"/>
    <x v="1"/>
    <n v="8645"/>
    <s v="RETAIL CUSTOMER SERVICE"/>
    <s v="5030220086457500"/>
    <s v="Support Services"/>
    <s v="Financial Services"/>
    <s v="Customer Services"/>
    <s v="Commodities"/>
    <x v="196"/>
    <x v="196"/>
    <n v="49.87"/>
    <m/>
    <n v="49.87"/>
    <n v="2752.73"/>
    <n v="1517.24"/>
  </r>
  <r>
    <n v="2018"/>
    <x v="1"/>
    <n v="8711"/>
    <s v="PUBLIC AFFAIRS"/>
    <s v="5030220087117500"/>
    <s v="Environmental Affairs &amp; Conservation"/>
    <s v="Environmental Affairs &amp; Conservation"/>
    <s v="Public Affairs"/>
    <s v="Commodities"/>
    <x v="196"/>
    <x v="196"/>
    <n v="2991.8800000000006"/>
    <m/>
    <n v="2991.8800000000006"/>
    <n v="1902.1"/>
    <n v="1360.1599999999996"/>
  </r>
  <r>
    <n v="2018"/>
    <x v="1"/>
    <n v="8715"/>
    <s v="FLEET MANAGEMENT"/>
    <s v="5030220087157500"/>
    <s v="Support Services"/>
    <s v="Financial Services"/>
    <s v="Supply Chain Management"/>
    <s v="Commodities"/>
    <x v="196"/>
    <x v="196"/>
    <n v="221.95999999999998"/>
    <m/>
    <n v="221.95999999999998"/>
    <n v="67.850000000000009"/>
    <n v="0"/>
  </r>
  <r>
    <n v="2018"/>
    <x v="1"/>
    <n v="8721"/>
    <s v="ORGANIZATIONAL DEVELOPMENT"/>
    <s v="5030220087217500"/>
    <s v="Support Services"/>
    <s v="Direct Reports"/>
    <s v="Human Resource Services"/>
    <s v="Commodities"/>
    <x v="196"/>
    <x v="196"/>
    <n v="255.67000000000002"/>
    <m/>
    <n v="255.67000000000002"/>
    <n v="435.54999999999995"/>
    <n v="688"/>
  </r>
  <r>
    <n v="2018"/>
    <x v="1"/>
    <n v="8722"/>
    <s v="EMPLOYMENT &amp; COMPENSATION"/>
    <s v="5030220087227500"/>
    <s v="Support Services"/>
    <s v="Direct Reports"/>
    <s v="Human Resource Services"/>
    <s v="Commodities"/>
    <x v="196"/>
    <x v="196"/>
    <n v="1608.75"/>
    <m/>
    <n v="1608.75"/>
    <n v="1680.4200000000003"/>
    <n v="854.82"/>
  </r>
  <r>
    <n v="2018"/>
    <x v="1"/>
    <n v="8723"/>
    <s v="EMPLOYEE RELATIONS &amp; WORKERS COMPENSATION"/>
    <s v="5030220087237500"/>
    <s v="Support Services"/>
    <s v="Direct Reports"/>
    <s v="Human Resource Services"/>
    <s v="Commodities"/>
    <x v="196"/>
    <x v="196"/>
    <n v="1869.8899999999999"/>
    <m/>
    <n v="1869.8899999999999"/>
    <n v="725.14"/>
    <n v="-2.8421709430404007E-14"/>
  </r>
  <r>
    <n v="2018"/>
    <x v="1"/>
    <n v="8740"/>
    <s v="SAFETY"/>
    <s v="5030220087407500"/>
    <s v="Support Services"/>
    <s v="Direct Reports"/>
    <s v="Safety and Tech Training"/>
    <s v="Commodities"/>
    <x v="196"/>
    <x v="196"/>
    <n v="4084.3399999999997"/>
    <m/>
    <n v="4084.3399999999997"/>
    <n v="6780.8000000000011"/>
    <n v="4270.6800000000012"/>
  </r>
  <r>
    <n v="2018"/>
    <x v="1"/>
    <n v="8741"/>
    <s v="CERTIFICATION TRAINING"/>
    <s v="5030220087417500"/>
    <s v="Support Services"/>
    <s v="Direct Reports"/>
    <s v="Safety and Tech Training"/>
    <s v="Commodities"/>
    <x v="196"/>
    <x v="196"/>
    <n v="809.42000000000019"/>
    <m/>
    <n v="809.42000000000019"/>
    <n v="0"/>
    <n v="0"/>
  </r>
  <r>
    <n v="2018"/>
    <x v="0"/>
    <n v="6002"/>
    <s v="WATER OPERATIONS SUPPORT"/>
    <s v="5020220060027510"/>
    <s v="Operations"/>
    <s v="Treatment"/>
    <s v="Treatment Support"/>
    <s v="Commodities"/>
    <x v="197"/>
    <x v="197"/>
    <n v="447.12"/>
    <m/>
    <n v="447.12"/>
    <n v="0"/>
    <n v="0"/>
  </r>
  <r>
    <n v="2018"/>
    <x v="0"/>
    <n v="6021"/>
    <s v="DAVIS WTP OPERATIONS"/>
    <s v="5020220060217510"/>
    <s v="Operations"/>
    <s v="Treatment"/>
    <s v="Water Treatment"/>
    <s v="Commodities"/>
    <x v="197"/>
    <x v="197"/>
    <n v="431.00999999999993"/>
    <m/>
    <n v="431.00999999999993"/>
    <n v="559.96"/>
    <n v="0"/>
  </r>
  <r>
    <n v="2016"/>
    <x v="0"/>
    <n v="6031"/>
    <s v="ULLRICH WTP OPERATIONS"/>
    <s v="5020220060317510"/>
    <s v="Operations"/>
    <s v="Treatment"/>
    <s v="Water Treatment"/>
    <s v="Commodities"/>
    <x v="197"/>
    <x v="197"/>
    <n v="0"/>
    <m/>
    <n v="0"/>
    <n v="49.48"/>
    <n v="292.89999999999998"/>
  </r>
  <r>
    <n v="2018"/>
    <x v="0"/>
    <n v="6042"/>
    <s v="PUMP STATION &amp; RESERVOIR MAINTENANCE"/>
    <s v="5020220060427510"/>
    <s v="Operations"/>
    <s v="Treatment"/>
    <s v="Pump Stations &amp; Reservoir Maintenance"/>
    <s v="Commodities"/>
    <x v="197"/>
    <x v="197"/>
    <n v="24.75"/>
    <m/>
    <n v="24.75"/>
    <n v="10.850000000000001"/>
    <n v="0"/>
  </r>
  <r>
    <n v="2018"/>
    <x v="0"/>
    <n v="6044"/>
    <s v="WATER INSTRUMENTATION &amp; CONTROL"/>
    <s v="5020220060447510"/>
    <s v="Operations"/>
    <s v="Treatment"/>
    <s v="AWU Instrumentation &amp; Control"/>
    <s v="Commodities"/>
    <x v="197"/>
    <x v="197"/>
    <n v="14.97"/>
    <m/>
    <n v="14.97"/>
    <n v="404.97"/>
    <n v="5.9"/>
  </r>
  <r>
    <n v="2018"/>
    <x v="0"/>
    <n v="6045"/>
    <s v="PUMP STATION &amp; RESERVOIR OPERATIONS"/>
    <s v="5020220060457510"/>
    <s v="Operations"/>
    <s v="Treatment"/>
    <s v="Pump Stations &amp; Reservoir Maintenance"/>
    <s v="Commodities"/>
    <x v="197"/>
    <x v="197"/>
    <n v="329.35"/>
    <m/>
    <n v="329.35"/>
    <n v="589.44000000000005"/>
    <n v="0"/>
  </r>
  <r>
    <n v="2017"/>
    <x v="0"/>
    <n v="6050"/>
    <s v="DRINKING WATER LAB"/>
    <s v="5020220060507510"/>
    <s v="Operations"/>
    <s v="Treatment"/>
    <s v="Laboratory Services"/>
    <s v="Commodities"/>
    <x v="197"/>
    <x v="197"/>
    <n v="0"/>
    <m/>
    <n v="0"/>
    <n v="104.45"/>
    <n v="0"/>
  </r>
  <r>
    <n v="2018"/>
    <x v="0"/>
    <n v="6061"/>
    <s v="WTP 4 OPERATIONS"/>
    <s v="5020220060617510"/>
    <s v="Operations"/>
    <s v="Treatment"/>
    <s v="Water Treatment"/>
    <s v="Commodities"/>
    <x v="197"/>
    <x v="197"/>
    <n v="47231.759999999995"/>
    <m/>
    <n v="47231.759999999995"/>
    <n v="0"/>
    <n v="0"/>
  </r>
  <r>
    <n v="2018"/>
    <x v="0"/>
    <n v="6211"/>
    <s v="WATER MANAGEMENT SERVICES"/>
    <s v="5020220062117510"/>
    <s v="Operations"/>
    <s v="Pipeline Operations"/>
    <s v="Pipeline Management Services"/>
    <s v="Commodities"/>
    <x v="197"/>
    <x v="197"/>
    <n v="225.39"/>
    <m/>
    <n v="225.39"/>
    <n v="222.48999999999998"/>
    <n v="1881.0000000000002"/>
  </r>
  <r>
    <n v="2016"/>
    <x v="0"/>
    <n v="6215"/>
    <s v="DISTRIBUTION ENGINEERING"/>
    <s v="5020220062157510"/>
    <s v="Engineering Services"/>
    <s v="Engineering Services"/>
    <s v="Distribution System Engineering"/>
    <s v="Commodities"/>
    <x v="197"/>
    <x v="197"/>
    <n v="0"/>
    <m/>
    <n v="0"/>
    <n v="89.3"/>
    <n v="48.47"/>
  </r>
  <r>
    <n v="2016"/>
    <x v="0"/>
    <n v="6221"/>
    <s v="VALVES"/>
    <s v="5020220062217510"/>
    <s v="Operations"/>
    <s v="Pipeline Operations"/>
    <s v="Distribution System Maintenance"/>
    <s v="Commodities"/>
    <x v="197"/>
    <x v="197"/>
    <n v="0"/>
    <m/>
    <n v="0"/>
    <n v="0"/>
    <n v="298.49"/>
  </r>
  <r>
    <n v="2018"/>
    <x v="0"/>
    <n v="6223"/>
    <s v="WATER VALVE EXERCISING"/>
    <s v="5020220062237510"/>
    <s v="Operations"/>
    <s v="Pipeline Operations"/>
    <s v="Distribution System Maintenance"/>
    <s v="Commodities"/>
    <x v="197"/>
    <x v="197"/>
    <n v="96.95"/>
    <m/>
    <n v="96.95"/>
    <n v="308.75"/>
    <n v="501.69"/>
  </r>
  <r>
    <n v="2018"/>
    <x v="0"/>
    <n v="6231"/>
    <s v="WATER DISTRIBUTION SYSTEM MAINTENANCE"/>
    <s v="5020220062317510"/>
    <s v="Operations"/>
    <s v="Pipeline Operations"/>
    <s v="Distribution System Maintenance"/>
    <s v="Commodities"/>
    <x v="197"/>
    <x v="197"/>
    <n v="79.87"/>
    <m/>
    <n v="79.87"/>
    <n v="123.41"/>
    <n v="1941.3600000000001"/>
  </r>
  <r>
    <n v="2018"/>
    <x v="0"/>
    <n v="6241"/>
    <s v="WATER METER MAINTENANCE"/>
    <s v="5020220062417510"/>
    <s v="Operations"/>
    <s v="Pipeline Operations"/>
    <s v="Water Meter Operations"/>
    <s v="Commodities"/>
    <x v="197"/>
    <x v="197"/>
    <n v="687.72"/>
    <m/>
    <n v="687.72"/>
    <n v="94.52"/>
    <n v="409.95"/>
  </r>
  <r>
    <n v="2016"/>
    <x v="0"/>
    <n v="6243"/>
    <s v="SERVICE CONNECTION DIST NORTH"/>
    <s v="5020220062437510"/>
    <s v="Operations"/>
    <s v="Pipeline Operations"/>
    <s v="Construction &amp; Rehabilitation Services "/>
    <s v="Commodities"/>
    <x v="197"/>
    <x v="197"/>
    <n v="0"/>
    <m/>
    <n v="0"/>
    <n v="0"/>
    <n v="407.95"/>
  </r>
  <r>
    <n v="2017"/>
    <x v="0"/>
    <n v="6411"/>
    <s v="SYSTEM PLANNING"/>
    <s v="5020220064117510"/>
    <s v="Water Resources Management"/>
    <s v="Water Resources Management"/>
    <s v="Systems Planning"/>
    <s v="Commodities"/>
    <x v="197"/>
    <x v="197"/>
    <n v="0"/>
    <m/>
    <n v="0"/>
    <n v="20.38"/>
    <n v="0"/>
  </r>
  <r>
    <n v="2018"/>
    <x v="0"/>
    <n v="6414"/>
    <s v="INFRASTRUCTURE MANAGEMENT"/>
    <s v="5020220064147510"/>
    <s v="Water Resources Management"/>
    <s v="Water Resources Management"/>
    <s v="Infrastructure Management "/>
    <s v="Commodities"/>
    <x v="197"/>
    <x v="197"/>
    <n v="137.88"/>
    <m/>
    <n v="137.88"/>
    <n v="2429.9799999999996"/>
    <n v="0"/>
  </r>
  <r>
    <n v="2018"/>
    <x v="0"/>
    <n v="6416"/>
    <s v="WATER CONSTRUCTION SERVICES"/>
    <s v="5020220064167510"/>
    <s v="Operations"/>
    <s v="Pipeline Operations"/>
    <s v="Construction &amp; Rehabilitation Services "/>
    <s v="Commodities"/>
    <x v="197"/>
    <x v="197"/>
    <n v="608.38999999999987"/>
    <m/>
    <n v="608.38999999999987"/>
    <n v="5.4"/>
    <n v="786.94"/>
  </r>
  <r>
    <n v="2016"/>
    <x v="0"/>
    <n v="6420"/>
    <s v="FACILITY ENGINEERING WATER"/>
    <s v="5020220064207510"/>
    <s v="Engineering Services"/>
    <s v="Engineering Services"/>
    <s v="Facility Engineering"/>
    <s v="Commodities"/>
    <x v="197"/>
    <x v="197"/>
    <n v="0"/>
    <m/>
    <n v="0"/>
    <n v="0"/>
    <n v="238.32"/>
  </r>
  <r>
    <n v="2018"/>
    <x v="0"/>
    <n v="6606"/>
    <s v="LAND MANAGEMENT CONSERV"/>
    <s v="5020220066067510"/>
    <s v="Environmental Affairs &amp; Conservation"/>
    <s v="Environmental Affairs &amp; Conservation"/>
    <s v="Wildland Conservation"/>
    <s v="Commodities"/>
    <x v="197"/>
    <x v="197"/>
    <n v="10.72"/>
    <m/>
    <n v="10.72"/>
    <n v="0"/>
    <n v="0"/>
  </r>
  <r>
    <n v="2018"/>
    <x v="0"/>
    <n v="6607"/>
    <s v="BALCONES CANYONLAND PRESV MGMT"/>
    <s v="5020220066077510"/>
    <s v="Environmental Affairs &amp; Conservation"/>
    <s v="Environmental Affairs &amp; Conservation"/>
    <s v="Wildland Conservation"/>
    <s v="Commodities"/>
    <x v="197"/>
    <x v="197"/>
    <n v="10.71"/>
    <m/>
    <n v="10.71"/>
    <n v="829.89"/>
    <n v="0"/>
  </r>
  <r>
    <n v="2016"/>
    <x v="0"/>
    <n v="6722"/>
    <s v="HVAC SERVICES"/>
    <s v="5020220067227510"/>
    <s v="Support Services"/>
    <s v="Direct Reports"/>
    <s v="Facility Management"/>
    <s v="Commodities"/>
    <x v="197"/>
    <x v="197"/>
    <n v="0"/>
    <m/>
    <n v="0"/>
    <n v="0"/>
    <n v="59.929999999999993"/>
  </r>
  <r>
    <n v="2018"/>
    <x v="1"/>
    <n v="8002"/>
    <s v="WASTEWATER OPERATIONS SUPPORT"/>
    <s v="5030220080027510"/>
    <s v="Operations"/>
    <s v="Treatment"/>
    <s v="Treatment Support"/>
    <s v="Commodities"/>
    <x v="197"/>
    <x v="197"/>
    <n v="11.99"/>
    <m/>
    <n v="11.99"/>
    <n v="0"/>
    <n v="0"/>
  </r>
  <r>
    <n v="2018"/>
    <x v="1"/>
    <n v="8031"/>
    <s v="HORNSBY BEND WWTP OPERATIONS"/>
    <s v="5030220080317510"/>
    <s v="Operations"/>
    <s v="Treatment"/>
    <s v="Wastewater Treatment"/>
    <s v="Commodities"/>
    <x v="197"/>
    <x v="197"/>
    <n v="11.78"/>
    <m/>
    <n v="11.78"/>
    <n v="0"/>
    <n v="99.9"/>
  </r>
  <r>
    <n v="2018"/>
    <x v="1"/>
    <n v="8051"/>
    <s v="WALNUT CREEK WWTP OPERATIONS"/>
    <s v="5030220080517510"/>
    <s v="Operations"/>
    <s v="Treatment"/>
    <s v="Wastewater Treatment"/>
    <s v="Commodities"/>
    <x v="197"/>
    <x v="197"/>
    <n v="230.44"/>
    <m/>
    <n v="230.44"/>
    <n v="31.439999999999998"/>
    <n v="12.54"/>
  </r>
  <r>
    <n v="2016"/>
    <x v="1"/>
    <n v="8053"/>
    <s v="LIFT STATIONS"/>
    <s v="5030220080537510"/>
    <s v="Operations"/>
    <s v="Treatment"/>
    <s v="Lift Stations and Remote Facilities"/>
    <s v="Commodities"/>
    <x v="197"/>
    <x v="197"/>
    <n v="0"/>
    <m/>
    <n v="0"/>
    <n v="1200.69"/>
    <n v="37.9"/>
  </r>
  <r>
    <n v="2017"/>
    <x v="1"/>
    <n v="8061"/>
    <s v="WASTEWATER LAB WALNUT"/>
    <s v="5030220080617510"/>
    <s v="Operations"/>
    <s v="Treatment"/>
    <s v="Laboratory Services"/>
    <s v="Commodities"/>
    <x v="197"/>
    <x v="197"/>
    <n v="0"/>
    <m/>
    <n v="0"/>
    <n v="104.45"/>
    <n v="0"/>
  </r>
  <r>
    <n v="2016"/>
    <x v="1"/>
    <n v="8063"/>
    <s v="WASTEWATER LAB HORNSBY"/>
    <s v="5030220080637510"/>
    <s v="Operations"/>
    <s v="Treatment"/>
    <s v="Laboratory Services"/>
    <s v="Commodities"/>
    <x v="197"/>
    <x v="197"/>
    <n v="0"/>
    <m/>
    <n v="0"/>
    <n v="288.2"/>
    <n v="269.76"/>
  </r>
  <r>
    <n v="2018"/>
    <x v="1"/>
    <n v="8217"/>
    <s v="WASTEWATER MANAGEMENT SERVICES"/>
    <s v="5030220082177510"/>
    <s v="Operations"/>
    <s v="Pipeline Operations"/>
    <s v="Pipeline Management Services"/>
    <s v="Commodities"/>
    <x v="197"/>
    <x v="197"/>
    <n v="225.41"/>
    <m/>
    <n v="225.41"/>
    <n v="219.5"/>
    <n v="1881.0000000000005"/>
  </r>
  <r>
    <n v="2018"/>
    <x v="1"/>
    <n v="8410"/>
    <s v="WASTEWATER CONSTRUCTION SERVICES"/>
    <s v="5030220084107510"/>
    <s v="Operations"/>
    <s v="Pipeline Operations"/>
    <s v="Construction &amp; Rehabilitation Services "/>
    <s v="Commodities"/>
    <x v="197"/>
    <x v="197"/>
    <n v="265.78000000000003"/>
    <m/>
    <n v="265.78000000000003"/>
    <n v="103.02"/>
    <n v="540.92000000000007"/>
  </r>
  <r>
    <n v="2018"/>
    <x v="1"/>
    <n v="8414"/>
    <s v="INFRASTRUCTURE MANAGEMENT"/>
    <s v="5030220084147510"/>
    <s v="Water Resources Management"/>
    <s v="Water Resources Management"/>
    <s v="Infrastructure Management "/>
    <s v="Commodities"/>
    <x v="197"/>
    <x v="197"/>
    <n v="39.46"/>
    <m/>
    <n v="39.46"/>
    <n v="2219.98"/>
    <n v="0"/>
  </r>
  <r>
    <n v="2016"/>
    <x v="1"/>
    <n v="8420"/>
    <s v="FACILITY ENGINEERING WASTEWATER"/>
    <s v="5030220084207510"/>
    <s v="Engineering Services"/>
    <s v="Engineering Services"/>
    <s v="Facility Engineering"/>
    <s v="Commodities"/>
    <x v="197"/>
    <x v="197"/>
    <n v="0"/>
    <m/>
    <n v="0"/>
    <n v="0"/>
    <n v="42.2"/>
  </r>
  <r>
    <n v="2018"/>
    <x v="1"/>
    <n v="8442"/>
    <s v="WASTEWATER TV INSPECTION"/>
    <s v="5030220084427510"/>
    <s v="Operations"/>
    <s v="Pipeline Operations"/>
    <s v="Collection System Services"/>
    <s v="Commodities"/>
    <x v="197"/>
    <x v="197"/>
    <n v="17.29"/>
    <m/>
    <n v="17.29"/>
    <n v="76.59"/>
    <n v="229.31"/>
  </r>
  <r>
    <n v="2016"/>
    <x v="1"/>
    <n v="8622"/>
    <s v="HVAC SERVICES"/>
    <s v="5030220086227510"/>
    <s v="Support Services"/>
    <s v="Direct Reports"/>
    <s v="Facility Management"/>
    <s v="Commodities"/>
    <x v="197"/>
    <x v="197"/>
    <n v="0"/>
    <m/>
    <n v="0"/>
    <n v="0"/>
    <n v="59.929999999999993"/>
  </r>
  <r>
    <n v="2018"/>
    <x v="0"/>
    <n v="6002"/>
    <s v="WATER OPERATIONS SUPPORT"/>
    <s v="5020220060027580"/>
    <s v="Operations"/>
    <s v="Treatment"/>
    <s v="Treatment Support"/>
    <s v="Commodities"/>
    <x v="198"/>
    <x v="198"/>
    <n v="21.48"/>
    <m/>
    <n v="21.48"/>
    <n v="0"/>
    <n v="3866.5"/>
  </r>
  <r>
    <n v="2016"/>
    <x v="0"/>
    <n v="6042"/>
    <s v="PUMP STATION &amp; RESERVOIR MAINTENANCE"/>
    <s v="5020220060427580"/>
    <s v="Operations"/>
    <s v="Treatment"/>
    <s v="Pump Stations &amp; Reservoir Maintenance"/>
    <s v="Commodities"/>
    <x v="198"/>
    <x v="198"/>
    <n v="0"/>
    <m/>
    <n v="0"/>
    <n v="0"/>
    <n v="538"/>
  </r>
  <r>
    <n v="2017"/>
    <x v="0"/>
    <n v="6043"/>
    <s v="WATER ELECTRICAL MAINTENANCE"/>
    <s v="5020220060437580"/>
    <s v="Operations"/>
    <s v="Treatment"/>
    <s v="AWU Electrical Services"/>
    <s v="Commodities"/>
    <x v="198"/>
    <x v="198"/>
    <n v="0"/>
    <m/>
    <n v="0"/>
    <n v="765.47"/>
    <n v="0"/>
  </r>
  <r>
    <n v="2018"/>
    <x v="0"/>
    <n v="6044"/>
    <s v="WATER INSTRUMENTATION &amp; CONTROL"/>
    <s v="5020220060447580"/>
    <s v="Operations"/>
    <s v="Treatment"/>
    <s v="AWU Instrumentation &amp; Control"/>
    <s v="Commodities"/>
    <x v="198"/>
    <x v="198"/>
    <n v="185.1"/>
    <m/>
    <n v="185.1"/>
    <n v="0"/>
    <n v="0"/>
  </r>
  <r>
    <n v="2018"/>
    <x v="0"/>
    <n v="6050"/>
    <s v="DRINKING WATER LAB"/>
    <s v="5020220060507580"/>
    <s v="Operations"/>
    <s v="Treatment"/>
    <s v="Laboratory Services"/>
    <s v="Commodities"/>
    <x v="198"/>
    <x v="198"/>
    <n v="311.39999999999998"/>
    <m/>
    <n v="311.39999999999998"/>
    <n v="0"/>
    <n v="0"/>
  </r>
  <r>
    <n v="2018"/>
    <x v="0"/>
    <n v="6070"/>
    <s v="WATER PROCESS ENGINEERING"/>
    <s v="5020220060707580"/>
    <s v="Operations"/>
    <s v="Treatment"/>
    <s v="Process Engineering"/>
    <s v="Commodities"/>
    <x v="198"/>
    <x v="198"/>
    <n v="306.04000000000002"/>
    <m/>
    <n v="306.04000000000002"/>
    <n v="0"/>
    <n v="0"/>
  </r>
  <r>
    <n v="2017"/>
    <x v="0"/>
    <n v="6211"/>
    <s v="WATER MANAGEMENT SERVICES"/>
    <s v="5020220062117580"/>
    <s v="Operations"/>
    <s v="Pipeline Operations"/>
    <s v="Pipeline Management Services"/>
    <s v="Commodities"/>
    <x v="198"/>
    <x v="198"/>
    <n v="0"/>
    <m/>
    <n v="0"/>
    <n v="885.6"/>
    <n v="0"/>
  </r>
  <r>
    <n v="2016"/>
    <x v="0"/>
    <n v="6222"/>
    <s v="WATER PROTECTION/INSPECTION"/>
    <s v="5020220062227580"/>
    <s v="Environmental Affairs &amp; Conservation"/>
    <s v="Environmental Affairs &amp; Conservation"/>
    <s v="Special Services"/>
    <s v="Commodities"/>
    <x v="198"/>
    <x v="198"/>
    <n v="0"/>
    <m/>
    <n v="0"/>
    <n v="0"/>
    <n v="295.2"/>
  </r>
  <r>
    <n v="2017"/>
    <x v="0"/>
    <n v="6223"/>
    <s v="WATER VALVE EXERCISING"/>
    <s v="5020220062237580"/>
    <s v="Operations"/>
    <s v="Pipeline Operations"/>
    <s v="Distribution System Maintenance"/>
    <s v="Commodities"/>
    <x v="198"/>
    <x v="198"/>
    <n v="0"/>
    <m/>
    <n v="0"/>
    <n v="870.30000000000007"/>
    <n v="0"/>
  </r>
  <r>
    <n v="2018"/>
    <x v="0"/>
    <n v="6231"/>
    <s v="WATER DISTRIBUTION SYSTEM MAINTENANCE"/>
    <s v="5020220062317580"/>
    <s v="Operations"/>
    <s v="Pipeline Operations"/>
    <s v="Distribution System Maintenance"/>
    <s v="Commodities"/>
    <x v="198"/>
    <x v="198"/>
    <n v="612.08000000000004"/>
    <m/>
    <n v="612.08000000000004"/>
    <n v="758.9"/>
    <n v="590.4"/>
  </r>
  <r>
    <n v="2018"/>
    <x v="0"/>
    <n v="6242"/>
    <s v="TAP SALES"/>
    <s v="5020220062427580"/>
    <s v="Support Services"/>
    <s v="Financial Services"/>
    <s v="Customer Services"/>
    <s v="Commodities"/>
    <x v="198"/>
    <x v="198"/>
    <n v="720"/>
    <m/>
    <n v="720"/>
    <n v="756"/>
    <n v="2220"/>
  </r>
  <r>
    <n v="2018"/>
    <x v="0"/>
    <n v="6411"/>
    <s v="SYSTEM PLANNING"/>
    <s v="5020220064117580"/>
    <s v="Water Resources Management"/>
    <s v="Water Resources Management"/>
    <s v="Systems Planning"/>
    <s v="Commodities"/>
    <x v="198"/>
    <x v="198"/>
    <n v="634.74"/>
    <m/>
    <n v="634.74"/>
    <n v="311.39999999999998"/>
    <n v="295.2"/>
  </r>
  <r>
    <n v="2018"/>
    <x v="0"/>
    <n v="6412"/>
    <s v="UTILITY DEVELOPMENT SERVICES"/>
    <s v="5020220064127580"/>
    <s v="Water Resources Management"/>
    <s v="Water Resources Management"/>
    <s v="Utility Development Svcs"/>
    <s v="Commodities"/>
    <x v="198"/>
    <x v="198"/>
    <n v="3945.67"/>
    <m/>
    <n v="3945.67"/>
    <n v="1126.95"/>
    <n v="1351"/>
  </r>
  <r>
    <n v="2018"/>
    <x v="0"/>
    <n v="6414"/>
    <s v="INFRASTRUCTURE MANAGEMENT"/>
    <s v="5020220064147580"/>
    <s v="Water Resources Management"/>
    <s v="Water Resources Management"/>
    <s v="Infrastructure Management "/>
    <s v="Commodities"/>
    <x v="198"/>
    <x v="198"/>
    <n v="155.69999999999999"/>
    <m/>
    <n v="155.69999999999999"/>
    <n v="730.34999999999991"/>
    <n v="147.6"/>
  </r>
  <r>
    <n v="2016"/>
    <x v="0"/>
    <n v="6416"/>
    <s v="WATER CONSTRUCTION SERVICES"/>
    <s v="5020220064167580"/>
    <s v="Operations"/>
    <s v="Pipeline Operations"/>
    <s v="Construction &amp; Rehabilitation Services "/>
    <s v="Commodities"/>
    <x v="198"/>
    <x v="198"/>
    <n v="0"/>
    <m/>
    <n v="0"/>
    <n v="0"/>
    <n v="1076"/>
  </r>
  <r>
    <n v="2018"/>
    <x v="0"/>
    <n v="6417"/>
    <s v="IT GIS"/>
    <s v="5020220064177580"/>
    <s v="Support Services"/>
    <s v="Direct Reports"/>
    <s v="Information Technology"/>
    <s v="Commodities"/>
    <x v="198"/>
    <x v="198"/>
    <n v="1206.74"/>
    <m/>
    <n v="1206.74"/>
    <n v="1025"/>
    <n v="4142.6000000000004"/>
  </r>
  <r>
    <n v="2018"/>
    <x v="0"/>
    <n v="6420"/>
    <s v="FACILITY ENGINEERING WATER"/>
    <s v="5020220064207580"/>
    <s v="Engineering Services"/>
    <s v="Engineering Services"/>
    <s v="Facility Engineering"/>
    <s v="Commodities"/>
    <x v="198"/>
    <x v="198"/>
    <n v="722.73"/>
    <m/>
    <n v="722.73"/>
    <n v="4749.75"/>
    <n v="475.63"/>
  </r>
  <r>
    <n v="2016"/>
    <x v="0"/>
    <n v="6422"/>
    <s v="FACILITY ENGINEERING-TRT SUP"/>
    <s v="5020220064227580"/>
    <s v="Engineering Services"/>
    <s v="Engineering Services"/>
    <s v="Facility Engineering"/>
    <s v="Commodities"/>
    <x v="198"/>
    <x v="198"/>
    <n v="0"/>
    <m/>
    <n v="0"/>
    <n v="0"/>
    <n v="121"/>
  </r>
  <r>
    <n v="2018"/>
    <x v="0"/>
    <n v="6431"/>
    <s v="ENGINEERING SUPPORT AND SURVEY"/>
    <s v="5020220064317580"/>
    <s v="Engineering Services"/>
    <s v="Engineering Services"/>
    <s v="Distribution System Engineering"/>
    <s v="Commodities"/>
    <x v="198"/>
    <x v="198"/>
    <n v="2781.33"/>
    <m/>
    <n v="2781.33"/>
    <n v="1599.12"/>
    <n v="0"/>
  </r>
  <r>
    <n v="2018"/>
    <x v="0"/>
    <n v="6606"/>
    <s v="LAND MANAGEMENT CONSERV"/>
    <s v="5020220066067580"/>
    <s v="Environmental Affairs &amp; Conservation"/>
    <s v="Environmental Affairs &amp; Conservation"/>
    <s v="Wildland Conservation"/>
    <s v="Commodities"/>
    <x v="198"/>
    <x v="198"/>
    <n v="1025.1200000000003"/>
    <m/>
    <n v="1025.1200000000003"/>
    <n v="16680.68"/>
    <n v="102"/>
  </r>
  <r>
    <n v="2018"/>
    <x v="0"/>
    <n v="6607"/>
    <s v="BALCONES CANYONLAND PRESV MGMT"/>
    <s v="5020220066077580"/>
    <s v="Environmental Affairs &amp; Conservation"/>
    <s v="Environmental Affairs &amp; Conservation"/>
    <s v="Wildland Conservation"/>
    <s v="Commodities"/>
    <x v="198"/>
    <x v="198"/>
    <n v="1583.75"/>
    <m/>
    <n v="1583.75"/>
    <n v="151"/>
    <n v="102"/>
  </r>
  <r>
    <n v="2018"/>
    <x v="0"/>
    <n v="6608"/>
    <s v="DRINKING WATER REGULATORY SERVICES"/>
    <s v="5020220066087580"/>
    <s v="Environmental Affairs &amp; Conservation"/>
    <s v="Environmental Affairs &amp; Conservation"/>
    <s v="Environmental and Regulatory Services"/>
    <s v="Commodities"/>
    <x v="198"/>
    <x v="198"/>
    <n v="694.2"/>
    <m/>
    <n v="694.2"/>
    <n v="0"/>
    <n v="0"/>
  </r>
  <r>
    <n v="2018"/>
    <x v="0"/>
    <n v="6610"/>
    <s v="BUSINESS SUPPORT"/>
    <s v="5020220066107580"/>
    <s v="Support Services"/>
    <s v="Direct Reports"/>
    <s v="Office of Director"/>
    <s v="Commodities"/>
    <x v="198"/>
    <x v="198"/>
    <n v="178.1"/>
    <m/>
    <n v="178.1"/>
    <n v="0"/>
    <n v="0"/>
  </r>
  <r>
    <n v="2018"/>
    <x v="0"/>
    <n v="6611"/>
    <s v="PUBLIC AFFAIRS"/>
    <s v="5020220066117580"/>
    <s v="Environmental Affairs &amp; Conservation"/>
    <s v="Environmental Affairs &amp; Conservation"/>
    <s v="Public Affairs"/>
    <s v="Commodities"/>
    <x v="198"/>
    <x v="198"/>
    <n v="2566.13"/>
    <m/>
    <n v="2566.13"/>
    <n v="137.70999999999995"/>
    <n v="147.6"/>
  </r>
  <r>
    <n v="2018"/>
    <x v="0"/>
    <n v="6613"/>
    <s v="PURCHASING/CONTRACT ADMIN"/>
    <s v="5020220066137580"/>
    <s v="Support Services"/>
    <s v="Financial Services"/>
    <s v="Supply Chain Management"/>
    <s v="Commodities"/>
    <x v="198"/>
    <x v="198"/>
    <n v="119.67"/>
    <m/>
    <n v="119.67"/>
    <n v="885.6"/>
    <n v="0"/>
  </r>
  <r>
    <n v="2018"/>
    <x v="0"/>
    <n v="6620"/>
    <s v="RECORDS &amp; INFORMATION MGMT SERVICES"/>
    <s v="5020220066207580"/>
    <s v="Support Services"/>
    <s v="Direct Reports"/>
    <s v="Office of Director"/>
    <s v="Commodities"/>
    <x v="198"/>
    <x v="198"/>
    <n v="377.53"/>
    <m/>
    <n v="377.53"/>
    <n v="0"/>
    <n v="0"/>
  </r>
  <r>
    <n v="2018"/>
    <x v="0"/>
    <n v="6640"/>
    <s v="SAFETY"/>
    <s v="5020220066407580"/>
    <s v="Support Services"/>
    <s v="Direct Reports"/>
    <s v="Safety and Tech Training"/>
    <s v="Commodities"/>
    <x v="198"/>
    <x v="198"/>
    <n v="351.28999999999996"/>
    <m/>
    <n v="351.28999999999996"/>
    <n v="0"/>
    <n v="2329.7700000000004"/>
  </r>
  <r>
    <n v="2018"/>
    <x v="0"/>
    <n v="6641"/>
    <s v="CERTIFICATION TRAINING"/>
    <s v="5020220066417580"/>
    <s v="Support Services"/>
    <s v="Direct Reports"/>
    <s v="Safety and Tech Training"/>
    <s v="Commodities"/>
    <x v="198"/>
    <x v="198"/>
    <n v="394.79"/>
    <m/>
    <n v="394.79"/>
    <n v="0"/>
    <n v="0"/>
  </r>
  <r>
    <n v="2016"/>
    <x v="0"/>
    <n v="6711"/>
    <s v="FINANCIAL PLANNING &amp; ANALYSIS"/>
    <s v="5020220067117580"/>
    <s v="Support Services"/>
    <s v="Financial Services"/>
    <s v="Financial Management"/>
    <s v="Commodities"/>
    <x v="198"/>
    <x v="198"/>
    <n v="0"/>
    <m/>
    <n v="0"/>
    <n v="0"/>
    <n v="295.2"/>
  </r>
  <r>
    <n v="2018"/>
    <x v="0"/>
    <n v="6721"/>
    <s v="BUDGET &amp; ACCOUNTING"/>
    <s v="5020220067217580"/>
    <s v="Support Services"/>
    <s v="Financial Services"/>
    <s v="Budget &amp; Accounting"/>
    <s v="Commodities"/>
    <x v="198"/>
    <x v="198"/>
    <n v="1295.19"/>
    <m/>
    <n v="1295.19"/>
    <n v="0"/>
    <n v="0"/>
  </r>
  <r>
    <n v="2018"/>
    <x v="0"/>
    <n v="6723"/>
    <s v="FACILITY PROGRAM MANAGEMENT"/>
    <s v="5020220067237580"/>
    <s v="Support Services"/>
    <s v="Direct Reports"/>
    <s v="Facility Management"/>
    <s v="Commodities"/>
    <x v="198"/>
    <x v="198"/>
    <n v="549"/>
    <m/>
    <n v="549"/>
    <n v="0"/>
    <n v="0"/>
  </r>
  <r>
    <n v="2018"/>
    <x v="0"/>
    <n v="6731"/>
    <s v="IT INFRASTRUCTURE"/>
    <s v="5020220067317580"/>
    <s v="Support Services"/>
    <s v="Direct Reports"/>
    <s v="Information Technology"/>
    <s v="Commodities"/>
    <x v="198"/>
    <x v="198"/>
    <n v="2042.1399999999999"/>
    <m/>
    <n v="2042.1399999999999"/>
    <n v="51084.17"/>
    <n v="12210.71"/>
  </r>
  <r>
    <n v="2016"/>
    <x v="0"/>
    <n v="6806"/>
    <s v="UTILITY-WIDE SUPPORT"/>
    <s v="5020220068067580"/>
    <s v="Other Utility Program Requirements"/>
    <s v="Other Utility Program Requirements"/>
    <s v="Other Utility Program Requirements"/>
    <s v="Commodities"/>
    <x v="198"/>
    <x v="198"/>
    <n v="0"/>
    <m/>
    <n v="0"/>
    <n v="0"/>
    <n v="178818.4"/>
  </r>
  <r>
    <n v="2018"/>
    <x v="1"/>
    <n v="8002"/>
    <s v="WASTEWATER OPERATIONS SUPPORT"/>
    <s v="5030220080027580"/>
    <s v="Operations"/>
    <s v="Treatment"/>
    <s v="Treatment Support"/>
    <s v="Commodities"/>
    <x v="198"/>
    <x v="198"/>
    <n v="21.47"/>
    <m/>
    <n v="21.47"/>
    <n v="0"/>
    <n v="3866.5"/>
  </r>
  <r>
    <n v="2018"/>
    <x v="1"/>
    <n v="8011"/>
    <s v="SOUTH AUSTIN REGIONAL OPERATIONS"/>
    <s v="5030220080117580"/>
    <s v="Operations"/>
    <s v="Treatment"/>
    <s v="Wastewater Treatment"/>
    <s v="Commodities"/>
    <x v="198"/>
    <x v="198"/>
    <n v="667.59999999999991"/>
    <m/>
    <n v="667.59999999999991"/>
    <n v="0"/>
    <n v="0"/>
  </r>
  <r>
    <n v="2016"/>
    <x v="1"/>
    <n v="8051"/>
    <s v="WALNUT CREEK WWTP OPERATIONS"/>
    <s v="5030220080517580"/>
    <s v="Operations"/>
    <s v="Treatment"/>
    <s v="Wastewater Treatment"/>
    <s v="Commodities"/>
    <x v="198"/>
    <x v="198"/>
    <n v="0"/>
    <m/>
    <n v="0"/>
    <n v="0"/>
    <n v="349.99"/>
  </r>
  <r>
    <n v="2017"/>
    <x v="1"/>
    <n v="8053"/>
    <s v="LIFT STATIONS"/>
    <s v="5030220080537580"/>
    <s v="Operations"/>
    <s v="Treatment"/>
    <s v="Lift Stations and Remote Facilities"/>
    <s v="Commodities"/>
    <x v="198"/>
    <x v="198"/>
    <n v="0"/>
    <m/>
    <n v="0"/>
    <n v="311.39999999999998"/>
    <n v="0"/>
  </r>
  <r>
    <n v="2016"/>
    <x v="1"/>
    <n v="8221"/>
    <s v="INDUSTRIAL WASTE CONTROL"/>
    <s v="5030220082217580"/>
    <s v="Environmental Affairs &amp; Conservation"/>
    <s v="Environmental Affairs &amp; Conservation"/>
    <s v="Special Services"/>
    <s v="Commodities"/>
    <x v="198"/>
    <x v="198"/>
    <n v="0"/>
    <m/>
    <n v="0"/>
    <n v="0"/>
    <n v="295.2"/>
  </r>
  <r>
    <n v="2018"/>
    <x v="1"/>
    <n v="8410"/>
    <s v="WASTEWATER CONSTRUCTION SERVICES"/>
    <s v="5030220084107580"/>
    <s v="Operations"/>
    <s v="Pipeline Operations"/>
    <s v="Construction &amp; Rehabilitation Services "/>
    <s v="Commodities"/>
    <x v="198"/>
    <x v="198"/>
    <n v="356.2"/>
    <m/>
    <n v="356.2"/>
    <n v="0"/>
    <n v="0"/>
  </r>
  <r>
    <n v="2018"/>
    <x v="1"/>
    <n v="8411"/>
    <s v="SYSTEM PLANNING"/>
    <s v="5030220084117580"/>
    <s v="Water Resources Management"/>
    <s v="Water Resources Management"/>
    <s v="Systems Planning"/>
    <s v="Commodities"/>
    <x v="198"/>
    <x v="198"/>
    <n v="341.14"/>
    <m/>
    <n v="341.14"/>
    <n v="622.79999999999995"/>
    <n v="0"/>
  </r>
  <r>
    <n v="2018"/>
    <x v="1"/>
    <n v="8412"/>
    <s v="UTILITY DEVELOPMENT SERVICES"/>
    <s v="5030220084127580"/>
    <s v="Water Resources Management"/>
    <s v="Water Resources Management"/>
    <s v="Utility Development Svcs"/>
    <s v="Commodities"/>
    <x v="198"/>
    <x v="198"/>
    <n v="3796.1499999999996"/>
    <m/>
    <n v="3796.1499999999996"/>
    <n v="1126.95"/>
    <n v="1351"/>
  </r>
  <r>
    <n v="2018"/>
    <x v="1"/>
    <n v="8414"/>
    <s v="INFRASTRUCTURE MANAGEMENT"/>
    <s v="5030220084147580"/>
    <s v="Water Resources Management"/>
    <s v="Water Resources Management"/>
    <s v="Infrastructure Management "/>
    <s v="Commodities"/>
    <x v="198"/>
    <x v="198"/>
    <n v="155.69999999999999"/>
    <m/>
    <n v="155.69999999999999"/>
    <n v="730.34999999999991"/>
    <n v="147.6"/>
  </r>
  <r>
    <n v="2018"/>
    <x v="1"/>
    <n v="8417"/>
    <s v="IT GIS"/>
    <s v="5030220084177580"/>
    <s v="Support Services"/>
    <s v="Direct Reports"/>
    <s v="Information Technology"/>
    <s v="Commodities"/>
    <x v="198"/>
    <x v="198"/>
    <n v="904.56000000000006"/>
    <m/>
    <n v="904.56000000000006"/>
    <n v="1025"/>
    <n v="4142.6000000000004"/>
  </r>
  <r>
    <n v="2018"/>
    <x v="1"/>
    <n v="8420"/>
    <s v="FACILITY ENGINEERING WASTEWATER"/>
    <s v="5030220084207580"/>
    <s v="Engineering Services"/>
    <s v="Engineering Services"/>
    <s v="Facility Engineering"/>
    <s v="Commodities"/>
    <x v="198"/>
    <x v="198"/>
    <n v="2857.2"/>
    <m/>
    <n v="2857.2"/>
    <n v="0"/>
    <n v="0"/>
  </r>
  <r>
    <n v="2016"/>
    <x v="1"/>
    <n v="8422"/>
    <s v="FACILITY ENGINEERING TRT SUPPR"/>
    <s v="5030220084227580"/>
    <s v="Engineering Services"/>
    <s v="Engineering Services"/>
    <s v="Facility Engineering"/>
    <s v="Commodities"/>
    <x v="198"/>
    <x v="198"/>
    <n v="0"/>
    <m/>
    <n v="0"/>
    <n v="0"/>
    <n v="23.88"/>
  </r>
  <r>
    <n v="2017"/>
    <x v="1"/>
    <n v="8431"/>
    <s v="ENGINEERING SUPPORT AND SURVEY"/>
    <s v="5030220084317580"/>
    <s v="Engineering Services"/>
    <s v="Engineering Services"/>
    <s v="Distribution System Engineering"/>
    <s v="Commodities"/>
    <x v="198"/>
    <x v="198"/>
    <n v="0"/>
    <m/>
    <n v="0"/>
    <n v="1199.3399999999999"/>
    <n v="0"/>
  </r>
  <r>
    <n v="2018"/>
    <x v="1"/>
    <n v="8440"/>
    <s v="COLLECTION ENGINEERING WASTEWATER"/>
    <s v="5030220084407580"/>
    <s v="Engineering Services"/>
    <s v="Engineering Services"/>
    <s v="Collection System Engineering"/>
    <s v="Commodities"/>
    <x v="198"/>
    <x v="198"/>
    <n v="11188.28"/>
    <m/>
    <n v="11188.28"/>
    <n v="24332.02"/>
    <n v="5175"/>
  </r>
  <r>
    <n v="2016"/>
    <x v="1"/>
    <n v="8442"/>
    <s v="WASTEWATER TV INSPECTION"/>
    <s v="5030220084427580"/>
    <s v="Operations"/>
    <s v="Pipeline Operations"/>
    <s v="Collection System Services"/>
    <s v="Commodities"/>
    <x v="198"/>
    <x v="198"/>
    <n v="0"/>
    <m/>
    <n v="0"/>
    <n v="516"/>
    <n v="308"/>
  </r>
  <r>
    <n v="2017"/>
    <x v="1"/>
    <n v="8443"/>
    <s v="WASTEWATER INFLOW &amp; INFILTRATION"/>
    <s v="5030220084437580"/>
    <s v="Operations"/>
    <s v="Pipeline Operations"/>
    <s v="Collection System Services"/>
    <s v="Commodities"/>
    <x v="198"/>
    <x v="198"/>
    <n v="0"/>
    <m/>
    <n v="0"/>
    <n v="774"/>
    <n v="0"/>
  </r>
  <r>
    <n v="2018"/>
    <x v="1"/>
    <n v="8607"/>
    <s v="WASTEWATER REGULATORY SERVICES"/>
    <s v="5030220086077580"/>
    <s v="Environmental Affairs &amp; Conservation"/>
    <s v="Environmental Affairs &amp; Conservation"/>
    <s v="Environmental and Regulatory Services"/>
    <s v="Commodities"/>
    <x v="198"/>
    <x v="198"/>
    <n v="694.2"/>
    <m/>
    <n v="694.2"/>
    <n v="0"/>
    <n v="0"/>
  </r>
  <r>
    <n v="2018"/>
    <x v="1"/>
    <n v="8610"/>
    <s v="BUSINESS SUPPORT"/>
    <s v="5030220086107580"/>
    <s v="Support Services"/>
    <s v="Direct Reports"/>
    <s v="Office of Director"/>
    <s v="Commodities"/>
    <x v="198"/>
    <x v="198"/>
    <n v="178.1"/>
    <m/>
    <n v="178.1"/>
    <n v="0"/>
    <n v="0"/>
  </r>
  <r>
    <n v="2016"/>
    <x v="1"/>
    <n v="8611"/>
    <s v="FINANCIAL PLANNING &amp; ANALYSIS"/>
    <s v="5030220086117580"/>
    <s v="Support Services"/>
    <s v="Financial Services"/>
    <s v="Financial Management"/>
    <s v="Commodities"/>
    <x v="198"/>
    <x v="198"/>
    <n v="0"/>
    <m/>
    <n v="0"/>
    <n v="0"/>
    <n v="295.2"/>
  </r>
  <r>
    <n v="2018"/>
    <x v="1"/>
    <n v="8613"/>
    <s v="PURCHASING/CONTRACT ADMIN"/>
    <s v="5030220086137580"/>
    <s v="Support Services"/>
    <s v="Financial Services"/>
    <s v="Supply Chain Management"/>
    <s v="Commodities"/>
    <x v="198"/>
    <x v="198"/>
    <n v="119.67"/>
    <m/>
    <n v="119.67"/>
    <n v="885.6"/>
    <n v="0"/>
  </r>
  <r>
    <n v="2018"/>
    <x v="1"/>
    <n v="8620"/>
    <s v="RECORDS &amp; INFORMATION MGMT SERVICES"/>
    <s v="5030220086207580"/>
    <s v="Support Services"/>
    <s v="Direct Reports"/>
    <s v="Office of Director"/>
    <s v="Commodities"/>
    <x v="198"/>
    <x v="198"/>
    <n v="377.52"/>
    <m/>
    <n v="377.52"/>
    <n v="0"/>
    <n v="0"/>
  </r>
  <r>
    <n v="2018"/>
    <x v="1"/>
    <n v="8621"/>
    <s v="BUDGET &amp; ACCOUNTING"/>
    <s v="5030220086217580"/>
    <s v="Support Services"/>
    <s v="Financial Services"/>
    <s v="Budget &amp; Accounting"/>
    <s v="Commodities"/>
    <x v="198"/>
    <x v="198"/>
    <n v="1245.5999999999999"/>
    <m/>
    <n v="1245.5999999999999"/>
    <n v="0"/>
    <n v="0"/>
  </r>
  <r>
    <n v="2018"/>
    <x v="1"/>
    <n v="8623"/>
    <s v="FACILITY PROGRAM MANAGEMENT"/>
    <s v="5030220086237580"/>
    <s v="Support Services"/>
    <s v="Direct Reports"/>
    <s v="Facility Management"/>
    <s v="Commodities"/>
    <x v="198"/>
    <x v="198"/>
    <n v="549"/>
    <m/>
    <n v="549"/>
    <n v="0"/>
    <n v="0"/>
  </r>
  <r>
    <n v="2018"/>
    <x v="1"/>
    <n v="8631"/>
    <s v="IT INFRASTRUCTURE"/>
    <s v="5030220086317580"/>
    <s v="Support Services"/>
    <s v="Direct Reports"/>
    <s v="Information Technology"/>
    <s v="Commodities"/>
    <x v="198"/>
    <x v="198"/>
    <n v="2220.19"/>
    <m/>
    <n v="2220.19"/>
    <n v="47701.17"/>
    <n v="11721.1"/>
  </r>
  <r>
    <n v="2018"/>
    <x v="1"/>
    <n v="8642"/>
    <s v="TAP SALES"/>
    <s v="5030220086427580"/>
    <s v="Support Services"/>
    <s v="Financial Services"/>
    <s v="Customer Services"/>
    <s v="Commodities"/>
    <x v="198"/>
    <x v="198"/>
    <n v="356.2"/>
    <m/>
    <n v="356.2"/>
    <n v="0"/>
    <n v="0"/>
  </r>
  <r>
    <n v="2018"/>
    <x v="1"/>
    <n v="8711"/>
    <s v="PUBLIC AFFAIRS"/>
    <s v="5030220087117580"/>
    <s v="Environmental Affairs &amp; Conservation"/>
    <s v="Environmental Affairs &amp; Conservation"/>
    <s v="Public Affairs"/>
    <s v="Commodities"/>
    <x v="198"/>
    <x v="198"/>
    <n v="2566.13"/>
    <m/>
    <n v="2566.13"/>
    <n v="147.6"/>
    <n v="147.6"/>
  </r>
  <r>
    <n v="2018"/>
    <x v="1"/>
    <n v="8740"/>
    <s v="SAFETY"/>
    <s v="5030220087407580"/>
    <s v="Support Services"/>
    <s v="Direct Reports"/>
    <s v="Safety and Tech Training"/>
    <s v="Commodities"/>
    <x v="198"/>
    <x v="198"/>
    <n v="351.28999999999996"/>
    <m/>
    <n v="351.28999999999996"/>
    <n v="0"/>
    <n v="2083.96"/>
  </r>
  <r>
    <n v="2018"/>
    <x v="1"/>
    <n v="8741"/>
    <s v="CERTIFICATION TRAINING"/>
    <s v="5030220087417580"/>
    <s v="Support Services"/>
    <s v="Direct Reports"/>
    <s v="Safety and Tech Training"/>
    <s v="Commodities"/>
    <x v="198"/>
    <x v="198"/>
    <n v="394.79"/>
    <m/>
    <n v="394.79"/>
    <n v="0"/>
    <n v="0"/>
  </r>
  <r>
    <n v="2016"/>
    <x v="1"/>
    <n v="8806"/>
    <s v="UTILITY-WIDE SUPPORT"/>
    <s v="5030220088067580"/>
    <s v="Other Utility Program Requirements"/>
    <s v="Other Utility Program Requirements"/>
    <s v="Other Utility Program Requirements"/>
    <s v="Commodities"/>
    <x v="198"/>
    <x v="198"/>
    <n v="0"/>
    <m/>
    <n v="0"/>
    <n v="0"/>
    <n v="178818.4"/>
  </r>
  <r>
    <n v="2018"/>
    <x v="0"/>
    <n v="6002"/>
    <s v="WATER OPERATIONS SUPPORT"/>
    <s v="5020220060027600"/>
    <s v="Operations"/>
    <s v="Treatment"/>
    <s v="Treatment Support"/>
    <s v="Commodities"/>
    <x v="199"/>
    <x v="199"/>
    <n v="295.15999999999997"/>
    <m/>
    <n v="295.15999999999997"/>
    <n v="25.25"/>
    <n v="219.45"/>
  </r>
  <r>
    <n v="2018"/>
    <x v="0"/>
    <n v="6003"/>
    <s v="WATER TRT ENTERPRISE ASST MGMT SYS"/>
    <s v="5020220060037600"/>
    <s v="Operations"/>
    <s v="Treatment"/>
    <s v="Treatment Enterprise Asset Management System"/>
    <s v="Commodities"/>
    <x v="199"/>
    <x v="199"/>
    <n v="5199.5600000000004"/>
    <m/>
    <n v="5199.5600000000004"/>
    <n v="6427.34"/>
    <n v="8312.3700000000044"/>
  </r>
  <r>
    <n v="2018"/>
    <x v="0"/>
    <n v="6004"/>
    <s v="SECURITY MANAGEMENT"/>
    <s v="5020220060047600"/>
    <s v="Support Services"/>
    <s v="Direct Reports"/>
    <s v="Security Management"/>
    <s v="Commodities"/>
    <x v="199"/>
    <x v="199"/>
    <n v="42.84"/>
    <m/>
    <n v="42.84"/>
    <n v="542.23"/>
    <n v="1226.74"/>
  </r>
  <r>
    <n v="2018"/>
    <x v="0"/>
    <n v="6021"/>
    <s v="DAVIS WTP OPERATIONS"/>
    <s v="5020220060217600"/>
    <s v="Operations"/>
    <s v="Treatment"/>
    <s v="Water Treatment"/>
    <s v="Commodities"/>
    <x v="199"/>
    <x v="199"/>
    <n v="5724.579999999999"/>
    <m/>
    <n v="5724.579999999999"/>
    <n v="8536.41"/>
    <n v="6012.74"/>
  </r>
  <r>
    <n v="2018"/>
    <x v="0"/>
    <n v="6022"/>
    <s v="DAVIS WTP MAINTENANCE"/>
    <s v="5020220060227600"/>
    <s v="Operations"/>
    <s v="Treatment"/>
    <s v="Water Treatment"/>
    <s v="Commodities"/>
    <x v="199"/>
    <x v="199"/>
    <n v="33922.76"/>
    <m/>
    <n v="33922.76"/>
    <n v="48160.799999999988"/>
    <n v="31516.320000000003"/>
  </r>
  <r>
    <n v="2018"/>
    <x v="0"/>
    <n v="6031"/>
    <s v="ULLRICH WTP OPERATIONS"/>
    <s v="5020220060317600"/>
    <s v="Operations"/>
    <s v="Treatment"/>
    <s v="Water Treatment"/>
    <s v="Commodities"/>
    <x v="199"/>
    <x v="199"/>
    <n v="839.78"/>
    <m/>
    <n v="839.78"/>
    <n v="5407.37"/>
    <n v="2079.2899999999995"/>
  </r>
  <r>
    <n v="2018"/>
    <x v="0"/>
    <n v="6032"/>
    <s v="ULLRICH WTP MAINTENANCE"/>
    <s v="5020220060327600"/>
    <s v="Operations"/>
    <s v="Treatment"/>
    <s v="Water Treatment"/>
    <s v="Commodities"/>
    <x v="199"/>
    <x v="199"/>
    <n v="22402.819999999989"/>
    <m/>
    <n v="22402.819999999989"/>
    <n v="13980.200000000003"/>
    <n v="16045.010000000009"/>
  </r>
  <r>
    <n v="2018"/>
    <x v="0"/>
    <n v="6042"/>
    <s v="PUMP STATION &amp; RESERVOIR MAINTENANCE"/>
    <s v="5020220060427600"/>
    <s v="Operations"/>
    <s v="Treatment"/>
    <s v="Pump Stations &amp; Reservoir Maintenance"/>
    <s v="Commodities"/>
    <x v="199"/>
    <x v="199"/>
    <n v="83721.560000000027"/>
    <m/>
    <n v="83721.560000000027"/>
    <n v="24505.649999999991"/>
    <n v="19655.229999999989"/>
  </r>
  <r>
    <n v="2018"/>
    <x v="0"/>
    <n v="6043"/>
    <s v="WATER ELECTRICAL MAINTENANCE"/>
    <s v="5020220060437600"/>
    <s v="Operations"/>
    <s v="Treatment"/>
    <s v="AWU Electrical Services"/>
    <s v="Commodities"/>
    <x v="199"/>
    <x v="199"/>
    <n v="4455.6000000000004"/>
    <m/>
    <n v="4455.6000000000004"/>
    <n v="2007.3500000000001"/>
    <n v="4450.6499999999996"/>
  </r>
  <r>
    <n v="2018"/>
    <x v="0"/>
    <n v="6044"/>
    <s v="WATER INSTRUMENTATION &amp; CONTROL"/>
    <s v="5020220060447600"/>
    <s v="Operations"/>
    <s v="Treatment"/>
    <s v="AWU Instrumentation &amp; Control"/>
    <s v="Commodities"/>
    <x v="199"/>
    <x v="199"/>
    <n v="6536.64"/>
    <m/>
    <n v="6536.64"/>
    <n v="13516.539999999995"/>
    <n v="17416.93"/>
  </r>
  <r>
    <n v="2018"/>
    <x v="0"/>
    <n v="6045"/>
    <s v="PUMP STATION &amp; RESERVOIR OPERATIONS"/>
    <s v="5020220060457600"/>
    <s v="Operations"/>
    <s v="Treatment"/>
    <s v="Pump Stations &amp; Reservoir Maintenance"/>
    <s v="Commodities"/>
    <x v="199"/>
    <x v="199"/>
    <n v="270.11"/>
    <m/>
    <n v="270.11"/>
    <n v="72.08"/>
    <n v="220.24"/>
  </r>
  <r>
    <n v="2018"/>
    <x v="0"/>
    <n v="6047"/>
    <s v="LONGHORN DAM MAINTENANCE"/>
    <s v="5020220060477600"/>
    <s v="Operations"/>
    <s v="Treatment"/>
    <s v="Pump Stations &amp; Reservoir Maintenance"/>
    <s v="Commodities"/>
    <x v="199"/>
    <x v="199"/>
    <n v="1707.7600000000002"/>
    <m/>
    <n v="1707.7600000000002"/>
    <n v="0"/>
    <n v="0"/>
  </r>
  <r>
    <n v="2018"/>
    <x v="0"/>
    <n v="6050"/>
    <s v="DRINKING WATER LAB"/>
    <s v="5020220060507600"/>
    <s v="Operations"/>
    <s v="Treatment"/>
    <s v="Laboratory Services"/>
    <s v="Commodities"/>
    <x v="199"/>
    <x v="199"/>
    <n v="73419.780000000013"/>
    <m/>
    <n v="73419.780000000013"/>
    <n v="60067.02"/>
    <n v="95302.269999999975"/>
  </r>
  <r>
    <n v="2018"/>
    <x v="0"/>
    <n v="6061"/>
    <s v="WTP 4 OPERATIONS"/>
    <s v="5020220060617600"/>
    <s v="Operations"/>
    <s v="Treatment"/>
    <s v="Water Treatment"/>
    <s v="Commodities"/>
    <x v="199"/>
    <x v="199"/>
    <n v="3148.06"/>
    <m/>
    <n v="3148.06"/>
    <n v="4028.9299999999994"/>
    <n v="2482.3199999999997"/>
  </r>
  <r>
    <n v="2018"/>
    <x v="0"/>
    <n v="6062"/>
    <s v="WTP 4 MAINTENANCE"/>
    <s v="5020220060627600"/>
    <s v="Operations"/>
    <s v="Treatment"/>
    <s v="Water Treatment"/>
    <s v="Commodities"/>
    <x v="199"/>
    <x v="199"/>
    <n v="76166.510000000024"/>
    <m/>
    <n v="76166.510000000024"/>
    <n v="14024.19"/>
    <n v="19619.329999999994"/>
  </r>
  <r>
    <n v="2018"/>
    <x v="0"/>
    <n v="6070"/>
    <s v="WATER PROCESS ENGINEERING"/>
    <s v="5020220060707600"/>
    <s v="Operations"/>
    <s v="Treatment"/>
    <s v="Process Engineering"/>
    <s v="Commodities"/>
    <x v="199"/>
    <x v="199"/>
    <n v="373.59"/>
    <m/>
    <n v="373.59"/>
    <n v="0"/>
    <n v="0"/>
  </r>
  <r>
    <n v="2018"/>
    <x v="0"/>
    <n v="6211"/>
    <s v="WATER MANAGEMENT SERVICES"/>
    <s v="5020220062117600"/>
    <s v="Operations"/>
    <s v="Pipeline Operations"/>
    <s v="Pipeline Management Services"/>
    <s v="Commodities"/>
    <x v="199"/>
    <x v="199"/>
    <n v="1723.52"/>
    <m/>
    <n v="1723.52"/>
    <n v="876.1099999999999"/>
    <n v="165.9"/>
  </r>
  <r>
    <n v="2018"/>
    <x v="0"/>
    <n v="6212"/>
    <s v="WATER RESPONSE SERVICES"/>
    <s v="5020220062127600"/>
    <s v="Operations"/>
    <s v="Pipeline Operations"/>
    <s v="Water Meter Operations"/>
    <s v="Commodities"/>
    <x v="199"/>
    <x v="199"/>
    <n v="10614.42"/>
    <m/>
    <n v="10614.42"/>
    <n v="8993.3899999999958"/>
    <n v="12618.93999999999"/>
  </r>
  <r>
    <n v="2018"/>
    <x v="0"/>
    <n v="6213"/>
    <s v="WATER ASSET MANAGEMENT"/>
    <s v="5020220062137600"/>
    <s v="Operations"/>
    <s v="Pipeline Operations"/>
    <s v="Construction &amp; Rehabilitation Services "/>
    <s v="Commodities"/>
    <x v="199"/>
    <x v="199"/>
    <n v="3043.4900000000007"/>
    <m/>
    <n v="3043.4900000000007"/>
    <n v="936.22"/>
    <n v="1011.1"/>
  </r>
  <r>
    <n v="2018"/>
    <x v="0"/>
    <n v="6215"/>
    <s v="DISTRIBUTION ENGINEERING"/>
    <s v="5020220062157600"/>
    <s v="Engineering Services"/>
    <s v="Engineering Services"/>
    <s v="Distribution System Engineering"/>
    <s v="Commodities"/>
    <x v="199"/>
    <x v="199"/>
    <n v="1397.1099999999997"/>
    <m/>
    <n v="1397.1099999999997"/>
    <n v="11665.109999999997"/>
    <n v="1839.77"/>
  </r>
  <r>
    <n v="2018"/>
    <x v="0"/>
    <n v="6218"/>
    <s v="WATER UTILITY LINE LOCATORS"/>
    <s v="5020220062187600"/>
    <s v="Operations"/>
    <s v="Pipeline Operations"/>
    <s v="Water Meter Operations"/>
    <s v="Commodities"/>
    <x v="199"/>
    <x v="199"/>
    <n v="9446.7599999999984"/>
    <m/>
    <n v="9446.7599999999984"/>
    <n v="1502.04"/>
    <n v="3106.0699999999993"/>
  </r>
  <r>
    <n v="2018"/>
    <x v="0"/>
    <n v="6221"/>
    <s v="VALVES"/>
    <s v="5020220062217600"/>
    <s v="Operations"/>
    <s v="Pipeline Operations"/>
    <s v="Distribution System Maintenance"/>
    <s v="Commodities"/>
    <x v="199"/>
    <x v="199"/>
    <n v="1722.48"/>
    <m/>
    <n v="1722.48"/>
    <n v="961.56999999999994"/>
    <n v="1641.4299999999998"/>
  </r>
  <r>
    <n v="2018"/>
    <x v="0"/>
    <n v="6222"/>
    <s v="WATER PROTECTION/INSPECTION"/>
    <s v="5020220062227600"/>
    <s v="Environmental Affairs &amp; Conservation"/>
    <s v="Environmental Affairs &amp; Conservation"/>
    <s v="Special Services"/>
    <s v="Commodities"/>
    <x v="199"/>
    <x v="199"/>
    <n v="5770.8800000000019"/>
    <m/>
    <n v="5770.8800000000019"/>
    <n v="8708.35"/>
    <n v="2637.1300000000006"/>
  </r>
  <r>
    <n v="2018"/>
    <x v="0"/>
    <n v="6223"/>
    <s v="WATER VALVE EXERCISING"/>
    <s v="5020220062237600"/>
    <s v="Operations"/>
    <s v="Pipeline Operations"/>
    <s v="Distribution System Maintenance"/>
    <s v="Commodities"/>
    <x v="199"/>
    <x v="199"/>
    <n v="32248.339999999993"/>
    <m/>
    <n v="32248.339999999993"/>
    <n v="13981.270000000002"/>
    <n v="13130.029999999995"/>
  </r>
  <r>
    <n v="2018"/>
    <x v="0"/>
    <n v="6225"/>
    <s v="WATER VALVE &amp; HYDRANT MAINTENANCE"/>
    <s v="5020220062257600"/>
    <s v="Operations"/>
    <s v="Pipeline Operations"/>
    <s v="Distribution System Maintenance"/>
    <s v="Commodities"/>
    <x v="199"/>
    <x v="199"/>
    <n v="27821.320000000025"/>
    <m/>
    <n v="27821.320000000025"/>
    <n v="32037.829999999998"/>
    <n v="27889.45000000003"/>
  </r>
  <r>
    <n v="2016"/>
    <x v="0"/>
    <n v="6227"/>
    <s v="ENVIRONMENTAL MANAGEMENT"/>
    <s v="5020220062277600"/>
    <s v="Environmental Affairs &amp; Conservation"/>
    <s v="Environmental Affairs &amp; Conservation"/>
    <s v="Special Services"/>
    <s v="Commodities"/>
    <x v="199"/>
    <x v="199"/>
    <n v="0"/>
    <m/>
    <n v="0"/>
    <n v="50"/>
    <n v="46.72"/>
  </r>
  <r>
    <n v="2018"/>
    <x v="0"/>
    <n v="6231"/>
    <s v="WATER DISTRIBUTION SYSTEM MAINTENANCE"/>
    <s v="5020220062317600"/>
    <s v="Operations"/>
    <s v="Pipeline Operations"/>
    <s v="Distribution System Maintenance"/>
    <s v="Commodities"/>
    <x v="199"/>
    <x v="199"/>
    <n v="61328.440000000017"/>
    <m/>
    <n v="61328.440000000017"/>
    <n v="67301.000000000044"/>
    <n v="43832.820000000065"/>
  </r>
  <r>
    <n v="2018"/>
    <x v="0"/>
    <n v="6232"/>
    <s v="WATER DISTRIBUTION SYSTEM MAINTENANCE NIGHT"/>
    <s v="5020220062327600"/>
    <s v="Operations"/>
    <s v="Pipeline Operations"/>
    <s v="Distribution System Maintenance"/>
    <s v="Commodities"/>
    <x v="199"/>
    <x v="199"/>
    <n v="14278.04000000001"/>
    <m/>
    <n v="14278.04000000001"/>
    <n v="22892.950000000008"/>
    <n v="24983.529999999981"/>
  </r>
  <r>
    <n v="2018"/>
    <x v="0"/>
    <n v="6241"/>
    <s v="WATER METER MAINTENANCE"/>
    <s v="5020220062417600"/>
    <s v="Operations"/>
    <s v="Pipeline Operations"/>
    <s v="Water Meter Operations"/>
    <s v="Commodities"/>
    <x v="199"/>
    <x v="199"/>
    <n v="21010.270000000019"/>
    <m/>
    <n v="21010.270000000019"/>
    <n v="21931.150000000005"/>
    <n v="29026.860000000019"/>
  </r>
  <r>
    <n v="2018"/>
    <x v="0"/>
    <n v="6242"/>
    <s v="TAP SALES"/>
    <s v="5020220062427600"/>
    <s v="Support Services"/>
    <s v="Financial Services"/>
    <s v="Customer Services"/>
    <s v="Commodities"/>
    <x v="199"/>
    <x v="199"/>
    <n v="171.27999999999997"/>
    <m/>
    <n v="171.27999999999997"/>
    <n v="1168.4699999999998"/>
    <n v="225.44"/>
  </r>
  <r>
    <n v="2016"/>
    <x v="0"/>
    <n v="6243"/>
    <s v="SERVICE CONNECTION DIST NORTH"/>
    <s v="5020220062437600"/>
    <s v="Operations"/>
    <s v="Pipeline Operations"/>
    <s v="Construction &amp; Rehabilitation Services "/>
    <s v="Commodities"/>
    <x v="199"/>
    <x v="199"/>
    <n v="0"/>
    <m/>
    <n v="0"/>
    <n v="403.83"/>
    <n v="836.69999999999993"/>
  </r>
  <r>
    <n v="2016"/>
    <x v="0"/>
    <n v="6244"/>
    <s v="TAPS INVESTIGATIN &amp; ADMIN SUPP"/>
    <s v="5020220062447600"/>
    <s v="Support Services"/>
    <s v="Financial Services"/>
    <s v="Customer Services"/>
    <s v="Commodities"/>
    <x v="199"/>
    <x v="199"/>
    <n v="0"/>
    <m/>
    <n v="0"/>
    <n v="1.1368683772161603E-13"/>
    <n v="236.84999999999997"/>
  </r>
  <r>
    <n v="2018"/>
    <x v="0"/>
    <n v="6245"/>
    <s v="RETAIL CUSTOMER SERVICE"/>
    <s v="5020220062457600"/>
    <s v="Support Services"/>
    <s v="Financial Services"/>
    <s v="Customer Services"/>
    <s v="Commodities"/>
    <x v="199"/>
    <x v="199"/>
    <n v="711.61000000000013"/>
    <m/>
    <n v="711.61000000000013"/>
    <n v="336.00000000000006"/>
    <n v="631.19999999999993"/>
  </r>
  <r>
    <n v="2018"/>
    <x v="0"/>
    <n v="6246"/>
    <s v="WATER VALVE PREVENTATIVE MAINTENANCE"/>
    <s v="5020220062467600"/>
    <s v="Operations"/>
    <s v="Pipeline Operations"/>
    <s v="Distribution System Maintenance"/>
    <s v="Commodities"/>
    <x v="199"/>
    <x v="199"/>
    <n v="4788.5800000000008"/>
    <m/>
    <n v="4788.5800000000008"/>
    <n v="667.98"/>
    <n v="1941.8100000000002"/>
  </r>
  <r>
    <n v="2018"/>
    <x v="0"/>
    <n v="6248"/>
    <s v="FACILITY SERVICES"/>
    <s v="5020220062487600"/>
    <s v="Support Services"/>
    <s v="Direct Reports"/>
    <s v="Facility Management"/>
    <s v="Commodities"/>
    <x v="199"/>
    <x v="199"/>
    <n v="1358.9700000000003"/>
    <m/>
    <n v="1358.9700000000003"/>
    <n v="2989.4600000000005"/>
    <n v="2998.9899999999993"/>
  </r>
  <r>
    <n v="2018"/>
    <x v="0"/>
    <n v="6411"/>
    <s v="SYSTEM PLANNING"/>
    <s v="5020220064117600"/>
    <s v="Water Resources Management"/>
    <s v="Water Resources Management"/>
    <s v="Systems Planning"/>
    <s v="Commodities"/>
    <x v="199"/>
    <x v="199"/>
    <n v="13.94"/>
    <m/>
    <n v="13.94"/>
    <n v="732.11"/>
    <n v="2212.5300000000002"/>
  </r>
  <r>
    <n v="2018"/>
    <x v="0"/>
    <n v="6412"/>
    <s v="UTILITY DEVELOPMENT SERVICES"/>
    <s v="5020220064127600"/>
    <s v="Water Resources Management"/>
    <s v="Water Resources Management"/>
    <s v="Utility Development Svcs"/>
    <s v="Commodities"/>
    <x v="199"/>
    <x v="199"/>
    <n v="4276.7599999999993"/>
    <m/>
    <n v="4276.7599999999993"/>
    <n v="3798.9999999999995"/>
    <n v="1346.1899999999998"/>
  </r>
  <r>
    <n v="2018"/>
    <x v="0"/>
    <n v="6414"/>
    <s v="INFRASTRUCTURE MANAGEMENT"/>
    <s v="5020220064147600"/>
    <s v="Water Resources Management"/>
    <s v="Water Resources Management"/>
    <s v="Infrastructure Management "/>
    <s v="Commodities"/>
    <x v="199"/>
    <x v="199"/>
    <n v="80.5"/>
    <m/>
    <n v="80.5"/>
    <n v="9.77"/>
    <n v="17.98"/>
  </r>
  <r>
    <n v="2018"/>
    <x v="0"/>
    <n v="6416"/>
    <s v="WATER CONSTRUCTION SERVICES"/>
    <s v="5020220064167600"/>
    <s v="Operations"/>
    <s v="Pipeline Operations"/>
    <s v="Construction &amp; Rehabilitation Services "/>
    <s v="Commodities"/>
    <x v="199"/>
    <x v="199"/>
    <n v="9631.6699999999983"/>
    <m/>
    <n v="9631.6699999999983"/>
    <n v="15570.099999999999"/>
    <n v="10253.739999999996"/>
  </r>
  <r>
    <n v="2018"/>
    <x v="0"/>
    <n v="6420"/>
    <s v="FACILITY ENGINEERING WATER"/>
    <s v="5020220064207600"/>
    <s v="Engineering Services"/>
    <s v="Engineering Services"/>
    <s v="Facility Engineering"/>
    <s v="Commodities"/>
    <x v="199"/>
    <x v="199"/>
    <n v="2195.7600000000002"/>
    <m/>
    <n v="2195.7600000000002"/>
    <n v="626.06999999999994"/>
    <n v="1305.1399999999999"/>
  </r>
  <r>
    <n v="2016"/>
    <x v="0"/>
    <n v="6422"/>
    <s v="FACILITY ENGINEERING-TRT SUP"/>
    <s v="5020220064227600"/>
    <s v="Engineering Services"/>
    <s v="Engineering Services"/>
    <s v="Facility Engineering"/>
    <s v="Commodities"/>
    <x v="199"/>
    <x v="199"/>
    <n v="0"/>
    <m/>
    <n v="0"/>
    <n v="1052.45"/>
    <n v="401.20000000000005"/>
  </r>
  <r>
    <n v="2018"/>
    <x v="0"/>
    <n v="6431"/>
    <s v="ENGINEERING SUPPORT AND SURVEY"/>
    <s v="5020220064317600"/>
    <s v="Engineering Services"/>
    <s v="Engineering Services"/>
    <s v="Distribution System Engineering"/>
    <s v="Commodities"/>
    <x v="199"/>
    <x v="199"/>
    <n v="1157.2700000000002"/>
    <m/>
    <n v="1157.2700000000002"/>
    <n v="765.91"/>
    <n v="150.15"/>
  </r>
  <r>
    <n v="2018"/>
    <x v="0"/>
    <n v="6440"/>
    <s v="ENGINEERING WATER"/>
    <s v="5020220064407600"/>
    <s v="Engineering Services"/>
    <s v="Engineering Services"/>
    <s v="Collection System Engineering"/>
    <s v="Commodities"/>
    <x v="199"/>
    <x v="199"/>
    <n v="6.59"/>
    <m/>
    <n v="6.59"/>
    <n v="0"/>
    <n v="0"/>
  </r>
  <r>
    <n v="2018"/>
    <x v="0"/>
    <n v="6604"/>
    <s v="REICHER RANCH"/>
    <s v="5020220066047600"/>
    <s v="Environmental Affairs &amp; Conservation"/>
    <s v="Environmental Affairs &amp; Conservation"/>
    <s v="Wildland Conservation"/>
    <s v="Commodities"/>
    <x v="199"/>
    <x v="199"/>
    <n v="3596.7699999999995"/>
    <m/>
    <n v="3596.7699999999995"/>
    <n v="6219.7699999999995"/>
    <n v="10046.529999999999"/>
  </r>
  <r>
    <n v="2018"/>
    <x v="0"/>
    <n v="6606"/>
    <s v="LAND MANAGEMENT CONSERV"/>
    <s v="5020220066067600"/>
    <s v="Environmental Affairs &amp; Conservation"/>
    <s v="Environmental Affairs &amp; Conservation"/>
    <s v="Wildland Conservation"/>
    <s v="Commodities"/>
    <x v="199"/>
    <x v="199"/>
    <n v="8833.9299999999967"/>
    <m/>
    <n v="8833.9299999999967"/>
    <n v="7894.3399999999992"/>
    <n v="20849.419999999995"/>
  </r>
  <r>
    <n v="2018"/>
    <x v="0"/>
    <n v="6607"/>
    <s v="BALCONES CANYONLAND PRESV MGMT"/>
    <s v="5020220066077600"/>
    <s v="Environmental Affairs &amp; Conservation"/>
    <s v="Environmental Affairs &amp; Conservation"/>
    <s v="Wildland Conservation"/>
    <s v="Commodities"/>
    <x v="199"/>
    <x v="199"/>
    <n v="39856.760000000024"/>
    <m/>
    <n v="39856.760000000024"/>
    <n v="30735.969999999994"/>
    <n v="24589.860000000004"/>
  </r>
  <r>
    <n v="2018"/>
    <x v="0"/>
    <n v="6608"/>
    <s v="DRINKING WATER REGULATORY SERVICES"/>
    <s v="5020220066087600"/>
    <s v="Environmental Affairs &amp; Conservation"/>
    <s v="Environmental Affairs &amp; Conservation"/>
    <s v="Environmental and Regulatory Services"/>
    <s v="Commodities"/>
    <x v="199"/>
    <x v="199"/>
    <n v="758.72"/>
    <m/>
    <n v="758.72"/>
    <n v="245.3"/>
    <n v="637.13"/>
  </r>
  <r>
    <n v="2018"/>
    <x v="0"/>
    <n v="6609"/>
    <s v="INTERNAL AUDIT"/>
    <s v="5020220066097600"/>
    <s v="Support Services"/>
    <s v="Direct Reports"/>
    <s v="Internal Audit"/>
    <s v="Commodities"/>
    <x v="199"/>
    <x v="199"/>
    <n v="56.5"/>
    <m/>
    <n v="56.5"/>
    <n v="0"/>
    <n v="3.84"/>
  </r>
  <r>
    <n v="2018"/>
    <x v="0"/>
    <n v="6610"/>
    <s v="BUSINESS SUPPORT"/>
    <s v="5020220066107600"/>
    <s v="Support Services"/>
    <s v="Direct Reports"/>
    <s v="Office of Director"/>
    <s v="Commodities"/>
    <x v="199"/>
    <x v="199"/>
    <n v="502.22"/>
    <m/>
    <n v="502.22"/>
    <n v="0"/>
    <n v="200.45000000000005"/>
  </r>
  <r>
    <n v="2018"/>
    <x v="0"/>
    <n v="6611"/>
    <s v="PUBLIC AFFAIRS"/>
    <s v="5020220066117600"/>
    <s v="Environmental Affairs &amp; Conservation"/>
    <s v="Environmental Affairs &amp; Conservation"/>
    <s v="Public Affairs"/>
    <s v="Commodities"/>
    <x v="199"/>
    <x v="199"/>
    <n v="3684.6"/>
    <m/>
    <n v="3684.6"/>
    <n v="514.43000000000006"/>
    <n v="5280.869999999999"/>
  </r>
  <r>
    <n v="2018"/>
    <x v="0"/>
    <n v="6619"/>
    <s v="MANAGEMENT RESILIENCY"/>
    <s v="5020220066197600"/>
    <s v="Support Services"/>
    <s v="Direct Reports"/>
    <s v="Management Resiliency"/>
    <s v="Commodities"/>
    <x v="199"/>
    <x v="199"/>
    <n v="280.88"/>
    <m/>
    <n v="280.88"/>
    <n v="0"/>
    <n v="0"/>
  </r>
  <r>
    <n v="2017"/>
    <x v="0"/>
    <n v="6621"/>
    <s v="ORGANIZATIONAL DEVELOPMENT"/>
    <s v="5020220066217600"/>
    <s v="Support Services"/>
    <s v="Direct Reports"/>
    <s v="Human Resource Services"/>
    <s v="Commodities"/>
    <x v="199"/>
    <x v="199"/>
    <n v="0"/>
    <m/>
    <n v="0"/>
    <n v="37.49"/>
    <n v="0"/>
  </r>
  <r>
    <n v="2016"/>
    <x v="0"/>
    <n v="6622"/>
    <s v="EMPLOYMENT &amp; COMPENSATION"/>
    <s v="5020220066227600"/>
    <s v="Support Services"/>
    <s v="Direct Reports"/>
    <s v="Human Resource Services"/>
    <s v="Commodities"/>
    <x v="199"/>
    <x v="199"/>
    <n v="0"/>
    <m/>
    <n v="0"/>
    <n v="50"/>
    <n v="6.8599999999999994"/>
  </r>
  <r>
    <n v="2018"/>
    <x v="0"/>
    <n v="6640"/>
    <s v="SAFETY"/>
    <s v="5020220066407600"/>
    <s v="Support Services"/>
    <s v="Direct Reports"/>
    <s v="Safety and Tech Training"/>
    <s v="Commodities"/>
    <x v="199"/>
    <x v="199"/>
    <n v="3623.13"/>
    <m/>
    <n v="3623.13"/>
    <n v="6273.69"/>
    <n v="3375.88"/>
  </r>
  <r>
    <n v="2016"/>
    <x v="0"/>
    <n v="6711"/>
    <s v="FINANCIAL PLANNING &amp; ANALYSIS"/>
    <s v="5020220067117600"/>
    <s v="Support Services"/>
    <s v="Financial Services"/>
    <s v="Financial Management"/>
    <s v="Commodities"/>
    <x v="199"/>
    <x v="199"/>
    <n v="0"/>
    <m/>
    <n v="0"/>
    <n v="25.1"/>
    <n v="27.65"/>
  </r>
  <r>
    <n v="2018"/>
    <x v="0"/>
    <n v="6714"/>
    <s v="WAREHOUSE/STORES"/>
    <s v="5020220067147600"/>
    <s v="Support Services"/>
    <s v="Financial Services"/>
    <s v="Supply Chain Management"/>
    <s v="Commodities"/>
    <x v="199"/>
    <x v="199"/>
    <n v="947.42"/>
    <m/>
    <n v="947.42"/>
    <n v="838.06"/>
    <n v="190.52999999999997"/>
  </r>
  <r>
    <n v="2018"/>
    <x v="0"/>
    <n v="6715"/>
    <s v="FLEET MANAGEMENT"/>
    <s v="5020220067157600"/>
    <s v="Support Services"/>
    <s v="Financial Services"/>
    <s v="Supply Chain Management"/>
    <s v="Commodities"/>
    <x v="199"/>
    <x v="199"/>
    <n v="315.02999999999997"/>
    <m/>
    <n v="315.02999999999997"/>
    <n v="0"/>
    <n v="0"/>
  </r>
  <r>
    <n v="2018"/>
    <x v="0"/>
    <n v="6722"/>
    <s v="HVAC SERVICES"/>
    <s v="5020220067227600"/>
    <s v="Support Services"/>
    <s v="Direct Reports"/>
    <s v="Facility Management"/>
    <s v="Commodities"/>
    <x v="199"/>
    <x v="199"/>
    <n v="7021.069999999997"/>
    <m/>
    <n v="7021.069999999997"/>
    <n v="6335.8200000000006"/>
    <n v="4151.2200000000012"/>
  </r>
  <r>
    <n v="2016"/>
    <x v="0"/>
    <n v="6723"/>
    <s v="FACILITY PROGRAM MANAGEMENT"/>
    <s v="5020220067237600"/>
    <s v="Support Services"/>
    <s v="Direct Reports"/>
    <s v="Facility Management"/>
    <s v="Commodities"/>
    <x v="199"/>
    <x v="199"/>
    <n v="0"/>
    <m/>
    <n v="0"/>
    <n v="0"/>
    <n v="153.99"/>
  </r>
  <r>
    <n v="2018"/>
    <x v="0"/>
    <n v="6731"/>
    <s v="IT INFRASTRUCTURE"/>
    <s v="5020220067317600"/>
    <s v="Support Services"/>
    <s v="Direct Reports"/>
    <s v="Information Technology"/>
    <s v="Commodities"/>
    <x v="199"/>
    <x v="199"/>
    <n v="1347.51"/>
    <m/>
    <n v="1347.51"/>
    <n v="3407.1399999999994"/>
    <n v="0"/>
  </r>
  <r>
    <n v="2018"/>
    <x v="0"/>
    <n v="6805"/>
    <s v="WATER CONSERVATION"/>
    <s v="5020220068057600"/>
    <s v="Environmental Affairs &amp; Conservation"/>
    <s v="Environmental Affairs &amp; Conservation"/>
    <s v="Water Conservation"/>
    <s v="Commodities"/>
    <x v="199"/>
    <x v="199"/>
    <n v="594.05999999999995"/>
    <m/>
    <n v="594.05999999999995"/>
    <n v="2496.23"/>
    <n v="340.72999999999996"/>
  </r>
  <r>
    <n v="2016"/>
    <x v="0"/>
    <n v="6806"/>
    <s v="UTILITY-WIDE SUPPORT"/>
    <s v="5020220068067600"/>
    <s v="Other Utility Program Requirements"/>
    <s v="Other Utility Program Requirements"/>
    <s v="Other Utility Program Requirements"/>
    <s v="Commodities"/>
    <x v="199"/>
    <x v="199"/>
    <n v="0"/>
    <m/>
    <n v="0"/>
    <n v="0"/>
    <n v="19262"/>
  </r>
  <r>
    <n v="2018"/>
    <x v="1"/>
    <n v="7748"/>
    <s v="BUILDING PLAN REVIEW - INDUSTRIAL WASTE"/>
    <s v="5030220077487600"/>
    <s v="Environmental Affairs &amp; Conservation"/>
    <s v="Environmental Affairs &amp; Conservation"/>
    <s v="Special Services"/>
    <s v="Commodities"/>
    <x v="199"/>
    <x v="199"/>
    <n v="25.69"/>
    <m/>
    <n v="25.69"/>
    <n v="63.99"/>
    <n v="0"/>
  </r>
  <r>
    <n v="2018"/>
    <x v="0"/>
    <n v="7749"/>
    <s v="BUILDING PLAN REVIEW - WATER PROTECTION"/>
    <s v="5020220077497600"/>
    <s v="Environmental Affairs &amp; Conservation"/>
    <s v="Environmental Affairs &amp; Conservation"/>
    <s v="Special Services"/>
    <s v="Commodities"/>
    <x v="199"/>
    <x v="199"/>
    <n v="33.869999999999997"/>
    <m/>
    <n v="33.869999999999997"/>
    <n v="156.73999999999998"/>
    <n v="94.97"/>
  </r>
  <r>
    <n v="2018"/>
    <x v="1"/>
    <n v="8002"/>
    <s v="WASTEWATER OPERATIONS SUPPORT"/>
    <s v="5030220080027600"/>
    <s v="Operations"/>
    <s v="Treatment"/>
    <s v="Treatment Support"/>
    <s v="Commodities"/>
    <x v="199"/>
    <x v="199"/>
    <n v="217.41000000000003"/>
    <m/>
    <n v="217.41000000000003"/>
    <n v="0"/>
    <n v="179.48"/>
  </r>
  <r>
    <n v="2018"/>
    <x v="1"/>
    <n v="8003"/>
    <s v="WASTEWATER TRT ENTERPRISE ASST MGMT SYS"/>
    <s v="5030220080037600"/>
    <s v="Operations"/>
    <s v="Treatment"/>
    <s v="Treatment Enterprise Asset Management System"/>
    <s v="Commodities"/>
    <x v="199"/>
    <x v="199"/>
    <n v="3146.71"/>
    <m/>
    <n v="3146.71"/>
    <n v="304.09000000000003"/>
    <n v="1539.95"/>
  </r>
  <r>
    <n v="2016"/>
    <x v="1"/>
    <n v="8004"/>
    <s v="SECURITY MANAGEMENT"/>
    <s v="5030220080047600"/>
    <s v="Support Services"/>
    <s v="Direct Reports"/>
    <s v="Security Management"/>
    <s v="Commodities"/>
    <x v="199"/>
    <x v="199"/>
    <n v="0"/>
    <m/>
    <n v="0"/>
    <n v="0"/>
    <n v="1064.23"/>
  </r>
  <r>
    <n v="2018"/>
    <x v="1"/>
    <n v="8011"/>
    <s v="SOUTH AUSTIN REGIONAL OPERATIONS"/>
    <s v="5030220080117600"/>
    <s v="Operations"/>
    <s v="Treatment"/>
    <s v="Wastewater Treatment"/>
    <s v="Commodities"/>
    <x v="199"/>
    <x v="199"/>
    <n v="2899.79"/>
    <m/>
    <n v="2899.79"/>
    <n v="5517.78"/>
    <n v="1733.1"/>
  </r>
  <r>
    <n v="2018"/>
    <x v="1"/>
    <n v="8012"/>
    <s v="SOUTH AUSTIN REGIONAL MAINTENANCE"/>
    <s v="5030220080127600"/>
    <s v="Operations"/>
    <s v="Treatment"/>
    <s v="Wastewater Treatment"/>
    <s v="Commodities"/>
    <x v="199"/>
    <x v="199"/>
    <n v="71508.179999999978"/>
    <m/>
    <n v="71508.179999999978"/>
    <n v="50987.39"/>
    <n v="64923.720000000038"/>
  </r>
  <r>
    <n v="2018"/>
    <x v="1"/>
    <n v="8021"/>
    <s v="REMOTE FACILITIES"/>
    <s v="5030220080217600"/>
    <s v="Operations"/>
    <s v="Treatment"/>
    <s v="Lift Stations and Remote Facilities"/>
    <s v="Commodities"/>
    <x v="199"/>
    <x v="199"/>
    <n v="7181.7199999999984"/>
    <m/>
    <n v="7181.7199999999984"/>
    <n v="4733.4299999999994"/>
    <n v="1507.76"/>
  </r>
  <r>
    <n v="2018"/>
    <x v="1"/>
    <n v="8031"/>
    <s v="HORNSBY BEND WWTP OPERATIONS"/>
    <s v="5030220080317600"/>
    <s v="Operations"/>
    <s v="Treatment"/>
    <s v="Wastewater Treatment"/>
    <s v="Commodities"/>
    <x v="199"/>
    <x v="199"/>
    <n v="6511.1100000000006"/>
    <m/>
    <n v="6511.1100000000006"/>
    <n v="2450.5800000000004"/>
    <n v="7142.74"/>
  </r>
  <r>
    <n v="2018"/>
    <x v="1"/>
    <n v="8032"/>
    <s v="HORNSBY BEND WWTP MAINTENANCE"/>
    <s v="5030220080327600"/>
    <s v="Operations"/>
    <s v="Treatment"/>
    <s v="Wastewater Treatment"/>
    <s v="Commodities"/>
    <x v="199"/>
    <x v="199"/>
    <n v="47939.939999999988"/>
    <m/>
    <n v="47939.939999999988"/>
    <n v="41233.560000000005"/>
    <n v="32036.929999999997"/>
  </r>
  <r>
    <n v="2018"/>
    <x v="1"/>
    <n v="8033"/>
    <s v="HORNSBY BEND EQUIPMENT MAINTENANCE"/>
    <s v="5030220080337600"/>
    <s v="Operations"/>
    <s v="Treatment"/>
    <s v="Wastewater Treatment"/>
    <s v="Commodities"/>
    <x v="199"/>
    <x v="199"/>
    <n v="1806.7399999999998"/>
    <m/>
    <n v="1806.7399999999998"/>
    <n v="5970.4"/>
    <n v="4630.4399999999969"/>
  </r>
  <r>
    <n v="2018"/>
    <x v="1"/>
    <n v="8043"/>
    <s v="WASTEWATER ELECTRICAL MAINTENANCE"/>
    <s v="5030220080437600"/>
    <s v="Operations"/>
    <s v="Treatment"/>
    <s v="AWU Electrical Services"/>
    <s v="Commodities"/>
    <x v="199"/>
    <x v="199"/>
    <n v="12155.3"/>
    <m/>
    <n v="12155.3"/>
    <n v="16364.329999999994"/>
    <n v="18428.28000000001"/>
  </r>
  <r>
    <n v="2018"/>
    <x v="1"/>
    <n v="8044"/>
    <s v="WASTEWATER INSTRUMENTATION &amp; CONTROL"/>
    <s v="5030220080447600"/>
    <s v="Operations"/>
    <s v="Treatment"/>
    <s v="AWU Instrumentation &amp; Control"/>
    <s v="Commodities"/>
    <x v="199"/>
    <x v="199"/>
    <n v="3942.6899999999996"/>
    <m/>
    <n v="3942.6899999999996"/>
    <n v="200.17000000000002"/>
    <n v="829.5"/>
  </r>
  <r>
    <n v="2018"/>
    <x v="1"/>
    <n v="8051"/>
    <s v="WALNUT CREEK WWTP OPERATIONS"/>
    <s v="5030220080517600"/>
    <s v="Operations"/>
    <s v="Treatment"/>
    <s v="Wastewater Treatment"/>
    <s v="Commodities"/>
    <x v="199"/>
    <x v="199"/>
    <n v="3308.7"/>
    <m/>
    <n v="3308.7"/>
    <n v="2278.37"/>
    <n v="6811.4400000000005"/>
  </r>
  <r>
    <n v="2018"/>
    <x v="1"/>
    <n v="8052"/>
    <s v="WALNUT CREEK WWTP MAINTENANCE"/>
    <s v="5030220080527600"/>
    <s v="Operations"/>
    <s v="Treatment"/>
    <s v="Wastewater Treatment"/>
    <s v="Commodities"/>
    <x v="199"/>
    <x v="199"/>
    <n v="30908.089999999989"/>
    <m/>
    <n v="30908.089999999989"/>
    <n v="31620.120000000006"/>
    <n v="12323.919999999993"/>
  </r>
  <r>
    <n v="2018"/>
    <x v="1"/>
    <n v="8053"/>
    <s v="LIFT STATIONS"/>
    <s v="5030220080537600"/>
    <s v="Operations"/>
    <s v="Treatment"/>
    <s v="Lift Stations and Remote Facilities"/>
    <s v="Commodities"/>
    <x v="199"/>
    <x v="199"/>
    <n v="104645.6700000001"/>
    <m/>
    <n v="104645.6700000001"/>
    <n v="123310.78000000003"/>
    <n v="78384.930000000037"/>
  </r>
  <r>
    <n v="2018"/>
    <x v="1"/>
    <n v="8061"/>
    <s v="WASTEWATER LAB WALNUT"/>
    <s v="5030220080617600"/>
    <s v="Operations"/>
    <s v="Treatment"/>
    <s v="Laboratory Services"/>
    <s v="Commodities"/>
    <x v="199"/>
    <x v="199"/>
    <n v="143390.16000000003"/>
    <m/>
    <n v="143390.16000000003"/>
    <n v="120028.93"/>
    <n v="132607.22000000003"/>
  </r>
  <r>
    <n v="2018"/>
    <x v="1"/>
    <n v="8063"/>
    <s v="WASTEWATER LAB HORNSBY"/>
    <s v="5030220080637600"/>
    <s v="Operations"/>
    <s v="Treatment"/>
    <s v="Laboratory Services"/>
    <s v="Commodities"/>
    <x v="199"/>
    <x v="199"/>
    <n v="55261.55999999999"/>
    <m/>
    <n v="55261.55999999999"/>
    <n v="68964.650000000009"/>
    <n v="51792.200000000004"/>
  </r>
  <r>
    <n v="2018"/>
    <x v="1"/>
    <n v="8070"/>
    <s v="WASTEWATER PROCESS ENGINEERING"/>
    <s v="5030220080707600"/>
    <s v="Operations"/>
    <s v="Treatment"/>
    <s v="Process Engineering"/>
    <s v="Commodities"/>
    <x v="199"/>
    <x v="199"/>
    <n v="373.69"/>
    <m/>
    <n v="373.69"/>
    <n v="174"/>
    <n v="225.87"/>
  </r>
  <r>
    <n v="2018"/>
    <x v="1"/>
    <n v="8217"/>
    <s v="WASTEWATER MANAGEMENT SERVICES"/>
    <s v="5030220082177600"/>
    <s v="Operations"/>
    <s v="Pipeline Operations"/>
    <s v="Pipeline Management Services"/>
    <s v="Commodities"/>
    <x v="199"/>
    <x v="199"/>
    <n v="267.12"/>
    <m/>
    <n v="267.12"/>
    <n v="1089.33"/>
    <n v="92.490000000000009"/>
  </r>
  <r>
    <n v="2018"/>
    <x v="1"/>
    <n v="8218"/>
    <s v="WASTEWATER ASSET MANAGEMENT"/>
    <s v="5030220082187600"/>
    <s v="Operations"/>
    <s v="Pipeline Operations"/>
    <s v="Construction &amp; Rehabilitation Services "/>
    <s v="Commodities"/>
    <x v="199"/>
    <x v="199"/>
    <n v="3367.6699999999992"/>
    <m/>
    <n v="3367.6699999999992"/>
    <n v="1104.9700000000003"/>
    <n v="1060.25"/>
  </r>
  <r>
    <n v="2018"/>
    <x v="1"/>
    <n v="8221"/>
    <s v="INDUSTRIAL WASTE CONTROL"/>
    <s v="5030220082217600"/>
    <s v="Environmental Affairs &amp; Conservation"/>
    <s v="Environmental Affairs &amp; Conservation"/>
    <s v="Special Services"/>
    <s v="Commodities"/>
    <x v="199"/>
    <x v="199"/>
    <n v="12011.18"/>
    <m/>
    <n v="12011.18"/>
    <n v="12063.94"/>
    <n v="15087.570000000002"/>
  </r>
  <r>
    <n v="2018"/>
    <x v="1"/>
    <n v="8227"/>
    <s v="ENVIRONMENTAL MANAGEMENT"/>
    <s v="5030220082277600"/>
    <s v="Environmental Affairs &amp; Conservation"/>
    <s v="Environmental Affairs &amp; Conservation"/>
    <s v="Special Services"/>
    <s v="Commodities"/>
    <x v="199"/>
    <x v="199"/>
    <n v="19.89"/>
    <m/>
    <n v="19.89"/>
    <n v="300.48"/>
    <n v="46.72"/>
  </r>
  <r>
    <n v="2018"/>
    <x v="1"/>
    <n v="8231"/>
    <s v="WASTEWATER COLLECTION SYSTEM MAINTENANCE"/>
    <s v="5030220082317600"/>
    <s v="Operations"/>
    <s v="Pipeline Operations"/>
    <s v="Construction &amp; Rehabilitation Services "/>
    <s v="Commodities"/>
    <x v="199"/>
    <x v="199"/>
    <n v="50300.880000000012"/>
    <m/>
    <n v="50300.880000000012"/>
    <n v="64455.69000000009"/>
    <n v="39072.220000000023"/>
  </r>
  <r>
    <n v="2016"/>
    <x v="1"/>
    <n v="8243"/>
    <s v="SERVICE CONNECTION NORTH COLLC"/>
    <s v="5030220082437600"/>
    <s v="Operations"/>
    <s v="Pipeline Operations"/>
    <s v="Construction &amp; Rehabilitation Services "/>
    <s v="Commodities"/>
    <x v="199"/>
    <x v="199"/>
    <n v="0"/>
    <m/>
    <n v="0"/>
    <n v="5169.78"/>
    <n v="7333.68"/>
  </r>
  <r>
    <n v="2018"/>
    <x v="1"/>
    <n v="8248"/>
    <s v="FACILITY SERVICES"/>
    <s v="5030220082487600"/>
    <s v="Support Services"/>
    <s v="Direct Reports"/>
    <s v="Facility Management"/>
    <s v="Commodities"/>
    <x v="199"/>
    <x v="199"/>
    <n v="1482.1599999999999"/>
    <m/>
    <n v="1482.1599999999999"/>
    <n v="1948.52"/>
    <n v="1544.4299999999998"/>
  </r>
  <r>
    <n v="2018"/>
    <x v="1"/>
    <n v="8410"/>
    <s v="WASTEWATER CONSTRUCTION SERVICES"/>
    <s v="5030220084107600"/>
    <s v="Operations"/>
    <s v="Pipeline Operations"/>
    <s v="Construction &amp; Rehabilitation Services "/>
    <s v="Commodities"/>
    <x v="199"/>
    <x v="199"/>
    <n v="16424.550000000007"/>
    <m/>
    <n v="16424.550000000007"/>
    <n v="14017.85999999999"/>
    <n v="12228.470000000005"/>
  </r>
  <r>
    <n v="2016"/>
    <x v="1"/>
    <n v="8411"/>
    <s v="SYSTEM PLANNING"/>
    <s v="5030220084117600"/>
    <s v="Water Resources Management"/>
    <s v="Water Resources Management"/>
    <s v="Systems Planning"/>
    <s v="Commodities"/>
    <x v="199"/>
    <x v="199"/>
    <n v="0"/>
    <m/>
    <n v="0"/>
    <n v="0"/>
    <n v="51.150000000000006"/>
  </r>
  <r>
    <n v="2018"/>
    <x v="1"/>
    <n v="8412"/>
    <s v="UTILITY DEVELOPMENT SERVICES"/>
    <s v="5030220084127600"/>
    <s v="Water Resources Management"/>
    <s v="Water Resources Management"/>
    <s v="Utility Development Svcs"/>
    <s v="Commodities"/>
    <x v="199"/>
    <x v="199"/>
    <n v="5418.8399999999983"/>
    <m/>
    <n v="5418.8399999999983"/>
    <n v="4376.7500000000009"/>
    <n v="2125.15"/>
  </r>
  <r>
    <n v="2018"/>
    <x v="1"/>
    <n v="8414"/>
    <s v="INFRASTRUCTURE MANAGEMENT"/>
    <s v="5030220084147600"/>
    <s v="Water Resources Management"/>
    <s v="Water Resources Management"/>
    <s v="Infrastructure Management "/>
    <s v="Commodities"/>
    <x v="199"/>
    <x v="199"/>
    <n v="133.38"/>
    <m/>
    <n v="133.38"/>
    <n v="111.61"/>
    <n v="81.52"/>
  </r>
  <r>
    <n v="2016"/>
    <x v="1"/>
    <n v="8415"/>
    <s v="ON-SITE SEWAGE FACILITIES"/>
    <s v="5030220084157600"/>
    <s v="Water Resources Management"/>
    <s v="Water Resources Management"/>
    <s v="Utility Development Svcs"/>
    <s v="Commodities"/>
    <x v="199"/>
    <x v="199"/>
    <n v="0"/>
    <m/>
    <n v="0"/>
    <n v="1000.3599999999999"/>
    <n v="110"/>
  </r>
  <r>
    <n v="2018"/>
    <x v="1"/>
    <n v="8420"/>
    <s v="FACILITY ENGINEERING WASTEWATER"/>
    <s v="5030220084207600"/>
    <s v="Engineering Services"/>
    <s v="Engineering Services"/>
    <s v="Facility Engineering"/>
    <s v="Commodities"/>
    <x v="199"/>
    <x v="199"/>
    <n v="1513.77"/>
    <m/>
    <n v="1513.77"/>
    <n v="1459.29"/>
    <n v="1574.6100000000004"/>
  </r>
  <r>
    <n v="2016"/>
    <x v="1"/>
    <n v="8422"/>
    <s v="FACILITY ENGINEERING TRT SUPPR"/>
    <s v="5030220084227600"/>
    <s v="Engineering Services"/>
    <s v="Engineering Services"/>
    <s v="Facility Engineering"/>
    <s v="Commodities"/>
    <x v="199"/>
    <x v="199"/>
    <n v="0"/>
    <m/>
    <n v="0"/>
    <n v="729.43999999999994"/>
    <n v="1575.5600000000002"/>
  </r>
  <r>
    <n v="2018"/>
    <x v="1"/>
    <n v="8431"/>
    <s v="ENGINEERING SUPPORT AND SURVEY"/>
    <s v="5030220084317600"/>
    <s v="Engineering Services"/>
    <s v="Engineering Services"/>
    <s v="Distribution System Engineering"/>
    <s v="Commodities"/>
    <x v="199"/>
    <x v="199"/>
    <n v="452.98"/>
    <m/>
    <n v="452.98"/>
    <n v="674"/>
    <n v="47.5"/>
  </r>
  <r>
    <n v="2018"/>
    <x v="1"/>
    <n v="8440"/>
    <s v="COLLECTION ENGINEERING WASTEWATER"/>
    <s v="5030220084407600"/>
    <s v="Engineering Services"/>
    <s v="Engineering Services"/>
    <s v="Collection System Engineering"/>
    <s v="Commodities"/>
    <x v="199"/>
    <x v="199"/>
    <n v="9629.4"/>
    <m/>
    <n v="9629.4"/>
    <n v="20316.22"/>
    <n v="26917.08"/>
  </r>
  <r>
    <n v="2018"/>
    <x v="1"/>
    <n v="8442"/>
    <s v="WASTEWATER TV INSPECTION"/>
    <s v="5030220084427600"/>
    <s v="Operations"/>
    <s v="Pipeline Operations"/>
    <s v="Collection System Services"/>
    <s v="Commodities"/>
    <x v="199"/>
    <x v="199"/>
    <n v="25861.129999999968"/>
    <m/>
    <n v="25861.129999999968"/>
    <n v="64356.610000000044"/>
    <n v="59141.599999999999"/>
  </r>
  <r>
    <n v="2018"/>
    <x v="1"/>
    <n v="8443"/>
    <s v="WASTEWATER INFLOW &amp; INFILTRATION"/>
    <s v="5030220084437600"/>
    <s v="Operations"/>
    <s v="Pipeline Operations"/>
    <s v="Collection System Services"/>
    <s v="Commodities"/>
    <x v="199"/>
    <x v="199"/>
    <n v="7182.5799999999981"/>
    <m/>
    <n v="7182.5799999999981"/>
    <n v="6162.74"/>
    <n v="2464.16"/>
  </r>
  <r>
    <n v="2018"/>
    <x v="1"/>
    <n v="8447"/>
    <s v="WASTEWATER SANITARY SEWER OVERFLOW ABATEMENT"/>
    <s v="5030220084477600"/>
    <s v="Operations"/>
    <s v="Pipeline Operations"/>
    <s v="Collection System Services"/>
    <s v="Commodities"/>
    <x v="199"/>
    <x v="199"/>
    <n v="19485.970000000016"/>
    <m/>
    <n v="19485.970000000016"/>
    <n v="25495.069999999992"/>
    <n v="29874.860000000008"/>
  </r>
  <r>
    <n v="2018"/>
    <x v="1"/>
    <n v="8607"/>
    <s v="WASTEWATER REGULATORY SERVICES"/>
    <s v="5030220086077600"/>
    <s v="Environmental Affairs &amp; Conservation"/>
    <s v="Environmental Affairs &amp; Conservation"/>
    <s v="Environmental and Regulatory Services"/>
    <s v="Commodities"/>
    <x v="199"/>
    <x v="199"/>
    <n v="803.44"/>
    <m/>
    <n v="803.44"/>
    <n v="218.68"/>
    <n v="227.5"/>
  </r>
  <r>
    <n v="2018"/>
    <x v="1"/>
    <n v="8609"/>
    <s v="INTERNAL AUDIT"/>
    <s v="5030220086097600"/>
    <s v="Support Services"/>
    <s v="Direct Reports"/>
    <s v="Internal Audit"/>
    <s v="Commodities"/>
    <x v="199"/>
    <x v="199"/>
    <n v="56.5"/>
    <m/>
    <n v="56.5"/>
    <n v="0"/>
    <n v="0"/>
  </r>
  <r>
    <n v="2018"/>
    <x v="1"/>
    <n v="8610"/>
    <s v="BUSINESS SUPPORT"/>
    <s v="5030220086107600"/>
    <s v="Support Services"/>
    <s v="Direct Reports"/>
    <s v="Office of Director"/>
    <s v="Commodities"/>
    <x v="199"/>
    <x v="199"/>
    <n v="142.97"/>
    <m/>
    <n v="142.97"/>
    <n v="0"/>
    <n v="300.65999999999997"/>
  </r>
  <r>
    <n v="2018"/>
    <x v="1"/>
    <n v="8614"/>
    <s v="WAREHOUSE/STORES"/>
    <s v="5030220086147600"/>
    <s v="Support Services"/>
    <s v="Financial Services"/>
    <s v="Supply Chain Management"/>
    <s v="Commodities"/>
    <x v="199"/>
    <x v="199"/>
    <n v="536.3900000000001"/>
    <m/>
    <n v="536.3900000000001"/>
    <n v="430.62000000000006"/>
    <n v="211.33"/>
  </r>
  <r>
    <n v="2018"/>
    <x v="1"/>
    <n v="8618"/>
    <s v="CENTER FOR ENVIRONMENTAL RESEARCH"/>
    <s v="5030220086187600"/>
    <s v="Environmental Affairs &amp; Conservation"/>
    <s v="Environmental Affairs &amp; Conservation"/>
    <s v="Environmental and Regulatory Services"/>
    <s v="Commodities"/>
    <x v="199"/>
    <x v="199"/>
    <n v="2481.7600000000002"/>
    <m/>
    <n v="2481.7600000000002"/>
    <n v="2682.8299999999995"/>
    <n v="2434.8199999999997"/>
  </r>
  <r>
    <n v="2018"/>
    <x v="1"/>
    <n v="8622"/>
    <s v="HVAC SERVICES"/>
    <s v="5030220086227600"/>
    <s v="Support Services"/>
    <s v="Direct Reports"/>
    <s v="Facility Management"/>
    <s v="Commodities"/>
    <x v="199"/>
    <x v="199"/>
    <n v="3183.2499999999995"/>
    <m/>
    <n v="3183.2499999999995"/>
    <n v="5502.13"/>
    <n v="3387.639999999999"/>
  </r>
  <r>
    <n v="2018"/>
    <x v="1"/>
    <n v="8631"/>
    <s v="IT INFRASTRUCTURE"/>
    <s v="5030220086317600"/>
    <s v="Support Services"/>
    <s v="Direct Reports"/>
    <s v="Information Technology"/>
    <s v="Commodities"/>
    <x v="199"/>
    <x v="199"/>
    <n v="1347.46"/>
    <m/>
    <n v="1347.46"/>
    <n v="3407.13"/>
    <n v="30"/>
  </r>
  <r>
    <n v="2018"/>
    <x v="1"/>
    <n v="8642"/>
    <s v="TAP SALES"/>
    <s v="5030220086427600"/>
    <s v="Support Services"/>
    <s v="Financial Services"/>
    <s v="Customer Services"/>
    <s v="Commodities"/>
    <x v="199"/>
    <x v="199"/>
    <n v="34.69"/>
    <m/>
    <n v="34.69"/>
    <n v="18.07"/>
    <n v="0"/>
  </r>
  <r>
    <n v="2018"/>
    <x v="1"/>
    <n v="8711"/>
    <s v="PUBLIC AFFAIRS"/>
    <s v="5030220087117600"/>
    <s v="Environmental Affairs &amp; Conservation"/>
    <s v="Environmental Affairs &amp; Conservation"/>
    <s v="Public Affairs"/>
    <s v="Commodities"/>
    <x v="199"/>
    <x v="199"/>
    <n v="3674.99"/>
    <m/>
    <n v="3674.99"/>
    <n v="714.5100000000001"/>
    <n v="4047.4400000000005"/>
  </r>
  <r>
    <n v="2018"/>
    <x v="1"/>
    <n v="8715"/>
    <s v="FLEET MANAGEMENT"/>
    <s v="5030220087157600"/>
    <s v="Support Services"/>
    <s v="Financial Services"/>
    <s v="Supply Chain Management"/>
    <s v="Commodities"/>
    <x v="199"/>
    <x v="199"/>
    <n v="341.27"/>
    <m/>
    <n v="341.27"/>
    <n v="0"/>
    <n v="0"/>
  </r>
  <r>
    <n v="2017"/>
    <x v="1"/>
    <n v="8721"/>
    <s v="ORGANIZATIONAL DEVELOPMENT"/>
    <s v="5030220087217600"/>
    <s v="Support Services"/>
    <s v="Direct Reports"/>
    <s v="Human Resource Services"/>
    <s v="Commodities"/>
    <x v="199"/>
    <x v="199"/>
    <n v="0"/>
    <m/>
    <n v="0"/>
    <n v="37.49"/>
    <n v="0"/>
  </r>
  <r>
    <n v="2016"/>
    <x v="1"/>
    <n v="8722"/>
    <s v="EMPLOYMENT &amp; COMPENSATION"/>
    <s v="5030220087227600"/>
    <s v="Support Services"/>
    <s v="Direct Reports"/>
    <s v="Human Resource Services"/>
    <s v="Commodities"/>
    <x v="199"/>
    <x v="199"/>
    <n v="0"/>
    <m/>
    <n v="0"/>
    <n v="49.989999999999995"/>
    <n v="6.85"/>
  </r>
  <r>
    <n v="2018"/>
    <x v="1"/>
    <n v="8740"/>
    <s v="SAFETY"/>
    <s v="5030220087407600"/>
    <s v="Support Services"/>
    <s v="Direct Reports"/>
    <s v="Safety and Tech Training"/>
    <s v="Commodities"/>
    <x v="199"/>
    <x v="199"/>
    <n v="3604.42"/>
    <m/>
    <n v="3604.42"/>
    <n v="6554.6600000000008"/>
    <n v="3273.1800000000003"/>
  </r>
  <r>
    <n v="2018"/>
    <x v="1"/>
    <n v="8806"/>
    <s v="UTILITY-WIDE SUPPORT"/>
    <s v="5030220088067600"/>
    <s v="Other Utility Program Requirements"/>
    <s v="Other Operating Expenses"/>
    <s v="Manager, Miscellaneous"/>
    <s v="Commodities"/>
    <x v="199"/>
    <x v="199"/>
    <n v="1565.5100000000002"/>
    <m/>
    <n v="1565.5100000000002"/>
    <n v="0"/>
    <n v="19212.2"/>
  </r>
  <r>
    <n v="2018"/>
    <x v="0"/>
    <n v="6002"/>
    <s v="WATER OPERATIONS SUPPORT"/>
    <s v="5020220060027601"/>
    <s v="Operations"/>
    <s v="Treatment"/>
    <s v="Treatment Support"/>
    <s v="Commodities"/>
    <x v="200"/>
    <x v="200"/>
    <n v="506.39"/>
    <m/>
    <n v="506.39"/>
    <n v="0"/>
    <n v="291.36"/>
  </r>
  <r>
    <n v="2018"/>
    <x v="0"/>
    <n v="6003"/>
    <s v="WATER TRT ENTERPRISE ASST MGMT SYS"/>
    <s v="5020220060037601"/>
    <s v="Operations"/>
    <s v="Treatment"/>
    <s v="Treatment Enterprise Asset Management System"/>
    <s v="Commodities"/>
    <x v="200"/>
    <x v="200"/>
    <n v="14097.490000000002"/>
    <m/>
    <n v="14097.490000000002"/>
    <n v="7658.8800000000028"/>
    <n v="9246.4799999999959"/>
  </r>
  <r>
    <n v="2018"/>
    <x v="0"/>
    <n v="6004"/>
    <s v="SECURITY MANAGEMENT"/>
    <s v="5020220060047601"/>
    <s v="Support Services"/>
    <s v="Direct Reports"/>
    <s v="Security Management"/>
    <s v="Commodities"/>
    <x v="200"/>
    <x v="200"/>
    <n v="7.2"/>
    <m/>
    <n v="7.2"/>
    <n v="314.35000000000002"/>
    <n v="205.37"/>
  </r>
  <r>
    <n v="2018"/>
    <x v="0"/>
    <n v="6021"/>
    <s v="DAVIS WTP OPERATIONS"/>
    <s v="5020220060217601"/>
    <s v="Operations"/>
    <s v="Treatment"/>
    <s v="Water Treatment"/>
    <s v="Commodities"/>
    <x v="200"/>
    <x v="200"/>
    <n v="5343.22"/>
    <m/>
    <n v="5343.22"/>
    <n v="3158.4700000000003"/>
    <n v="6371.14"/>
  </r>
  <r>
    <n v="2018"/>
    <x v="0"/>
    <n v="6022"/>
    <s v="DAVIS WTP MAINTENANCE"/>
    <s v="5020220060227601"/>
    <s v="Operations"/>
    <s v="Treatment"/>
    <s v="Water Treatment"/>
    <s v="Commodities"/>
    <x v="200"/>
    <x v="200"/>
    <n v="29724.460000000006"/>
    <m/>
    <n v="29724.460000000006"/>
    <n v="23176.290000000012"/>
    <n v="15994.34"/>
  </r>
  <r>
    <n v="2018"/>
    <x v="0"/>
    <n v="6031"/>
    <s v="ULLRICH WTP OPERATIONS"/>
    <s v="5020220060317601"/>
    <s v="Operations"/>
    <s v="Treatment"/>
    <s v="Water Treatment"/>
    <s v="Commodities"/>
    <x v="200"/>
    <x v="200"/>
    <n v="4398.05"/>
    <m/>
    <n v="4398.05"/>
    <n v="6727.72"/>
    <n v="5547.2899999999991"/>
  </r>
  <r>
    <n v="2018"/>
    <x v="0"/>
    <n v="6032"/>
    <s v="ULLRICH WTP MAINTENANCE"/>
    <s v="5020220060327601"/>
    <s v="Operations"/>
    <s v="Treatment"/>
    <s v="Water Treatment"/>
    <s v="Commodities"/>
    <x v="200"/>
    <x v="200"/>
    <n v="23073.160000000018"/>
    <m/>
    <n v="23073.160000000018"/>
    <n v="13711.38999999999"/>
    <n v="20181.169999999998"/>
  </r>
  <r>
    <n v="2018"/>
    <x v="0"/>
    <n v="6042"/>
    <s v="PUMP STATION &amp; RESERVOIR MAINTENANCE"/>
    <s v="5020220060427601"/>
    <s v="Operations"/>
    <s v="Treatment"/>
    <s v="Pump Stations &amp; Reservoir Maintenance"/>
    <s v="Commodities"/>
    <x v="200"/>
    <x v="200"/>
    <n v="18712.169999999995"/>
    <m/>
    <n v="18712.169999999995"/>
    <n v="12620.550000000003"/>
    <n v="15104.22"/>
  </r>
  <r>
    <n v="2018"/>
    <x v="0"/>
    <n v="6043"/>
    <s v="WATER ELECTRICAL MAINTENANCE"/>
    <s v="5020220060437601"/>
    <s v="Operations"/>
    <s v="Treatment"/>
    <s v="AWU Electrical Services"/>
    <s v="Commodities"/>
    <x v="200"/>
    <x v="200"/>
    <n v="12697.770000000002"/>
    <m/>
    <n v="12697.770000000002"/>
    <n v="7247.31"/>
    <n v="4768.1399999999994"/>
  </r>
  <r>
    <n v="2018"/>
    <x v="0"/>
    <n v="6044"/>
    <s v="WATER INSTRUMENTATION &amp; CONTROL"/>
    <s v="5020220060447601"/>
    <s v="Operations"/>
    <s v="Treatment"/>
    <s v="AWU Instrumentation &amp; Control"/>
    <s v="Commodities"/>
    <x v="200"/>
    <x v="200"/>
    <n v="5267.5099999999993"/>
    <m/>
    <n v="5267.5099999999993"/>
    <n v="3957.0100000000007"/>
    <n v="6355.9600000000009"/>
  </r>
  <r>
    <n v="2018"/>
    <x v="0"/>
    <n v="6045"/>
    <s v="PUMP STATION &amp; RESERVOIR OPERATIONS"/>
    <s v="5020220060457601"/>
    <s v="Operations"/>
    <s v="Treatment"/>
    <s v="Pump Stations &amp; Reservoir Maintenance"/>
    <s v="Commodities"/>
    <x v="200"/>
    <x v="200"/>
    <n v="586.86"/>
    <m/>
    <n v="586.86"/>
    <n v="455.12"/>
    <n v="1123.93"/>
  </r>
  <r>
    <n v="2018"/>
    <x v="0"/>
    <n v="6047"/>
    <s v="LONGHORN DAM MAINTENANCE"/>
    <s v="5020220060477601"/>
    <s v="Operations"/>
    <s v="Treatment"/>
    <s v="Pump Stations &amp; Reservoir Maintenance"/>
    <s v="Commodities"/>
    <x v="200"/>
    <x v="200"/>
    <n v="15533.53"/>
    <m/>
    <n v="15533.53"/>
    <n v="0"/>
    <n v="0"/>
  </r>
  <r>
    <n v="2018"/>
    <x v="0"/>
    <n v="6050"/>
    <s v="DRINKING WATER LAB"/>
    <s v="5020220060507601"/>
    <s v="Operations"/>
    <s v="Treatment"/>
    <s v="Laboratory Services"/>
    <s v="Commodities"/>
    <x v="200"/>
    <x v="200"/>
    <n v="1446.5200000000002"/>
    <m/>
    <n v="1446.5200000000002"/>
    <n v="1865.0900000000001"/>
    <n v="598.62"/>
  </r>
  <r>
    <n v="2018"/>
    <x v="0"/>
    <n v="6061"/>
    <s v="WTP 4 OPERATIONS"/>
    <s v="5020220060617601"/>
    <s v="Operations"/>
    <s v="Treatment"/>
    <s v="Water Treatment"/>
    <s v="Commodities"/>
    <x v="200"/>
    <x v="200"/>
    <n v="2702.5199999999995"/>
    <m/>
    <n v="2702.5199999999995"/>
    <n v="6771.1799999999994"/>
    <n v="9866.19"/>
  </r>
  <r>
    <n v="2018"/>
    <x v="0"/>
    <n v="6062"/>
    <s v="WTP 4 MAINTENANCE"/>
    <s v="5020220060627601"/>
    <s v="Operations"/>
    <s v="Treatment"/>
    <s v="Water Treatment"/>
    <s v="Commodities"/>
    <x v="200"/>
    <x v="200"/>
    <n v="14400.92"/>
    <m/>
    <n v="14400.92"/>
    <n v="9310.3399999999965"/>
    <n v="7561.5999999999985"/>
  </r>
  <r>
    <n v="2018"/>
    <x v="0"/>
    <n v="6070"/>
    <s v="WATER PROCESS ENGINEERING"/>
    <s v="5020220060707601"/>
    <s v="Operations"/>
    <s v="Treatment"/>
    <s v="Process Engineering"/>
    <s v="Commodities"/>
    <x v="200"/>
    <x v="200"/>
    <n v="156.46"/>
    <m/>
    <n v="156.46"/>
    <n v="0"/>
    <n v="0"/>
  </r>
  <r>
    <n v="2018"/>
    <x v="0"/>
    <n v="6211"/>
    <s v="WATER MANAGEMENT SERVICES"/>
    <s v="5020220062117601"/>
    <s v="Operations"/>
    <s v="Pipeline Operations"/>
    <s v="Pipeline Management Services"/>
    <s v="Commodities"/>
    <x v="200"/>
    <x v="200"/>
    <n v="588.60000000000014"/>
    <m/>
    <n v="588.60000000000014"/>
    <n v="600.79000000000008"/>
    <n v="43.64"/>
  </r>
  <r>
    <n v="2018"/>
    <x v="0"/>
    <n v="6212"/>
    <s v="WATER RESPONSE SERVICES"/>
    <s v="5020220062127601"/>
    <s v="Operations"/>
    <s v="Pipeline Operations"/>
    <s v="Water Meter Operations"/>
    <s v="Commodities"/>
    <x v="200"/>
    <x v="200"/>
    <n v="14232.550000000003"/>
    <m/>
    <n v="14232.550000000003"/>
    <n v="10887.369999999997"/>
    <n v="14181.429999999998"/>
  </r>
  <r>
    <n v="2018"/>
    <x v="0"/>
    <n v="6213"/>
    <s v="WATER ASSET MANAGEMENT"/>
    <s v="5020220062137601"/>
    <s v="Operations"/>
    <s v="Pipeline Operations"/>
    <s v="Construction &amp; Rehabilitation Services "/>
    <s v="Commodities"/>
    <x v="200"/>
    <x v="200"/>
    <n v="445.45"/>
    <m/>
    <n v="445.45"/>
    <n v="463.50000000000006"/>
    <n v="1161.0599999999997"/>
  </r>
  <r>
    <n v="2018"/>
    <x v="0"/>
    <n v="6215"/>
    <s v="DISTRIBUTION ENGINEERING"/>
    <s v="5020220062157601"/>
    <s v="Engineering Services"/>
    <s v="Engineering Services"/>
    <s v="Distribution System Engineering"/>
    <s v="Commodities"/>
    <x v="200"/>
    <x v="200"/>
    <n v="966.92999999999972"/>
    <m/>
    <n v="966.92999999999972"/>
    <n v="1495.0399999999997"/>
    <n v="845.54"/>
  </r>
  <r>
    <n v="2018"/>
    <x v="0"/>
    <n v="6218"/>
    <s v="WATER UTILITY LINE LOCATORS"/>
    <s v="5020220062187601"/>
    <s v="Operations"/>
    <s v="Pipeline Operations"/>
    <s v="Water Meter Operations"/>
    <s v="Commodities"/>
    <x v="200"/>
    <x v="200"/>
    <n v="3817.3699999999976"/>
    <m/>
    <n v="3817.3699999999976"/>
    <n v="2288.8599999999997"/>
    <n v="1888.8999999999999"/>
  </r>
  <r>
    <n v="2018"/>
    <x v="0"/>
    <n v="6221"/>
    <s v="VALVES"/>
    <s v="5020220062217601"/>
    <s v="Operations"/>
    <s v="Pipeline Operations"/>
    <s v="Distribution System Maintenance"/>
    <s v="Commodities"/>
    <x v="200"/>
    <x v="200"/>
    <n v="493.01000000000005"/>
    <m/>
    <n v="493.01000000000005"/>
    <n v="111.17999999999999"/>
    <n v="1545.2399999999998"/>
  </r>
  <r>
    <n v="2018"/>
    <x v="0"/>
    <n v="6222"/>
    <s v="WATER PROTECTION/INSPECTION"/>
    <s v="5020220062227601"/>
    <s v="Environmental Affairs &amp; Conservation"/>
    <s v="Environmental Affairs &amp; Conservation"/>
    <s v="Special Services"/>
    <s v="Commodities"/>
    <x v="200"/>
    <x v="200"/>
    <n v="2270.4499999999998"/>
    <m/>
    <n v="2270.4499999999998"/>
    <n v="6352.24"/>
    <n v="916.5100000000001"/>
  </r>
  <r>
    <n v="2018"/>
    <x v="0"/>
    <n v="6223"/>
    <s v="WATER VALVE EXERCISING"/>
    <s v="5020220062237601"/>
    <s v="Operations"/>
    <s v="Pipeline Operations"/>
    <s v="Distribution System Maintenance"/>
    <s v="Commodities"/>
    <x v="200"/>
    <x v="200"/>
    <n v="11611.439999999999"/>
    <m/>
    <n v="11611.439999999999"/>
    <n v="11172.18999999999"/>
    <n v="5603.1100000000069"/>
  </r>
  <r>
    <n v="2018"/>
    <x v="0"/>
    <n v="6225"/>
    <s v="WATER VALVE &amp; HYDRANT MAINTENANCE"/>
    <s v="5020220062257601"/>
    <s v="Operations"/>
    <s v="Pipeline Operations"/>
    <s v="Distribution System Maintenance"/>
    <s v="Commodities"/>
    <x v="200"/>
    <x v="200"/>
    <n v="17539.819999999992"/>
    <m/>
    <n v="17539.819999999992"/>
    <n v="27754.909999999974"/>
    <n v="20271.689999999959"/>
  </r>
  <r>
    <n v="2017"/>
    <x v="0"/>
    <n v="6227"/>
    <s v="ENVIRONMENTAL MANAGEMENT"/>
    <s v="5020220062277601"/>
    <s v="Environmental Affairs &amp; Conservation"/>
    <s v="Environmental Affairs &amp; Conservation"/>
    <s v="Special Services"/>
    <s v="Commodities"/>
    <x v="200"/>
    <x v="200"/>
    <n v="0"/>
    <m/>
    <n v="0"/>
    <n v="152.99"/>
    <n v="0"/>
  </r>
  <r>
    <n v="2018"/>
    <x v="0"/>
    <n v="6231"/>
    <s v="WATER DISTRIBUTION SYSTEM MAINTENANCE"/>
    <s v="5020220062317601"/>
    <s v="Operations"/>
    <s v="Pipeline Operations"/>
    <s v="Distribution System Maintenance"/>
    <s v="Commodities"/>
    <x v="200"/>
    <x v="200"/>
    <n v="36388.249999999993"/>
    <m/>
    <n v="36388.249999999993"/>
    <n v="39776.720000000016"/>
    <n v="37428.299999999945"/>
  </r>
  <r>
    <n v="2018"/>
    <x v="0"/>
    <n v="6232"/>
    <s v="WATER DISTRIBUTION SYSTEM MAINTENANCE NIGHT"/>
    <s v="5020220062327601"/>
    <s v="Operations"/>
    <s v="Pipeline Operations"/>
    <s v="Distribution System Maintenance"/>
    <s v="Commodities"/>
    <x v="200"/>
    <x v="200"/>
    <n v="14645.079999999987"/>
    <m/>
    <n v="14645.079999999987"/>
    <n v="11714.330000000002"/>
    <n v="13388.219999999998"/>
  </r>
  <r>
    <n v="2018"/>
    <x v="0"/>
    <n v="6241"/>
    <s v="WATER METER MAINTENANCE"/>
    <s v="5020220062417601"/>
    <s v="Operations"/>
    <s v="Pipeline Operations"/>
    <s v="Water Meter Operations"/>
    <s v="Commodities"/>
    <x v="200"/>
    <x v="200"/>
    <n v="39479.440000000002"/>
    <m/>
    <n v="39479.440000000002"/>
    <n v="53261.650000000016"/>
    <n v="36963.019999999997"/>
  </r>
  <r>
    <n v="2018"/>
    <x v="0"/>
    <n v="6242"/>
    <s v="TAP SALES"/>
    <s v="5020220062427601"/>
    <s v="Support Services"/>
    <s v="Financial Services"/>
    <s v="Customer Services"/>
    <s v="Commodities"/>
    <x v="200"/>
    <x v="200"/>
    <n v="557.5"/>
    <m/>
    <n v="557.5"/>
    <n v="673.20999999999992"/>
    <n v="162.97"/>
  </r>
  <r>
    <n v="2016"/>
    <x v="0"/>
    <n v="6243"/>
    <s v="SERVICE CONNECTION DIST NORTH"/>
    <s v="5020220062437601"/>
    <s v="Operations"/>
    <s v="Pipeline Operations"/>
    <s v="Construction &amp; Rehabilitation Services "/>
    <s v="Commodities"/>
    <x v="200"/>
    <x v="200"/>
    <n v="0"/>
    <m/>
    <n v="0"/>
    <n v="67.94"/>
    <n v="98.82"/>
  </r>
  <r>
    <n v="2018"/>
    <x v="0"/>
    <n v="6245"/>
    <s v="RETAIL CUSTOMER SERVICE"/>
    <s v="5020220062457601"/>
    <s v="Support Services"/>
    <s v="Financial Services"/>
    <s v="Customer Services"/>
    <s v="Commodities"/>
    <x v="200"/>
    <x v="200"/>
    <n v="738.69"/>
    <m/>
    <n v="738.69"/>
    <n v="345.49"/>
    <n v="965.97999999999979"/>
  </r>
  <r>
    <n v="2018"/>
    <x v="0"/>
    <n v="6246"/>
    <s v="WATER VALVE PREVENTATIVE MAINTENANCE"/>
    <s v="5020220062467601"/>
    <s v="Operations"/>
    <s v="Pipeline Operations"/>
    <s v="Distribution System Maintenance"/>
    <s v="Commodities"/>
    <x v="200"/>
    <x v="200"/>
    <n v="183.47000000000003"/>
    <m/>
    <n v="183.47000000000003"/>
    <n v="442.08"/>
    <n v="213.74999999999997"/>
  </r>
  <r>
    <n v="2018"/>
    <x v="0"/>
    <n v="6248"/>
    <s v="FACILITY SERVICES"/>
    <s v="5020220062487601"/>
    <s v="Support Services"/>
    <s v="Direct Reports"/>
    <s v="Facility Management"/>
    <s v="Commodities"/>
    <x v="200"/>
    <x v="200"/>
    <n v="2463.5900000000006"/>
    <m/>
    <n v="2463.5900000000006"/>
    <n v="1972.71"/>
    <n v="2615.9999999999995"/>
  </r>
  <r>
    <n v="2018"/>
    <x v="0"/>
    <n v="6411"/>
    <s v="SYSTEM PLANNING"/>
    <s v="5020220064117601"/>
    <s v="Water Resources Management"/>
    <s v="Water Resources Management"/>
    <s v="Systems Planning"/>
    <s v="Commodities"/>
    <x v="200"/>
    <x v="200"/>
    <n v="462.22"/>
    <m/>
    <n v="462.22"/>
    <n v="241.72000000000003"/>
    <n v="165"/>
  </r>
  <r>
    <n v="2018"/>
    <x v="0"/>
    <n v="6412"/>
    <s v="UTILITY DEVELOPMENT SERVICES"/>
    <s v="5020220064127601"/>
    <s v="Water Resources Management"/>
    <s v="Water Resources Management"/>
    <s v="Utility Development Svcs"/>
    <s v="Commodities"/>
    <x v="200"/>
    <x v="200"/>
    <n v="862.68000000000006"/>
    <m/>
    <n v="862.68000000000006"/>
    <n v="211.37"/>
    <n v="189.78"/>
  </r>
  <r>
    <n v="2016"/>
    <x v="0"/>
    <n v="6414"/>
    <s v="INFRASTRUCTURE MANAGEMENT"/>
    <s v="5020220064147601"/>
    <s v="Water Resources Management"/>
    <s v="Water Resources Management"/>
    <s v="Infrastructure Management "/>
    <s v="Commodities"/>
    <x v="200"/>
    <x v="200"/>
    <n v="0"/>
    <m/>
    <n v="0"/>
    <n v="239.53000000000003"/>
    <n v="234.93000000000004"/>
  </r>
  <r>
    <n v="2018"/>
    <x v="0"/>
    <n v="6416"/>
    <s v="WATER CONSTRUCTION SERVICES"/>
    <s v="5020220064167601"/>
    <s v="Operations"/>
    <s v="Pipeline Operations"/>
    <s v="Construction &amp; Rehabilitation Services "/>
    <s v="Commodities"/>
    <x v="200"/>
    <x v="200"/>
    <n v="9686.7000000000007"/>
    <m/>
    <n v="9686.7000000000007"/>
    <n v="5235.4999999999982"/>
    <n v="8542.3299999999981"/>
  </r>
  <r>
    <n v="2018"/>
    <x v="0"/>
    <n v="6420"/>
    <s v="FACILITY ENGINEERING WATER"/>
    <s v="5020220064207601"/>
    <s v="Engineering Services"/>
    <s v="Engineering Services"/>
    <s v="Facility Engineering"/>
    <s v="Commodities"/>
    <x v="200"/>
    <x v="200"/>
    <n v="601.72"/>
    <m/>
    <n v="601.72"/>
    <n v="446.19000000000005"/>
    <n v="447.33999999999992"/>
  </r>
  <r>
    <n v="2018"/>
    <x v="0"/>
    <n v="6431"/>
    <s v="ENGINEERING SUPPORT AND SURVEY"/>
    <s v="5020220064317601"/>
    <s v="Engineering Services"/>
    <s v="Engineering Services"/>
    <s v="Distribution System Engineering"/>
    <s v="Commodities"/>
    <x v="200"/>
    <x v="200"/>
    <n v="873.87999999999988"/>
    <m/>
    <n v="873.87999999999988"/>
    <n v="213.04999999999998"/>
    <n v="10.75"/>
  </r>
  <r>
    <n v="2018"/>
    <x v="0"/>
    <n v="6440"/>
    <s v="ENGINEERING WATER"/>
    <s v="5020220064407601"/>
    <s v="Engineering Services"/>
    <s v="Engineering Services"/>
    <s v="Collection System Engineering"/>
    <s v="Commodities"/>
    <x v="200"/>
    <x v="200"/>
    <n v="451.92"/>
    <m/>
    <n v="451.92"/>
    <n v="20.13"/>
    <n v="266.17999999999995"/>
  </r>
  <r>
    <n v="2018"/>
    <x v="0"/>
    <n v="6604"/>
    <s v="REICHER RANCH"/>
    <s v="5020220066047601"/>
    <s v="Environmental Affairs &amp; Conservation"/>
    <s v="Environmental Affairs &amp; Conservation"/>
    <s v="Wildland Conservation"/>
    <s v="Commodities"/>
    <x v="200"/>
    <x v="200"/>
    <n v="4699.58"/>
    <m/>
    <n v="4699.58"/>
    <n v="1458.7200000000003"/>
    <n v="1670.96"/>
  </r>
  <r>
    <n v="2018"/>
    <x v="0"/>
    <n v="6606"/>
    <s v="LAND MANAGEMENT CONSERV"/>
    <s v="5020220066067601"/>
    <s v="Environmental Affairs &amp; Conservation"/>
    <s v="Environmental Affairs &amp; Conservation"/>
    <s v="Wildland Conservation"/>
    <s v="Commodities"/>
    <x v="200"/>
    <x v="200"/>
    <n v="2459.2000000000003"/>
    <m/>
    <n v="2459.2000000000003"/>
    <n v="2325.9199999999996"/>
    <n v="2886.1300000000006"/>
  </r>
  <r>
    <n v="2018"/>
    <x v="0"/>
    <n v="6607"/>
    <s v="BALCONES CANYONLAND PRESV MGMT"/>
    <s v="5020220066077601"/>
    <s v="Environmental Affairs &amp; Conservation"/>
    <s v="Environmental Affairs &amp; Conservation"/>
    <s v="Wildland Conservation"/>
    <s v="Commodities"/>
    <x v="200"/>
    <x v="200"/>
    <n v="7551.4499999999989"/>
    <m/>
    <n v="7551.4499999999989"/>
    <n v="9361.2000000000007"/>
    <n v="936.59"/>
  </r>
  <r>
    <n v="2016"/>
    <x v="0"/>
    <n v="6608"/>
    <s v="DRINKING WATER REGULATORY SERVICES"/>
    <s v="5020220066087601"/>
    <s v="Environmental Affairs &amp; Conservation"/>
    <s v="Environmental Affairs &amp; Conservation"/>
    <s v="Environmental and Regulatory Services"/>
    <s v="Commodities"/>
    <x v="200"/>
    <x v="200"/>
    <n v="0"/>
    <m/>
    <n v="0"/>
    <n v="26.43"/>
    <n v="79.37"/>
  </r>
  <r>
    <n v="2016"/>
    <x v="0"/>
    <n v="6609"/>
    <s v="INTERNAL AUDIT"/>
    <s v="5020220066097601"/>
    <s v="Support Services"/>
    <s v="Direct Reports"/>
    <s v="Internal Audit"/>
    <s v="Commodities"/>
    <x v="200"/>
    <x v="200"/>
    <n v="0"/>
    <m/>
    <n v="0"/>
    <n v="141"/>
    <n v="112.96000000000001"/>
  </r>
  <r>
    <n v="2016"/>
    <x v="0"/>
    <n v="6611"/>
    <s v="PUBLIC AFFAIRS"/>
    <s v="5020220066117601"/>
    <s v="Environmental Affairs &amp; Conservation"/>
    <s v="Environmental Affairs &amp; Conservation"/>
    <s v="Public Affairs"/>
    <s v="Commodities"/>
    <x v="200"/>
    <x v="200"/>
    <n v="0"/>
    <m/>
    <n v="0"/>
    <n v="242.41"/>
    <n v="165"/>
  </r>
  <r>
    <n v="2018"/>
    <x v="0"/>
    <n v="6613"/>
    <s v="PURCHASING/CONTRACT ADMIN"/>
    <s v="5020220066137601"/>
    <s v="Support Services"/>
    <s v="Financial Services"/>
    <s v="Supply Chain Management"/>
    <s v="Commodities"/>
    <x v="200"/>
    <x v="200"/>
    <n v="170.05"/>
    <m/>
    <n v="170.05"/>
    <n v="0"/>
    <n v="0"/>
  </r>
  <r>
    <n v="2018"/>
    <x v="0"/>
    <n v="6619"/>
    <s v="MANAGEMENT RESILIENCY"/>
    <s v="5020220066197601"/>
    <s v="Support Services"/>
    <s v="Direct Reports"/>
    <s v="Management Resiliency"/>
    <s v="Commodities"/>
    <x v="200"/>
    <x v="200"/>
    <n v="92.4"/>
    <m/>
    <n v="92.4"/>
    <n v="0"/>
    <n v="0"/>
  </r>
  <r>
    <n v="2017"/>
    <x v="0"/>
    <n v="6622"/>
    <s v="EMPLOYMENT &amp; COMPENSATION"/>
    <s v="5020220066227601"/>
    <s v="Support Services"/>
    <s v="Direct Reports"/>
    <s v="Human Resource Services"/>
    <s v="Commodities"/>
    <x v="200"/>
    <x v="200"/>
    <n v="0"/>
    <m/>
    <n v="0"/>
    <n v="81"/>
    <n v="0"/>
  </r>
  <r>
    <n v="2018"/>
    <x v="0"/>
    <n v="6640"/>
    <s v="SAFETY"/>
    <s v="5020220066407601"/>
    <s v="Support Services"/>
    <s v="Direct Reports"/>
    <s v="Safety and Tech Training"/>
    <s v="Commodities"/>
    <x v="200"/>
    <x v="200"/>
    <n v="9494.1800000000021"/>
    <m/>
    <n v="9494.1800000000021"/>
    <n v="5863.5999999999995"/>
    <n v="11132.520000000002"/>
  </r>
  <r>
    <n v="2018"/>
    <x v="0"/>
    <n v="6641"/>
    <s v="CERTIFICATION TRAINING"/>
    <s v="5020220066417601"/>
    <s v="Support Services"/>
    <s v="Direct Reports"/>
    <s v="Safety and Tech Training"/>
    <s v="Commodities"/>
    <x v="200"/>
    <x v="200"/>
    <n v="17.46"/>
    <m/>
    <n v="17.46"/>
    <n v="0"/>
    <n v="0"/>
  </r>
  <r>
    <n v="2018"/>
    <x v="0"/>
    <n v="6711"/>
    <s v="FINANCIAL PLANNING &amp; ANALYSIS"/>
    <s v="5020220067117601"/>
    <s v="Support Services"/>
    <s v="Financial Services"/>
    <s v="Financial Management"/>
    <s v="Commodities"/>
    <x v="200"/>
    <x v="200"/>
    <n v="169.07999999999998"/>
    <m/>
    <n v="169.07999999999998"/>
    <n v="143.76"/>
    <n v="301.01"/>
  </r>
  <r>
    <n v="2016"/>
    <x v="0"/>
    <n v="6712"/>
    <s v="RATES AND CHARGES"/>
    <s v="5020220067127601"/>
    <s v="Support Services"/>
    <s v="Financial Services"/>
    <s v="Financial Management"/>
    <s v="Commodities"/>
    <x v="200"/>
    <x v="200"/>
    <n v="0"/>
    <m/>
    <n v="0"/>
    <n v="0"/>
    <n v="53.06"/>
  </r>
  <r>
    <n v="2018"/>
    <x v="0"/>
    <n v="6714"/>
    <s v="WAREHOUSE/STORES"/>
    <s v="5020220067147601"/>
    <s v="Support Services"/>
    <s v="Financial Services"/>
    <s v="Supply Chain Management"/>
    <s v="Commodities"/>
    <x v="200"/>
    <x v="200"/>
    <n v="1299.8699999999999"/>
    <m/>
    <n v="1299.8699999999999"/>
    <n v="815.43000000000006"/>
    <n v="1059.0300000000002"/>
  </r>
  <r>
    <n v="2018"/>
    <x v="0"/>
    <n v="6715"/>
    <s v="FLEET MANAGEMENT"/>
    <s v="5020220067157601"/>
    <s v="Support Services"/>
    <s v="Financial Services"/>
    <s v="Supply Chain Management"/>
    <s v="Commodities"/>
    <x v="200"/>
    <x v="200"/>
    <n v="372.13"/>
    <m/>
    <n v="372.13"/>
    <n v="82.5"/>
    <n v="0"/>
  </r>
  <r>
    <n v="2018"/>
    <x v="0"/>
    <n v="6722"/>
    <s v="HVAC SERVICES"/>
    <s v="5020220067227601"/>
    <s v="Support Services"/>
    <s v="Direct Reports"/>
    <s v="Facility Management"/>
    <s v="Commodities"/>
    <x v="200"/>
    <x v="200"/>
    <n v="1851.6"/>
    <m/>
    <n v="1851.6"/>
    <n v="1598.15"/>
    <n v="1581.94"/>
  </r>
  <r>
    <n v="2018"/>
    <x v="0"/>
    <n v="6723"/>
    <s v="FACILITY PROGRAM MANAGEMENT"/>
    <s v="5020220067237601"/>
    <s v="Support Services"/>
    <s v="Direct Reports"/>
    <s v="Facility Management"/>
    <s v="Commodities"/>
    <x v="200"/>
    <x v="200"/>
    <n v="597.96"/>
    <m/>
    <n v="597.96"/>
    <n v="165"/>
    <n v="79.45"/>
  </r>
  <r>
    <n v="2018"/>
    <x v="0"/>
    <n v="6731"/>
    <s v="IT INFRASTRUCTURE"/>
    <s v="5020220067317601"/>
    <s v="Support Services"/>
    <s v="Direct Reports"/>
    <s v="Information Technology"/>
    <s v="Commodities"/>
    <x v="200"/>
    <x v="200"/>
    <n v="336.5"/>
    <m/>
    <n v="336.5"/>
    <n v="634.49"/>
    <n v="0"/>
  </r>
  <r>
    <n v="2018"/>
    <x v="0"/>
    <n v="6805"/>
    <s v="WATER CONSERVATION"/>
    <s v="5020220068057601"/>
    <s v="Environmental Affairs &amp; Conservation"/>
    <s v="Environmental Affairs &amp; Conservation"/>
    <s v="Water Conservation"/>
    <s v="Commodities"/>
    <x v="200"/>
    <x v="200"/>
    <n v="474.27"/>
    <m/>
    <n v="474.27"/>
    <n v="73.92"/>
    <n v="787.31"/>
  </r>
  <r>
    <n v="2018"/>
    <x v="0"/>
    <n v="6806"/>
    <s v="UTILITY-WIDE SUPPORT"/>
    <s v="5020220068067601"/>
    <s v="Other Utility Program Requirements"/>
    <s v="Other Operating Expenses"/>
    <s v="Manager, Miscellaneous"/>
    <s v="Commodities"/>
    <x v="200"/>
    <x v="200"/>
    <n v="27553.02"/>
    <m/>
    <n v="27553.02"/>
    <n v="0"/>
    <n v="0"/>
  </r>
  <r>
    <n v="2018"/>
    <x v="1"/>
    <n v="8002"/>
    <s v="WASTEWATER OPERATIONS SUPPORT"/>
    <s v="5030220080027601"/>
    <s v="Operations"/>
    <s v="Treatment"/>
    <s v="Treatment Support"/>
    <s v="Commodities"/>
    <x v="200"/>
    <x v="200"/>
    <n v="488.21000000000004"/>
    <m/>
    <n v="488.21000000000004"/>
    <n v="165"/>
    <n v="174.57999999999998"/>
  </r>
  <r>
    <n v="2018"/>
    <x v="1"/>
    <n v="8003"/>
    <s v="WASTEWATER TRT ENTERPRISE ASST MGMT SYS"/>
    <s v="5030220080037601"/>
    <s v="Operations"/>
    <s v="Treatment"/>
    <s v="Treatment Enterprise Asset Management System"/>
    <s v="Commodities"/>
    <x v="200"/>
    <x v="200"/>
    <n v="826.33999999999992"/>
    <m/>
    <n v="826.33999999999992"/>
    <n v="969.4899999999999"/>
    <n v="136.94"/>
  </r>
  <r>
    <n v="2018"/>
    <x v="1"/>
    <n v="8004"/>
    <s v="SECURITY MANAGEMENT"/>
    <s v="5030220080047601"/>
    <s v="Support Services"/>
    <s v="Direct Reports"/>
    <s v="Security Management"/>
    <s v="Commodities"/>
    <x v="200"/>
    <x v="200"/>
    <n v="313.5"/>
    <m/>
    <n v="313.5"/>
    <n v="233.19"/>
    <n v="287.39999999999998"/>
  </r>
  <r>
    <n v="2018"/>
    <x v="1"/>
    <n v="8011"/>
    <s v="SOUTH AUSTIN REGIONAL OPERATIONS"/>
    <s v="5030220080117601"/>
    <s v="Operations"/>
    <s v="Treatment"/>
    <s v="Wastewater Treatment"/>
    <s v="Commodities"/>
    <x v="200"/>
    <x v="200"/>
    <n v="2634.23"/>
    <m/>
    <n v="2634.23"/>
    <n v="2439.5500000000002"/>
    <n v="1642.2"/>
  </r>
  <r>
    <n v="2018"/>
    <x v="1"/>
    <n v="8012"/>
    <s v="SOUTH AUSTIN REGIONAL MAINTENANCE"/>
    <s v="5030220080127601"/>
    <s v="Operations"/>
    <s v="Treatment"/>
    <s v="Wastewater Treatment"/>
    <s v="Commodities"/>
    <x v="200"/>
    <x v="200"/>
    <n v="83452.929999999993"/>
    <m/>
    <n v="83452.929999999993"/>
    <n v="33392.460000000021"/>
    <n v="72245.5"/>
  </r>
  <r>
    <n v="2018"/>
    <x v="1"/>
    <n v="8021"/>
    <s v="REMOTE FACILITIES"/>
    <s v="5030220080217601"/>
    <s v="Operations"/>
    <s v="Treatment"/>
    <s v="Lift Stations and Remote Facilities"/>
    <s v="Commodities"/>
    <x v="200"/>
    <x v="200"/>
    <n v="14285.46"/>
    <m/>
    <n v="14285.46"/>
    <n v="16413.43"/>
    <n v="13799.8"/>
  </r>
  <r>
    <n v="2018"/>
    <x v="1"/>
    <n v="8031"/>
    <s v="HORNSBY BEND WWTP OPERATIONS"/>
    <s v="5030220080317601"/>
    <s v="Operations"/>
    <s v="Treatment"/>
    <s v="Wastewater Treatment"/>
    <s v="Commodities"/>
    <x v="200"/>
    <x v="200"/>
    <n v="18018.180000000004"/>
    <m/>
    <n v="18018.180000000004"/>
    <n v="4104.7199999999993"/>
    <n v="2912.91"/>
  </r>
  <r>
    <n v="2018"/>
    <x v="1"/>
    <n v="8032"/>
    <s v="HORNSBY BEND WWTP MAINTENANCE"/>
    <s v="5030220080327601"/>
    <s v="Operations"/>
    <s v="Treatment"/>
    <s v="Wastewater Treatment"/>
    <s v="Commodities"/>
    <x v="200"/>
    <x v="200"/>
    <n v="34945.179999999993"/>
    <m/>
    <n v="34945.179999999993"/>
    <n v="32508.290000000005"/>
    <n v="36320.830000000009"/>
  </r>
  <r>
    <n v="2018"/>
    <x v="1"/>
    <n v="8033"/>
    <s v="HORNSBY BEND EQUIPMENT MAINTENANCE"/>
    <s v="5030220080337601"/>
    <s v="Operations"/>
    <s v="Treatment"/>
    <s v="Wastewater Treatment"/>
    <s v="Commodities"/>
    <x v="200"/>
    <x v="200"/>
    <n v="15370.539999999999"/>
    <m/>
    <n v="15370.539999999999"/>
    <n v="8416.6899999999987"/>
    <n v="29824.68"/>
  </r>
  <r>
    <n v="2018"/>
    <x v="1"/>
    <n v="8043"/>
    <s v="WASTEWATER ELECTRICAL MAINTENANCE"/>
    <s v="5030220080437601"/>
    <s v="Operations"/>
    <s v="Treatment"/>
    <s v="AWU Electrical Services"/>
    <s v="Commodities"/>
    <x v="200"/>
    <x v="200"/>
    <n v="13484.619999999999"/>
    <m/>
    <n v="13484.619999999999"/>
    <n v="7272.2699999999986"/>
    <n v="11501.630000000001"/>
  </r>
  <r>
    <n v="2018"/>
    <x v="1"/>
    <n v="8044"/>
    <s v="WASTEWATER INSTRUMENTATION &amp; CONTROL"/>
    <s v="5030220080447601"/>
    <s v="Operations"/>
    <s v="Treatment"/>
    <s v="AWU Instrumentation &amp; Control"/>
    <s v="Commodities"/>
    <x v="200"/>
    <x v="200"/>
    <n v="7119.08"/>
    <m/>
    <n v="7119.08"/>
    <n v="8144.7800000000007"/>
    <n v="4688.38"/>
  </r>
  <r>
    <n v="2018"/>
    <x v="1"/>
    <n v="8051"/>
    <s v="WALNUT CREEK WWTP OPERATIONS"/>
    <s v="5030220080517601"/>
    <s v="Operations"/>
    <s v="Treatment"/>
    <s v="Wastewater Treatment"/>
    <s v="Commodities"/>
    <x v="200"/>
    <x v="200"/>
    <n v="7785.2300000000005"/>
    <m/>
    <n v="7785.2300000000005"/>
    <n v="4011.690000000001"/>
    <n v="4856.9000000000005"/>
  </r>
  <r>
    <n v="2018"/>
    <x v="1"/>
    <n v="8052"/>
    <s v="WALNUT CREEK WWTP MAINTENANCE"/>
    <s v="5030220080527601"/>
    <s v="Operations"/>
    <s v="Treatment"/>
    <s v="Wastewater Treatment"/>
    <s v="Commodities"/>
    <x v="200"/>
    <x v="200"/>
    <n v="37614.559999999998"/>
    <m/>
    <n v="37614.559999999998"/>
    <n v="31201.180000000004"/>
    <n v="21370.810000000005"/>
  </r>
  <r>
    <n v="2018"/>
    <x v="1"/>
    <n v="8053"/>
    <s v="LIFT STATIONS"/>
    <s v="5030220080537601"/>
    <s v="Operations"/>
    <s v="Treatment"/>
    <s v="Lift Stations and Remote Facilities"/>
    <s v="Commodities"/>
    <x v="200"/>
    <x v="200"/>
    <n v="41665.560000000005"/>
    <m/>
    <n v="41665.560000000005"/>
    <n v="69094.230000000025"/>
    <n v="34697.980000000025"/>
  </r>
  <r>
    <n v="2018"/>
    <x v="1"/>
    <n v="8061"/>
    <s v="WASTEWATER LAB WALNUT"/>
    <s v="5030220080617601"/>
    <s v="Operations"/>
    <s v="Treatment"/>
    <s v="Laboratory Services"/>
    <s v="Commodities"/>
    <x v="200"/>
    <x v="200"/>
    <n v="185.4"/>
    <m/>
    <n v="185.4"/>
    <n v="1419.2599999999998"/>
    <n v="760.7"/>
  </r>
  <r>
    <n v="2018"/>
    <x v="1"/>
    <n v="8063"/>
    <s v="WASTEWATER LAB HORNSBY"/>
    <s v="5030220080637601"/>
    <s v="Operations"/>
    <s v="Treatment"/>
    <s v="Laboratory Services"/>
    <s v="Commodities"/>
    <x v="200"/>
    <x v="200"/>
    <n v="470.5"/>
    <m/>
    <n v="470.5"/>
    <n v="1091.31"/>
    <n v="550.41"/>
  </r>
  <r>
    <n v="2018"/>
    <x v="1"/>
    <n v="8070"/>
    <s v="WASTEWATER PROCESS ENGINEERING"/>
    <s v="5030220080707601"/>
    <s v="Operations"/>
    <s v="Treatment"/>
    <s v="Process Engineering"/>
    <s v="Commodities"/>
    <x v="200"/>
    <x v="200"/>
    <n v="155.80000000000001"/>
    <m/>
    <n v="155.80000000000001"/>
    <n v="300.19"/>
    <n v="322.78999999999996"/>
  </r>
  <r>
    <n v="2018"/>
    <x v="1"/>
    <n v="8212"/>
    <s v="WASTEWATER UTILITY LINE LOCATORS"/>
    <s v="5030220082127601"/>
    <s v="Operations"/>
    <s v="Pipeline Operations"/>
    <s v="Water Meter Operations"/>
    <s v="Commodities"/>
    <x v="200"/>
    <x v="200"/>
    <n v="3.62"/>
    <m/>
    <n v="3.62"/>
    <n v="0"/>
    <n v="65.92"/>
  </r>
  <r>
    <n v="2018"/>
    <x v="1"/>
    <n v="8217"/>
    <s v="WASTEWATER MANAGEMENT SERVICES"/>
    <s v="5030220082177601"/>
    <s v="Operations"/>
    <s v="Pipeline Operations"/>
    <s v="Pipeline Management Services"/>
    <s v="Commodities"/>
    <x v="200"/>
    <x v="200"/>
    <n v="154.85"/>
    <m/>
    <n v="154.85"/>
    <n v="0"/>
    <n v="0"/>
  </r>
  <r>
    <n v="2018"/>
    <x v="1"/>
    <n v="8218"/>
    <s v="WASTEWATER ASSET MANAGEMENT"/>
    <s v="5030220082187601"/>
    <s v="Operations"/>
    <s v="Pipeline Operations"/>
    <s v="Construction &amp; Rehabilitation Services "/>
    <s v="Commodities"/>
    <x v="200"/>
    <x v="200"/>
    <n v="2008.9399999999998"/>
    <m/>
    <n v="2008.9399999999998"/>
    <n v="1331.4900000000002"/>
    <n v="2134.9199999999996"/>
  </r>
  <r>
    <n v="2018"/>
    <x v="1"/>
    <n v="8221"/>
    <s v="INDUSTRIAL WASTE CONTROL"/>
    <s v="5030220082217601"/>
    <s v="Environmental Affairs &amp; Conservation"/>
    <s v="Environmental Affairs &amp; Conservation"/>
    <s v="Special Services"/>
    <s v="Commodities"/>
    <x v="200"/>
    <x v="200"/>
    <n v="4809.05"/>
    <m/>
    <n v="4809.05"/>
    <n v="8419.1799999999985"/>
    <n v="2377.1400000000003"/>
  </r>
  <r>
    <n v="2018"/>
    <x v="1"/>
    <n v="8227"/>
    <s v="ENVIRONMENTAL MANAGEMENT"/>
    <s v="5030220082277601"/>
    <s v="Environmental Affairs &amp; Conservation"/>
    <s v="Environmental Affairs &amp; Conservation"/>
    <s v="Special Services"/>
    <s v="Commodities"/>
    <x v="200"/>
    <x v="200"/>
    <n v="98"/>
    <m/>
    <n v="98"/>
    <n v="0"/>
    <n v="0"/>
  </r>
  <r>
    <n v="2018"/>
    <x v="1"/>
    <n v="8231"/>
    <s v="WASTEWATER COLLECTION SYSTEM MAINTENANCE"/>
    <s v="5030220082317601"/>
    <s v="Operations"/>
    <s v="Pipeline Operations"/>
    <s v="Construction &amp; Rehabilitation Services "/>
    <s v="Commodities"/>
    <x v="200"/>
    <x v="200"/>
    <n v="35167.160000000054"/>
    <m/>
    <n v="35167.160000000054"/>
    <n v="49874.680000000058"/>
    <n v="59223.420000000071"/>
  </r>
  <r>
    <n v="2016"/>
    <x v="1"/>
    <n v="8243"/>
    <s v="SERVICE CONNECTION NORTH COLLC"/>
    <s v="5030220082437601"/>
    <s v="Operations"/>
    <s v="Pipeline Operations"/>
    <s v="Construction &amp; Rehabilitation Services "/>
    <s v="Commodities"/>
    <x v="200"/>
    <x v="200"/>
    <n v="0"/>
    <m/>
    <n v="0"/>
    <n v="4538.239999999998"/>
    <n v="6670.23"/>
  </r>
  <r>
    <n v="2018"/>
    <x v="1"/>
    <n v="8248"/>
    <s v="FACILITY SERVICES"/>
    <s v="5030220082487601"/>
    <s v="Support Services"/>
    <s v="Direct Reports"/>
    <s v="Facility Management"/>
    <s v="Commodities"/>
    <x v="200"/>
    <x v="200"/>
    <n v="2168.3499999999995"/>
    <m/>
    <n v="2168.3499999999995"/>
    <n v="1081.4899999999998"/>
    <n v="1996.03"/>
  </r>
  <r>
    <n v="2018"/>
    <x v="1"/>
    <n v="8410"/>
    <s v="WASTEWATER CONSTRUCTION SERVICES"/>
    <s v="5030220084107601"/>
    <s v="Operations"/>
    <s v="Pipeline Operations"/>
    <s v="Construction &amp; Rehabilitation Services "/>
    <s v="Commodities"/>
    <x v="200"/>
    <x v="200"/>
    <n v="23517.610000000004"/>
    <m/>
    <n v="23517.610000000004"/>
    <n v="18389.999999999989"/>
    <n v="20353.510000000002"/>
  </r>
  <r>
    <n v="2018"/>
    <x v="1"/>
    <n v="8411"/>
    <s v="SYSTEM PLANNING"/>
    <s v="5030220084117601"/>
    <s v="Water Resources Management"/>
    <s v="Water Resources Management"/>
    <s v="Systems Planning"/>
    <s v="Commodities"/>
    <x v="200"/>
    <x v="200"/>
    <n v="170.51000000000002"/>
    <m/>
    <n v="170.51000000000002"/>
    <n v="156.75"/>
    <n v="110"/>
  </r>
  <r>
    <n v="2018"/>
    <x v="1"/>
    <n v="8412"/>
    <s v="UTILITY DEVELOPMENT SERVICES"/>
    <s v="5030220084127601"/>
    <s v="Water Resources Management"/>
    <s v="Water Resources Management"/>
    <s v="Utility Development Svcs"/>
    <s v="Commodities"/>
    <x v="200"/>
    <x v="200"/>
    <n v="1995.24"/>
    <m/>
    <n v="1995.24"/>
    <n v="2309.1"/>
    <n v="1574.73"/>
  </r>
  <r>
    <n v="2018"/>
    <x v="1"/>
    <n v="8414"/>
    <s v="INFRASTRUCTURE MANAGEMENT"/>
    <s v="5030220084147601"/>
    <s v="Water Resources Management"/>
    <s v="Water Resources Management"/>
    <s v="Infrastructure Management "/>
    <s v="Commodities"/>
    <x v="200"/>
    <x v="200"/>
    <n v="1.52"/>
    <m/>
    <n v="1.52"/>
    <n v="350.95"/>
    <n v="356.21999999999997"/>
  </r>
  <r>
    <n v="2016"/>
    <x v="1"/>
    <n v="8415"/>
    <s v="ON-SITE SEWAGE FACILITIES"/>
    <s v="5030220084157601"/>
    <s v="Water Resources Management"/>
    <s v="Water Resources Management"/>
    <s v="Utility Development Svcs"/>
    <s v="Commodities"/>
    <x v="200"/>
    <x v="200"/>
    <n v="0"/>
    <m/>
    <n v="0"/>
    <n v="52.849999999999994"/>
    <n v="345.05999999999995"/>
  </r>
  <r>
    <n v="2018"/>
    <x v="1"/>
    <n v="8420"/>
    <s v="FACILITY ENGINEERING WASTEWATER"/>
    <s v="5030220084207601"/>
    <s v="Engineering Services"/>
    <s v="Engineering Services"/>
    <s v="Facility Engineering"/>
    <s v="Commodities"/>
    <x v="200"/>
    <x v="200"/>
    <n v="651.16"/>
    <m/>
    <n v="651.16"/>
    <n v="1149.0300000000002"/>
    <n v="492.35"/>
  </r>
  <r>
    <n v="2016"/>
    <x v="1"/>
    <n v="8422"/>
    <s v="FACILITY ENGINEERING TRT SUPPR"/>
    <s v="5030220084227601"/>
    <s v="Engineering Services"/>
    <s v="Engineering Services"/>
    <s v="Facility Engineering"/>
    <s v="Commodities"/>
    <x v="200"/>
    <x v="200"/>
    <n v="0"/>
    <m/>
    <n v="0"/>
    <n v="152.32"/>
    <n v="913.14"/>
  </r>
  <r>
    <n v="2018"/>
    <x v="1"/>
    <n v="8431"/>
    <s v="ENGINEERING SUPPORT AND SURVEY"/>
    <s v="5030220084317601"/>
    <s v="Engineering Services"/>
    <s v="Engineering Services"/>
    <s v="Distribution System Engineering"/>
    <s v="Commodities"/>
    <x v="200"/>
    <x v="200"/>
    <n v="155.54"/>
    <m/>
    <n v="155.54"/>
    <n v="19.95"/>
    <n v="127.49"/>
  </r>
  <r>
    <n v="2018"/>
    <x v="1"/>
    <n v="8440"/>
    <s v="COLLECTION ENGINEERING WASTEWATER"/>
    <s v="5030220084407601"/>
    <s v="Engineering Services"/>
    <s v="Engineering Services"/>
    <s v="Collection System Engineering"/>
    <s v="Commodities"/>
    <x v="200"/>
    <x v="200"/>
    <n v="1370.94"/>
    <m/>
    <n v="1370.94"/>
    <n v="1638.8200000000002"/>
    <n v="2580.7999999999997"/>
  </r>
  <r>
    <n v="2018"/>
    <x v="1"/>
    <n v="8442"/>
    <s v="WASTEWATER TV INSPECTION"/>
    <s v="5030220084427601"/>
    <s v="Operations"/>
    <s v="Pipeline Operations"/>
    <s v="Collection System Services"/>
    <s v="Commodities"/>
    <x v="200"/>
    <x v="200"/>
    <n v="31364.710000000032"/>
    <m/>
    <n v="31364.710000000032"/>
    <n v="21065.250000000011"/>
    <n v="20781.150000000001"/>
  </r>
  <r>
    <n v="2018"/>
    <x v="1"/>
    <n v="8443"/>
    <s v="WASTEWATER INFLOW &amp; INFILTRATION"/>
    <s v="5030220084437601"/>
    <s v="Operations"/>
    <s v="Pipeline Operations"/>
    <s v="Collection System Services"/>
    <s v="Commodities"/>
    <x v="200"/>
    <x v="200"/>
    <n v="10046.169999999993"/>
    <m/>
    <n v="10046.169999999993"/>
    <n v="4037.93"/>
    <n v="2300.3899999999994"/>
  </r>
  <r>
    <n v="2018"/>
    <x v="1"/>
    <n v="8447"/>
    <s v="WASTEWATER SANITARY SEWER OVERFLOW ABATEMENT"/>
    <s v="5030220084477601"/>
    <s v="Operations"/>
    <s v="Pipeline Operations"/>
    <s v="Collection System Services"/>
    <s v="Commodities"/>
    <x v="200"/>
    <x v="200"/>
    <n v="36231.99000000002"/>
    <m/>
    <n v="36231.99000000002"/>
    <n v="25681.660000000036"/>
    <n v="31579.150000000005"/>
  </r>
  <r>
    <n v="2016"/>
    <x v="1"/>
    <n v="8609"/>
    <s v="INTERNAL AUDIT"/>
    <s v="5030220086097601"/>
    <s v="Support Services"/>
    <s v="Direct Reports"/>
    <s v="Internal Audit"/>
    <s v="Commodities"/>
    <x v="200"/>
    <x v="200"/>
    <n v="0"/>
    <m/>
    <n v="0"/>
    <n v="140.99"/>
    <n v="69.650000000000006"/>
  </r>
  <r>
    <n v="2018"/>
    <x v="1"/>
    <n v="8611"/>
    <s v="FINANCIAL PLANNING &amp; ANALYSIS"/>
    <s v="5030220086117601"/>
    <s v="Support Services"/>
    <s v="Financial Services"/>
    <s v="Financial Management"/>
    <s v="Commodities"/>
    <x v="200"/>
    <x v="200"/>
    <n v="169.06"/>
    <m/>
    <n v="169.06"/>
    <n v="69.739999999999995"/>
    <n v="122.16999999999999"/>
  </r>
  <r>
    <n v="2016"/>
    <x v="1"/>
    <n v="8612"/>
    <s v="RATES AND CHARGES"/>
    <s v="5030220086127601"/>
    <s v="Support Services"/>
    <s v="Financial Services"/>
    <s v="Financial Management"/>
    <s v="Commodities"/>
    <x v="200"/>
    <x v="200"/>
    <n v="0"/>
    <m/>
    <n v="0"/>
    <n v="0"/>
    <n v="160.53"/>
  </r>
  <r>
    <n v="2018"/>
    <x v="1"/>
    <n v="8614"/>
    <s v="WAREHOUSE/STORES"/>
    <s v="5030220086147601"/>
    <s v="Support Services"/>
    <s v="Financial Services"/>
    <s v="Supply Chain Management"/>
    <s v="Commodities"/>
    <x v="200"/>
    <x v="200"/>
    <n v="1068.97"/>
    <m/>
    <n v="1068.97"/>
    <n v="786.8599999999999"/>
    <n v="1098.9699999999998"/>
  </r>
  <r>
    <n v="2018"/>
    <x v="1"/>
    <n v="8618"/>
    <s v="CENTER FOR ENVIRONMENTAL RESEARCH"/>
    <s v="5030220086187601"/>
    <s v="Environmental Affairs &amp; Conservation"/>
    <s v="Environmental Affairs &amp; Conservation"/>
    <s v="Environmental and Regulatory Services"/>
    <s v="Commodities"/>
    <x v="200"/>
    <x v="200"/>
    <n v="173.25"/>
    <m/>
    <n v="173.25"/>
    <n v="54.63"/>
    <n v="0"/>
  </r>
  <r>
    <n v="2018"/>
    <x v="1"/>
    <n v="8619"/>
    <s v="MANAGEMENT RESILIENCY"/>
    <s v="5030220086197601"/>
    <s v="Support Services"/>
    <s v="Direct Reports"/>
    <s v="Management Resiliency"/>
    <s v="Commodities"/>
    <x v="200"/>
    <x v="200"/>
    <n v="363.36"/>
    <m/>
    <n v="363.36"/>
    <n v="0"/>
    <n v="0"/>
  </r>
  <r>
    <n v="2018"/>
    <x v="1"/>
    <n v="8622"/>
    <s v="HVAC SERVICES"/>
    <s v="5030220086227601"/>
    <s v="Support Services"/>
    <s v="Direct Reports"/>
    <s v="Facility Management"/>
    <s v="Commodities"/>
    <x v="200"/>
    <x v="200"/>
    <n v="1419.6299999999997"/>
    <m/>
    <n v="1419.6299999999997"/>
    <n v="540.41999999999996"/>
    <n v="1287.4199999999998"/>
  </r>
  <r>
    <n v="2018"/>
    <x v="1"/>
    <n v="8623"/>
    <s v="FACILITY PROGRAM MANAGEMENT"/>
    <s v="5030220086237601"/>
    <s v="Support Services"/>
    <s v="Direct Reports"/>
    <s v="Facility Management"/>
    <s v="Commodities"/>
    <x v="200"/>
    <x v="200"/>
    <n v="426.97"/>
    <m/>
    <n v="426.97"/>
    <n v="0"/>
    <n v="0"/>
  </r>
  <r>
    <n v="2018"/>
    <x v="1"/>
    <n v="8631"/>
    <s v="IT INFRASTRUCTURE"/>
    <s v="5030220086317601"/>
    <s v="Support Services"/>
    <s v="Direct Reports"/>
    <s v="Information Technology"/>
    <s v="Commodities"/>
    <x v="200"/>
    <x v="200"/>
    <n v="336.5"/>
    <m/>
    <n v="336.5"/>
    <n v="0"/>
    <n v="0"/>
  </r>
  <r>
    <n v="2018"/>
    <x v="1"/>
    <n v="8642"/>
    <s v="TAP SALES"/>
    <s v="5030220086427601"/>
    <s v="Support Services"/>
    <s v="Financial Services"/>
    <s v="Customer Services"/>
    <s v="Commodities"/>
    <x v="200"/>
    <x v="200"/>
    <n v="487.69999999999993"/>
    <m/>
    <n v="487.69999999999993"/>
    <n v="134"/>
    <n v="0"/>
  </r>
  <r>
    <n v="2018"/>
    <x v="1"/>
    <n v="8645"/>
    <s v="RETAIL CUSTOMER SERVICE"/>
    <s v="5030220086457601"/>
    <s v="Support Services"/>
    <s v="Financial Services"/>
    <s v="Customer Services"/>
    <s v="Commodities"/>
    <x v="200"/>
    <x v="200"/>
    <n v="3.64"/>
    <m/>
    <n v="3.64"/>
    <n v="0"/>
    <n v="0"/>
  </r>
  <r>
    <n v="2018"/>
    <x v="1"/>
    <n v="8711"/>
    <s v="PUBLIC AFFAIRS"/>
    <s v="5030220087117601"/>
    <s v="Environmental Affairs &amp; Conservation"/>
    <s v="Environmental Affairs &amp; Conservation"/>
    <s v="Public Affairs"/>
    <s v="Commodities"/>
    <x v="200"/>
    <x v="200"/>
    <n v="94.97999999999999"/>
    <m/>
    <n v="94.97999999999999"/>
    <n v="387.43"/>
    <n v="165"/>
  </r>
  <r>
    <n v="2018"/>
    <x v="1"/>
    <n v="8715"/>
    <s v="FLEET MANAGEMENT"/>
    <s v="5030220087157601"/>
    <s v="Support Services"/>
    <s v="Financial Services"/>
    <s v="Supply Chain Management"/>
    <s v="Commodities"/>
    <x v="200"/>
    <x v="200"/>
    <n v="247.04"/>
    <m/>
    <n v="247.04"/>
    <n v="82.5"/>
    <n v="0"/>
  </r>
  <r>
    <n v="2017"/>
    <x v="1"/>
    <n v="8722"/>
    <s v="EMPLOYMENT &amp; COMPENSATION"/>
    <s v="5030220087227601"/>
    <s v="Support Services"/>
    <s v="Direct Reports"/>
    <s v="Human Resource Services"/>
    <s v="Commodities"/>
    <x v="200"/>
    <x v="200"/>
    <n v="0"/>
    <m/>
    <n v="0"/>
    <n v="80.989999999999995"/>
    <n v="0"/>
  </r>
  <r>
    <n v="2018"/>
    <x v="1"/>
    <n v="8740"/>
    <s v="SAFETY"/>
    <s v="5030220087407601"/>
    <s v="Support Services"/>
    <s v="Direct Reports"/>
    <s v="Safety and Tech Training"/>
    <s v="Commodities"/>
    <x v="200"/>
    <x v="200"/>
    <n v="6749.7799999999979"/>
    <m/>
    <n v="6749.7799999999979"/>
    <n v="7046.7499999999982"/>
    <n v="9325.2100000000009"/>
  </r>
  <r>
    <n v="2018"/>
    <x v="1"/>
    <n v="8806"/>
    <s v="UTILITY-WIDE SUPPORT"/>
    <s v="5030220088067601"/>
    <s v="Other Utility Program Requirements"/>
    <s v="Other Operating Expenses"/>
    <s v="Manager, Miscellaneous"/>
    <s v="Commodities"/>
    <x v="200"/>
    <x v="200"/>
    <n v="27553.019999999997"/>
    <m/>
    <n v="27553.019999999997"/>
    <n v="0"/>
    <n v="0"/>
  </r>
  <r>
    <n v="2018"/>
    <x v="0"/>
    <n v="6003"/>
    <s v="WATER TRT ENTERPRISE ASST MGMT SYS"/>
    <s v="5020220060037603"/>
    <s v="Operations"/>
    <s v="Treatment"/>
    <s v="Treatment Enterprise Asset Management System"/>
    <s v="Commodities"/>
    <x v="201"/>
    <x v="201"/>
    <n v="48.99"/>
    <m/>
    <n v="48.99"/>
    <n v="0"/>
    <n v="0"/>
  </r>
  <r>
    <n v="2018"/>
    <x v="0"/>
    <n v="6004"/>
    <s v="SECURITY MANAGEMENT"/>
    <s v="5020220060047603"/>
    <s v="Support Services"/>
    <s v="Direct Reports"/>
    <s v="Security Management"/>
    <s v="Commodities"/>
    <x v="201"/>
    <x v="201"/>
    <n v="531"/>
    <m/>
    <n v="531"/>
    <n v="1818.48"/>
    <n v="509.25"/>
  </r>
  <r>
    <n v="2018"/>
    <x v="0"/>
    <n v="6022"/>
    <s v="DAVIS WTP MAINTENANCE"/>
    <s v="5020220060227603"/>
    <s v="Operations"/>
    <s v="Treatment"/>
    <s v="Water Treatment"/>
    <s v="Commodities"/>
    <x v="201"/>
    <x v="201"/>
    <n v="1068.58"/>
    <m/>
    <n v="1068.58"/>
    <n v="0"/>
    <n v="1342.91"/>
  </r>
  <r>
    <n v="2018"/>
    <x v="0"/>
    <n v="6042"/>
    <s v="PUMP STATION &amp; RESERVOIR MAINTENANCE"/>
    <s v="5020220060427603"/>
    <s v="Operations"/>
    <s v="Treatment"/>
    <s v="Pump Stations &amp; Reservoir Maintenance"/>
    <s v="Commodities"/>
    <x v="201"/>
    <x v="201"/>
    <n v="5380.48"/>
    <m/>
    <n v="5380.48"/>
    <n v="15378.680000000002"/>
    <n v="1256.8499999999999"/>
  </r>
  <r>
    <n v="2018"/>
    <x v="0"/>
    <n v="6062"/>
    <s v="WTP 4 MAINTENANCE"/>
    <s v="5020220060627603"/>
    <s v="Operations"/>
    <s v="Treatment"/>
    <s v="Water Treatment"/>
    <s v="Commodities"/>
    <x v="201"/>
    <x v="201"/>
    <n v="7464.5599999999995"/>
    <m/>
    <n v="7464.5599999999995"/>
    <n v="89.62"/>
    <n v="0"/>
  </r>
  <r>
    <n v="2016"/>
    <x v="0"/>
    <n v="6248"/>
    <s v="FACILITY SERVICES"/>
    <s v="5020220062487603"/>
    <s v="Support Services"/>
    <s v="Direct Reports"/>
    <s v="Facility Management"/>
    <s v="Commodities"/>
    <x v="201"/>
    <x v="201"/>
    <n v="0"/>
    <m/>
    <n v="0"/>
    <n v="0"/>
    <n v="276.5"/>
  </r>
  <r>
    <n v="2018"/>
    <x v="0"/>
    <n v="6606"/>
    <s v="LAND MANAGEMENT CONSERV"/>
    <s v="5020220066067603"/>
    <s v="Environmental Affairs &amp; Conservation"/>
    <s v="Environmental Affairs &amp; Conservation"/>
    <s v="Wildland Conservation"/>
    <s v="Commodities"/>
    <x v="201"/>
    <x v="201"/>
    <n v="3317.28"/>
    <m/>
    <n v="3317.28"/>
    <n v="107.2"/>
    <n v="5278.58"/>
  </r>
  <r>
    <n v="2016"/>
    <x v="0"/>
    <n v="6607"/>
    <s v="BALCONES CANYONLAND PRESV MGMT"/>
    <s v="5020220066077603"/>
    <s v="Environmental Affairs &amp; Conservation"/>
    <s v="Environmental Affairs &amp; Conservation"/>
    <s v="Wildland Conservation"/>
    <s v="Commodities"/>
    <x v="201"/>
    <x v="201"/>
    <n v="0"/>
    <m/>
    <n v="0"/>
    <n v="3223.6899999999996"/>
    <n v="4827.22"/>
  </r>
  <r>
    <n v="2017"/>
    <x v="1"/>
    <n v="8003"/>
    <s v="WASTEWATER TRT ENTERPRISE ASST MGMT SYS"/>
    <s v="5030220080037603"/>
    <s v="Operations"/>
    <s v="Treatment"/>
    <s v="Treatment Enterprise Asset Management System"/>
    <s v="Commodities"/>
    <x v="201"/>
    <x v="201"/>
    <n v="0"/>
    <m/>
    <n v="0"/>
    <n v="248.03"/>
    <n v="0"/>
  </r>
  <r>
    <n v="2018"/>
    <x v="1"/>
    <n v="8004"/>
    <s v="SECURITY MANAGEMENT"/>
    <s v="5030220080047603"/>
    <s v="Support Services"/>
    <s v="Direct Reports"/>
    <s v="Security Management"/>
    <s v="Commodities"/>
    <x v="201"/>
    <x v="201"/>
    <n v="446.13"/>
    <m/>
    <n v="446.13"/>
    <n v="2334"/>
    <n v="295.25"/>
  </r>
  <r>
    <n v="2016"/>
    <x v="1"/>
    <n v="8012"/>
    <s v="SOUTH AUSTIN REGIONAL MAINTENANCE"/>
    <s v="5030220080127603"/>
    <s v="Operations"/>
    <s v="Treatment"/>
    <s v="Wastewater Treatment"/>
    <s v="Commodities"/>
    <x v="201"/>
    <x v="201"/>
    <n v="0"/>
    <m/>
    <n v="0"/>
    <n v="0"/>
    <n v="534.87"/>
  </r>
  <r>
    <n v="2018"/>
    <x v="1"/>
    <n v="8032"/>
    <s v="HORNSBY BEND WWTP MAINTENANCE"/>
    <s v="5030220080327603"/>
    <s v="Operations"/>
    <s v="Treatment"/>
    <s v="Wastewater Treatment"/>
    <s v="Commodities"/>
    <x v="201"/>
    <x v="201"/>
    <n v="119.35000000000001"/>
    <m/>
    <n v="119.35000000000001"/>
    <n v="305.67"/>
    <n v="2177.81"/>
  </r>
  <r>
    <n v="2018"/>
    <x v="1"/>
    <n v="8052"/>
    <s v="WALNUT CREEK WWTP MAINTENANCE"/>
    <s v="5030220080527603"/>
    <s v="Operations"/>
    <s v="Treatment"/>
    <s v="Wastewater Treatment"/>
    <s v="Commodities"/>
    <x v="201"/>
    <x v="201"/>
    <n v="349.1"/>
    <m/>
    <n v="349.1"/>
    <n v="1168.75"/>
    <n v="665.55"/>
  </r>
  <r>
    <n v="2016"/>
    <x v="1"/>
    <n v="8248"/>
    <s v="FACILITY SERVICES"/>
    <s v="5030220082487603"/>
    <s v="Support Services"/>
    <s v="Direct Reports"/>
    <s v="Facility Management"/>
    <s v="Commodities"/>
    <x v="201"/>
    <x v="201"/>
    <n v="0"/>
    <m/>
    <n v="0"/>
    <n v="0"/>
    <n v="50.5"/>
  </r>
  <r>
    <n v="2018"/>
    <x v="0"/>
    <n v="6022"/>
    <s v="DAVIS WTP MAINTENANCE"/>
    <s v="5020220060227605"/>
    <s v="Operations"/>
    <s v="Treatment"/>
    <s v="Water Treatment"/>
    <s v="Commodities"/>
    <x v="202"/>
    <x v="202"/>
    <n v="5000.66"/>
    <m/>
    <n v="5000.66"/>
    <n v="5030.37"/>
    <n v="1836.16"/>
  </r>
  <r>
    <n v="2018"/>
    <x v="0"/>
    <n v="6042"/>
    <s v="PUMP STATION &amp; RESERVOIR MAINTENANCE"/>
    <s v="5020220060427605"/>
    <s v="Operations"/>
    <s v="Treatment"/>
    <s v="Pump Stations &amp; Reservoir Maintenance"/>
    <s v="Commodities"/>
    <x v="202"/>
    <x v="202"/>
    <n v="3696.0200000000004"/>
    <m/>
    <n v="3696.0200000000004"/>
    <n v="1726.5"/>
    <n v="2143.73"/>
  </r>
  <r>
    <n v="2018"/>
    <x v="0"/>
    <n v="6722"/>
    <s v="HVAC SERVICES"/>
    <s v="5020220067227605"/>
    <s v="Support Services"/>
    <s v="Direct Reports"/>
    <s v="Facility Management"/>
    <s v="Commodities"/>
    <x v="202"/>
    <x v="202"/>
    <n v="6513.1200000000008"/>
    <m/>
    <n v="6513.1200000000008"/>
    <n v="2148.1699999999996"/>
    <n v="6746.6799999999985"/>
  </r>
  <r>
    <n v="2018"/>
    <x v="1"/>
    <n v="8012"/>
    <s v="SOUTH AUSTIN REGIONAL MAINTENANCE"/>
    <s v="5030220080127605"/>
    <s v="Operations"/>
    <s v="Treatment"/>
    <s v="Wastewater Treatment"/>
    <s v="Commodities"/>
    <x v="202"/>
    <x v="202"/>
    <n v="2279.62"/>
    <m/>
    <n v="2279.62"/>
    <n v="12370.379999999997"/>
    <n v="9434.23"/>
  </r>
  <r>
    <n v="2018"/>
    <x v="1"/>
    <n v="8032"/>
    <s v="HORNSBY BEND WWTP MAINTENANCE"/>
    <s v="5030220080327605"/>
    <s v="Operations"/>
    <s v="Treatment"/>
    <s v="Wastewater Treatment"/>
    <s v="Commodities"/>
    <x v="202"/>
    <x v="202"/>
    <n v="3198.75"/>
    <m/>
    <n v="3198.75"/>
    <n v="7729.1600000000008"/>
    <n v="8244.7199999999993"/>
  </r>
  <r>
    <n v="2018"/>
    <x v="1"/>
    <n v="8052"/>
    <s v="WALNUT CREEK WWTP MAINTENANCE"/>
    <s v="5030220080527605"/>
    <s v="Operations"/>
    <s v="Treatment"/>
    <s v="Wastewater Treatment"/>
    <s v="Commodities"/>
    <x v="202"/>
    <x v="202"/>
    <n v="568.62"/>
    <m/>
    <n v="568.62"/>
    <n v="160.74"/>
    <n v="329.55"/>
  </r>
  <r>
    <n v="2018"/>
    <x v="1"/>
    <n v="8053"/>
    <s v="LIFT STATIONS"/>
    <s v="5030220080537605"/>
    <s v="Operations"/>
    <s v="Treatment"/>
    <s v="Lift Stations and Remote Facilities"/>
    <s v="Commodities"/>
    <x v="202"/>
    <x v="202"/>
    <n v="585.16000000000008"/>
    <m/>
    <n v="585.16000000000008"/>
    <n v="6266.87"/>
    <n v="8558.86"/>
  </r>
  <r>
    <n v="2018"/>
    <x v="1"/>
    <n v="8622"/>
    <s v="HVAC SERVICES"/>
    <s v="5030220086227605"/>
    <s v="Support Services"/>
    <s v="Direct Reports"/>
    <s v="Facility Management"/>
    <s v="Commodities"/>
    <x v="202"/>
    <x v="202"/>
    <n v="9273.010000000002"/>
    <m/>
    <n v="9273.010000000002"/>
    <n v="2052.2199999999998"/>
    <n v="3812.31"/>
  </r>
  <r>
    <n v="2018"/>
    <x v="0"/>
    <n v="6002"/>
    <s v="WATER OPERATIONS SUPPORT"/>
    <s v="5020220060027610"/>
    <s v="Operations"/>
    <s v="Treatment"/>
    <s v="Treatment Support"/>
    <s v="Commodities"/>
    <x v="203"/>
    <x v="203"/>
    <n v="5497.89"/>
    <m/>
    <n v="5497.89"/>
    <n v="0"/>
    <n v="0"/>
  </r>
  <r>
    <n v="2018"/>
    <x v="0"/>
    <n v="6021"/>
    <s v="DAVIS WTP OPERATIONS"/>
    <s v="5020220060217610"/>
    <s v="Operations"/>
    <s v="Treatment"/>
    <s v="Water Treatment"/>
    <s v="Commodities"/>
    <x v="203"/>
    <x v="203"/>
    <n v="68380.17"/>
    <m/>
    <n v="68380.17"/>
    <n v="24778.3"/>
    <n v="3506.9800000000005"/>
  </r>
  <r>
    <n v="2016"/>
    <x v="0"/>
    <n v="6022"/>
    <s v="DAVIS WTP MAINTENANCE"/>
    <s v="5020220060227610"/>
    <s v="Operations"/>
    <s v="Treatment"/>
    <s v="Water Treatment"/>
    <s v="Commodities"/>
    <x v="203"/>
    <x v="203"/>
    <n v="0"/>
    <m/>
    <n v="0"/>
    <n v="0"/>
    <n v="396.04"/>
  </r>
  <r>
    <n v="2018"/>
    <x v="0"/>
    <n v="6031"/>
    <s v="ULLRICH WTP OPERATIONS"/>
    <s v="5020220060317610"/>
    <s v="Operations"/>
    <s v="Treatment"/>
    <s v="Water Treatment"/>
    <s v="Commodities"/>
    <x v="203"/>
    <x v="203"/>
    <n v="66.989999999999995"/>
    <m/>
    <n v="66.989999999999995"/>
    <n v="0"/>
    <n v="0"/>
  </r>
  <r>
    <n v="2018"/>
    <x v="0"/>
    <n v="6032"/>
    <s v="ULLRICH WTP MAINTENANCE"/>
    <s v="5020220060327610"/>
    <s v="Operations"/>
    <s v="Treatment"/>
    <s v="Water Treatment"/>
    <s v="Commodities"/>
    <x v="203"/>
    <x v="203"/>
    <n v="32973.910000000003"/>
    <m/>
    <n v="32973.910000000003"/>
    <n v="10594.509999999998"/>
    <n v="36.78"/>
  </r>
  <r>
    <n v="2018"/>
    <x v="0"/>
    <n v="6042"/>
    <s v="PUMP STATION &amp; RESERVOIR MAINTENANCE"/>
    <s v="5020220060427610"/>
    <s v="Operations"/>
    <s v="Treatment"/>
    <s v="Pump Stations &amp; Reservoir Maintenance"/>
    <s v="Commodities"/>
    <x v="203"/>
    <x v="203"/>
    <n v="47964.87999999999"/>
    <m/>
    <n v="47964.87999999999"/>
    <n v="18318.189999999999"/>
    <n v="5589.67"/>
  </r>
  <r>
    <n v="2017"/>
    <x v="0"/>
    <n v="6043"/>
    <s v="WATER ELECTRICAL MAINTENANCE"/>
    <s v="5020220060437610"/>
    <s v="Operations"/>
    <s v="Treatment"/>
    <s v="AWU Electrical Services"/>
    <s v="Commodities"/>
    <x v="203"/>
    <x v="203"/>
    <n v="0"/>
    <m/>
    <n v="0"/>
    <n v="2138.1800000000003"/>
    <n v="0"/>
  </r>
  <r>
    <n v="2016"/>
    <x v="0"/>
    <n v="6044"/>
    <s v="WATER INSTRUMENTATION &amp; CONTROL"/>
    <s v="5020220060447610"/>
    <s v="Operations"/>
    <s v="Treatment"/>
    <s v="AWU Instrumentation &amp; Control"/>
    <s v="Commodities"/>
    <x v="203"/>
    <x v="203"/>
    <n v="0"/>
    <m/>
    <n v="0"/>
    <n v="9157.869999999999"/>
    <n v="89.88"/>
  </r>
  <r>
    <n v="2018"/>
    <x v="0"/>
    <n v="6045"/>
    <s v="PUMP STATION &amp; RESERVOIR OPERATIONS"/>
    <s v="5020220060457610"/>
    <s v="Operations"/>
    <s v="Treatment"/>
    <s v="Pump Stations &amp; Reservoir Maintenance"/>
    <s v="Commodities"/>
    <x v="203"/>
    <x v="203"/>
    <n v="2335"/>
    <m/>
    <n v="2335"/>
    <n v="0"/>
    <n v="0"/>
  </r>
  <r>
    <n v="2018"/>
    <x v="0"/>
    <n v="6050"/>
    <s v="DRINKING WATER LAB"/>
    <s v="5020220060507610"/>
    <s v="Operations"/>
    <s v="Treatment"/>
    <s v="Laboratory Services"/>
    <s v="Commodities"/>
    <x v="203"/>
    <x v="203"/>
    <n v="19959.869999999988"/>
    <m/>
    <n v="19959.869999999988"/>
    <n v="0"/>
    <n v="0"/>
  </r>
  <r>
    <n v="2018"/>
    <x v="0"/>
    <n v="6061"/>
    <s v="WTP 4 OPERATIONS"/>
    <s v="5020220060617610"/>
    <s v="Operations"/>
    <s v="Treatment"/>
    <s v="Water Treatment"/>
    <s v="Commodities"/>
    <x v="203"/>
    <x v="203"/>
    <n v="17997.2"/>
    <m/>
    <n v="17997.2"/>
    <n v="26386.83"/>
    <n v="0"/>
  </r>
  <r>
    <n v="2018"/>
    <x v="0"/>
    <n v="6062"/>
    <s v="WTP 4 MAINTENANCE"/>
    <s v="5020220060627610"/>
    <s v="Operations"/>
    <s v="Treatment"/>
    <s v="Water Treatment"/>
    <s v="Commodities"/>
    <x v="203"/>
    <x v="203"/>
    <n v="641.55999999999995"/>
    <m/>
    <n v="641.55999999999995"/>
    <n v="2122.8000000000002"/>
    <n v="3891.8900000000003"/>
  </r>
  <r>
    <n v="2016"/>
    <x v="0"/>
    <n v="6070"/>
    <s v="WATER PROCESS ENGINEERING"/>
    <s v="5020220060707610"/>
    <s v="Operations"/>
    <s v="Treatment"/>
    <s v="Process Engineering"/>
    <s v="Commodities"/>
    <x v="203"/>
    <x v="203"/>
    <n v="0"/>
    <m/>
    <n v="0"/>
    <n v="0"/>
    <n v="840.78"/>
  </r>
  <r>
    <n v="2018"/>
    <x v="0"/>
    <n v="6211"/>
    <s v="WATER MANAGEMENT SERVICES"/>
    <s v="5020220062117610"/>
    <s v="Operations"/>
    <s v="Pipeline Operations"/>
    <s v="Pipeline Management Services"/>
    <s v="Commodities"/>
    <x v="203"/>
    <x v="203"/>
    <n v="550.72"/>
    <m/>
    <n v="550.72"/>
    <n v="0"/>
    <n v="4136.49"/>
  </r>
  <r>
    <n v="2018"/>
    <x v="0"/>
    <n v="6212"/>
    <s v="WATER RESPONSE SERVICES"/>
    <s v="5020220062127610"/>
    <s v="Operations"/>
    <s v="Pipeline Operations"/>
    <s v="Water Meter Operations"/>
    <s v="Commodities"/>
    <x v="203"/>
    <x v="203"/>
    <n v="16165.570000000002"/>
    <m/>
    <n v="16165.570000000002"/>
    <n v="0"/>
    <n v="283.14"/>
  </r>
  <r>
    <n v="2018"/>
    <x v="0"/>
    <n v="6213"/>
    <s v="WATER ASSET MANAGEMENT"/>
    <s v="5020220062137610"/>
    <s v="Operations"/>
    <s v="Pipeline Operations"/>
    <s v="Construction &amp; Rehabilitation Services "/>
    <s v="Commodities"/>
    <x v="203"/>
    <x v="203"/>
    <n v="108.46999999999998"/>
    <m/>
    <n v="108.46999999999998"/>
    <n v="0"/>
    <n v="0"/>
  </r>
  <r>
    <n v="2016"/>
    <x v="0"/>
    <n v="6214"/>
    <s v="WATER DISPATCH SERVICES"/>
    <s v="5020220062147610"/>
    <s v="Operations"/>
    <s v="Pipeline Operations"/>
    <s v="Pipeline Management Services"/>
    <s v="Commodities"/>
    <x v="203"/>
    <x v="203"/>
    <n v="0"/>
    <m/>
    <n v="0"/>
    <n v="0"/>
    <n v="152.97"/>
  </r>
  <r>
    <n v="2018"/>
    <x v="0"/>
    <n v="6218"/>
    <s v="WATER UTILITY LINE LOCATORS"/>
    <s v="5020220062187610"/>
    <s v="Operations"/>
    <s v="Pipeline Operations"/>
    <s v="Water Meter Operations"/>
    <s v="Commodities"/>
    <x v="203"/>
    <x v="203"/>
    <n v="9279.3799999999992"/>
    <m/>
    <n v="9279.3799999999992"/>
    <n v="0"/>
    <n v="0"/>
  </r>
  <r>
    <n v="2016"/>
    <x v="0"/>
    <n v="6222"/>
    <s v="WATER PROTECTION/INSPECTION"/>
    <s v="5020220062227610"/>
    <s v="Environmental Affairs &amp; Conservation"/>
    <s v="Environmental Affairs &amp; Conservation"/>
    <s v="Special Services"/>
    <s v="Commodities"/>
    <x v="203"/>
    <x v="203"/>
    <n v="0"/>
    <m/>
    <n v="0"/>
    <n v="588"/>
    <n v="1257.4299999999998"/>
  </r>
  <r>
    <n v="2016"/>
    <x v="0"/>
    <n v="6223"/>
    <s v="WATER VALVE EXERCISING"/>
    <s v="5020220062237610"/>
    <s v="Operations"/>
    <s v="Pipeline Operations"/>
    <s v="Distribution System Maintenance"/>
    <s v="Commodities"/>
    <x v="203"/>
    <x v="203"/>
    <n v="0"/>
    <m/>
    <n v="0"/>
    <n v="0"/>
    <n v="105.46"/>
  </r>
  <r>
    <n v="2016"/>
    <x v="0"/>
    <n v="6232"/>
    <s v="WATER DISTRIBUTION SYSTEM MAINTENANCE NIGHT"/>
    <s v="5020220062327610"/>
    <s v="Operations"/>
    <s v="Pipeline Operations"/>
    <s v="Distribution System Maintenance"/>
    <s v="Commodities"/>
    <x v="203"/>
    <x v="203"/>
    <n v="0"/>
    <m/>
    <n v="0"/>
    <n v="579.47"/>
    <n v="600.34"/>
  </r>
  <r>
    <n v="2018"/>
    <x v="0"/>
    <n v="6241"/>
    <s v="WATER METER MAINTENANCE"/>
    <s v="5020220062417610"/>
    <s v="Operations"/>
    <s v="Pipeline Operations"/>
    <s v="Water Meter Operations"/>
    <s v="Commodities"/>
    <x v="203"/>
    <x v="203"/>
    <n v="17349.120000000003"/>
    <m/>
    <n v="17349.120000000003"/>
    <n v="247.79"/>
    <n v="0"/>
  </r>
  <r>
    <n v="2018"/>
    <x v="0"/>
    <n v="6242"/>
    <s v="TAP SALES"/>
    <s v="5020220062427610"/>
    <s v="Support Services"/>
    <s v="Financial Services"/>
    <s v="Customer Services"/>
    <s v="Commodities"/>
    <x v="203"/>
    <x v="203"/>
    <n v="2272.8200000000002"/>
    <m/>
    <n v="2272.8200000000002"/>
    <n v="428.38"/>
    <n v="0"/>
  </r>
  <r>
    <n v="2016"/>
    <x v="0"/>
    <n v="6243"/>
    <s v="SERVICE CONNECTION DIST NORTH"/>
    <s v="5020220062437610"/>
    <s v="Operations"/>
    <s v="Pipeline Operations"/>
    <s v="Construction &amp; Rehabilitation Services "/>
    <s v="Commodities"/>
    <x v="203"/>
    <x v="203"/>
    <n v="0"/>
    <m/>
    <n v="0"/>
    <n v="119.98"/>
    <n v="184.87"/>
  </r>
  <r>
    <n v="2018"/>
    <x v="0"/>
    <n v="6245"/>
    <s v="RETAIL CUSTOMER SERVICE"/>
    <s v="5020220062457610"/>
    <s v="Support Services"/>
    <s v="Financial Services"/>
    <s v="Customer Services"/>
    <s v="Commodities"/>
    <x v="203"/>
    <x v="203"/>
    <n v="434.26"/>
    <m/>
    <n v="434.26"/>
    <n v="0"/>
    <n v="0"/>
  </r>
  <r>
    <n v="2016"/>
    <x v="0"/>
    <n v="6248"/>
    <s v="FACILITY SERVICES"/>
    <s v="5020220062487610"/>
    <s v="Support Services"/>
    <s v="Direct Reports"/>
    <s v="Facility Management"/>
    <s v="Commodities"/>
    <x v="203"/>
    <x v="203"/>
    <n v="0"/>
    <m/>
    <n v="0"/>
    <n v="0"/>
    <n v="112.48"/>
  </r>
  <r>
    <n v="2018"/>
    <x v="0"/>
    <n v="6411"/>
    <s v="SYSTEM PLANNING"/>
    <s v="5020220064117610"/>
    <s v="Water Resources Management"/>
    <s v="Water Resources Management"/>
    <s v="Systems Planning"/>
    <s v="Commodities"/>
    <x v="203"/>
    <x v="203"/>
    <n v="128.09"/>
    <m/>
    <n v="128.09"/>
    <n v="6014.47"/>
    <n v="0"/>
  </r>
  <r>
    <n v="2018"/>
    <x v="0"/>
    <n v="6412"/>
    <s v="UTILITY DEVELOPMENT SERVICES"/>
    <s v="5020220064127610"/>
    <s v="Water Resources Management"/>
    <s v="Water Resources Management"/>
    <s v="Utility Development Svcs"/>
    <s v="Commodities"/>
    <x v="203"/>
    <x v="203"/>
    <n v="439.5"/>
    <m/>
    <n v="439.5"/>
    <n v="0"/>
    <n v="1109.5"/>
  </r>
  <r>
    <n v="2018"/>
    <x v="0"/>
    <n v="6414"/>
    <s v="INFRASTRUCTURE MANAGEMENT"/>
    <s v="5020220064147610"/>
    <s v="Water Resources Management"/>
    <s v="Water Resources Management"/>
    <s v="Infrastructure Management "/>
    <s v="Commodities"/>
    <x v="203"/>
    <x v="203"/>
    <n v="465.98"/>
    <m/>
    <n v="465.98"/>
    <n v="242.25"/>
    <n v="0"/>
  </r>
  <r>
    <n v="2018"/>
    <x v="0"/>
    <n v="6416"/>
    <s v="WATER CONSTRUCTION SERVICES"/>
    <s v="5020220064167610"/>
    <s v="Operations"/>
    <s v="Pipeline Operations"/>
    <s v="Construction &amp; Rehabilitation Services "/>
    <s v="Commodities"/>
    <x v="203"/>
    <x v="203"/>
    <n v="2019.93"/>
    <m/>
    <n v="2019.93"/>
    <n v="0"/>
    <n v="2219.9499999999998"/>
  </r>
  <r>
    <n v="2018"/>
    <x v="0"/>
    <n v="6417"/>
    <s v="IT GIS"/>
    <s v="5020220064177610"/>
    <s v="Support Services"/>
    <s v="Direct Reports"/>
    <s v="Information Technology"/>
    <s v="Commodities"/>
    <x v="203"/>
    <x v="203"/>
    <n v="2918.77"/>
    <m/>
    <n v="2918.77"/>
    <n v="3667.5299999999997"/>
    <n v="215.57"/>
  </r>
  <r>
    <n v="2018"/>
    <x v="0"/>
    <n v="6420"/>
    <s v="FACILITY ENGINEERING WATER"/>
    <s v="5020220064207610"/>
    <s v="Engineering Services"/>
    <s v="Engineering Services"/>
    <s v="Facility Engineering"/>
    <s v="Commodities"/>
    <x v="203"/>
    <x v="203"/>
    <n v="1401.38"/>
    <m/>
    <n v="1401.38"/>
    <n v="349.23999999999995"/>
    <n v="1427.15"/>
  </r>
  <r>
    <n v="2016"/>
    <x v="0"/>
    <n v="6422"/>
    <s v="FACILITY ENGINEERING-TRT SUP"/>
    <s v="5020220064227610"/>
    <s v="Engineering Services"/>
    <s v="Engineering Services"/>
    <s v="Facility Engineering"/>
    <s v="Commodities"/>
    <x v="203"/>
    <x v="203"/>
    <n v="0"/>
    <m/>
    <n v="0"/>
    <n v="0"/>
    <n v="2896.32"/>
  </r>
  <r>
    <n v="2018"/>
    <x v="0"/>
    <n v="6431"/>
    <s v="ENGINEERING SUPPORT AND SURVEY"/>
    <s v="5020220064317610"/>
    <s v="Engineering Services"/>
    <s v="Engineering Services"/>
    <s v="Distribution System Engineering"/>
    <s v="Commodities"/>
    <x v="203"/>
    <x v="203"/>
    <n v="709.03"/>
    <m/>
    <n v="709.03"/>
    <n v="0"/>
    <n v="381.44000000000005"/>
  </r>
  <r>
    <n v="2016"/>
    <x v="0"/>
    <n v="6604"/>
    <s v="REICHER RANCH"/>
    <s v="5020220066047610"/>
    <s v="Environmental Affairs &amp; Conservation"/>
    <s v="Environmental Affairs &amp; Conservation"/>
    <s v="Wildland Conservation"/>
    <s v="Commodities"/>
    <x v="203"/>
    <x v="203"/>
    <n v="0"/>
    <m/>
    <n v="0"/>
    <n v="0"/>
    <n v="2750"/>
  </r>
  <r>
    <n v="2017"/>
    <x v="0"/>
    <n v="6606"/>
    <s v="LAND MANAGEMENT CONSERV"/>
    <s v="5020220066067610"/>
    <s v="Environmental Affairs &amp; Conservation"/>
    <s v="Environmental Affairs &amp; Conservation"/>
    <s v="Wildland Conservation"/>
    <s v="Commodities"/>
    <x v="203"/>
    <x v="203"/>
    <n v="0"/>
    <m/>
    <n v="0"/>
    <n v="50"/>
    <n v="0"/>
  </r>
  <r>
    <n v="2017"/>
    <x v="0"/>
    <n v="6607"/>
    <s v="BALCONES CANYONLAND PRESV MGMT"/>
    <s v="5020220066077610"/>
    <s v="Environmental Affairs &amp; Conservation"/>
    <s v="Environmental Affairs &amp; Conservation"/>
    <s v="Wildland Conservation"/>
    <s v="Commodities"/>
    <x v="203"/>
    <x v="203"/>
    <n v="0"/>
    <m/>
    <n v="0"/>
    <n v="49.99"/>
    <n v="0"/>
  </r>
  <r>
    <n v="2018"/>
    <x v="0"/>
    <n v="6608"/>
    <s v="DRINKING WATER REGULATORY SERVICES"/>
    <s v="5020220066087610"/>
    <s v="Environmental Affairs &amp; Conservation"/>
    <s v="Environmental Affairs &amp; Conservation"/>
    <s v="Environmental and Regulatory Services"/>
    <s v="Commodities"/>
    <x v="203"/>
    <x v="203"/>
    <n v="420.49"/>
    <m/>
    <n v="420.49"/>
    <n v="0"/>
    <n v="0"/>
  </r>
  <r>
    <n v="2018"/>
    <x v="0"/>
    <n v="6611"/>
    <s v="PUBLIC AFFAIRS"/>
    <s v="5020220066117610"/>
    <s v="Environmental Affairs &amp; Conservation"/>
    <s v="Environmental Affairs &amp; Conservation"/>
    <s v="Public Affairs"/>
    <s v="Commodities"/>
    <x v="203"/>
    <x v="203"/>
    <n v="17.329999999999998"/>
    <m/>
    <n v="17.329999999999998"/>
    <n v="156.93"/>
    <n v="0"/>
  </r>
  <r>
    <n v="2018"/>
    <x v="0"/>
    <n v="6613"/>
    <s v="PURCHASING/CONTRACT ADMIN"/>
    <s v="5020220066137610"/>
    <s v="Support Services"/>
    <s v="Financial Services"/>
    <s v="Supply Chain Management"/>
    <s v="Commodities"/>
    <x v="203"/>
    <x v="203"/>
    <n v="287.08999999999997"/>
    <m/>
    <n v="287.08999999999997"/>
    <n v="589.99"/>
    <n v="0"/>
  </r>
  <r>
    <n v="2016"/>
    <x v="0"/>
    <n v="6621"/>
    <s v="ORGANIZATIONAL DEVELOPMENT"/>
    <s v="5020220066217610"/>
    <s v="Support Services"/>
    <s v="Direct Reports"/>
    <s v="Human Resource Services"/>
    <s v="Commodities"/>
    <x v="203"/>
    <x v="203"/>
    <n v="0"/>
    <m/>
    <n v="0"/>
    <n v="0"/>
    <n v="154.94"/>
  </r>
  <r>
    <n v="2016"/>
    <x v="0"/>
    <n v="6622"/>
    <s v="EMPLOYMENT &amp; COMPENSATION"/>
    <s v="5020220066227610"/>
    <s v="Support Services"/>
    <s v="Direct Reports"/>
    <s v="Human Resource Services"/>
    <s v="Commodities"/>
    <x v="203"/>
    <x v="203"/>
    <n v="0"/>
    <m/>
    <n v="0"/>
    <n v="0"/>
    <n v="154.94"/>
  </r>
  <r>
    <n v="2016"/>
    <x v="0"/>
    <n v="6623"/>
    <s v="EMPLOYEE RELATIONS &amp; WORKERS COMPENSATION"/>
    <s v="5020220066237610"/>
    <s v="Support Services"/>
    <s v="Direct Reports"/>
    <s v="Human Resource Services"/>
    <s v="Commodities"/>
    <x v="203"/>
    <x v="203"/>
    <n v="0"/>
    <m/>
    <n v="0"/>
    <n v="0"/>
    <n v="154.94"/>
  </r>
  <r>
    <n v="2016"/>
    <x v="0"/>
    <n v="6640"/>
    <s v="SAFETY"/>
    <s v="5020220066407610"/>
    <s v="Support Services"/>
    <s v="Direct Reports"/>
    <s v="Safety and Tech Training"/>
    <s v="Commodities"/>
    <x v="203"/>
    <x v="203"/>
    <n v="0"/>
    <m/>
    <n v="0"/>
    <n v="0"/>
    <n v="40.629999999999995"/>
  </r>
  <r>
    <n v="2016"/>
    <x v="0"/>
    <n v="6723"/>
    <s v="FACILITY PROGRAM MANAGEMENT"/>
    <s v="5020220067237610"/>
    <s v="Support Services"/>
    <s v="Direct Reports"/>
    <s v="Facility Management"/>
    <s v="Commodities"/>
    <x v="203"/>
    <x v="203"/>
    <n v="0"/>
    <m/>
    <n v="0"/>
    <n v="0"/>
    <n v="1025"/>
  </r>
  <r>
    <n v="2018"/>
    <x v="0"/>
    <n v="6731"/>
    <s v="IT INFRASTRUCTURE"/>
    <s v="5020220067317610"/>
    <s v="Support Services"/>
    <s v="Direct Reports"/>
    <s v="Information Technology"/>
    <s v="Commodities"/>
    <x v="203"/>
    <x v="203"/>
    <n v="11170.829999999996"/>
    <m/>
    <n v="11170.829999999996"/>
    <n v="41193.140000000029"/>
    <n v="18794.040000000012"/>
  </r>
  <r>
    <n v="2017"/>
    <x v="0"/>
    <n v="6805"/>
    <s v="WATER CONSERVATION"/>
    <s v="5020220068057610"/>
    <s v="Environmental Affairs &amp; Conservation"/>
    <s v="Environmental Affairs &amp; Conservation"/>
    <s v="Water Conservation"/>
    <s v="Commodities"/>
    <x v="203"/>
    <x v="203"/>
    <n v="0"/>
    <m/>
    <n v="0"/>
    <n v="5075.28"/>
    <n v="0"/>
  </r>
  <r>
    <n v="2016"/>
    <x v="1"/>
    <n v="8003"/>
    <s v="WASTEWATER TRT ENTERPRISE ASST MGMT SYS"/>
    <s v="5030220080037610"/>
    <s v="Operations"/>
    <s v="Treatment"/>
    <s v="Treatment Enterprise Asset Management System"/>
    <s v="Commodities"/>
    <x v="203"/>
    <x v="203"/>
    <n v="0"/>
    <m/>
    <n v="0"/>
    <n v="0"/>
    <n v="4545"/>
  </r>
  <r>
    <n v="2018"/>
    <x v="1"/>
    <n v="8011"/>
    <s v="SOUTH AUSTIN REGIONAL OPERATIONS"/>
    <s v="5030220080117610"/>
    <s v="Operations"/>
    <s v="Treatment"/>
    <s v="Wastewater Treatment"/>
    <s v="Commodities"/>
    <x v="203"/>
    <x v="203"/>
    <n v="17869.93"/>
    <m/>
    <n v="17869.93"/>
    <n v="15396.079999999998"/>
    <n v="5553.32"/>
  </r>
  <r>
    <n v="2016"/>
    <x v="1"/>
    <n v="8012"/>
    <s v="SOUTH AUSTIN REGIONAL MAINTENANCE"/>
    <s v="5030220080127610"/>
    <s v="Operations"/>
    <s v="Treatment"/>
    <s v="Wastewater Treatment"/>
    <s v="Commodities"/>
    <x v="203"/>
    <x v="203"/>
    <n v="0"/>
    <m/>
    <n v="0"/>
    <n v="1274.82"/>
    <n v="7972.86"/>
  </r>
  <r>
    <n v="2018"/>
    <x v="1"/>
    <n v="8021"/>
    <s v="REMOTE FACILITIES"/>
    <s v="5030220080217610"/>
    <s v="Operations"/>
    <s v="Treatment"/>
    <s v="Lift Stations and Remote Facilities"/>
    <s v="Commodities"/>
    <x v="203"/>
    <x v="203"/>
    <n v="247.61999999999998"/>
    <m/>
    <n v="247.61999999999998"/>
    <n v="1753.9899999999998"/>
    <n v="0"/>
  </r>
  <r>
    <n v="2018"/>
    <x v="1"/>
    <n v="8031"/>
    <s v="HORNSBY BEND WWTP OPERATIONS"/>
    <s v="5030220080317610"/>
    <s v="Operations"/>
    <s v="Treatment"/>
    <s v="Wastewater Treatment"/>
    <s v="Commodities"/>
    <x v="203"/>
    <x v="203"/>
    <n v="8887.2999999999993"/>
    <m/>
    <n v="8887.2999999999993"/>
    <n v="4204.55"/>
    <n v="0"/>
  </r>
  <r>
    <n v="2018"/>
    <x v="1"/>
    <n v="8032"/>
    <s v="HORNSBY BEND WWTP MAINTENANCE"/>
    <s v="5030220080327610"/>
    <s v="Operations"/>
    <s v="Treatment"/>
    <s v="Wastewater Treatment"/>
    <s v="Commodities"/>
    <x v="203"/>
    <x v="203"/>
    <n v="3056.5099999999998"/>
    <m/>
    <n v="3056.5099999999998"/>
    <n v="3431.22"/>
    <n v="52.2"/>
  </r>
  <r>
    <n v="2018"/>
    <x v="1"/>
    <n v="8043"/>
    <s v="WASTEWATER ELECTRICAL MAINTENANCE"/>
    <s v="5030220080437610"/>
    <s v="Operations"/>
    <s v="Treatment"/>
    <s v="AWU Electrical Services"/>
    <s v="Commodities"/>
    <x v="203"/>
    <x v="203"/>
    <n v="38"/>
    <m/>
    <n v="38"/>
    <n v="874.86"/>
    <n v="964.42"/>
  </r>
  <r>
    <n v="2018"/>
    <x v="1"/>
    <n v="8044"/>
    <s v="WASTEWATER INSTRUMENTATION &amp; CONTROL"/>
    <s v="5030220080447610"/>
    <s v="Operations"/>
    <s v="Treatment"/>
    <s v="AWU Instrumentation &amp; Control"/>
    <s v="Commodities"/>
    <x v="203"/>
    <x v="203"/>
    <n v="1645.2900000000002"/>
    <m/>
    <n v="1645.2900000000002"/>
    <n v="2353.33"/>
    <n v="0"/>
  </r>
  <r>
    <n v="2018"/>
    <x v="1"/>
    <n v="8051"/>
    <s v="WALNUT CREEK WWTP OPERATIONS"/>
    <s v="5030220080517610"/>
    <s v="Operations"/>
    <s v="Treatment"/>
    <s v="Wastewater Treatment"/>
    <s v="Commodities"/>
    <x v="203"/>
    <x v="203"/>
    <n v="8079.39"/>
    <m/>
    <n v="8079.39"/>
    <n v="3082.6799999999994"/>
    <n v="1629.4"/>
  </r>
  <r>
    <n v="2016"/>
    <x v="1"/>
    <n v="8052"/>
    <s v="WALNUT CREEK WWTP MAINTENANCE"/>
    <s v="5030220080527610"/>
    <s v="Operations"/>
    <s v="Treatment"/>
    <s v="Wastewater Treatment"/>
    <s v="Commodities"/>
    <x v="203"/>
    <x v="203"/>
    <n v="0"/>
    <m/>
    <n v="0"/>
    <n v="0"/>
    <n v="396.04"/>
  </r>
  <r>
    <n v="2018"/>
    <x v="1"/>
    <n v="8053"/>
    <s v="LIFT STATIONS"/>
    <s v="5030220080537610"/>
    <s v="Operations"/>
    <s v="Treatment"/>
    <s v="Lift Stations and Remote Facilities"/>
    <s v="Commodities"/>
    <x v="203"/>
    <x v="203"/>
    <n v="22608.519999999997"/>
    <m/>
    <n v="22608.519999999997"/>
    <n v="9009.99"/>
    <n v="4146.1000000000004"/>
  </r>
  <r>
    <n v="2018"/>
    <x v="1"/>
    <n v="8061"/>
    <s v="WASTEWATER LAB WALNUT"/>
    <s v="5030220080617610"/>
    <s v="Operations"/>
    <s v="Treatment"/>
    <s v="Laboratory Services"/>
    <s v="Commodities"/>
    <x v="203"/>
    <x v="203"/>
    <n v="10993.59"/>
    <m/>
    <n v="10993.59"/>
    <n v="0"/>
    <n v="0"/>
  </r>
  <r>
    <n v="2018"/>
    <x v="1"/>
    <n v="8063"/>
    <s v="WASTEWATER LAB HORNSBY"/>
    <s v="5030220080637610"/>
    <s v="Operations"/>
    <s v="Treatment"/>
    <s v="Laboratory Services"/>
    <s v="Commodities"/>
    <x v="203"/>
    <x v="203"/>
    <n v="12195.79"/>
    <m/>
    <n v="12195.79"/>
    <n v="0"/>
    <n v="0"/>
  </r>
  <r>
    <n v="2016"/>
    <x v="1"/>
    <n v="8070"/>
    <s v="WASTEWATER PROCESS ENGINEERING"/>
    <s v="5030220080707610"/>
    <s v="Operations"/>
    <s v="Treatment"/>
    <s v="Process Engineering"/>
    <s v="Commodities"/>
    <x v="203"/>
    <x v="203"/>
    <n v="0"/>
    <m/>
    <n v="0"/>
    <n v="0"/>
    <n v="840.78"/>
  </r>
  <r>
    <n v="2018"/>
    <x v="1"/>
    <n v="8217"/>
    <s v="WASTEWATER MANAGEMENT SERVICES"/>
    <s v="5030220082177610"/>
    <s v="Operations"/>
    <s v="Pipeline Operations"/>
    <s v="Pipeline Management Services"/>
    <s v="Commodities"/>
    <x v="203"/>
    <x v="203"/>
    <n v="80.8"/>
    <m/>
    <n v="80.8"/>
    <n v="0"/>
    <n v="2967.48"/>
  </r>
  <r>
    <n v="2018"/>
    <x v="1"/>
    <n v="8218"/>
    <s v="WASTEWATER ASSET MANAGEMENT"/>
    <s v="5030220082187610"/>
    <s v="Operations"/>
    <s v="Pipeline Operations"/>
    <s v="Construction &amp; Rehabilitation Services "/>
    <s v="Commodities"/>
    <x v="203"/>
    <x v="203"/>
    <n v="251.43"/>
    <m/>
    <n v="251.43"/>
    <n v="0"/>
    <n v="0"/>
  </r>
  <r>
    <n v="2017"/>
    <x v="1"/>
    <n v="8221"/>
    <s v="INDUSTRIAL WASTE CONTROL"/>
    <s v="5030220082217610"/>
    <s v="Environmental Affairs &amp; Conservation"/>
    <s v="Environmental Affairs &amp; Conservation"/>
    <s v="Special Services"/>
    <s v="Commodities"/>
    <x v="203"/>
    <x v="203"/>
    <n v="0"/>
    <m/>
    <n v="0"/>
    <n v="1176"/>
    <n v="0"/>
  </r>
  <r>
    <n v="2018"/>
    <x v="1"/>
    <n v="8231"/>
    <s v="WASTEWATER COLLECTION SYSTEM MAINTENANCE"/>
    <s v="5030220082317610"/>
    <s v="Operations"/>
    <s v="Pipeline Operations"/>
    <s v="Construction &amp; Rehabilitation Services "/>
    <s v="Commodities"/>
    <x v="203"/>
    <x v="203"/>
    <n v="740.38"/>
    <m/>
    <n v="740.38"/>
    <n v="3671.99"/>
    <n v="10908"/>
  </r>
  <r>
    <n v="2016"/>
    <x v="1"/>
    <n v="8248"/>
    <s v="FACILITY SERVICES"/>
    <s v="5030220082487610"/>
    <s v="Support Services"/>
    <s v="Direct Reports"/>
    <s v="Facility Management"/>
    <s v="Commodities"/>
    <x v="203"/>
    <x v="203"/>
    <n v="0"/>
    <m/>
    <n v="0"/>
    <n v="0"/>
    <n v="112.48"/>
  </r>
  <r>
    <n v="2018"/>
    <x v="1"/>
    <n v="8410"/>
    <s v="WASTEWATER CONSTRUCTION SERVICES"/>
    <s v="5030220084107610"/>
    <s v="Operations"/>
    <s v="Pipeline Operations"/>
    <s v="Construction &amp; Rehabilitation Services "/>
    <s v="Commodities"/>
    <x v="203"/>
    <x v="203"/>
    <n v="2239.92"/>
    <m/>
    <n v="2239.92"/>
    <n v="0"/>
    <n v="3151.99"/>
  </r>
  <r>
    <n v="2018"/>
    <x v="1"/>
    <n v="8411"/>
    <s v="SYSTEM PLANNING"/>
    <s v="5030220084117610"/>
    <s v="Water Resources Management"/>
    <s v="Water Resources Management"/>
    <s v="Systems Planning"/>
    <s v="Commodities"/>
    <x v="203"/>
    <x v="203"/>
    <n v="29.759999999999998"/>
    <m/>
    <n v="29.759999999999998"/>
    <n v="0"/>
    <n v="0"/>
  </r>
  <r>
    <n v="2018"/>
    <x v="1"/>
    <n v="8412"/>
    <s v="UTILITY DEVELOPMENT SERVICES"/>
    <s v="5030220084127610"/>
    <s v="Water Resources Management"/>
    <s v="Water Resources Management"/>
    <s v="Utility Development Svcs"/>
    <s v="Commodities"/>
    <x v="203"/>
    <x v="203"/>
    <n v="439.5"/>
    <m/>
    <n v="439.5"/>
    <n v="0"/>
    <n v="750"/>
  </r>
  <r>
    <n v="2018"/>
    <x v="1"/>
    <n v="8414"/>
    <s v="INFRASTRUCTURE MANAGEMENT"/>
    <s v="5030220084147610"/>
    <s v="Water Resources Management"/>
    <s v="Water Resources Management"/>
    <s v="Infrastructure Management "/>
    <s v="Commodities"/>
    <x v="203"/>
    <x v="203"/>
    <n v="390.02"/>
    <m/>
    <n v="390.02"/>
    <n v="242.25"/>
    <n v="0"/>
  </r>
  <r>
    <n v="2018"/>
    <x v="1"/>
    <n v="8417"/>
    <s v="IT GIS"/>
    <s v="5030220084177610"/>
    <s v="Support Services"/>
    <s v="Direct Reports"/>
    <s v="Information Technology"/>
    <s v="Commodities"/>
    <x v="203"/>
    <x v="203"/>
    <n v="2889.94"/>
    <m/>
    <n v="2889.94"/>
    <n v="986.99"/>
    <n v="54.98"/>
  </r>
  <r>
    <n v="2018"/>
    <x v="1"/>
    <n v="8420"/>
    <s v="FACILITY ENGINEERING WASTEWATER"/>
    <s v="5030220084207610"/>
    <s v="Engineering Services"/>
    <s v="Engineering Services"/>
    <s v="Facility Engineering"/>
    <s v="Commodities"/>
    <x v="203"/>
    <x v="203"/>
    <n v="289.13"/>
    <m/>
    <n v="289.13"/>
    <n v="421.18999999999994"/>
    <n v="1874.69"/>
  </r>
  <r>
    <n v="2016"/>
    <x v="1"/>
    <n v="8422"/>
    <s v="FACILITY ENGINEERING TRT SUPPR"/>
    <s v="5030220084227610"/>
    <s v="Engineering Services"/>
    <s v="Engineering Services"/>
    <s v="Facility Engineering"/>
    <s v="Commodities"/>
    <x v="203"/>
    <x v="203"/>
    <n v="0"/>
    <m/>
    <n v="0"/>
    <n v="563.59"/>
    <n v="303.17"/>
  </r>
  <r>
    <n v="2016"/>
    <x v="1"/>
    <n v="8431"/>
    <s v="ENGINEERING SUPPORT AND SURVEY"/>
    <s v="5030220084317610"/>
    <s v="Engineering Services"/>
    <s v="Engineering Services"/>
    <s v="Distribution System Engineering"/>
    <s v="Commodities"/>
    <x v="203"/>
    <x v="203"/>
    <n v="0"/>
    <m/>
    <n v="0"/>
    <n v="11.62"/>
    <n v="381.42999999999995"/>
  </r>
  <r>
    <n v="2018"/>
    <x v="1"/>
    <n v="8440"/>
    <s v="COLLECTION ENGINEERING WASTEWATER"/>
    <s v="5030220084407610"/>
    <s v="Engineering Services"/>
    <s v="Engineering Services"/>
    <s v="Collection System Engineering"/>
    <s v="Commodities"/>
    <x v="203"/>
    <x v="203"/>
    <n v="2009.8300000000004"/>
    <m/>
    <n v="2009.8300000000004"/>
    <n v="13620.529999999999"/>
    <n v="6545.9599999999991"/>
  </r>
  <r>
    <n v="2016"/>
    <x v="1"/>
    <n v="8442"/>
    <s v="WASTEWATER TV INSPECTION"/>
    <s v="5030220084427610"/>
    <s v="Operations"/>
    <s v="Pipeline Operations"/>
    <s v="Collection System Services"/>
    <s v="Commodities"/>
    <x v="203"/>
    <x v="203"/>
    <n v="0"/>
    <m/>
    <n v="0"/>
    <n v="436.42999999999995"/>
    <n v="1575.6999999999998"/>
  </r>
  <r>
    <n v="2017"/>
    <x v="1"/>
    <n v="8447"/>
    <s v="WASTEWATER SANITARY SEWER OVERFLOW ABATEMENT"/>
    <s v="5030220084477610"/>
    <s v="Operations"/>
    <s v="Pipeline Operations"/>
    <s v="Collection System Services"/>
    <s v="Commodities"/>
    <x v="203"/>
    <x v="203"/>
    <n v="0"/>
    <m/>
    <n v="0"/>
    <n v="231.45"/>
    <n v="0"/>
  </r>
  <r>
    <n v="2018"/>
    <x v="1"/>
    <n v="8607"/>
    <s v="WASTEWATER REGULATORY SERVICES"/>
    <s v="5030220086077610"/>
    <s v="Environmental Affairs &amp; Conservation"/>
    <s v="Environmental Affairs &amp; Conservation"/>
    <s v="Environmental and Regulatory Services"/>
    <s v="Commodities"/>
    <x v="203"/>
    <x v="203"/>
    <n v="420.49"/>
    <m/>
    <n v="420.49"/>
    <n v="0"/>
    <n v="0"/>
  </r>
  <r>
    <n v="2018"/>
    <x v="1"/>
    <n v="8613"/>
    <s v="PURCHASING/CONTRACT ADMIN"/>
    <s v="5030220086137610"/>
    <s v="Support Services"/>
    <s v="Financial Services"/>
    <s v="Supply Chain Management"/>
    <s v="Commodities"/>
    <x v="203"/>
    <x v="203"/>
    <n v="287.08999999999997"/>
    <m/>
    <n v="287.08999999999997"/>
    <n v="589.99"/>
    <n v="0"/>
  </r>
  <r>
    <n v="2018"/>
    <x v="1"/>
    <n v="8618"/>
    <s v="CENTER FOR ENVIRONMENTAL RESEARCH"/>
    <s v="5030220086187610"/>
    <s v="Environmental Affairs &amp; Conservation"/>
    <s v="Environmental Affairs &amp; Conservation"/>
    <s v="Environmental and Regulatory Services"/>
    <s v="Commodities"/>
    <x v="203"/>
    <x v="203"/>
    <n v="495.17999999999995"/>
    <m/>
    <n v="495.17999999999995"/>
    <n v="572.98"/>
    <n v="1029.99"/>
  </r>
  <r>
    <n v="2016"/>
    <x v="1"/>
    <n v="8623"/>
    <s v="FACILITY PROGRAM MANAGEMENT"/>
    <s v="5030220086237610"/>
    <s v="Support Services"/>
    <s v="Direct Reports"/>
    <s v="Facility Management"/>
    <s v="Commodities"/>
    <x v="203"/>
    <x v="203"/>
    <n v="0"/>
    <m/>
    <n v="0"/>
    <n v="0"/>
    <n v="1025"/>
  </r>
  <r>
    <n v="2018"/>
    <x v="1"/>
    <n v="8631"/>
    <s v="IT INFRASTRUCTURE"/>
    <s v="5030220086317610"/>
    <s v="Support Services"/>
    <s v="Direct Reports"/>
    <s v="Information Technology"/>
    <s v="Commodities"/>
    <x v="203"/>
    <x v="203"/>
    <n v="11170.579999999998"/>
    <m/>
    <n v="11170.579999999998"/>
    <n v="41249.699999999983"/>
    <n v="18920.009999999995"/>
  </r>
  <r>
    <n v="2018"/>
    <x v="1"/>
    <n v="8642"/>
    <s v="TAP SALES"/>
    <s v="5030220086427610"/>
    <s v="Support Services"/>
    <s v="Financial Services"/>
    <s v="Customer Services"/>
    <s v="Commodities"/>
    <x v="203"/>
    <x v="203"/>
    <n v="2054.42"/>
    <m/>
    <n v="2054.42"/>
    <n v="0"/>
    <n v="0"/>
  </r>
  <r>
    <n v="2018"/>
    <x v="1"/>
    <n v="8711"/>
    <s v="PUBLIC AFFAIRS"/>
    <s v="5030220087117610"/>
    <s v="Environmental Affairs &amp; Conservation"/>
    <s v="Environmental Affairs &amp; Conservation"/>
    <s v="Public Affairs"/>
    <s v="Commodities"/>
    <x v="203"/>
    <x v="203"/>
    <n v="17.329999999999998"/>
    <m/>
    <n v="17.329999999999998"/>
    <n v="156.93"/>
    <n v="2050"/>
  </r>
  <r>
    <n v="2016"/>
    <x v="1"/>
    <n v="8721"/>
    <s v="ORGANIZATIONAL DEVELOPMENT"/>
    <s v="5030220087217610"/>
    <s v="Support Services"/>
    <s v="Direct Reports"/>
    <s v="Human Resource Services"/>
    <s v="Commodities"/>
    <x v="203"/>
    <x v="203"/>
    <n v="0"/>
    <m/>
    <n v="0"/>
    <n v="0"/>
    <n v="154.94"/>
  </r>
  <r>
    <n v="2016"/>
    <x v="1"/>
    <n v="8723"/>
    <s v="EMPLOYEE RELATIONS &amp; WORKERS COMPENSATION"/>
    <s v="5030220087237610"/>
    <s v="Support Services"/>
    <s v="Direct Reports"/>
    <s v="Human Resource Services"/>
    <s v="Commodities"/>
    <x v="203"/>
    <x v="203"/>
    <n v="0"/>
    <m/>
    <n v="0"/>
    <n v="0"/>
    <n v="154.94"/>
  </r>
  <r>
    <n v="2016"/>
    <x v="1"/>
    <n v="8740"/>
    <s v="SAFETY"/>
    <s v="5030220087407610"/>
    <s v="Support Services"/>
    <s v="Direct Reports"/>
    <s v="Safety and Tech Training"/>
    <s v="Commodities"/>
    <x v="203"/>
    <x v="203"/>
    <n v="0"/>
    <m/>
    <n v="0"/>
    <n v="0"/>
    <n v="40.629999999999995"/>
  </r>
  <r>
    <n v="2016"/>
    <x v="0"/>
    <n v="6003"/>
    <s v="WATER TRT ENTERPRISE ASST MGMT SYS"/>
    <s v="5020220060037611"/>
    <s v="Operations"/>
    <s v="Treatment"/>
    <s v="Treatment Enterprise Asset Management System"/>
    <s v="Commodities"/>
    <x v="204"/>
    <x v="204"/>
    <n v="0"/>
    <m/>
    <n v="0"/>
    <n v="0"/>
    <n v="549.01"/>
  </r>
  <r>
    <n v="2018"/>
    <x v="0"/>
    <n v="6042"/>
    <s v="PUMP STATION &amp; RESERVOIR MAINTENANCE"/>
    <s v="5020220060427611"/>
    <s v="Operations"/>
    <s v="Treatment"/>
    <s v="Pump Stations &amp; Reservoir Maintenance"/>
    <s v="Commodities"/>
    <x v="204"/>
    <x v="204"/>
    <n v="2328.92"/>
    <m/>
    <n v="2328.92"/>
    <n v="552"/>
    <n v="232.97"/>
  </r>
  <r>
    <n v="2017"/>
    <x v="1"/>
    <n v="8053"/>
    <s v="LIFT STATIONS"/>
    <s v="5030220080537611"/>
    <s v="Operations"/>
    <s v="Treatment"/>
    <s v="Lift Stations and Remote Facilities"/>
    <s v="Commodities"/>
    <x v="204"/>
    <x v="204"/>
    <n v="0"/>
    <m/>
    <n v="0"/>
    <n v="129.22"/>
    <n v="0"/>
  </r>
  <r>
    <n v="2017"/>
    <x v="1"/>
    <n v="8063"/>
    <s v="WASTEWATER LAB HORNSBY"/>
    <s v="5030220080637611"/>
    <s v="Operations"/>
    <s v="Treatment"/>
    <s v="Laboratory Services"/>
    <s v="Commodities"/>
    <x v="204"/>
    <x v="204"/>
    <n v="0"/>
    <m/>
    <n v="0"/>
    <n v="6498.68"/>
    <n v="0"/>
  </r>
  <r>
    <n v="2018"/>
    <x v="0"/>
    <n v="6022"/>
    <s v="DAVIS WTP MAINTENANCE"/>
    <s v="5020220060227615"/>
    <s v="Operations"/>
    <s v="Treatment"/>
    <s v="Water Treatment"/>
    <s v="Commodities"/>
    <x v="205"/>
    <x v="205"/>
    <n v="8680.3700000000008"/>
    <m/>
    <n v="8680.3700000000008"/>
    <n v="0"/>
    <n v="0"/>
  </r>
  <r>
    <n v="2018"/>
    <x v="0"/>
    <n v="6042"/>
    <s v="PUMP STATION &amp; RESERVOIR MAINTENANCE"/>
    <s v="5020220060427615"/>
    <s v="Operations"/>
    <s v="Treatment"/>
    <s v="Pump Stations &amp; Reservoir Maintenance"/>
    <s v="Commodities"/>
    <x v="205"/>
    <x v="205"/>
    <n v="3959.92"/>
    <m/>
    <n v="3959.92"/>
    <n v="903.43000000000006"/>
    <n v="3199.75"/>
  </r>
  <r>
    <n v="2018"/>
    <x v="0"/>
    <n v="6043"/>
    <s v="WATER ELECTRICAL MAINTENANCE"/>
    <s v="5020220060437615"/>
    <s v="Operations"/>
    <s v="Treatment"/>
    <s v="AWU Electrical Services"/>
    <s v="Commodities"/>
    <x v="205"/>
    <x v="205"/>
    <n v="7003.41"/>
    <m/>
    <n v="7003.41"/>
    <n v="0"/>
    <n v="0"/>
  </r>
  <r>
    <n v="2018"/>
    <x v="0"/>
    <n v="6211"/>
    <s v="WATER MANAGEMENT SERVICES"/>
    <s v="5020220062117615"/>
    <s v="Operations"/>
    <s v="Pipeline Operations"/>
    <s v="Pipeline Management Services"/>
    <s v="Commodities"/>
    <x v="205"/>
    <x v="205"/>
    <n v="2036.4699999999998"/>
    <m/>
    <n v="2036.4699999999998"/>
    <n v="1100.01"/>
    <n v="247"/>
  </r>
  <r>
    <n v="2018"/>
    <x v="0"/>
    <n v="6214"/>
    <s v="WATER DISPATCH SERVICES"/>
    <s v="5020220062147615"/>
    <s v="Operations"/>
    <s v="Pipeline Operations"/>
    <s v="Pipeline Management Services"/>
    <s v="Commodities"/>
    <x v="205"/>
    <x v="205"/>
    <n v="724.68"/>
    <m/>
    <n v="724.68"/>
    <n v="980.6"/>
    <n v="1399.5"/>
  </r>
  <r>
    <n v="2018"/>
    <x v="0"/>
    <n v="6215"/>
    <s v="DISTRIBUTION ENGINEERING"/>
    <s v="5020220062157615"/>
    <s v="Engineering Services"/>
    <s v="Engineering Services"/>
    <s v="Distribution System Engineering"/>
    <s v="Commodities"/>
    <x v="205"/>
    <x v="205"/>
    <n v="2784.5"/>
    <m/>
    <n v="2784.5"/>
    <n v="0"/>
    <n v="0"/>
  </r>
  <r>
    <n v="2018"/>
    <x v="0"/>
    <n v="6231"/>
    <s v="WATER DISTRIBUTION SYSTEM MAINTENANCE"/>
    <s v="5020220062317615"/>
    <s v="Operations"/>
    <s v="Pipeline Operations"/>
    <s v="Distribution System Maintenance"/>
    <s v="Commodities"/>
    <x v="205"/>
    <x v="205"/>
    <n v="1821.05"/>
    <m/>
    <n v="1821.05"/>
    <n v="2315.9499999999998"/>
    <n v="7348.79"/>
  </r>
  <r>
    <n v="2018"/>
    <x v="0"/>
    <n v="6232"/>
    <s v="WATER DISTRIBUTION SYSTEM MAINTENANCE NIGHT"/>
    <s v="5020220062327615"/>
    <s v="Operations"/>
    <s v="Pipeline Operations"/>
    <s v="Distribution System Maintenance"/>
    <s v="Commodities"/>
    <x v="205"/>
    <x v="205"/>
    <n v="5717.17"/>
    <m/>
    <n v="5717.17"/>
    <n v="3214.64"/>
    <n v="3430.1999999999994"/>
  </r>
  <r>
    <n v="2018"/>
    <x v="0"/>
    <n v="6241"/>
    <s v="WATER METER MAINTENANCE"/>
    <s v="5020220062417615"/>
    <s v="Operations"/>
    <s v="Pipeline Operations"/>
    <s v="Water Meter Operations"/>
    <s v="Commodities"/>
    <x v="205"/>
    <x v="205"/>
    <n v="6676.77"/>
    <m/>
    <n v="6676.77"/>
    <n v="193.53"/>
    <n v="0"/>
  </r>
  <r>
    <n v="2016"/>
    <x v="0"/>
    <n v="6245"/>
    <s v="RETAIL CUSTOMER SERVICE"/>
    <s v="5020220062457615"/>
    <s v="Support Services"/>
    <s v="Financial Services"/>
    <s v="Customer Services"/>
    <s v="Commodities"/>
    <x v="205"/>
    <x v="205"/>
    <n v="0"/>
    <m/>
    <n v="0"/>
    <n v="2260.98"/>
    <n v="514.54"/>
  </r>
  <r>
    <n v="2016"/>
    <x v="0"/>
    <n v="6246"/>
    <s v="WATER VALVE PREVENTATIVE MAINTENANCE"/>
    <s v="5020220062467615"/>
    <s v="Operations"/>
    <s v="Pipeline Operations"/>
    <s v="Distribution System Maintenance"/>
    <s v="Commodities"/>
    <x v="205"/>
    <x v="205"/>
    <n v="0"/>
    <m/>
    <n v="0"/>
    <n v="0"/>
    <n v="626.99"/>
  </r>
  <r>
    <n v="2018"/>
    <x v="0"/>
    <n v="6248"/>
    <s v="FACILITY SERVICES"/>
    <s v="5020220062487615"/>
    <s v="Support Services"/>
    <s v="Direct Reports"/>
    <s v="Facility Management"/>
    <s v="Commodities"/>
    <x v="205"/>
    <x v="205"/>
    <n v="299.88"/>
    <m/>
    <n v="299.88"/>
    <n v="311.25"/>
    <n v="626.04999999999995"/>
  </r>
  <r>
    <n v="2018"/>
    <x v="0"/>
    <n v="6411"/>
    <s v="SYSTEM PLANNING"/>
    <s v="5020220064117615"/>
    <s v="Water Resources Management"/>
    <s v="Water Resources Management"/>
    <s v="Systems Planning"/>
    <s v="Commodities"/>
    <x v="205"/>
    <x v="205"/>
    <n v="687.59"/>
    <m/>
    <n v="687.59"/>
    <n v="232.8"/>
    <n v="0"/>
  </r>
  <r>
    <n v="2018"/>
    <x v="0"/>
    <n v="6414"/>
    <s v="INFRASTRUCTURE MANAGEMENT"/>
    <s v="5020220064147615"/>
    <s v="Water Resources Management"/>
    <s v="Water Resources Management"/>
    <s v="Infrastructure Management "/>
    <s v="Commodities"/>
    <x v="205"/>
    <x v="205"/>
    <n v="34.1"/>
    <m/>
    <n v="34.1"/>
    <n v="1355.5"/>
    <n v="0"/>
  </r>
  <r>
    <n v="2018"/>
    <x v="0"/>
    <n v="6420"/>
    <s v="FACILITY ENGINEERING WATER"/>
    <s v="5020220064207615"/>
    <s v="Engineering Services"/>
    <s v="Engineering Services"/>
    <s v="Facility Engineering"/>
    <s v="Commodities"/>
    <x v="205"/>
    <x v="205"/>
    <n v="4579.41"/>
    <m/>
    <n v="4579.41"/>
    <n v="2535.48"/>
    <n v="0"/>
  </r>
  <r>
    <n v="2016"/>
    <x v="0"/>
    <n v="6422"/>
    <s v="FACILITY ENGINEERING-TRT SUP"/>
    <s v="5020220064227615"/>
    <s v="Engineering Services"/>
    <s v="Engineering Services"/>
    <s v="Facility Engineering"/>
    <s v="Commodities"/>
    <x v="205"/>
    <x v="205"/>
    <n v="0"/>
    <m/>
    <n v="0"/>
    <n v="2535.48"/>
    <n v="214.79"/>
  </r>
  <r>
    <n v="2017"/>
    <x v="0"/>
    <n v="6431"/>
    <s v="ENGINEERING SUPPORT AND SURVEY"/>
    <s v="5020220064317615"/>
    <s v="Engineering Services"/>
    <s v="Engineering Services"/>
    <s v="Distribution System Engineering"/>
    <s v="Commodities"/>
    <x v="205"/>
    <x v="205"/>
    <n v="0"/>
    <m/>
    <n v="0"/>
    <n v="219.29"/>
    <n v="0"/>
  </r>
  <r>
    <n v="2016"/>
    <x v="0"/>
    <n v="6609"/>
    <s v="INTERNAL AUDIT"/>
    <s v="5020220066097615"/>
    <s v="Support Services"/>
    <s v="Direct Reports"/>
    <s v="Internal Audit"/>
    <s v="Commodities"/>
    <x v="205"/>
    <x v="205"/>
    <n v="0"/>
    <m/>
    <n v="0"/>
    <n v="0"/>
    <n v="300.75"/>
  </r>
  <r>
    <n v="2018"/>
    <x v="0"/>
    <n v="6610"/>
    <s v="BUSINESS SUPPORT"/>
    <s v="5020220066107615"/>
    <s v="Support Services"/>
    <s v="Direct Reports"/>
    <s v="Office of Director"/>
    <s v="Commodities"/>
    <x v="205"/>
    <x v="205"/>
    <n v="1039.5"/>
    <m/>
    <n v="1039.5"/>
    <n v="0"/>
    <n v="832"/>
  </r>
  <r>
    <n v="2018"/>
    <x v="0"/>
    <n v="6613"/>
    <s v="PURCHASING/CONTRACT ADMIN"/>
    <s v="5020220066137615"/>
    <s v="Support Services"/>
    <s v="Financial Services"/>
    <s v="Supply Chain Management"/>
    <s v="Commodities"/>
    <x v="205"/>
    <x v="205"/>
    <n v="1689.1100000000001"/>
    <m/>
    <n v="1689.1100000000001"/>
    <n v="0"/>
    <n v="0"/>
  </r>
  <r>
    <n v="2018"/>
    <x v="0"/>
    <n v="6620"/>
    <s v="RECORDS &amp; INFORMATION MGMT SERVICES"/>
    <s v="5020220066207615"/>
    <s v="Support Services"/>
    <s v="Direct Reports"/>
    <s v="Office of Director"/>
    <s v="Commodities"/>
    <x v="205"/>
    <x v="205"/>
    <n v="373.59"/>
    <m/>
    <n v="373.59"/>
    <n v="0"/>
    <n v="0"/>
  </r>
  <r>
    <n v="2018"/>
    <x v="0"/>
    <n v="6711"/>
    <s v="FINANCIAL PLANNING &amp; ANALYSIS"/>
    <s v="5020220067117615"/>
    <s v="Support Services"/>
    <s v="Financial Services"/>
    <s v="Financial Management"/>
    <s v="Commodities"/>
    <x v="205"/>
    <x v="205"/>
    <n v="917.37"/>
    <m/>
    <n v="917.37"/>
    <n v="743.5399999999994"/>
    <n v="89.5"/>
  </r>
  <r>
    <n v="2018"/>
    <x v="0"/>
    <n v="6714"/>
    <s v="WAREHOUSE/STORES"/>
    <s v="5020220067147615"/>
    <s v="Support Services"/>
    <s v="Financial Services"/>
    <s v="Supply Chain Management"/>
    <s v="Commodities"/>
    <x v="205"/>
    <x v="205"/>
    <n v="2424.6"/>
    <m/>
    <n v="2424.6"/>
    <n v="0"/>
    <n v="0"/>
  </r>
  <r>
    <n v="2018"/>
    <x v="0"/>
    <n v="6721"/>
    <s v="BUDGET &amp; ACCOUNTING"/>
    <s v="5020220067217615"/>
    <s v="Support Services"/>
    <s v="Financial Services"/>
    <s v="Budget &amp; Accounting"/>
    <s v="Commodities"/>
    <x v="205"/>
    <x v="205"/>
    <n v="383.75"/>
    <m/>
    <n v="383.75"/>
    <n v="2491.88"/>
    <n v="0"/>
  </r>
  <r>
    <n v="2017"/>
    <x v="0"/>
    <n v="6723"/>
    <s v="FACILITY PROGRAM MANAGEMENT"/>
    <s v="5020220067237615"/>
    <s v="Support Services"/>
    <s v="Direct Reports"/>
    <s v="Facility Management"/>
    <s v="Commodities"/>
    <x v="205"/>
    <x v="205"/>
    <n v="0"/>
    <m/>
    <n v="0"/>
    <n v="1965.6"/>
    <n v="0"/>
  </r>
  <r>
    <n v="2018"/>
    <x v="1"/>
    <n v="8011"/>
    <s v="SOUTH AUSTIN REGIONAL OPERATIONS"/>
    <s v="5030220080117615"/>
    <s v="Operations"/>
    <s v="Treatment"/>
    <s v="Wastewater Treatment"/>
    <s v="Commodities"/>
    <x v="205"/>
    <x v="205"/>
    <n v="7210.619999999999"/>
    <m/>
    <n v="7210.619999999999"/>
    <n v="0"/>
    <n v="0"/>
  </r>
  <r>
    <n v="2018"/>
    <x v="1"/>
    <n v="8214"/>
    <s v="WASTEWATER DISPATCH SERVICES"/>
    <s v="5030220082147615"/>
    <s v="Operations"/>
    <s v="Pipeline Operations"/>
    <s v="Pipeline Management Services"/>
    <s v="Commodities"/>
    <x v="205"/>
    <x v="205"/>
    <n v="724.67"/>
    <m/>
    <n v="724.67"/>
    <n v="980.6"/>
    <n v="1399.49"/>
  </r>
  <r>
    <n v="2017"/>
    <x v="1"/>
    <n v="8221"/>
    <s v="INDUSTRIAL WASTE CONTROL"/>
    <s v="5030220082217615"/>
    <s v="Environmental Affairs &amp; Conservation"/>
    <s v="Environmental Affairs &amp; Conservation"/>
    <s v="Special Services"/>
    <s v="Commodities"/>
    <x v="205"/>
    <x v="205"/>
    <n v="0"/>
    <m/>
    <n v="0"/>
    <n v="200"/>
    <n v="0"/>
  </r>
  <r>
    <n v="2018"/>
    <x v="1"/>
    <n v="8248"/>
    <s v="FACILITY SERVICES"/>
    <s v="5030220082487615"/>
    <s v="Support Services"/>
    <s v="Direct Reports"/>
    <s v="Facility Management"/>
    <s v="Commodities"/>
    <x v="205"/>
    <x v="205"/>
    <n v="0"/>
    <m/>
    <n v="0"/>
    <n v="311.24"/>
    <n v="626.03"/>
  </r>
  <r>
    <n v="2018"/>
    <x v="1"/>
    <n v="8410"/>
    <s v="WASTEWATER CONSTRUCTION SERVICES"/>
    <s v="5030220084107615"/>
    <s v="Operations"/>
    <s v="Pipeline Operations"/>
    <s v="Construction &amp; Rehabilitation Services "/>
    <s v="Commodities"/>
    <x v="205"/>
    <x v="205"/>
    <n v="525"/>
    <m/>
    <n v="525"/>
    <n v="0"/>
    <n v="581.99"/>
  </r>
  <r>
    <n v="2017"/>
    <x v="1"/>
    <n v="8414"/>
    <s v="INFRASTRUCTURE MANAGEMENT"/>
    <s v="5030220084147615"/>
    <s v="Water Resources Management"/>
    <s v="Water Resources Management"/>
    <s v="Infrastructure Management "/>
    <s v="Commodities"/>
    <x v="205"/>
    <x v="205"/>
    <n v="0"/>
    <m/>
    <n v="0"/>
    <n v="1355.5"/>
    <n v="0"/>
  </r>
  <r>
    <n v="2018"/>
    <x v="1"/>
    <n v="8420"/>
    <s v="FACILITY ENGINEERING WASTEWATER"/>
    <s v="5030220084207615"/>
    <s v="Engineering Services"/>
    <s v="Engineering Services"/>
    <s v="Facility Engineering"/>
    <s v="Commodities"/>
    <x v="205"/>
    <x v="205"/>
    <n v="840"/>
    <m/>
    <n v="840"/>
    <n v="2535.48"/>
    <n v="0"/>
  </r>
  <r>
    <n v="2017"/>
    <x v="1"/>
    <n v="8422"/>
    <s v="FACILITY ENGINEERING TRT SUPPR"/>
    <s v="5030220084227615"/>
    <s v="Engineering Services"/>
    <s v="Engineering Services"/>
    <s v="Facility Engineering"/>
    <s v="Commodities"/>
    <x v="205"/>
    <x v="205"/>
    <n v="0"/>
    <m/>
    <n v="0"/>
    <n v="2535.48"/>
    <n v="0"/>
  </r>
  <r>
    <n v="2018"/>
    <x v="1"/>
    <n v="8440"/>
    <s v="COLLECTION ENGINEERING WASTEWATER"/>
    <s v="5030220084407615"/>
    <s v="Engineering Services"/>
    <s v="Engineering Services"/>
    <s v="Collection System Engineering"/>
    <s v="Commodities"/>
    <x v="205"/>
    <x v="205"/>
    <n v="1579.7800000000002"/>
    <m/>
    <n v="1579.7800000000002"/>
    <n v="469.98"/>
    <n v="1524.99"/>
  </r>
  <r>
    <n v="2016"/>
    <x v="1"/>
    <n v="8609"/>
    <s v="INTERNAL AUDIT"/>
    <s v="5030220086097615"/>
    <s v="Support Services"/>
    <s v="Direct Reports"/>
    <s v="Internal Audit"/>
    <s v="Commodities"/>
    <x v="205"/>
    <x v="205"/>
    <n v="0"/>
    <m/>
    <n v="0"/>
    <n v="0"/>
    <n v="300.75"/>
  </r>
  <r>
    <n v="2018"/>
    <x v="1"/>
    <n v="8610"/>
    <s v="BUSINESS SUPPORT"/>
    <s v="5030220086107615"/>
    <s v="Support Services"/>
    <s v="Direct Reports"/>
    <s v="Office of Director"/>
    <s v="Commodities"/>
    <x v="205"/>
    <x v="205"/>
    <n v="1039.51"/>
    <m/>
    <n v="1039.51"/>
    <n v="0"/>
    <n v="832"/>
  </r>
  <r>
    <n v="2018"/>
    <x v="1"/>
    <n v="8611"/>
    <s v="FINANCIAL PLANNING &amp; ANALYSIS"/>
    <s v="5030220086117615"/>
    <s v="Support Services"/>
    <s v="Financial Services"/>
    <s v="Financial Management"/>
    <s v="Commodities"/>
    <x v="205"/>
    <x v="205"/>
    <n v="917.35"/>
    <m/>
    <n v="917.35"/>
    <n v="1559.5299999999997"/>
    <n v="89.5"/>
  </r>
  <r>
    <n v="2018"/>
    <x v="1"/>
    <n v="8613"/>
    <s v="PURCHASING/CONTRACT ADMIN"/>
    <s v="5030220086137615"/>
    <s v="Support Services"/>
    <s v="Financial Services"/>
    <s v="Supply Chain Management"/>
    <s v="Commodities"/>
    <x v="205"/>
    <x v="205"/>
    <n v="1213.08"/>
    <m/>
    <n v="1213.08"/>
    <n v="0"/>
    <n v="0"/>
  </r>
  <r>
    <n v="2018"/>
    <x v="1"/>
    <n v="8614"/>
    <s v="WAREHOUSE/STORES"/>
    <s v="5030220086147615"/>
    <s v="Support Services"/>
    <s v="Financial Services"/>
    <s v="Supply Chain Management"/>
    <s v="Commodities"/>
    <x v="205"/>
    <x v="205"/>
    <n v="148.69999999999999"/>
    <m/>
    <n v="148.69999999999999"/>
    <n v="0"/>
    <n v="0"/>
  </r>
  <r>
    <n v="2018"/>
    <x v="1"/>
    <n v="8620"/>
    <s v="RECORDS &amp; INFORMATION MGMT SERVICES"/>
    <s v="5030220086207615"/>
    <s v="Support Services"/>
    <s v="Direct Reports"/>
    <s v="Office of Director"/>
    <s v="Commodities"/>
    <x v="205"/>
    <x v="205"/>
    <n v="373.53000000000003"/>
    <m/>
    <n v="373.53000000000003"/>
    <n v="0"/>
    <n v="0"/>
  </r>
  <r>
    <n v="2018"/>
    <x v="1"/>
    <n v="8621"/>
    <s v="BUDGET &amp; ACCOUNTING"/>
    <s v="5030220086217615"/>
    <s v="Support Services"/>
    <s v="Financial Services"/>
    <s v="Budget &amp; Accounting"/>
    <s v="Commodities"/>
    <x v="205"/>
    <x v="205"/>
    <n v="383.74"/>
    <m/>
    <n v="383.74"/>
    <n v="2491.88"/>
    <n v="0"/>
  </r>
  <r>
    <n v="2017"/>
    <x v="1"/>
    <n v="8623"/>
    <s v="FACILITY PROGRAM MANAGEMENT"/>
    <s v="5030220086237615"/>
    <s v="Support Services"/>
    <s v="Direct Reports"/>
    <s v="Facility Management"/>
    <s v="Commodities"/>
    <x v="205"/>
    <x v="205"/>
    <n v="0"/>
    <m/>
    <n v="0"/>
    <n v="1965.59"/>
    <n v="0"/>
  </r>
  <r>
    <n v="2017"/>
    <x v="1"/>
    <n v="8645"/>
    <s v="RETAIL CUSTOMER SERVICE"/>
    <s v="5030220086457615"/>
    <s v="Support Services"/>
    <s v="Financial Services"/>
    <s v="Customer Services"/>
    <s v="Commodities"/>
    <x v="205"/>
    <x v="205"/>
    <n v="0"/>
    <m/>
    <n v="0"/>
    <n v="3050.1499999999996"/>
    <n v="0"/>
  </r>
  <r>
    <n v="2017"/>
    <x v="1"/>
    <n v="8806"/>
    <s v="UTILITY-WIDE SUPPORT"/>
    <s v="5030220088067615"/>
    <s v="Other Utility Program Requirements"/>
    <s v="Other Utility Program Requirements"/>
    <s v="Other Utility Program Requirements"/>
    <s v="Commodities"/>
    <x v="205"/>
    <x v="205"/>
    <n v="0"/>
    <m/>
    <n v="0"/>
    <n v="23976"/>
    <n v="0"/>
  </r>
  <r>
    <n v="2018"/>
    <x v="0"/>
    <n v="6022"/>
    <s v="DAVIS WTP MAINTENANCE"/>
    <s v="5020220060227811"/>
    <s v="Operations"/>
    <s v="Treatment"/>
    <s v="Water Treatment"/>
    <s v="Commodities"/>
    <x v="206"/>
    <x v="206"/>
    <n v="5342.2000000000007"/>
    <m/>
    <n v="5342.2000000000007"/>
    <n v="1164.1699999999998"/>
    <n v="1292.81"/>
  </r>
  <r>
    <n v="2018"/>
    <x v="0"/>
    <n v="6032"/>
    <s v="ULLRICH WTP MAINTENANCE"/>
    <s v="5020220060327811"/>
    <s v="Operations"/>
    <s v="Treatment"/>
    <s v="Water Treatment"/>
    <s v="Commodities"/>
    <x v="206"/>
    <x v="206"/>
    <n v="625"/>
    <m/>
    <n v="625"/>
    <n v="601.61"/>
    <n v="43.98"/>
  </r>
  <r>
    <n v="2018"/>
    <x v="0"/>
    <n v="6042"/>
    <s v="PUMP STATION &amp; RESERVOIR MAINTENANCE"/>
    <s v="5020220060427811"/>
    <s v="Operations"/>
    <s v="Treatment"/>
    <s v="Pump Stations &amp; Reservoir Maintenance"/>
    <s v="Commodities"/>
    <x v="206"/>
    <x v="206"/>
    <n v="317.47000000000003"/>
    <m/>
    <n v="317.47000000000003"/>
    <n v="518.76"/>
    <n v="284.5"/>
  </r>
  <r>
    <n v="2016"/>
    <x v="0"/>
    <n v="6061"/>
    <s v="WTP 4 OPERATIONS"/>
    <s v="5020220060617811"/>
    <s v="Operations"/>
    <s v="Treatment"/>
    <s v="Water Treatment"/>
    <s v="Commodities"/>
    <x v="206"/>
    <x v="206"/>
    <n v="0"/>
    <m/>
    <n v="0"/>
    <n v="287.95999999999998"/>
    <n v="75"/>
  </r>
  <r>
    <n v="2016"/>
    <x v="0"/>
    <n v="6606"/>
    <s v="LAND MANAGEMENT CONSERV"/>
    <s v="5020220066067811"/>
    <s v="Environmental Affairs &amp; Conservation"/>
    <s v="Environmental Affairs &amp; Conservation"/>
    <s v="Wildland Conservation"/>
    <s v="Commodities"/>
    <x v="206"/>
    <x v="206"/>
    <n v="0"/>
    <m/>
    <n v="0"/>
    <n v="0"/>
    <n v="55.120000000000005"/>
  </r>
  <r>
    <n v="2016"/>
    <x v="0"/>
    <n v="6607"/>
    <s v="BALCONES CANYONLAND PRESV MGMT"/>
    <s v="5020220066077811"/>
    <s v="Environmental Affairs &amp; Conservation"/>
    <s v="Environmental Affairs &amp; Conservation"/>
    <s v="Wildland Conservation"/>
    <s v="Commodities"/>
    <x v="206"/>
    <x v="206"/>
    <n v="0"/>
    <m/>
    <n v="0"/>
    <n v="2.2000000000000002"/>
    <n v="54.2"/>
  </r>
  <r>
    <n v="2016"/>
    <x v="0"/>
    <n v="6806"/>
    <s v="UTILITY-WIDE SUPPORT"/>
    <s v="5020220068067811"/>
    <s v="Other Utility Program Requirements"/>
    <s v="Other Utility Program Requirements"/>
    <s v="Other Utility Program Requirements"/>
    <s v="Commodities"/>
    <x v="206"/>
    <x v="206"/>
    <n v="0"/>
    <m/>
    <n v="0"/>
    <n v="0"/>
    <n v="1510.97"/>
  </r>
  <r>
    <n v="2018"/>
    <x v="1"/>
    <n v="8012"/>
    <s v="SOUTH AUSTIN REGIONAL MAINTENANCE"/>
    <s v="5030220080127811"/>
    <s v="Operations"/>
    <s v="Treatment"/>
    <s v="Wastewater Treatment"/>
    <s v="Commodities"/>
    <x v="206"/>
    <x v="206"/>
    <n v="4983.79"/>
    <m/>
    <n v="4983.79"/>
    <n v="6497.18"/>
    <n v="3760.9300000000007"/>
  </r>
  <r>
    <n v="2016"/>
    <x v="1"/>
    <n v="8032"/>
    <s v="HORNSBY BEND WWTP MAINTENANCE"/>
    <s v="5030220080327811"/>
    <s v="Operations"/>
    <s v="Treatment"/>
    <s v="Wastewater Treatment"/>
    <s v="Commodities"/>
    <x v="206"/>
    <x v="206"/>
    <n v="0"/>
    <m/>
    <n v="0"/>
    <n v="0"/>
    <n v="289"/>
  </r>
  <r>
    <n v="2016"/>
    <x v="1"/>
    <n v="8051"/>
    <s v="WALNUT CREEK WWTP OPERATIONS"/>
    <s v="5030220080517811"/>
    <s v="Operations"/>
    <s v="Treatment"/>
    <s v="Wastewater Treatment"/>
    <s v="Commodities"/>
    <x v="206"/>
    <x v="206"/>
    <n v="0"/>
    <m/>
    <n v="0"/>
    <n v="0"/>
    <n v="800"/>
  </r>
  <r>
    <n v="2018"/>
    <x v="1"/>
    <n v="8052"/>
    <s v="WALNUT CREEK WWTP MAINTENANCE"/>
    <s v="5030220080527811"/>
    <s v="Operations"/>
    <s v="Treatment"/>
    <s v="Wastewater Treatment"/>
    <s v="Commodities"/>
    <x v="206"/>
    <x v="206"/>
    <n v="35"/>
    <m/>
    <n v="35"/>
    <n v="0"/>
    <n v="0"/>
  </r>
  <r>
    <n v="2018"/>
    <x v="1"/>
    <n v="8053"/>
    <s v="LIFT STATIONS"/>
    <s v="5030220080537811"/>
    <s v="Operations"/>
    <s v="Treatment"/>
    <s v="Lift Stations and Remote Facilities"/>
    <s v="Commodities"/>
    <x v="206"/>
    <x v="206"/>
    <n v="141.66"/>
    <m/>
    <n v="141.66"/>
    <n v="617.34999999999991"/>
    <n v="892.41999999999985"/>
  </r>
  <r>
    <n v="2016"/>
    <x v="1"/>
    <n v="8440"/>
    <s v="COLLECTION ENGINEERING WASTEWATER"/>
    <s v="5030220084407811"/>
    <s v="Engineering Services"/>
    <s v="Engineering Services"/>
    <s v="Collection System Engineering"/>
    <s v="Commodities"/>
    <x v="206"/>
    <x v="206"/>
    <n v="0"/>
    <m/>
    <n v="0"/>
    <n v="164.97"/>
    <n v="25.84"/>
  </r>
  <r>
    <n v="2016"/>
    <x v="1"/>
    <n v="8806"/>
    <s v="UTILITY-WIDE SUPPORT"/>
    <s v="5030220088067811"/>
    <s v="Other Utility Program Requirements"/>
    <s v="Other Utility Program Requirements"/>
    <s v="Other Utility Program Requirements"/>
    <s v="Commodities"/>
    <x v="206"/>
    <x v="206"/>
    <n v="0"/>
    <m/>
    <n v="0"/>
    <n v="0"/>
    <n v="1510.96"/>
  </r>
  <r>
    <n v="2017"/>
    <x v="0"/>
    <n v="6021"/>
    <s v="DAVIS WTP OPERATIONS"/>
    <s v="5020220060218000"/>
    <s v="Operations"/>
    <s v="Treatment"/>
    <s v="Water Treatment"/>
    <s v="Indirect Cost"/>
    <x v="207"/>
    <x v="207"/>
    <n v="0"/>
    <m/>
    <n v="0"/>
    <n v="109.36"/>
    <n v="0"/>
  </r>
  <r>
    <n v="2018"/>
    <x v="0"/>
    <n v="6042"/>
    <s v="PUMP STATION &amp; RESERVOIR MAINTENANCE"/>
    <s v="5020220060428000"/>
    <s v="Operations"/>
    <s v="Treatment"/>
    <s v="Pump Stations &amp; Reservoir Maintenance"/>
    <s v="Indirect Cost"/>
    <x v="207"/>
    <x v="207"/>
    <n v="1360.48"/>
    <m/>
    <n v="1360.48"/>
    <n v="1447.3999999999999"/>
    <n v="1941.8000000000002"/>
  </r>
  <r>
    <n v="2017"/>
    <x v="0"/>
    <n v="6043"/>
    <s v="WATER ELECTRICAL MAINTENANCE"/>
    <s v="5020220060438000"/>
    <s v="Operations"/>
    <s v="Treatment"/>
    <s v="AWU Electrical Services"/>
    <s v="Indirect Cost"/>
    <x v="207"/>
    <x v="207"/>
    <n v="0"/>
    <m/>
    <n v="0"/>
    <n v="407.36"/>
    <n v="0"/>
  </r>
  <r>
    <n v="2018"/>
    <x v="0"/>
    <n v="6044"/>
    <s v="WATER INSTRUMENTATION &amp; CONTROL"/>
    <s v="5020220060448000"/>
    <s v="Operations"/>
    <s v="Treatment"/>
    <s v="AWU Instrumentation &amp; Control"/>
    <s v="Indirect Cost"/>
    <x v="207"/>
    <x v="207"/>
    <n v="3937.5"/>
    <m/>
    <n v="3937.5"/>
    <n v="3355.3"/>
    <n v="2641.72"/>
  </r>
  <r>
    <n v="2018"/>
    <x v="0"/>
    <n v="6045"/>
    <s v="PUMP STATION &amp; RESERVOIR OPERATIONS"/>
    <s v="5020220060458000"/>
    <s v="Operations"/>
    <s v="Treatment"/>
    <s v="Pump Stations &amp; Reservoir Maintenance"/>
    <s v="Indirect Cost"/>
    <x v="207"/>
    <x v="207"/>
    <n v="10957.119999999995"/>
    <m/>
    <n v="10957.119999999995"/>
    <n v="14388.110000000002"/>
    <n v="7995.0099999999984"/>
  </r>
  <r>
    <n v="2018"/>
    <x v="0"/>
    <n v="6047"/>
    <s v="LONGHORN DAM MAINTENANCE"/>
    <s v="5020220060478000"/>
    <s v="Operations"/>
    <s v="Treatment"/>
    <s v="Pump Stations &amp; Reservoir Maintenance"/>
    <s v="Indirect Cost"/>
    <x v="207"/>
    <x v="207"/>
    <n v="148.43"/>
    <m/>
    <n v="148.43"/>
    <n v="0"/>
    <n v="0"/>
  </r>
  <r>
    <n v="2018"/>
    <x v="0"/>
    <n v="6213"/>
    <s v="WATER ASSET MANAGEMENT"/>
    <s v="5020220062138000"/>
    <s v="Operations"/>
    <s v="Pipeline Operations"/>
    <s v="Construction &amp; Rehabilitation Services "/>
    <s v="Indirect Cost"/>
    <x v="207"/>
    <x v="207"/>
    <n v="128.44"/>
    <m/>
    <n v="128.44"/>
    <n v="0"/>
    <n v="0"/>
  </r>
  <r>
    <n v="2018"/>
    <x v="0"/>
    <n v="6215"/>
    <s v="DISTRIBUTION ENGINEERING"/>
    <s v="5020220062158000"/>
    <s v="Engineering Services"/>
    <s v="Engineering Services"/>
    <s v="Distribution System Engineering"/>
    <s v="Indirect Cost"/>
    <x v="207"/>
    <x v="207"/>
    <n v="15398.150000000007"/>
    <m/>
    <n v="15398.150000000007"/>
    <n v="12806.83"/>
    <n v="7037.86"/>
  </r>
  <r>
    <n v="2016"/>
    <x v="0"/>
    <n v="6231"/>
    <s v="WATER DISTRIBUTION SYSTEM MAINTENANCE"/>
    <s v="5020220062318000"/>
    <s v="Operations"/>
    <s v="Pipeline Operations"/>
    <s v="Distribution System Maintenance"/>
    <s v="Indirect Cost"/>
    <x v="207"/>
    <x v="207"/>
    <n v="0"/>
    <m/>
    <n v="0"/>
    <n v="0"/>
    <n v="59.7"/>
  </r>
  <r>
    <n v="2018"/>
    <x v="0"/>
    <n v="6241"/>
    <s v="WATER METER MAINTENANCE"/>
    <s v="5020220062418000"/>
    <s v="Operations"/>
    <s v="Pipeline Operations"/>
    <s v="Water Meter Operations"/>
    <s v="Indirect Cost"/>
    <x v="207"/>
    <x v="207"/>
    <n v="105.63"/>
    <m/>
    <n v="105.63"/>
    <n v="0"/>
    <n v="0"/>
  </r>
  <r>
    <n v="2016"/>
    <x v="0"/>
    <n v="6243"/>
    <s v="SERVICE CONNECTION DIST NORTH"/>
    <s v="5020220062438000"/>
    <s v="Operations"/>
    <s v="Pipeline Operations"/>
    <s v="Construction &amp; Rehabilitation Services "/>
    <s v="Indirect Cost"/>
    <x v="207"/>
    <x v="207"/>
    <n v="0"/>
    <m/>
    <n v="0"/>
    <n v="37068.750000000015"/>
    <n v="62722.400000000038"/>
  </r>
  <r>
    <n v="2018"/>
    <x v="0"/>
    <n v="6412"/>
    <s v="UTILITY DEVELOPMENT SERVICES"/>
    <s v="5020220064128000"/>
    <s v="Water Resources Management"/>
    <s v="Water Resources Management"/>
    <s v="Utility Development Svcs"/>
    <s v="Indirect Cost"/>
    <x v="207"/>
    <x v="207"/>
    <n v="774.72"/>
    <m/>
    <n v="774.72"/>
    <n v="3002.52"/>
    <n v="1975.7900000000002"/>
  </r>
  <r>
    <n v="2016"/>
    <x v="0"/>
    <n v="6414"/>
    <s v="INFRASTRUCTURE MANAGEMENT"/>
    <s v="5020220064148000"/>
    <s v="Water Resources Management"/>
    <s v="Water Resources Management"/>
    <s v="Infrastructure Management "/>
    <s v="Indirect Cost"/>
    <x v="207"/>
    <x v="207"/>
    <n v="0"/>
    <m/>
    <n v="0"/>
    <n v="0"/>
    <n v="304.52"/>
  </r>
  <r>
    <n v="2018"/>
    <x v="0"/>
    <n v="6416"/>
    <s v="WATER CONSTRUCTION SERVICES"/>
    <s v="5020220064168000"/>
    <s v="Operations"/>
    <s v="Pipeline Operations"/>
    <s v="Construction &amp; Rehabilitation Services "/>
    <s v="Indirect Cost"/>
    <x v="207"/>
    <x v="207"/>
    <n v="303116.42000000033"/>
    <m/>
    <n v="303116.42000000033"/>
    <n v="243495.97000000003"/>
    <n v="233688.28000000003"/>
  </r>
  <r>
    <n v="2018"/>
    <x v="0"/>
    <n v="6420"/>
    <s v="FACILITY ENGINEERING WATER"/>
    <s v="5020220064208000"/>
    <s v="Engineering Services"/>
    <s v="Engineering Services"/>
    <s v="Facility Engineering"/>
    <s v="Indirect Cost"/>
    <x v="207"/>
    <x v="207"/>
    <n v="164799.06999999977"/>
    <m/>
    <n v="164799.06999999977"/>
    <n v="145951.76999999999"/>
    <n v="110838.4599999999"/>
  </r>
  <r>
    <n v="2016"/>
    <x v="0"/>
    <n v="6422"/>
    <s v="FACILITY ENGINEERING-TRT SUP"/>
    <s v="5020220064228000"/>
    <s v="Engineering Services"/>
    <s v="Engineering Services"/>
    <s v="Facility Engineering"/>
    <s v="Indirect Cost"/>
    <x v="207"/>
    <x v="207"/>
    <n v="0"/>
    <m/>
    <n v="0"/>
    <n v="38906.67000000002"/>
    <n v="25965.149999999994"/>
  </r>
  <r>
    <n v="2018"/>
    <x v="0"/>
    <n v="6431"/>
    <s v="ENGINEERING SUPPORT AND SURVEY"/>
    <s v="5020220064318000"/>
    <s v="Engineering Services"/>
    <s v="Engineering Services"/>
    <s v="Distribution System Engineering"/>
    <s v="Indirect Cost"/>
    <x v="207"/>
    <x v="207"/>
    <n v="1511.21"/>
    <m/>
    <n v="1511.21"/>
    <n v="378.78"/>
    <n v="2798.1699999999996"/>
  </r>
  <r>
    <n v="2018"/>
    <x v="0"/>
    <n v="6440"/>
    <s v="ENGINEERING WATER"/>
    <s v="5020220064408000"/>
    <s v="Engineering Services"/>
    <s v="Engineering Services"/>
    <s v="Collection System Engineering"/>
    <s v="Indirect Cost"/>
    <x v="207"/>
    <x v="207"/>
    <n v="127432.28000000012"/>
    <m/>
    <n v="127432.28000000012"/>
    <n v="97419"/>
    <n v="82778.749999999884"/>
  </r>
  <r>
    <n v="2016"/>
    <x v="1"/>
    <n v="8043"/>
    <s v="WASTEWATER ELECTRICAL MAINTENANCE"/>
    <s v="5030220080438000"/>
    <s v="Operations"/>
    <s v="Treatment"/>
    <s v="AWU Electrical Services"/>
    <s v="Indirect Cost"/>
    <x v="207"/>
    <x v="207"/>
    <n v="0"/>
    <m/>
    <n v="0"/>
    <n v="621.6"/>
    <n v="3006.6600000000003"/>
  </r>
  <r>
    <n v="2016"/>
    <x v="1"/>
    <n v="8044"/>
    <s v="WASTEWATER INSTRUMENTATION &amp; CONTROL"/>
    <s v="5030220080448000"/>
    <s v="Operations"/>
    <s v="Treatment"/>
    <s v="AWU Instrumentation &amp; Control"/>
    <s v="Indirect Cost"/>
    <x v="207"/>
    <x v="207"/>
    <n v="0"/>
    <m/>
    <n v="0"/>
    <n v="0"/>
    <n v="445.55"/>
  </r>
  <r>
    <n v="2018"/>
    <x v="1"/>
    <n v="8070"/>
    <s v="WASTEWATER PROCESS ENGINEERING"/>
    <s v="5030220080708000"/>
    <s v="Operations"/>
    <s v="Treatment"/>
    <s v="Process Engineering"/>
    <s v="Indirect Cost"/>
    <x v="207"/>
    <x v="207"/>
    <n v="2828.39"/>
    <m/>
    <n v="2828.39"/>
    <n v="3806.6899999999996"/>
    <n v="5762.920000000001"/>
  </r>
  <r>
    <n v="2017"/>
    <x v="1"/>
    <n v="8218"/>
    <s v="WASTEWATER ASSET MANAGEMENT"/>
    <s v="5030220082188000"/>
    <s v="Operations"/>
    <s v="Pipeline Operations"/>
    <s v="Construction &amp; Rehabilitation Services "/>
    <s v="Indirect Cost"/>
    <x v="207"/>
    <x v="207"/>
    <n v="0"/>
    <m/>
    <n v="0"/>
    <n v="22.07"/>
    <n v="0"/>
  </r>
  <r>
    <n v="2016"/>
    <x v="1"/>
    <n v="8243"/>
    <s v="SERVICE CONNECTION NORTH COLLC"/>
    <s v="5030220082438000"/>
    <s v="Operations"/>
    <s v="Pipeline Operations"/>
    <s v="Construction &amp; Rehabilitation Services "/>
    <s v="Indirect Cost"/>
    <x v="207"/>
    <x v="207"/>
    <n v="0"/>
    <m/>
    <n v="0"/>
    <n v="27417.250000000004"/>
    <n v="7052.3700000000008"/>
  </r>
  <r>
    <n v="2018"/>
    <x v="1"/>
    <n v="8410"/>
    <s v="WASTEWATER CONSTRUCTION SERVICES"/>
    <s v="5030220084108000"/>
    <s v="Operations"/>
    <s v="Pipeline Operations"/>
    <s v="Construction &amp; Rehabilitation Services "/>
    <s v="Indirect Cost"/>
    <x v="207"/>
    <x v="207"/>
    <n v="59297.919999999969"/>
    <m/>
    <n v="59297.919999999969"/>
    <n v="53307.849999999991"/>
    <n v="25355.73"/>
  </r>
  <r>
    <n v="2018"/>
    <x v="1"/>
    <n v="8412"/>
    <s v="UTILITY DEVELOPMENT SERVICES"/>
    <s v="5030220084128000"/>
    <s v="Water Resources Management"/>
    <s v="Water Resources Management"/>
    <s v="Utility Development Svcs"/>
    <s v="Indirect Cost"/>
    <x v="207"/>
    <x v="207"/>
    <n v="187.86"/>
    <m/>
    <n v="187.86"/>
    <n v="946.4799999999999"/>
    <n v="744.51999999999987"/>
  </r>
  <r>
    <n v="2016"/>
    <x v="1"/>
    <n v="8414"/>
    <s v="INFRASTRUCTURE MANAGEMENT"/>
    <s v="5030220084148000"/>
    <s v="Water Resources Management"/>
    <s v="Water Resources Management"/>
    <s v="Infrastructure Management "/>
    <s v="Indirect Cost"/>
    <x v="207"/>
    <x v="207"/>
    <n v="0"/>
    <m/>
    <n v="0"/>
    <n v="228.10000000000002"/>
    <n v="2230.75"/>
  </r>
  <r>
    <n v="2018"/>
    <x v="1"/>
    <n v="8420"/>
    <s v="FACILITY ENGINEERING WASTEWATER"/>
    <s v="5030220084208000"/>
    <s v="Engineering Services"/>
    <s v="Engineering Services"/>
    <s v="Facility Engineering"/>
    <s v="Indirect Cost"/>
    <x v="207"/>
    <x v="207"/>
    <n v="167419.83000000005"/>
    <m/>
    <n v="167419.83000000005"/>
    <n v="33013.320000000014"/>
    <n v="28062.969999999998"/>
  </r>
  <r>
    <n v="2016"/>
    <x v="1"/>
    <n v="8422"/>
    <s v="FACILITY ENGINEERING TRT SUPPR"/>
    <s v="5030220084228000"/>
    <s v="Engineering Services"/>
    <s v="Engineering Services"/>
    <s v="Facility Engineering"/>
    <s v="Indirect Cost"/>
    <x v="207"/>
    <x v="207"/>
    <n v="0"/>
    <m/>
    <n v="0"/>
    <n v="109652.59000000016"/>
    <n v="70255.16000000012"/>
  </r>
  <r>
    <n v="2018"/>
    <x v="1"/>
    <n v="8431"/>
    <s v="ENGINEERING SUPPORT AND SURVEY"/>
    <s v="5030220084318000"/>
    <s v="Engineering Services"/>
    <s v="Engineering Services"/>
    <s v="Distribution System Engineering"/>
    <s v="Indirect Cost"/>
    <x v="207"/>
    <x v="207"/>
    <n v="47.73"/>
    <m/>
    <n v="47.73"/>
    <n v="378.78"/>
    <n v="2802.2099999999996"/>
  </r>
  <r>
    <n v="2018"/>
    <x v="1"/>
    <n v="8440"/>
    <s v="COLLECTION ENGINEERING WASTEWATER"/>
    <s v="5030220084408000"/>
    <s v="Engineering Services"/>
    <s v="Engineering Services"/>
    <s v="Collection System Engineering"/>
    <s v="Indirect Cost"/>
    <x v="207"/>
    <x v="207"/>
    <n v="99044"/>
    <m/>
    <n v="99044"/>
    <n v="101340.71999999996"/>
    <n v="109352.05999999995"/>
  </r>
  <r>
    <n v="2018"/>
    <x v="0"/>
    <n v="6804"/>
    <s v="COMMISSION ON DEBT"/>
    <s v="5020220068048142"/>
    <s v="Other Utility Program Requirements"/>
    <s v="Other Operating Expenses"/>
    <s v="Manager, Miscellaneous"/>
    <s v="Commodities"/>
    <x v="208"/>
    <x v="208"/>
    <n v="367000.99999999994"/>
    <m/>
    <n v="367000.99999999994"/>
    <n v="487172.85"/>
    <n v="512086.57999999996"/>
  </r>
  <r>
    <n v="2018"/>
    <x v="1"/>
    <n v="8804"/>
    <s v="COMMISSION ON DEBT"/>
    <s v="5030220088048142"/>
    <s v="Other Utility Program Requirements"/>
    <s v="Other Operating Expenses"/>
    <s v="Manager, Miscellaneous"/>
    <s v="Commodities"/>
    <x v="208"/>
    <x v="208"/>
    <n v="362449.86"/>
    <m/>
    <n v="362449.86"/>
    <n v="477022.07"/>
    <n v="471626.31"/>
  </r>
  <r>
    <n v="2018"/>
    <x v="0"/>
    <n v="6804"/>
    <s v="COMMISSION ON DEBT"/>
    <s v="5020220068048312"/>
    <s v="Other Utility Program Requirements"/>
    <s v="Other Operating Expenses"/>
    <s v="Manager, Miscellaneous"/>
    <s v="Commodities"/>
    <x v="209"/>
    <x v="209"/>
    <n v="655.03"/>
    <m/>
    <n v="655.03"/>
    <n v="1910.8000000000002"/>
    <n v="1594.21"/>
  </r>
  <r>
    <n v="2018"/>
    <x v="1"/>
    <n v="8804"/>
    <s v="COMMISSION ON DEBT"/>
    <s v="5030220088048312"/>
    <s v="Other Utility Program Requirements"/>
    <s v="Other Operating Expenses"/>
    <s v="Manager, Miscellaneous"/>
    <s v="Commodities"/>
    <x v="209"/>
    <x v="209"/>
    <n v="1658.2499999999998"/>
    <m/>
    <n v="1658.2499999999998"/>
    <n v="3108.4399999999996"/>
    <n v="2611.8299999999995"/>
  </r>
  <r>
    <n v="2018"/>
    <x v="0"/>
    <n v="6804"/>
    <s v="COMMISSION ON DEBT"/>
    <s v="5020220068048316"/>
    <s v="Other Utility Program Requirements"/>
    <s v="Other Operating Expenses"/>
    <s v="Manager, Miscellaneous"/>
    <s v="Commodities"/>
    <x v="210"/>
    <x v="210"/>
    <n v="3710"/>
    <m/>
    <n v="3710"/>
    <n v="7721.0199999999995"/>
    <n v="5088.7199999999993"/>
  </r>
  <r>
    <n v="2018"/>
    <x v="1"/>
    <n v="8804"/>
    <s v="COMMISSION ON DEBT"/>
    <s v="5030220088048316"/>
    <s v="Other Utility Program Requirements"/>
    <s v="Other Operating Expenses"/>
    <s v="Manager, Miscellaneous"/>
    <s v="Commodities"/>
    <x v="210"/>
    <x v="210"/>
    <n v="2982"/>
    <m/>
    <n v="2982"/>
    <n v="6269.8100000000013"/>
    <n v="4693.8099999999986"/>
  </r>
  <r>
    <n v="2018"/>
    <x v="0"/>
    <n v="6611"/>
    <s v="PUBLIC AFFAIRS"/>
    <s v="5020220066118500"/>
    <s v="Environmental Affairs &amp; Conservation"/>
    <s v="Environmental Affairs &amp; Conservation"/>
    <s v="Public Affairs"/>
    <s v="Expense Refund"/>
    <x v="211"/>
    <x v="211"/>
    <n v="-1368.5"/>
    <n v="1368.5"/>
    <n v="0"/>
    <n v="0"/>
    <n v="0"/>
  </r>
  <r>
    <n v="2018"/>
    <x v="1"/>
    <n v="8711"/>
    <s v="PUBLIC AFFAIRS"/>
    <s v="5030220087118500"/>
    <s v="Environmental Affairs &amp; Conservation"/>
    <s v="Environmental Affairs &amp; Conservation"/>
    <s v="Public Affairs"/>
    <s v="Expense Refund"/>
    <x v="211"/>
    <x v="211"/>
    <n v="-90"/>
    <n v="90"/>
    <n v="0"/>
    <n v="0"/>
    <n v="0"/>
  </r>
  <r>
    <n v="2017"/>
    <x v="0"/>
    <n v="6021"/>
    <s v="DAVIS WTP OPERATIONS"/>
    <s v="5020220060218502"/>
    <s v="Operations"/>
    <s v="Treatment"/>
    <s v="Water Treatment"/>
    <s v="Expense Refund"/>
    <x v="212"/>
    <x v="212"/>
    <n v="0"/>
    <m/>
    <n v="0"/>
    <n v="-358.79"/>
    <n v="0"/>
  </r>
  <r>
    <n v="2018"/>
    <x v="0"/>
    <n v="6042"/>
    <s v="PUMP STATION &amp; RESERVOIR MAINTENANCE"/>
    <s v="5020220060428502"/>
    <s v="Operations"/>
    <s v="Treatment"/>
    <s v="Pump Stations &amp; Reservoir Maintenance"/>
    <s v="Expense Refund"/>
    <x v="212"/>
    <x v="212"/>
    <n v="-4839.7299999999977"/>
    <m/>
    <n v="-4839.7299999999977"/>
    <n v="-5242.5300000000016"/>
    <n v="-6918.1299999999992"/>
  </r>
  <r>
    <n v="2018"/>
    <x v="0"/>
    <n v="6044"/>
    <s v="WATER INSTRUMENTATION &amp; CONTROL"/>
    <s v="5020220060448502"/>
    <s v="Operations"/>
    <s v="Treatment"/>
    <s v="AWU Instrumentation &amp; Control"/>
    <s v="Expense Refund"/>
    <x v="212"/>
    <x v="212"/>
    <n v="-12060.939999999993"/>
    <m/>
    <n v="-12060.939999999993"/>
    <n v="-10505.310000000007"/>
    <n v="-8192.260000000002"/>
  </r>
  <r>
    <n v="2018"/>
    <x v="0"/>
    <n v="6045"/>
    <s v="PUMP STATION &amp; RESERVOIR OPERATIONS"/>
    <s v="5020220060458502"/>
    <s v="Operations"/>
    <s v="Treatment"/>
    <s v="Pump Stations &amp; Reservoir Maintenance"/>
    <s v="Expense Refund"/>
    <x v="212"/>
    <x v="212"/>
    <n v="-36203.279999999999"/>
    <m/>
    <n v="-36203.279999999999"/>
    <n v="-46069.479999999981"/>
    <n v="-25645.979999999996"/>
  </r>
  <r>
    <n v="2018"/>
    <x v="0"/>
    <n v="6047"/>
    <s v="LONGHORN DAM MAINTENANCE"/>
    <s v="5020220060478502"/>
    <s v="Operations"/>
    <s v="Treatment"/>
    <s v="Pump Stations &amp; Reservoir Maintenance"/>
    <s v="Expense Refund"/>
    <x v="212"/>
    <x v="212"/>
    <n v="-557.22"/>
    <m/>
    <n v="-557.22"/>
    <n v="0"/>
    <n v="0"/>
  </r>
  <r>
    <n v="2016"/>
    <x v="0"/>
    <n v="6211"/>
    <s v="WATER MANAGEMENT SERVICES"/>
    <s v="5020220062118502"/>
    <s v="Operations"/>
    <s v="Pipeline Operations"/>
    <s v="Pipeline Management Services"/>
    <s v="Expense Refund"/>
    <x v="212"/>
    <x v="212"/>
    <n v="0"/>
    <m/>
    <n v="0"/>
    <n v="0"/>
    <n v="-1449.94"/>
  </r>
  <r>
    <n v="2018"/>
    <x v="1"/>
    <n v="7748"/>
    <s v="BUILDING PLAN REVIEW - INDUSTRIAL WASTE"/>
    <s v="5030220077488502"/>
    <s v="Environmental Affairs &amp; Conservation"/>
    <s v="Environmental Affairs &amp; Conservation"/>
    <s v="Special Services"/>
    <s v="Expense Refund"/>
    <x v="212"/>
    <x v="212"/>
    <n v="-83005.339999999953"/>
    <m/>
    <n v="-83005.339999999953"/>
    <n v="-12609.31000000001"/>
    <n v="0"/>
  </r>
  <r>
    <n v="2016"/>
    <x v="1"/>
    <n v="8217"/>
    <s v="WASTEWATER MANAGEMENT SERVICES"/>
    <s v="5030220082178502"/>
    <s v="Operations"/>
    <s v="Pipeline Operations"/>
    <s v="Pipeline Management Services"/>
    <s v="Expense Refund"/>
    <x v="212"/>
    <x v="212"/>
    <n v="0"/>
    <m/>
    <n v="0"/>
    <n v="0"/>
    <n v="-1449.95"/>
  </r>
  <r>
    <n v="2018"/>
    <x v="1"/>
    <n v="8221"/>
    <s v="INDUSTRIAL WASTE CONTROL"/>
    <s v="5030220082218502"/>
    <s v="Environmental Affairs &amp; Conservation"/>
    <s v="Environmental Affairs &amp; Conservation"/>
    <s v="Special Services"/>
    <s v="Expense Refund"/>
    <x v="212"/>
    <x v="212"/>
    <n v="-4457.8800000000019"/>
    <m/>
    <n v="-4457.8800000000019"/>
    <n v="-23399.82"/>
    <n v="0"/>
  </r>
  <r>
    <n v="2018"/>
    <x v="0"/>
    <n v="6003"/>
    <s v="WATER TRT ENTERPRISE ASST MGMT SYS"/>
    <s v="5020220060038505"/>
    <s v="Operations"/>
    <s v="Treatment"/>
    <s v="Treatment Enterprise Asset Management System"/>
    <s v="Expense Refund"/>
    <x v="213"/>
    <x v="213"/>
    <n v="-140345.75"/>
    <m/>
    <n v="-140345.75"/>
    <n v="-146714.48000000001"/>
    <n v="-120923.35000000002"/>
  </r>
  <r>
    <n v="2016"/>
    <x v="0"/>
    <n v="6021"/>
    <s v="DAVIS WTP OPERATIONS"/>
    <s v="5020220060218505"/>
    <s v="Operations"/>
    <s v="Treatment"/>
    <s v="Water Treatment"/>
    <s v="Expense Refund"/>
    <x v="213"/>
    <x v="213"/>
    <n v="0"/>
    <m/>
    <n v="0"/>
    <n v="0"/>
    <n v="-1525.2"/>
  </r>
  <r>
    <n v="2017"/>
    <x v="0"/>
    <n v="6043"/>
    <s v="WATER ELECTRICAL MAINTENANCE"/>
    <s v="5020220060438505"/>
    <s v="Operations"/>
    <s v="Treatment"/>
    <s v="AWU Electrical Services"/>
    <s v="Expense Refund"/>
    <x v="213"/>
    <x v="213"/>
    <n v="0"/>
    <m/>
    <n v="0"/>
    <n v="-1311.4299999999998"/>
    <n v="0"/>
  </r>
  <r>
    <n v="2018"/>
    <x v="0"/>
    <n v="6046"/>
    <s v="LONGHORN DAM OPERATIONS"/>
    <s v="5020220060468505"/>
    <s v="Operations"/>
    <s v="Treatment"/>
    <s v="Pump Stations &amp; Reservoir Maintenance"/>
    <s v="Expense Refund"/>
    <x v="213"/>
    <x v="213"/>
    <n v="-169541.09999999998"/>
    <n v="35365.86"/>
    <n v="-134175.24"/>
    <n v="0"/>
    <n v="0"/>
  </r>
  <r>
    <n v="2018"/>
    <x v="0"/>
    <n v="6047"/>
    <s v="LONGHORN DAM MAINTENANCE"/>
    <s v="5020220060478505"/>
    <s v="Operations"/>
    <s v="Treatment"/>
    <s v="Pump Stations &amp; Reservoir Maintenance"/>
    <s v="Expense Refund"/>
    <x v="213"/>
    <x v="213"/>
    <n v="-128797.54000000001"/>
    <m/>
    <n v="-128797.54000000001"/>
    <n v="0"/>
    <n v="0"/>
  </r>
  <r>
    <n v="2018"/>
    <x v="0"/>
    <n v="6215"/>
    <s v="DISTRIBUTION ENGINEERING"/>
    <s v="5020220062158505"/>
    <s v="Engineering Services"/>
    <s v="Engineering Services"/>
    <s v="Distribution System Engineering"/>
    <s v="Expense Refund"/>
    <x v="213"/>
    <x v="213"/>
    <n v="-47934.89999999998"/>
    <m/>
    <n v="-47934.89999999998"/>
    <n v="-39885.600000000006"/>
    <n v="-27352.48"/>
  </r>
  <r>
    <n v="2017"/>
    <x v="0"/>
    <n v="6222"/>
    <s v="WATER PROTECTION/INSPECTION"/>
    <s v="5020220062228505"/>
    <s v="Environmental Affairs &amp; Conservation"/>
    <s v="Environmental Affairs &amp; Conservation"/>
    <s v="Special Services"/>
    <s v="Expense Refund"/>
    <x v="213"/>
    <x v="213"/>
    <n v="0"/>
    <m/>
    <n v="0"/>
    <n v="-135.19000000000003"/>
    <n v="0"/>
  </r>
  <r>
    <n v="2016"/>
    <x v="0"/>
    <n v="6231"/>
    <s v="WATER DISTRIBUTION SYSTEM MAINTENANCE"/>
    <s v="5020220062318505"/>
    <s v="Operations"/>
    <s v="Pipeline Operations"/>
    <s v="Distribution System Maintenance"/>
    <s v="Expense Refund"/>
    <x v="213"/>
    <x v="213"/>
    <n v="0"/>
    <m/>
    <n v="0"/>
    <n v="0"/>
    <n v="-186.01999999999998"/>
  </r>
  <r>
    <n v="2016"/>
    <x v="0"/>
    <n v="6243"/>
    <s v="SERVICE CONNECTION DIST NORTH"/>
    <s v="5020220062438505"/>
    <s v="Operations"/>
    <s v="Pipeline Operations"/>
    <s v="Construction &amp; Rehabilitation Services "/>
    <s v="Expense Refund"/>
    <x v="213"/>
    <x v="213"/>
    <n v="0"/>
    <m/>
    <n v="0"/>
    <n v="-126501.09"/>
    <n v="-259414.27999999991"/>
  </r>
  <r>
    <n v="2018"/>
    <x v="0"/>
    <n v="6412"/>
    <s v="UTILITY DEVELOPMENT SERVICES"/>
    <s v="5020220064128505"/>
    <s v="Water Resources Management"/>
    <s v="Water Resources Management"/>
    <s v="Utility Development Svcs"/>
    <s v="Expense Refund"/>
    <x v="213"/>
    <x v="213"/>
    <n v="-1345.3499999999997"/>
    <m/>
    <n v="-1345.3499999999997"/>
    <n v="-9429.76"/>
    <n v="-6597.2200000000012"/>
  </r>
  <r>
    <n v="2016"/>
    <x v="0"/>
    <n v="6414"/>
    <s v="INFRASTRUCTURE MANAGEMENT"/>
    <s v="5020220064148505"/>
    <s v="Water Resources Management"/>
    <s v="Water Resources Management"/>
    <s v="Infrastructure Management "/>
    <s v="Expense Refund"/>
    <x v="213"/>
    <x v="213"/>
    <n v="0"/>
    <m/>
    <n v="0"/>
    <n v="-78.760000000000005"/>
    <n v="-1197.8600000000001"/>
  </r>
  <r>
    <n v="2018"/>
    <x v="0"/>
    <n v="6416"/>
    <s v="WATER CONSTRUCTION SERVICES"/>
    <s v="5020220064168505"/>
    <s v="Operations"/>
    <s v="Pipeline Operations"/>
    <s v="Construction &amp; Rehabilitation Services "/>
    <s v="Expense Refund"/>
    <x v="213"/>
    <x v="213"/>
    <n v="-972596.38000000129"/>
    <m/>
    <n v="-972596.38000000129"/>
    <n v="-807873.67999999982"/>
    <n v="-1055878.67"/>
  </r>
  <r>
    <n v="2018"/>
    <x v="0"/>
    <n v="6420"/>
    <s v="FACILITY ENGINEERING WATER"/>
    <s v="5020220064208505"/>
    <s v="Engineering Services"/>
    <s v="Engineering Services"/>
    <s v="Facility Engineering"/>
    <s v="Expense Refund"/>
    <x v="213"/>
    <x v="213"/>
    <n v="-512780.91999999987"/>
    <m/>
    <n v="-512780.91999999987"/>
    <n v="-454818.4700000005"/>
    <n v="-507298.50000000041"/>
  </r>
  <r>
    <n v="2016"/>
    <x v="0"/>
    <n v="6422"/>
    <s v="FACILITY ENGINEERING-TRT SUP"/>
    <s v="5020220064228505"/>
    <s v="Engineering Services"/>
    <s v="Engineering Services"/>
    <s v="Facility Engineering"/>
    <s v="Expense Refund"/>
    <x v="213"/>
    <x v="213"/>
    <n v="0"/>
    <m/>
    <n v="0"/>
    <n v="-120196.39999999998"/>
    <n v="-106497.00999999997"/>
  </r>
  <r>
    <n v="2018"/>
    <x v="0"/>
    <n v="6431"/>
    <s v="ENGINEERING SUPPORT AND SURVEY"/>
    <s v="5020220064318505"/>
    <s v="Engineering Services"/>
    <s v="Engineering Services"/>
    <s v="Distribution System Engineering"/>
    <s v="Expense Refund"/>
    <x v="213"/>
    <x v="213"/>
    <n v="-4800.6499999999996"/>
    <m/>
    <n v="-4800.6499999999996"/>
    <n v="-1234.04"/>
    <n v="-10928.119999999999"/>
  </r>
  <r>
    <n v="2018"/>
    <x v="0"/>
    <n v="6440"/>
    <s v="ENGINEERING WATER"/>
    <s v="5020220064408505"/>
    <s v="Engineering Services"/>
    <s v="Engineering Services"/>
    <s v="Collection System Engineering"/>
    <s v="Expense Refund"/>
    <x v="213"/>
    <x v="213"/>
    <n v="-376798.87999999977"/>
    <m/>
    <n v="-376798.87999999977"/>
    <n v="-302414.41999999993"/>
    <n v="-337154.85000000015"/>
  </r>
  <r>
    <n v="2018"/>
    <x v="0"/>
    <n v="6606"/>
    <s v="LAND MANAGEMENT CONSERV"/>
    <s v="5020220066068505"/>
    <s v="Environmental Affairs &amp; Conservation"/>
    <s v="Environmental Affairs &amp; Conservation"/>
    <s v="Wildland Conservation"/>
    <s v="Expense Refund"/>
    <x v="213"/>
    <x v="213"/>
    <n v="-2.06"/>
    <m/>
    <n v="-2.06"/>
    <n v="-250.16"/>
    <n v="0"/>
  </r>
  <r>
    <n v="2018"/>
    <x v="0"/>
    <n v="6607"/>
    <s v="BALCONES CANYONLAND PRESV MGMT"/>
    <s v="5020220066078505"/>
    <s v="Environmental Affairs &amp; Conservation"/>
    <s v="Environmental Affairs &amp; Conservation"/>
    <s v="Wildland Conservation"/>
    <s v="Expense Refund"/>
    <x v="213"/>
    <x v="213"/>
    <n v="-1511530.51"/>
    <n v="-33994.959999999999"/>
    <n v="-1545525.47"/>
    <n v="-1428000.8499999999"/>
    <n v="-1205825.6199999999"/>
  </r>
  <r>
    <n v="2016"/>
    <x v="0"/>
    <n v="6622"/>
    <s v="EMPLOYMENT &amp; COMPENSATION"/>
    <s v="5020220066228505"/>
    <s v="Support Services"/>
    <s v="Direct Reports"/>
    <s v="Human Resource Services"/>
    <s v="Expense Refund"/>
    <x v="213"/>
    <x v="213"/>
    <n v="0"/>
    <m/>
    <n v="0"/>
    <n v="0"/>
    <n v="-31833.980000000003"/>
  </r>
  <r>
    <n v="2018"/>
    <x v="0"/>
    <n v="6714"/>
    <s v="WAREHOUSE/STORES"/>
    <s v="5020220067148505"/>
    <s v="Support Services"/>
    <s v="Financial Services"/>
    <s v="Supply Chain Management"/>
    <s v="Expense Refund"/>
    <x v="213"/>
    <x v="213"/>
    <n v="-151160.94999999998"/>
    <m/>
    <n v="-151160.94999999998"/>
    <n v="-172093.8"/>
    <n v="-201293.02000000002"/>
  </r>
  <r>
    <n v="2017"/>
    <x v="0"/>
    <n v="6806"/>
    <s v="UTILITY-WIDE SUPPORT"/>
    <s v="5020220068068505"/>
    <s v="Other Utility Program Requirements"/>
    <s v="Other Utility Program Requirements"/>
    <s v="Other Utility Program Requirements"/>
    <s v="Expense Refund"/>
    <x v="213"/>
    <x v="213"/>
    <n v="0"/>
    <m/>
    <n v="0"/>
    <n v="-34204.67"/>
    <n v="0"/>
  </r>
  <r>
    <n v="2017"/>
    <x v="0"/>
    <n v="6811"/>
    <s v="CONSERVATION MARKETING"/>
    <s v="5020220068118505"/>
    <s v="Environmental Affairs &amp; Conservation"/>
    <s v="Environmental Affairs &amp; Conservation"/>
    <s v="Public Affairs"/>
    <s v="Expense Refund"/>
    <x v="213"/>
    <x v="213"/>
    <n v="0"/>
    <m/>
    <n v="0"/>
    <n v="-1972.09"/>
    <n v="0"/>
  </r>
  <r>
    <n v="2018"/>
    <x v="0"/>
    <n v="6819"/>
    <s v="J&amp;C WATER DISTRICT #10"/>
    <s v="5020220068198505"/>
    <s v="Other Utility Program Requirements"/>
    <s v="Other Operating Expenses"/>
    <s v="Manager, Miscellaneous"/>
    <s v="Expense Refund"/>
    <x v="213"/>
    <x v="213"/>
    <n v="-12820.38"/>
    <m/>
    <n v="-12820.38"/>
    <n v="-4167.95"/>
    <n v="-3177.5"/>
  </r>
  <r>
    <n v="2018"/>
    <x v="0"/>
    <n v="6827"/>
    <s v="J&amp;C NORTH AUSTIN MUD #1"/>
    <s v="5020220068278505"/>
    <s v="Other Utility Program Requirements"/>
    <s v="Other Operating Expenses"/>
    <s v="Manager, Miscellaneous"/>
    <s v="Expense Refund"/>
    <x v="213"/>
    <x v="213"/>
    <n v="-881.4"/>
    <m/>
    <n v="-881.4"/>
    <n v="-15844.1"/>
    <n v="0"/>
  </r>
  <r>
    <n v="2018"/>
    <x v="0"/>
    <n v="6843"/>
    <s v="J&amp;C WELLS BRANCH MUD"/>
    <s v="5020220068438505"/>
    <s v="Other Utility Program Requirements"/>
    <s v="Other Operating Expenses"/>
    <s v="Manager, Miscellaneous"/>
    <s v="Expense Refund"/>
    <x v="213"/>
    <x v="213"/>
    <n v="-11777.48"/>
    <m/>
    <n v="-11777.48"/>
    <n v="-15717"/>
    <n v="-16361.49"/>
  </r>
  <r>
    <n v="2018"/>
    <x v="1"/>
    <n v="8003"/>
    <s v="WASTEWATER TRT ENTERPRISE ASST MGMT SYS"/>
    <s v="5030220080038505"/>
    <s v="Operations"/>
    <s v="Treatment"/>
    <s v="Treatment Enterprise Asset Management System"/>
    <s v="Expense Refund"/>
    <x v="213"/>
    <x v="213"/>
    <n v="-102810.21"/>
    <m/>
    <n v="-102810.21"/>
    <n v="-146714.47999999998"/>
    <n v="-120923.34"/>
  </r>
  <r>
    <n v="2016"/>
    <x v="1"/>
    <n v="8043"/>
    <s v="WASTEWATER ELECTRICAL MAINTENANCE"/>
    <s v="5030220080438505"/>
    <s v="Operations"/>
    <s v="Treatment"/>
    <s v="AWU Electrical Services"/>
    <s v="Expense Refund"/>
    <x v="213"/>
    <x v="213"/>
    <n v="0"/>
    <m/>
    <n v="0"/>
    <n v="-1987.0999999999997"/>
    <n v="-9150.7200000000012"/>
  </r>
  <r>
    <n v="2016"/>
    <x v="1"/>
    <n v="8044"/>
    <s v="WASTEWATER INSTRUMENTATION &amp; CONTROL"/>
    <s v="5030220080448505"/>
    <s v="Operations"/>
    <s v="Treatment"/>
    <s v="AWU Instrumentation &amp; Control"/>
    <s v="Expense Refund"/>
    <x v="213"/>
    <x v="213"/>
    <n v="0"/>
    <m/>
    <n v="0"/>
    <n v="0"/>
    <n v="-1366"/>
  </r>
  <r>
    <n v="2018"/>
    <x v="1"/>
    <n v="8070"/>
    <s v="WASTEWATER PROCESS ENGINEERING"/>
    <s v="5030220080708505"/>
    <s v="Operations"/>
    <s v="Treatment"/>
    <s v="Process Engineering"/>
    <s v="Expense Refund"/>
    <x v="213"/>
    <x v="213"/>
    <n v="-8930.93"/>
    <m/>
    <n v="-8930.93"/>
    <n v="-12117.770000000008"/>
    <n v="-27725.619999999992"/>
  </r>
  <r>
    <n v="2017"/>
    <x v="1"/>
    <n v="8218"/>
    <s v="WASTEWATER ASSET MANAGEMENT"/>
    <s v="5030220082188505"/>
    <s v="Operations"/>
    <s v="Pipeline Operations"/>
    <s v="Construction &amp; Rehabilitation Services "/>
    <s v="Expense Refund"/>
    <x v="213"/>
    <x v="213"/>
    <n v="0"/>
    <m/>
    <n v="0"/>
    <n v="-74.87"/>
    <n v="0"/>
  </r>
  <r>
    <n v="2018"/>
    <x v="1"/>
    <n v="8221"/>
    <s v="INDUSTRIAL WASTE CONTROL"/>
    <s v="5030220082218505"/>
    <s v="Environmental Affairs &amp; Conservation"/>
    <s v="Environmental Affairs &amp; Conservation"/>
    <s v="Special Services"/>
    <s v="Expense Refund"/>
    <x v="213"/>
    <x v="213"/>
    <n v="-3674.33"/>
    <m/>
    <n v="-3674.33"/>
    <n v="-11019.690000000004"/>
    <n v="-77.789999999999992"/>
  </r>
  <r>
    <n v="2016"/>
    <x v="1"/>
    <n v="8243"/>
    <s v="SERVICE CONNECTION NORTH COLLC"/>
    <s v="5030220082438505"/>
    <s v="Operations"/>
    <s v="Pipeline Operations"/>
    <s v="Construction &amp; Rehabilitation Services "/>
    <s v="Expense Refund"/>
    <x v="213"/>
    <x v="213"/>
    <n v="0"/>
    <m/>
    <n v="0"/>
    <n v="-93002.92"/>
    <n v="-22043.86"/>
  </r>
  <r>
    <n v="2018"/>
    <x v="1"/>
    <n v="8410"/>
    <s v="WASTEWATER CONSTRUCTION SERVICES"/>
    <s v="5030220084108505"/>
    <s v="Operations"/>
    <s v="Pipeline Operations"/>
    <s v="Construction &amp; Rehabilitation Services "/>
    <s v="Expense Refund"/>
    <x v="213"/>
    <x v="213"/>
    <n v="-149604.71000000002"/>
    <m/>
    <n v="-149604.71000000002"/>
    <n v="-173755.55000000002"/>
    <n v="-78266.489999999991"/>
  </r>
  <r>
    <n v="2018"/>
    <x v="1"/>
    <n v="8412"/>
    <s v="UTILITY DEVELOPMENT SERVICES"/>
    <s v="5030220084128505"/>
    <s v="Water Resources Management"/>
    <s v="Water Resources Management"/>
    <s v="Utility Development Svcs"/>
    <s v="Expense Refund"/>
    <x v="213"/>
    <x v="213"/>
    <n v="-1028.6899999999998"/>
    <m/>
    <n v="-1028.6899999999998"/>
    <n v="-2975.3200000000006"/>
    <n v="-2441.59"/>
  </r>
  <r>
    <n v="2016"/>
    <x v="1"/>
    <n v="8414"/>
    <s v="INFRASTRUCTURE MANAGEMENT"/>
    <s v="5030220084148505"/>
    <s v="Water Resources Management"/>
    <s v="Water Resources Management"/>
    <s v="Infrastructure Management "/>
    <s v="Expense Refund"/>
    <x v="213"/>
    <x v="213"/>
    <n v="0"/>
    <m/>
    <n v="0"/>
    <n v="-826.27"/>
    <n v="-9865.16"/>
  </r>
  <r>
    <n v="2018"/>
    <x v="1"/>
    <n v="8420"/>
    <s v="FACILITY ENGINEERING WASTEWATER"/>
    <s v="5030220084208505"/>
    <s v="Engineering Services"/>
    <s v="Engineering Services"/>
    <s v="Facility Engineering"/>
    <s v="Expense Refund"/>
    <x v="213"/>
    <x v="213"/>
    <n v="-500179.20000000013"/>
    <m/>
    <n v="-500179.20000000013"/>
    <n v="-103442.11999999995"/>
    <n v="-108327.89000000003"/>
  </r>
  <r>
    <n v="2016"/>
    <x v="1"/>
    <n v="8422"/>
    <s v="FACILITY ENGINEERING TRT SUPPR"/>
    <s v="5030220084228505"/>
    <s v="Engineering Services"/>
    <s v="Engineering Services"/>
    <s v="Facility Engineering"/>
    <s v="Expense Refund"/>
    <x v="213"/>
    <x v="213"/>
    <n v="0"/>
    <m/>
    <n v="0"/>
    <n v="-342176.61999999988"/>
    <n v="-256867.06000000003"/>
  </r>
  <r>
    <n v="2018"/>
    <x v="1"/>
    <n v="8431"/>
    <s v="ENGINEERING SUPPORT AND SURVEY"/>
    <s v="5030220084318505"/>
    <s v="Engineering Services"/>
    <s v="Engineering Services"/>
    <s v="Distribution System Engineering"/>
    <s v="Expense Refund"/>
    <x v="213"/>
    <x v="213"/>
    <n v="-149.74"/>
    <m/>
    <n v="-149.74"/>
    <n v="-1234.04"/>
    <n v="-11336.890000000001"/>
  </r>
  <r>
    <n v="2018"/>
    <x v="1"/>
    <n v="8440"/>
    <s v="COLLECTION ENGINEERING WASTEWATER"/>
    <s v="5030220084408505"/>
    <s v="Engineering Services"/>
    <s v="Engineering Services"/>
    <s v="Collection System Engineering"/>
    <s v="Expense Refund"/>
    <x v="213"/>
    <x v="213"/>
    <n v="-320841.47000000003"/>
    <m/>
    <n v="-320841.47000000003"/>
    <n v="-315619.58999999985"/>
    <n v="-474588.54000000027"/>
  </r>
  <r>
    <n v="2018"/>
    <x v="1"/>
    <n v="8442"/>
    <s v="WASTEWATER TV INSPECTION"/>
    <s v="5030220084428505"/>
    <s v="Operations"/>
    <s v="Pipeline Operations"/>
    <s v="Collection System Services"/>
    <s v="Expense Refund"/>
    <x v="213"/>
    <x v="213"/>
    <n v="-892.10999999999967"/>
    <m/>
    <n v="-892.10999999999967"/>
    <n v="0"/>
    <n v="0"/>
  </r>
  <r>
    <n v="2018"/>
    <x v="1"/>
    <n v="8614"/>
    <s v="WAREHOUSE/STORES"/>
    <s v="5030220086148505"/>
    <s v="Support Services"/>
    <s v="Financial Services"/>
    <s v="Supply Chain Management"/>
    <s v="Expense Refund"/>
    <x v="213"/>
    <x v="213"/>
    <n v="-151160.94999999998"/>
    <m/>
    <n v="-151160.94999999998"/>
    <n v="-172093.79000000004"/>
    <n v="-201293.01"/>
  </r>
  <r>
    <n v="2017"/>
    <x v="1"/>
    <n v="8711"/>
    <s v="PUBLIC AFFAIRS"/>
    <s v="5030220087118505"/>
    <s v="Environmental Affairs &amp; Conservation"/>
    <s v="Environmental Affairs &amp; Conservation"/>
    <s v="Public Affairs"/>
    <s v="Expense Refund"/>
    <x v="213"/>
    <x v="213"/>
    <n v="0"/>
    <m/>
    <n v="0"/>
    <n v="-458.2399999999999"/>
    <n v="0"/>
  </r>
  <r>
    <n v="2016"/>
    <x v="1"/>
    <n v="8722"/>
    <s v="EMPLOYMENT &amp; COMPENSATION"/>
    <s v="5030220087228505"/>
    <s v="Support Services"/>
    <s v="Direct Reports"/>
    <s v="Human Resource Services"/>
    <s v="Expense Refund"/>
    <x v="213"/>
    <x v="213"/>
    <n v="0"/>
    <m/>
    <n v="0"/>
    <n v="0"/>
    <n v="-53346.26"/>
  </r>
  <r>
    <n v="2018"/>
    <x v="1"/>
    <n v="8806"/>
    <s v="UTILITY-WIDE SUPPORT"/>
    <s v="5030220088068505"/>
    <s v="Other Utility Program Requirements"/>
    <s v="Other Operating Expenses"/>
    <s v="Manager, Miscellaneous"/>
    <s v="Expense Refund"/>
    <x v="213"/>
    <x v="213"/>
    <n v="-46919.54"/>
    <m/>
    <n v="-46919.54"/>
    <n v="-34204.65"/>
    <n v="0"/>
  </r>
  <r>
    <n v="2018"/>
    <x v="0"/>
    <n v="6213"/>
    <s v="WATER ASSET MANAGEMENT"/>
    <s v="5020220062138507"/>
    <s v="Operations"/>
    <s v="Pipeline Operations"/>
    <s v="Construction &amp; Rehabilitation Services "/>
    <s v="Expense Refund"/>
    <x v="214"/>
    <x v="214"/>
    <n v="-442.31"/>
    <m/>
    <n v="-442.31"/>
    <n v="0"/>
    <n v="0"/>
  </r>
  <r>
    <n v="2018"/>
    <x v="0"/>
    <n v="6215"/>
    <s v="DISTRIBUTION ENGINEERING"/>
    <s v="5020220062158507"/>
    <s v="Engineering Services"/>
    <s v="Engineering Services"/>
    <s v="Distribution System Engineering"/>
    <s v="Expense Refund"/>
    <x v="214"/>
    <x v="214"/>
    <n v="-641.26"/>
    <m/>
    <n v="-641.26"/>
    <n v="0"/>
    <n v="0"/>
  </r>
  <r>
    <n v="2018"/>
    <x v="0"/>
    <n v="6241"/>
    <s v="WATER METER MAINTENANCE"/>
    <s v="5020220062418507"/>
    <s v="Operations"/>
    <s v="Pipeline Operations"/>
    <s v="Water Meter Operations"/>
    <s v="Expense Refund"/>
    <x v="214"/>
    <x v="214"/>
    <n v="-352.34000000000003"/>
    <m/>
    <n v="-352.34000000000003"/>
    <n v="0"/>
    <n v="0"/>
  </r>
  <r>
    <n v="2018"/>
    <x v="0"/>
    <n v="6412"/>
    <s v="UTILITY DEVELOPMENT SERVICES"/>
    <s v="5020220064128507"/>
    <s v="Water Resources Management"/>
    <s v="Water Resources Management"/>
    <s v="Utility Development Svcs"/>
    <s v="Expense Refund"/>
    <x v="214"/>
    <x v="214"/>
    <n v="-1737.3900000000003"/>
    <m/>
    <n v="-1737.3900000000003"/>
    <n v="0"/>
    <n v="0"/>
  </r>
  <r>
    <n v="2018"/>
    <x v="0"/>
    <n v="6416"/>
    <s v="WATER CONSTRUCTION SERVICES"/>
    <s v="5020220064168507"/>
    <s v="Operations"/>
    <s v="Pipeline Operations"/>
    <s v="Construction &amp; Rehabilitation Services "/>
    <s v="Expense Refund"/>
    <x v="214"/>
    <x v="214"/>
    <n v="-46686.330000000038"/>
    <m/>
    <n v="-46686.330000000038"/>
    <n v="0"/>
    <n v="0"/>
  </r>
  <r>
    <n v="2018"/>
    <x v="0"/>
    <n v="6420"/>
    <s v="FACILITY ENGINEERING WATER"/>
    <s v="5020220064208507"/>
    <s v="Engineering Services"/>
    <s v="Engineering Services"/>
    <s v="Facility Engineering"/>
    <s v="Expense Refund"/>
    <x v="214"/>
    <x v="214"/>
    <n v="-13333.750000000004"/>
    <m/>
    <n v="-13333.750000000004"/>
    <n v="0"/>
    <n v="0"/>
  </r>
  <r>
    <n v="2018"/>
    <x v="0"/>
    <n v="6440"/>
    <s v="ENGINEERING WATER"/>
    <s v="5020220064408507"/>
    <s v="Engineering Services"/>
    <s v="Engineering Services"/>
    <s v="Collection System Engineering"/>
    <s v="Expense Refund"/>
    <x v="214"/>
    <x v="214"/>
    <n v="-26127.67"/>
    <m/>
    <n v="-26127.67"/>
    <n v="0"/>
    <n v="0"/>
  </r>
  <r>
    <n v="2018"/>
    <x v="1"/>
    <n v="8410"/>
    <s v="WASTEWATER CONSTRUCTION SERVICES"/>
    <s v="5030220084108507"/>
    <s v="Operations"/>
    <s v="Pipeline Operations"/>
    <s v="Construction &amp; Rehabilitation Services "/>
    <s v="Expense Refund"/>
    <x v="214"/>
    <x v="214"/>
    <n v="-46257.399999999987"/>
    <m/>
    <n v="-46257.399999999987"/>
    <n v="0"/>
    <n v="0"/>
  </r>
  <r>
    <n v="2018"/>
    <x v="1"/>
    <n v="8420"/>
    <s v="FACILITY ENGINEERING WASTEWATER"/>
    <s v="5030220084208507"/>
    <s v="Engineering Services"/>
    <s v="Engineering Services"/>
    <s v="Facility Engineering"/>
    <s v="Expense Refund"/>
    <x v="214"/>
    <x v="214"/>
    <n v="-35618.099999999991"/>
    <m/>
    <n v="-35618.099999999991"/>
    <n v="0"/>
    <n v="0"/>
  </r>
  <r>
    <n v="2018"/>
    <x v="1"/>
    <n v="8440"/>
    <s v="COLLECTION ENGINEERING WASTEWATER"/>
    <s v="5030220084408507"/>
    <s v="Engineering Services"/>
    <s v="Engineering Services"/>
    <s v="Collection System Engineering"/>
    <s v="Expense Refund"/>
    <x v="214"/>
    <x v="214"/>
    <n v="-3035.8899999999994"/>
    <m/>
    <n v="-3035.8899999999994"/>
    <n v="0"/>
    <n v="0"/>
  </r>
  <r>
    <n v="2017"/>
    <x v="0"/>
    <n v="6021"/>
    <s v="DAVIS WTP OPERATIONS"/>
    <s v="5020220060218589"/>
    <s v="Operations"/>
    <s v="Treatment"/>
    <s v="Water Treatment"/>
    <s v="Expense Refund"/>
    <x v="215"/>
    <x v="215"/>
    <n v="0"/>
    <m/>
    <n v="0"/>
    <n v="-109.36"/>
    <n v="0"/>
  </r>
  <r>
    <n v="2018"/>
    <x v="0"/>
    <n v="6042"/>
    <s v="PUMP STATION &amp; RESERVOIR MAINTENANCE"/>
    <s v="5020220060428589"/>
    <s v="Operations"/>
    <s v="Treatment"/>
    <s v="Pump Stations &amp; Reservoir Maintenance"/>
    <s v="Expense Refund"/>
    <x v="215"/>
    <x v="215"/>
    <n v="-1360.48"/>
    <m/>
    <n v="-1360.48"/>
    <n v="-1447.4000000000003"/>
    <n v="-1941.8000000000002"/>
  </r>
  <r>
    <n v="2017"/>
    <x v="0"/>
    <n v="6043"/>
    <s v="WATER ELECTRICAL MAINTENANCE"/>
    <s v="5020220060438589"/>
    <s v="Operations"/>
    <s v="Treatment"/>
    <s v="AWU Electrical Services"/>
    <s v="Expense Refund"/>
    <x v="215"/>
    <x v="215"/>
    <n v="0"/>
    <m/>
    <n v="0"/>
    <n v="-407.36"/>
    <n v="0"/>
  </r>
  <r>
    <n v="2018"/>
    <x v="0"/>
    <n v="6044"/>
    <s v="WATER INSTRUMENTATION &amp; CONTROL"/>
    <s v="5020220060448589"/>
    <s v="Operations"/>
    <s v="Treatment"/>
    <s v="AWU Instrumentation &amp; Control"/>
    <s v="Expense Refund"/>
    <x v="215"/>
    <x v="215"/>
    <n v="-3937.5"/>
    <m/>
    <n v="-3937.5"/>
    <n v="-3355.3"/>
    <n v="-2641.7199999999993"/>
  </r>
  <r>
    <n v="2018"/>
    <x v="0"/>
    <n v="6045"/>
    <s v="PUMP STATION &amp; RESERVOIR OPERATIONS"/>
    <s v="5020220060458589"/>
    <s v="Operations"/>
    <s v="Treatment"/>
    <s v="Pump Stations &amp; Reservoir Maintenance"/>
    <s v="Expense Refund"/>
    <x v="215"/>
    <x v="215"/>
    <n v="-10957.119999999995"/>
    <m/>
    <n v="-10957.119999999995"/>
    <n v="-14388.11"/>
    <n v="-7995.0099999999975"/>
  </r>
  <r>
    <n v="2018"/>
    <x v="0"/>
    <n v="6047"/>
    <s v="LONGHORN DAM MAINTENANCE"/>
    <s v="5020220060478589"/>
    <s v="Operations"/>
    <s v="Treatment"/>
    <s v="Pump Stations &amp; Reservoir Maintenance"/>
    <s v="Expense Refund"/>
    <x v="215"/>
    <x v="215"/>
    <n v="-148.43"/>
    <n v="0"/>
    <n v="-148.43"/>
    <n v="0"/>
    <n v="0"/>
  </r>
  <r>
    <n v="2018"/>
    <x v="0"/>
    <n v="6213"/>
    <s v="WATER ASSET MANAGEMENT"/>
    <s v="5020220062138589"/>
    <s v="Operations"/>
    <s v="Pipeline Operations"/>
    <s v="Construction &amp; Rehabilitation Services "/>
    <s v="Expense Refund"/>
    <x v="215"/>
    <x v="215"/>
    <n v="-128.44"/>
    <m/>
    <n v="-128.44"/>
    <n v="0"/>
    <n v="0"/>
  </r>
  <r>
    <n v="2018"/>
    <x v="0"/>
    <n v="6215"/>
    <s v="DISTRIBUTION ENGINEERING"/>
    <s v="5020220062158589"/>
    <s v="Engineering Services"/>
    <s v="Engineering Services"/>
    <s v="Distribution System Engineering"/>
    <s v="Expense Refund"/>
    <x v="215"/>
    <x v="215"/>
    <n v="-15398.150000000001"/>
    <m/>
    <n v="-15398.150000000001"/>
    <n v="-12806.83"/>
    <n v="-7037.8600000000006"/>
  </r>
  <r>
    <n v="2016"/>
    <x v="0"/>
    <n v="6231"/>
    <s v="WATER DISTRIBUTION SYSTEM MAINTENANCE"/>
    <s v="5020220062318589"/>
    <s v="Operations"/>
    <s v="Pipeline Operations"/>
    <s v="Distribution System Maintenance"/>
    <s v="Expense Refund"/>
    <x v="215"/>
    <x v="215"/>
    <n v="0"/>
    <m/>
    <n v="0"/>
    <n v="0"/>
    <n v="-59.7"/>
  </r>
  <r>
    <n v="2018"/>
    <x v="0"/>
    <n v="6241"/>
    <s v="WATER METER MAINTENANCE"/>
    <s v="5020220062418589"/>
    <s v="Operations"/>
    <s v="Pipeline Operations"/>
    <s v="Water Meter Operations"/>
    <s v="Expense Refund"/>
    <x v="215"/>
    <x v="215"/>
    <n v="-105.63"/>
    <m/>
    <n v="-105.63"/>
    <n v="0"/>
    <n v="0"/>
  </r>
  <r>
    <n v="2016"/>
    <x v="0"/>
    <n v="6243"/>
    <s v="SERVICE CONNECTION DIST NORTH"/>
    <s v="5020220062438589"/>
    <s v="Operations"/>
    <s v="Pipeline Operations"/>
    <s v="Construction &amp; Rehabilitation Services "/>
    <s v="Expense Refund"/>
    <x v="215"/>
    <x v="215"/>
    <n v="0"/>
    <m/>
    <n v="0"/>
    <n v="-37068.750000000007"/>
    <n v="-62722.399999999994"/>
  </r>
  <r>
    <n v="2018"/>
    <x v="0"/>
    <n v="6412"/>
    <s v="UTILITY DEVELOPMENT SERVICES"/>
    <s v="5020220064128589"/>
    <s v="Water Resources Management"/>
    <s v="Water Resources Management"/>
    <s v="Utility Development Svcs"/>
    <s v="Expense Refund"/>
    <x v="215"/>
    <x v="215"/>
    <n v="-774.72"/>
    <m/>
    <n v="-774.72"/>
    <n v="-3002.52"/>
    <n v="-1975.79"/>
  </r>
  <r>
    <n v="2016"/>
    <x v="0"/>
    <n v="6414"/>
    <s v="INFRASTRUCTURE MANAGEMENT"/>
    <s v="5020220064148589"/>
    <s v="Water Resources Management"/>
    <s v="Water Resources Management"/>
    <s v="Infrastructure Management "/>
    <s v="Expense Refund"/>
    <x v="215"/>
    <x v="215"/>
    <n v="0"/>
    <m/>
    <n v="0"/>
    <n v="0"/>
    <n v="-304.52"/>
  </r>
  <r>
    <n v="2018"/>
    <x v="0"/>
    <n v="6416"/>
    <s v="WATER CONSTRUCTION SERVICES"/>
    <s v="5020220064168589"/>
    <s v="Operations"/>
    <s v="Pipeline Operations"/>
    <s v="Construction &amp; Rehabilitation Services "/>
    <s v="Expense Refund"/>
    <x v="215"/>
    <x v="215"/>
    <n v="-303116.42000000033"/>
    <m/>
    <n v="-303116.42000000033"/>
    <n v="-243495.97"/>
    <n v="-233688.2799999998"/>
  </r>
  <r>
    <n v="2018"/>
    <x v="0"/>
    <n v="6420"/>
    <s v="FACILITY ENGINEERING WATER"/>
    <s v="5020220064208589"/>
    <s v="Engineering Services"/>
    <s v="Engineering Services"/>
    <s v="Facility Engineering"/>
    <s v="Expense Refund"/>
    <x v="215"/>
    <x v="215"/>
    <n v="-164799.07"/>
    <m/>
    <n v="-164799.07"/>
    <n v="-145951.77000000005"/>
    <n v="-110838.45999999999"/>
  </r>
  <r>
    <n v="2016"/>
    <x v="0"/>
    <n v="6422"/>
    <s v="FACILITY ENGINEERING-TRT SUP"/>
    <s v="5020220064228589"/>
    <s v="Engineering Services"/>
    <s v="Engineering Services"/>
    <s v="Facility Engineering"/>
    <s v="Expense Refund"/>
    <x v="215"/>
    <x v="215"/>
    <n v="0"/>
    <m/>
    <n v="0"/>
    <n v="-38906.670000000013"/>
    <n v="-25965.149999999998"/>
  </r>
  <r>
    <n v="2018"/>
    <x v="0"/>
    <n v="6431"/>
    <s v="ENGINEERING SUPPORT AND SURVEY"/>
    <s v="5020220064318589"/>
    <s v="Engineering Services"/>
    <s v="Engineering Services"/>
    <s v="Distribution System Engineering"/>
    <s v="Expense Refund"/>
    <x v="215"/>
    <x v="215"/>
    <n v="-1511.21"/>
    <m/>
    <n v="-1511.21"/>
    <n v="-378.78"/>
    <n v="-2798.1699999999996"/>
  </r>
  <r>
    <n v="2018"/>
    <x v="0"/>
    <n v="6440"/>
    <s v="ENGINEERING WATER"/>
    <s v="5020220064408589"/>
    <s v="Engineering Services"/>
    <s v="Engineering Services"/>
    <s v="Collection System Engineering"/>
    <s v="Expense Refund"/>
    <x v="215"/>
    <x v="215"/>
    <n v="-127432.27999999996"/>
    <m/>
    <n v="-127432.27999999996"/>
    <n v="-97419.000000000015"/>
    <n v="-82778.750000000015"/>
  </r>
  <r>
    <n v="2016"/>
    <x v="1"/>
    <n v="8043"/>
    <s v="WASTEWATER ELECTRICAL MAINTENANCE"/>
    <s v="5030220080438589"/>
    <s v="Operations"/>
    <s v="Treatment"/>
    <s v="AWU Electrical Services"/>
    <s v="Expense Refund"/>
    <x v="215"/>
    <x v="215"/>
    <n v="0"/>
    <m/>
    <n v="0"/>
    <n v="-621.6"/>
    <n v="-3006.6600000000003"/>
  </r>
  <r>
    <n v="2016"/>
    <x v="1"/>
    <n v="8044"/>
    <s v="WASTEWATER INSTRUMENTATION &amp; CONTROL"/>
    <s v="5030220080448589"/>
    <s v="Operations"/>
    <s v="Treatment"/>
    <s v="AWU Instrumentation &amp; Control"/>
    <s v="Expense Refund"/>
    <x v="215"/>
    <x v="215"/>
    <n v="0"/>
    <m/>
    <n v="0"/>
    <n v="0"/>
    <n v="-445.55"/>
  </r>
  <r>
    <n v="2018"/>
    <x v="1"/>
    <n v="8070"/>
    <s v="WASTEWATER PROCESS ENGINEERING"/>
    <s v="5030220080708589"/>
    <s v="Operations"/>
    <s v="Treatment"/>
    <s v="Process Engineering"/>
    <s v="Expense Refund"/>
    <x v="215"/>
    <x v="215"/>
    <n v="-2828.39"/>
    <m/>
    <n v="-2828.39"/>
    <n v="-3806.6900000000005"/>
    <n v="-5762.92"/>
  </r>
  <r>
    <n v="2017"/>
    <x v="1"/>
    <n v="8218"/>
    <s v="WASTEWATER ASSET MANAGEMENT"/>
    <s v="5030220082188589"/>
    <s v="Operations"/>
    <s v="Pipeline Operations"/>
    <s v="Construction &amp; Rehabilitation Services "/>
    <s v="Expense Refund"/>
    <x v="215"/>
    <x v="215"/>
    <n v="0"/>
    <m/>
    <n v="0"/>
    <n v="-22.07"/>
    <n v="0"/>
  </r>
  <r>
    <n v="2016"/>
    <x v="1"/>
    <n v="8243"/>
    <s v="SERVICE CONNECTION NORTH COLLC"/>
    <s v="5030220082438589"/>
    <s v="Operations"/>
    <s v="Pipeline Operations"/>
    <s v="Construction &amp; Rehabilitation Services "/>
    <s v="Expense Refund"/>
    <x v="215"/>
    <x v="215"/>
    <n v="0"/>
    <m/>
    <n v="0"/>
    <n v="-27417.250000000004"/>
    <n v="-7052.369999999999"/>
  </r>
  <r>
    <n v="2018"/>
    <x v="1"/>
    <n v="8410"/>
    <s v="WASTEWATER CONSTRUCTION SERVICES"/>
    <s v="5030220084108589"/>
    <s v="Operations"/>
    <s v="Pipeline Operations"/>
    <s v="Construction &amp; Rehabilitation Services "/>
    <s v="Expense Refund"/>
    <x v="215"/>
    <x v="215"/>
    <n v="-59297.919999999998"/>
    <m/>
    <n v="-59297.919999999998"/>
    <n v="-53307.850000000013"/>
    <n v="-25355.729999999992"/>
  </r>
  <r>
    <n v="2018"/>
    <x v="1"/>
    <n v="8412"/>
    <s v="UTILITY DEVELOPMENT SERVICES"/>
    <s v="5030220084128589"/>
    <s v="Water Resources Management"/>
    <s v="Water Resources Management"/>
    <s v="Utility Development Svcs"/>
    <s v="Expense Refund"/>
    <x v="215"/>
    <x v="215"/>
    <n v="-187.86"/>
    <m/>
    <n v="-187.86"/>
    <n v="-946.48"/>
    <n v="-744.52"/>
  </r>
  <r>
    <n v="2016"/>
    <x v="1"/>
    <n v="8414"/>
    <s v="INFRASTRUCTURE MANAGEMENT"/>
    <s v="5030220084148589"/>
    <s v="Water Resources Management"/>
    <s v="Water Resources Management"/>
    <s v="Infrastructure Management "/>
    <s v="Expense Refund"/>
    <x v="215"/>
    <x v="215"/>
    <n v="0"/>
    <m/>
    <n v="0"/>
    <n v="-228.10000000000002"/>
    <n v="-2230.75"/>
  </r>
  <r>
    <n v="2018"/>
    <x v="1"/>
    <n v="8420"/>
    <s v="FACILITY ENGINEERING WASTEWATER"/>
    <s v="5030220084208589"/>
    <s v="Engineering Services"/>
    <s v="Engineering Services"/>
    <s v="Facility Engineering"/>
    <s v="Expense Refund"/>
    <x v="215"/>
    <x v="215"/>
    <n v="-167419.83000000005"/>
    <m/>
    <n v="-167419.83000000005"/>
    <n v="-33013.320000000014"/>
    <n v="-28062.970000000008"/>
  </r>
  <r>
    <n v="2016"/>
    <x v="1"/>
    <n v="8422"/>
    <s v="FACILITY ENGINEERING TRT SUPPR"/>
    <s v="5030220084228589"/>
    <s v="Engineering Services"/>
    <s v="Engineering Services"/>
    <s v="Facility Engineering"/>
    <s v="Expense Refund"/>
    <x v="215"/>
    <x v="215"/>
    <n v="0"/>
    <m/>
    <n v="0"/>
    <n v="-109652.59000000001"/>
    <n v="-70255.160000000033"/>
  </r>
  <r>
    <n v="2018"/>
    <x v="1"/>
    <n v="8431"/>
    <s v="ENGINEERING SUPPORT AND SURVEY"/>
    <s v="5030220084318589"/>
    <s v="Engineering Services"/>
    <s v="Engineering Services"/>
    <s v="Distribution System Engineering"/>
    <s v="Expense Refund"/>
    <x v="215"/>
    <x v="215"/>
    <n v="-47.73"/>
    <m/>
    <n v="-47.73"/>
    <n v="-378.78"/>
    <n v="-2802.21"/>
  </r>
  <r>
    <n v="2018"/>
    <x v="1"/>
    <n v="8440"/>
    <s v="COLLECTION ENGINEERING WASTEWATER"/>
    <s v="5030220084408589"/>
    <s v="Engineering Services"/>
    <s v="Engineering Services"/>
    <s v="Collection System Engineering"/>
    <s v="Expense Refund"/>
    <x v="215"/>
    <x v="215"/>
    <n v="-99043.999999999971"/>
    <m/>
    <n v="-99043.999999999971"/>
    <n v="-101340.71999999999"/>
    <n v="-109352.05999999995"/>
  </r>
  <r>
    <n v="2016"/>
    <x v="0"/>
    <n v="6061"/>
    <s v="WTP 4 OPERATIONS"/>
    <s v="5020220060619031"/>
    <s v="Operations"/>
    <s v="Treatment"/>
    <s v="Water Treatment"/>
    <s v="Non-CIP Capital"/>
    <x v="216"/>
    <x v="216"/>
    <n v="0"/>
    <m/>
    <n v="0"/>
    <n v="0"/>
    <n v="26450"/>
  </r>
  <r>
    <n v="2018"/>
    <x v="1"/>
    <n v="8061"/>
    <s v="WASTEWATER LAB WALNUT"/>
    <s v="5030220080619040"/>
    <s v="Operations"/>
    <s v="Treatment"/>
    <s v="Laboratory Services"/>
    <s v="Non-CIP Capital"/>
    <x v="217"/>
    <x v="217"/>
    <n v="30130.14"/>
    <m/>
    <n v="30130.14"/>
    <n v="68175.28"/>
    <n v="53124.160000000003"/>
  </r>
  <r>
    <n v="2016"/>
    <x v="0"/>
    <n v="6021"/>
    <s v="DAVIS WTP OPERATIONS"/>
    <s v="5020220060219045"/>
    <s v="Operations"/>
    <s v="Treatment"/>
    <s v="Water Treatment"/>
    <s v="Non-CIP Capital"/>
    <x v="218"/>
    <x v="218"/>
    <n v="0"/>
    <m/>
    <n v="0"/>
    <n v="0"/>
    <n v="13779.26"/>
  </r>
  <r>
    <n v="2017"/>
    <x v="0"/>
    <n v="6061"/>
    <s v="WTP 4 OPERATIONS"/>
    <s v="5020220060619045"/>
    <s v="Operations"/>
    <s v="Treatment"/>
    <s v="Water Treatment"/>
    <s v="Non-CIP Capital"/>
    <x v="218"/>
    <x v="218"/>
    <n v="0"/>
    <m/>
    <n v="0"/>
    <n v="17490"/>
    <n v="0"/>
  </r>
  <r>
    <n v="2017"/>
    <x v="0"/>
    <n v="6411"/>
    <s v="SYSTEM PLANNING"/>
    <s v="5020220064119045"/>
    <s v="Water Resources Management"/>
    <s v="Water Resources Management"/>
    <s v="Systems Planning"/>
    <s v="Non-CIP Capital"/>
    <x v="218"/>
    <x v="218"/>
    <n v="0"/>
    <m/>
    <n v="0"/>
    <n v="7774.77"/>
    <n v="0"/>
  </r>
  <r>
    <n v="2016"/>
    <x v="1"/>
    <n v="8011"/>
    <s v="SOUTH AUSTIN REGIONAL OPERATIONS"/>
    <s v="5030220080119045"/>
    <s v="Operations"/>
    <s v="Treatment"/>
    <s v="Wastewater Treatment"/>
    <s v="Non-CIP Capital"/>
    <x v="218"/>
    <x v="218"/>
    <n v="0"/>
    <m/>
    <n v="0"/>
    <n v="0"/>
    <n v="12990.199999999999"/>
  </r>
  <r>
    <n v="2018"/>
    <x v="1"/>
    <n v="8031"/>
    <s v="HORNSBY BEND WWTP OPERATIONS"/>
    <s v="5030220080319045"/>
    <s v="Operations"/>
    <s v="Treatment"/>
    <s v="Wastewater Treatment"/>
    <s v="Non-CIP Capital"/>
    <x v="218"/>
    <x v="218"/>
    <n v="21570"/>
    <m/>
    <n v="21570"/>
    <n v="0"/>
    <n v="13779.26"/>
  </r>
  <r>
    <n v="2016"/>
    <x v="1"/>
    <n v="8051"/>
    <s v="WALNUT CREEK WWTP OPERATIONS"/>
    <s v="5030220080519045"/>
    <s v="Operations"/>
    <s v="Treatment"/>
    <s v="Wastewater Treatment"/>
    <s v="Non-CIP Capital"/>
    <x v="218"/>
    <x v="218"/>
    <n v="0"/>
    <m/>
    <n v="0"/>
    <n v="0"/>
    <n v="13779.26"/>
  </r>
  <r>
    <n v="2017"/>
    <x v="0"/>
    <n v="6431"/>
    <s v="ENGINEERING SUPPORT AND SURVEY"/>
    <s v="5020220064319050"/>
    <s v="Engineering Services"/>
    <s v="Engineering Services"/>
    <s v="Distribution System Engineering"/>
    <s v="Non-CIP Capital"/>
    <x v="219"/>
    <x v="219"/>
    <n v="0"/>
    <m/>
    <n v="0"/>
    <n v="5627.920000000001"/>
    <n v="0"/>
  </r>
  <r>
    <n v="2016"/>
    <x v="0"/>
    <n v="6002"/>
    <s v="WATER OPERATIONS SUPPORT"/>
    <s v="5020220060029051"/>
    <s v="Operations"/>
    <s v="Treatment"/>
    <s v="Treatment Support"/>
    <s v="Non-CIP Capital"/>
    <x v="220"/>
    <x v="220"/>
    <n v="0"/>
    <m/>
    <n v="0"/>
    <n v="0"/>
    <n v="20442.099999999999"/>
  </r>
  <r>
    <n v="2018"/>
    <x v="0"/>
    <n v="6021"/>
    <s v="DAVIS WTP OPERATIONS"/>
    <s v="5020220060219051"/>
    <s v="Operations"/>
    <s v="Treatment"/>
    <s v="Water Treatment"/>
    <s v="Non-CIP Capital"/>
    <x v="220"/>
    <x v="220"/>
    <n v="13890"/>
    <m/>
    <n v="13890"/>
    <n v="0"/>
    <n v="0"/>
  </r>
  <r>
    <n v="2016"/>
    <x v="0"/>
    <n v="6022"/>
    <s v="DAVIS WTP MAINTENANCE"/>
    <s v="5020220060229051"/>
    <s v="Operations"/>
    <s v="Treatment"/>
    <s v="Water Treatment"/>
    <s v="Non-CIP Capital"/>
    <x v="220"/>
    <x v="220"/>
    <n v="0"/>
    <m/>
    <n v="0"/>
    <n v="0"/>
    <n v="2792"/>
  </r>
  <r>
    <n v="2018"/>
    <x v="0"/>
    <n v="6031"/>
    <s v="ULLRICH WTP OPERATIONS"/>
    <s v="5020220060319051"/>
    <s v="Operations"/>
    <s v="Treatment"/>
    <s v="Water Treatment"/>
    <s v="Non-CIP Capital"/>
    <x v="220"/>
    <x v="220"/>
    <n v="14012"/>
    <m/>
    <n v="14012"/>
    <n v="0"/>
    <n v="0"/>
  </r>
  <r>
    <n v="2016"/>
    <x v="0"/>
    <n v="6032"/>
    <s v="ULLRICH WTP MAINTENANCE"/>
    <s v="5020220060329051"/>
    <s v="Operations"/>
    <s v="Treatment"/>
    <s v="Water Treatment"/>
    <s v="Non-CIP Capital"/>
    <x v="220"/>
    <x v="220"/>
    <n v="0"/>
    <m/>
    <n v="0"/>
    <n v="10610"/>
    <n v="13494"/>
  </r>
  <r>
    <n v="2016"/>
    <x v="0"/>
    <n v="6042"/>
    <s v="PUMP STATION &amp; RESERVOIR MAINTENANCE"/>
    <s v="5020220060429051"/>
    <s v="Operations"/>
    <s v="Treatment"/>
    <s v="Pump Stations &amp; Reservoir Maintenance"/>
    <s v="Non-CIP Capital"/>
    <x v="220"/>
    <x v="220"/>
    <n v="0"/>
    <m/>
    <n v="0"/>
    <n v="33687"/>
    <n v="33721.79"/>
  </r>
  <r>
    <n v="2016"/>
    <x v="0"/>
    <n v="6061"/>
    <s v="WTP 4 OPERATIONS"/>
    <s v="5020220060619051"/>
    <s v="Operations"/>
    <s v="Treatment"/>
    <s v="Water Treatment"/>
    <s v="Non-CIP Capital"/>
    <x v="220"/>
    <x v="220"/>
    <n v="0"/>
    <m/>
    <n v="0"/>
    <n v="15332.5"/>
    <n v="5242.5"/>
  </r>
  <r>
    <n v="2017"/>
    <x v="0"/>
    <n v="6062"/>
    <s v="WTP 4 MAINTENANCE"/>
    <s v="5020220060629051"/>
    <s v="Operations"/>
    <s v="Treatment"/>
    <s v="Water Treatment"/>
    <s v="Non-CIP Capital"/>
    <x v="220"/>
    <x v="220"/>
    <n v="0"/>
    <m/>
    <n v="0"/>
    <n v="1316.8"/>
    <n v="0"/>
  </r>
  <r>
    <n v="2017"/>
    <x v="0"/>
    <n v="6215"/>
    <s v="DISTRIBUTION ENGINEERING"/>
    <s v="5020220062159051"/>
    <s v="Engineering Services"/>
    <s v="Engineering Services"/>
    <s v="Distribution System Engineering"/>
    <s v="Non-CIP Capital"/>
    <x v="220"/>
    <x v="220"/>
    <n v="0"/>
    <m/>
    <n v="0"/>
    <n v="8718.77"/>
    <n v="0"/>
  </r>
  <r>
    <n v="2016"/>
    <x v="0"/>
    <n v="6221"/>
    <s v="VALVES"/>
    <s v="5020220062219051"/>
    <s v="Operations"/>
    <s v="Pipeline Operations"/>
    <s v="Distribution System Maintenance"/>
    <s v="Non-CIP Capital"/>
    <x v="220"/>
    <x v="220"/>
    <n v="0"/>
    <m/>
    <n v="0"/>
    <n v="46511.7"/>
    <n v="13600"/>
  </r>
  <r>
    <n v="2016"/>
    <x v="0"/>
    <n v="6223"/>
    <s v="WATER VALVE EXERCISING"/>
    <s v="5020220062239051"/>
    <s v="Operations"/>
    <s v="Pipeline Operations"/>
    <s v="Distribution System Maintenance"/>
    <s v="Non-CIP Capital"/>
    <x v="220"/>
    <x v="220"/>
    <n v="0"/>
    <m/>
    <n v="0"/>
    <n v="0"/>
    <n v="31480"/>
  </r>
  <r>
    <n v="2017"/>
    <x v="0"/>
    <n v="6231"/>
    <s v="WATER DISTRIBUTION SYSTEM MAINTENANCE"/>
    <s v="5020220062319051"/>
    <s v="Operations"/>
    <s v="Pipeline Operations"/>
    <s v="Distribution System Maintenance"/>
    <s v="Non-CIP Capital"/>
    <x v="220"/>
    <x v="220"/>
    <n v="0"/>
    <m/>
    <n v="0"/>
    <n v="41940"/>
    <n v="0"/>
  </r>
  <r>
    <n v="2018"/>
    <x v="0"/>
    <n v="6241"/>
    <s v="WATER METER MAINTENANCE"/>
    <s v="5020220062419051"/>
    <s v="Operations"/>
    <s v="Pipeline Operations"/>
    <s v="Water Meter Operations"/>
    <s v="Non-CIP Capital"/>
    <x v="220"/>
    <x v="220"/>
    <n v="26333.969999999998"/>
    <m/>
    <n v="26333.969999999998"/>
    <n v="23760.52"/>
    <n v="30298.460000000006"/>
  </r>
  <r>
    <n v="2017"/>
    <x v="0"/>
    <n v="6243"/>
    <s v="SERVICE CONNECTION DIST NORTH"/>
    <s v="5020220062439051"/>
    <s v="Operations"/>
    <s v="Pipeline Operations"/>
    <s v="Construction &amp; Rehabilitation Services "/>
    <s v="Non-CIP Capital"/>
    <x v="220"/>
    <x v="220"/>
    <n v="0"/>
    <m/>
    <n v="0"/>
    <n v="13871.25"/>
    <n v="0"/>
  </r>
  <r>
    <n v="2016"/>
    <x v="0"/>
    <n v="6416"/>
    <s v="WATER CONSTRUCTION SERVICES"/>
    <s v="5020220064169051"/>
    <s v="Operations"/>
    <s v="Pipeline Operations"/>
    <s v="Construction &amp; Rehabilitation Services "/>
    <s v="Non-CIP Capital"/>
    <x v="220"/>
    <x v="220"/>
    <n v="0"/>
    <m/>
    <n v="0"/>
    <n v="0"/>
    <n v="25312.33"/>
  </r>
  <r>
    <n v="2018"/>
    <x v="0"/>
    <n v="6606"/>
    <s v="LAND MANAGEMENT CONSERV"/>
    <s v="5020220066069051"/>
    <s v="Environmental Affairs &amp; Conservation"/>
    <s v="Environmental Affairs &amp; Conservation"/>
    <s v="Wildland Conservation"/>
    <s v="Non-CIP Capital"/>
    <x v="220"/>
    <x v="220"/>
    <n v="12235"/>
    <m/>
    <n v="12235"/>
    <n v="13800"/>
    <n v="0"/>
  </r>
  <r>
    <n v="2016"/>
    <x v="0"/>
    <n v="6611"/>
    <s v="PUBLIC AFFAIRS"/>
    <s v="5020220066119051"/>
    <s v="Environmental Affairs &amp; Conservation"/>
    <s v="Environmental Affairs &amp; Conservation"/>
    <s v="Public Affairs"/>
    <s v="Non-CIP Capital"/>
    <x v="220"/>
    <x v="220"/>
    <n v="0"/>
    <m/>
    <n v="0"/>
    <n v="0"/>
    <n v="5949"/>
  </r>
  <r>
    <n v="2018"/>
    <x v="1"/>
    <n v="8011"/>
    <s v="SOUTH AUSTIN REGIONAL OPERATIONS"/>
    <s v="5030220080119051"/>
    <s v="Operations"/>
    <s v="Treatment"/>
    <s v="Wastewater Treatment"/>
    <s v="Non-CIP Capital"/>
    <x v="220"/>
    <x v="220"/>
    <n v="112000"/>
    <m/>
    <n v="112000"/>
    <n v="41814.25"/>
    <n v="0"/>
  </r>
  <r>
    <n v="2018"/>
    <x v="1"/>
    <n v="8012"/>
    <s v="SOUTH AUSTIN REGIONAL MAINTENANCE"/>
    <s v="5030220080129051"/>
    <s v="Operations"/>
    <s v="Treatment"/>
    <s v="Wastewater Treatment"/>
    <s v="Non-CIP Capital"/>
    <x v="220"/>
    <x v="220"/>
    <n v="165755.57"/>
    <m/>
    <n v="165755.57"/>
    <n v="163452"/>
    <n v="29170"/>
  </r>
  <r>
    <n v="2016"/>
    <x v="1"/>
    <n v="8021"/>
    <s v="REMOTE FACILITIES"/>
    <s v="5030220080219051"/>
    <s v="Operations"/>
    <s v="Treatment"/>
    <s v="Lift Stations and Remote Facilities"/>
    <s v="Non-CIP Capital"/>
    <x v="220"/>
    <x v="220"/>
    <n v="0"/>
    <m/>
    <n v="0"/>
    <n v="0"/>
    <n v="27236"/>
  </r>
  <r>
    <n v="2018"/>
    <x v="1"/>
    <n v="8031"/>
    <s v="HORNSBY BEND WWTP OPERATIONS"/>
    <s v="5030220080319051"/>
    <s v="Operations"/>
    <s v="Treatment"/>
    <s v="Wastewater Treatment"/>
    <s v="Non-CIP Capital"/>
    <x v="220"/>
    <x v="220"/>
    <n v="68350"/>
    <m/>
    <n v="68350"/>
    <n v="0"/>
    <n v="0"/>
  </r>
  <r>
    <n v="2018"/>
    <x v="1"/>
    <n v="8032"/>
    <s v="HORNSBY BEND WWTP MAINTENANCE"/>
    <s v="5030220080329051"/>
    <s v="Operations"/>
    <s v="Treatment"/>
    <s v="Wastewater Treatment"/>
    <s v="Non-CIP Capital"/>
    <x v="220"/>
    <x v="220"/>
    <n v="59475"/>
    <m/>
    <n v="59475"/>
    <n v="169588"/>
    <n v="31823.999999999993"/>
  </r>
  <r>
    <n v="2018"/>
    <x v="1"/>
    <n v="8043"/>
    <s v="WASTEWATER ELECTRICAL MAINTENANCE"/>
    <s v="5030220080439051"/>
    <s v="Operations"/>
    <s v="Treatment"/>
    <s v="AWU Electrical Services"/>
    <s v="Non-CIP Capital"/>
    <x v="220"/>
    <x v="220"/>
    <n v="9365"/>
    <m/>
    <n v="9365"/>
    <n v="3.694822225952521E-13"/>
    <n v="28569"/>
  </r>
  <r>
    <n v="2016"/>
    <x v="1"/>
    <n v="8051"/>
    <s v="WALNUT CREEK WWTP OPERATIONS"/>
    <s v="5030220080519051"/>
    <s v="Operations"/>
    <s v="Treatment"/>
    <s v="Wastewater Treatment"/>
    <s v="Non-CIP Capital"/>
    <x v="220"/>
    <x v="220"/>
    <n v="0"/>
    <m/>
    <n v="0"/>
    <n v="83982.299999999988"/>
    <n v="125477.09999999998"/>
  </r>
  <r>
    <n v="2018"/>
    <x v="1"/>
    <n v="8052"/>
    <s v="WALNUT CREEK WWTP MAINTENANCE"/>
    <s v="5030220080529051"/>
    <s v="Operations"/>
    <s v="Treatment"/>
    <s v="Wastewater Treatment"/>
    <s v="Non-CIP Capital"/>
    <x v="220"/>
    <x v="220"/>
    <n v="35972.259999999995"/>
    <m/>
    <n v="35972.259999999995"/>
    <n v="0"/>
    <n v="7575"/>
  </r>
  <r>
    <n v="2018"/>
    <x v="1"/>
    <n v="8053"/>
    <s v="LIFT STATIONS"/>
    <s v="5030220080539051"/>
    <s v="Operations"/>
    <s v="Treatment"/>
    <s v="Lift Stations and Remote Facilities"/>
    <s v="Non-CIP Capital"/>
    <x v="220"/>
    <x v="220"/>
    <n v="4999.9999999999991"/>
    <m/>
    <n v="4999.9999999999991"/>
    <n v="81129.26999999999"/>
    <n v="163215.83000000002"/>
  </r>
  <r>
    <n v="2017"/>
    <x v="1"/>
    <n v="8070"/>
    <s v="WASTEWATER PROCESS ENGINEERING"/>
    <s v="5030220080709051"/>
    <s v="Operations"/>
    <s v="Treatment"/>
    <s v="Process Engineering"/>
    <s v="Non-CIP Capital"/>
    <x v="220"/>
    <x v="220"/>
    <n v="0"/>
    <m/>
    <n v="0"/>
    <n v="141580"/>
    <n v="0"/>
  </r>
  <r>
    <n v="2017"/>
    <x v="1"/>
    <n v="8440"/>
    <s v="COLLECTION ENGINEERING WASTEWATER"/>
    <s v="5030220084409051"/>
    <s v="Engineering Services"/>
    <s v="Engineering Services"/>
    <s v="Collection System Engineering"/>
    <s v="Non-CIP Capital"/>
    <x v="220"/>
    <x v="220"/>
    <n v="0"/>
    <m/>
    <n v="0"/>
    <n v="15705"/>
    <n v="0"/>
  </r>
  <r>
    <n v="2018"/>
    <x v="1"/>
    <n v="8442"/>
    <s v="WASTEWATER TV INSPECTION"/>
    <s v="5030220084429051"/>
    <s v="Operations"/>
    <s v="Pipeline Operations"/>
    <s v="Collection System Services"/>
    <s v="Non-CIP Capital"/>
    <x v="220"/>
    <x v="220"/>
    <n v="76169"/>
    <m/>
    <n v="76169"/>
    <n v="98619.020000000019"/>
    <n v="47228.110000000008"/>
  </r>
  <r>
    <n v="2016"/>
    <x v="1"/>
    <n v="8447"/>
    <s v="WASTEWATER SANITARY SEWER OVERFLOW ABATEMENT"/>
    <s v="5030220084479051"/>
    <s v="Operations"/>
    <s v="Pipeline Operations"/>
    <s v="Collection System Services"/>
    <s v="Non-CIP Capital"/>
    <x v="220"/>
    <x v="220"/>
    <n v="0"/>
    <m/>
    <n v="0"/>
    <n v="14196"/>
    <n v="49780.33"/>
  </r>
  <r>
    <n v="2018"/>
    <x v="1"/>
    <n v="8012"/>
    <s v="SOUTH AUSTIN REGIONAL MAINTENANCE"/>
    <s v="5030220080129074"/>
    <s v="Operations"/>
    <s v="Treatment"/>
    <s v="Wastewater Treatment"/>
    <s v="Non-CIP Capital"/>
    <x v="221"/>
    <x v="221"/>
    <n v="30544"/>
    <m/>
    <n v="30544"/>
    <n v="0"/>
    <n v="0"/>
  </r>
  <r>
    <n v="2018"/>
    <x v="0"/>
    <n v="9998"/>
    <s v="OTHER REQUIREMENTS"/>
    <s v="5020220099989712"/>
    <s v="Other Requirements"/>
    <s v="Other Requirements"/>
    <s v="Other Requirements"/>
    <s v="Transfers"/>
    <x v="222"/>
    <x v="222"/>
    <n v="37500"/>
    <m/>
    <n v="37500"/>
    <n v="37500"/>
    <n v="0"/>
  </r>
  <r>
    <n v="2018"/>
    <x v="1"/>
    <n v="9998"/>
    <s v="OTHER REQUIREMENTS"/>
    <s v="5030220099989712"/>
    <s v="Other Requirements"/>
    <s v="Other Requirements"/>
    <s v="Other Requirements"/>
    <s v="Transfers"/>
    <x v="222"/>
    <x v="222"/>
    <n v="37500"/>
    <m/>
    <n v="37500"/>
    <n v="37500"/>
    <n v="0"/>
  </r>
  <r>
    <n v="2018"/>
    <x v="0"/>
    <n v="9999"/>
    <s v="INTERFUND TRANSFERS-OTHER"/>
    <s v="5020220099999739"/>
    <s v="Interfund Transfers"/>
    <s v="Interfund Transfers"/>
    <s v="Interfund Transfers"/>
    <s v="Transfers"/>
    <x v="223"/>
    <x v="223"/>
    <n v="2550000"/>
    <n v="1450000"/>
    <n v="4000000"/>
    <n v="1700000"/>
    <n v="1700000"/>
  </r>
  <r>
    <n v="2018"/>
    <x v="1"/>
    <n v="9999"/>
    <s v="INTERFUND TRANSFERS-OTHER"/>
    <s v="5030220099999739"/>
    <s v="Interfund Transfers"/>
    <s v="Interfund Transfers"/>
    <s v="Interfund Transfers"/>
    <s v="Transfers"/>
    <x v="223"/>
    <x v="223"/>
    <n v="850000"/>
    <n v="-850000"/>
    <n v="0"/>
    <n v="1700000"/>
    <n v="1700000"/>
  </r>
  <r>
    <n v="2018"/>
    <x v="0"/>
    <n v="9999"/>
    <s v="INTERFUND TRANSFERS-OTHER"/>
    <s v="5020220099999845"/>
    <s v="Interfund Transfers"/>
    <s v="Interfund Transfers"/>
    <s v="Interfund Transfers"/>
    <s v="Transfers"/>
    <x v="224"/>
    <x v="224"/>
    <n v="1710432"/>
    <n v="335942"/>
    <n v="2046374"/>
    <n v="1549387"/>
    <n v="1087301"/>
  </r>
  <r>
    <n v="2018"/>
    <x v="1"/>
    <n v="9999"/>
    <s v="INTERFUND TRANSFERS-OTHER"/>
    <s v="5030220099999845"/>
    <s v="Interfund Transfers"/>
    <s v="Interfund Transfers"/>
    <s v="Interfund Transfers"/>
    <s v="Transfers"/>
    <x v="224"/>
    <x v="224"/>
    <n v="1509967"/>
    <n v="252541"/>
    <n v="1762508"/>
    <n v="1367796"/>
    <n v="91974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EB22E3-3BA3-4BD9-A3AE-D5DEB4D52E32}" name="PivotTable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Q231" firstHeaderRow="1" firstDataRow="3" firstDataCol="2"/>
  <pivotFields count="16">
    <pivotField showAll="0"/>
    <pivotField axis="axisCol" showAll="0">
      <items count="3">
        <item x="0"/>
        <item x="1"/>
        <item t="default"/>
      </items>
    </pivotField>
    <pivotField showAll="0"/>
    <pivotField showAll="0"/>
    <pivotField showAll="0"/>
    <pivotField showAll="0"/>
    <pivotField showAll="0"/>
    <pivotField showAll="0"/>
    <pivotField showAll="0"/>
    <pivotField axis="axisRow" outline="0" showAll="0" defaultSubtotal="0">
      <items count="22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s>
    </pivotField>
    <pivotField axis="axisRow" showAll="0">
      <items count="226">
        <item x="8"/>
        <item x="28"/>
        <item x="19"/>
        <item x="87"/>
        <item x="128"/>
        <item x="153"/>
        <item x="27"/>
        <item x="210"/>
        <item x="155"/>
        <item x="102"/>
        <item x="4"/>
        <item x="152"/>
        <item x="18"/>
        <item x="25"/>
        <item x="170"/>
        <item x="99"/>
        <item x="195"/>
        <item x="162"/>
        <item x="160"/>
        <item x="21"/>
        <item x="176"/>
        <item x="156"/>
        <item x="168"/>
        <item x="106"/>
        <item x="104"/>
        <item x="105"/>
        <item x="191"/>
        <item x="139"/>
        <item x="208"/>
        <item x="22"/>
        <item x="218"/>
        <item x="197"/>
        <item x="154"/>
        <item x="35"/>
        <item x="34"/>
        <item x="33"/>
        <item x="82"/>
        <item x="85"/>
        <item x="215"/>
        <item x="192"/>
        <item x="70"/>
        <item x="24"/>
        <item x="133"/>
        <item x="186"/>
        <item x="67"/>
        <item x="221"/>
        <item x="173"/>
        <item x="172"/>
        <item x="178"/>
        <item x="171"/>
        <item x="163"/>
        <item x="20"/>
        <item x="130"/>
        <item x="23"/>
        <item x="211"/>
        <item x="213"/>
        <item x="151"/>
        <item x="31"/>
        <item x="100"/>
        <item x="95"/>
        <item x="97"/>
        <item x="94"/>
        <item x="193"/>
        <item x="194"/>
        <item x="206"/>
        <item x="174"/>
        <item x="71"/>
        <item x="68"/>
        <item x="181"/>
        <item x="98"/>
        <item x="148"/>
        <item x="147"/>
        <item x="159"/>
        <item x="140"/>
        <item x="7"/>
        <item x="5"/>
        <item x="141"/>
        <item x="169"/>
        <item x="187"/>
        <item x="207"/>
        <item x="29"/>
        <item x="30"/>
        <item x="76"/>
        <item x="212"/>
        <item x="83"/>
        <item x="84"/>
        <item x="79"/>
        <item x="81"/>
        <item x="78"/>
        <item x="80"/>
        <item x="75"/>
        <item x="77"/>
        <item x="142"/>
        <item x="17"/>
        <item x="143"/>
        <item x="149"/>
        <item x="101"/>
        <item x="89"/>
        <item x="127"/>
        <item x="116"/>
        <item x="114"/>
        <item x="110"/>
        <item x="120"/>
        <item x="111"/>
        <item x="112"/>
        <item x="108"/>
        <item x="109"/>
        <item x="117"/>
        <item x="113"/>
        <item x="119"/>
        <item x="115"/>
        <item x="118"/>
        <item x="184"/>
        <item x="217"/>
        <item x="32"/>
        <item x="137"/>
        <item x="190"/>
        <item x="189"/>
        <item x="134"/>
        <item x="15"/>
        <item x="204"/>
        <item x="203"/>
        <item x="150"/>
        <item x="205"/>
        <item x="196"/>
        <item x="14"/>
        <item x="220"/>
        <item x="11"/>
        <item x="2"/>
        <item x="161"/>
        <item x="10"/>
        <item x="136"/>
        <item x="182"/>
        <item x="183"/>
        <item x="16"/>
        <item x="26"/>
        <item x="185"/>
        <item x="166"/>
        <item x="188"/>
        <item x="125"/>
        <item x="144"/>
        <item x="129"/>
        <item x="126"/>
        <item x="135"/>
        <item x="177"/>
        <item x="219"/>
        <item x="179"/>
        <item x="145"/>
        <item x="180"/>
        <item x="165"/>
        <item x="93"/>
        <item x="0"/>
        <item x="214"/>
        <item x="175"/>
        <item x="61"/>
        <item x="64"/>
        <item x="63"/>
        <item x="58"/>
        <item x="60"/>
        <item x="59"/>
        <item x="66"/>
        <item x="65"/>
        <item x="62"/>
        <item x="200"/>
        <item x="157"/>
        <item x="201"/>
        <item x="132"/>
        <item x="107"/>
        <item x="36"/>
        <item x="57"/>
        <item x="37"/>
        <item x="49"/>
        <item x="38"/>
        <item x="41"/>
        <item x="40"/>
        <item x="42"/>
        <item x="43"/>
        <item x="44"/>
        <item x="45"/>
        <item x="54"/>
        <item x="52"/>
        <item x="46"/>
        <item x="47"/>
        <item x="48"/>
        <item x="55"/>
        <item x="39"/>
        <item x="56"/>
        <item x="50"/>
        <item x="51"/>
        <item x="53"/>
        <item x="1"/>
        <item x="9"/>
        <item x="202"/>
        <item x="199"/>
        <item x="198"/>
        <item x="12"/>
        <item x="158"/>
        <item x="103"/>
        <item x="138"/>
        <item x="123"/>
        <item x="121"/>
        <item x="124"/>
        <item x="122"/>
        <item x="3"/>
        <item x="13"/>
        <item x="74"/>
        <item x="131"/>
        <item x="96"/>
        <item x="224"/>
        <item x="222"/>
        <item x="223"/>
        <item x="209"/>
        <item x="86"/>
        <item x="6"/>
        <item x="167"/>
        <item x="216"/>
        <item x="146"/>
        <item x="73"/>
        <item x="69"/>
        <item x="72"/>
        <item x="164"/>
        <item x="92"/>
        <item x="90"/>
        <item x="91"/>
        <item x="88"/>
        <item t="default"/>
      </items>
    </pivotField>
    <pivotField dataField="1" numFmtId="43" showAll="0"/>
    <pivotField dataField="1" showAll="0"/>
    <pivotField dataField="1" numFmtId="43" showAll="0"/>
    <pivotField dataField="1" numFmtId="43" showAll="0"/>
    <pivotField dataField="1" numFmtId="43" showAll="0"/>
  </pivotFields>
  <rowFields count="2">
    <field x="9"/>
    <field x="10"/>
  </rowFields>
  <rowItems count="226">
    <i>
      <x/>
      <x v="151"/>
    </i>
    <i>
      <x v="1"/>
      <x v="190"/>
    </i>
    <i>
      <x v="2"/>
      <x v="128"/>
    </i>
    <i>
      <x v="3"/>
      <x v="203"/>
    </i>
    <i>
      <x v="4"/>
      <x v="10"/>
    </i>
    <i>
      <x v="5"/>
      <x v="75"/>
    </i>
    <i>
      <x v="6"/>
      <x v="213"/>
    </i>
    <i>
      <x v="7"/>
      <x v="74"/>
    </i>
    <i>
      <x v="8"/>
      <x/>
    </i>
    <i>
      <x v="9"/>
      <x v="191"/>
    </i>
    <i>
      <x v="10"/>
      <x v="130"/>
    </i>
    <i>
      <x v="11"/>
      <x v="127"/>
    </i>
    <i>
      <x v="12"/>
      <x v="195"/>
    </i>
    <i>
      <x v="13"/>
      <x v="204"/>
    </i>
    <i>
      <x v="14"/>
      <x v="125"/>
    </i>
    <i>
      <x v="15"/>
      <x v="119"/>
    </i>
    <i>
      <x v="16"/>
      <x v="134"/>
    </i>
    <i>
      <x v="17"/>
      <x v="93"/>
    </i>
    <i>
      <x v="18"/>
      <x v="12"/>
    </i>
    <i>
      <x v="19"/>
      <x v="2"/>
    </i>
    <i>
      <x v="20"/>
      <x v="51"/>
    </i>
    <i>
      <x v="21"/>
      <x v="19"/>
    </i>
    <i>
      <x v="22"/>
      <x v="29"/>
    </i>
    <i>
      <x v="23"/>
      <x v="53"/>
    </i>
    <i>
      <x v="24"/>
      <x v="41"/>
    </i>
    <i>
      <x v="25"/>
      <x v="13"/>
    </i>
    <i>
      <x v="26"/>
      <x v="135"/>
    </i>
    <i>
      <x v="27"/>
      <x v="6"/>
    </i>
    <i>
      <x v="28"/>
      <x v="1"/>
    </i>
    <i>
      <x v="29"/>
      <x v="80"/>
    </i>
    <i>
      <x v="30"/>
      <x v="81"/>
    </i>
    <i>
      <x v="31"/>
      <x v="57"/>
    </i>
    <i>
      <x v="32"/>
      <x v="114"/>
    </i>
    <i>
      <x v="33"/>
      <x v="35"/>
    </i>
    <i>
      <x v="34"/>
      <x v="34"/>
    </i>
    <i>
      <x v="35"/>
      <x v="33"/>
    </i>
    <i>
      <x v="36"/>
      <x v="168"/>
    </i>
    <i>
      <x v="37"/>
      <x v="170"/>
    </i>
    <i>
      <x v="38"/>
      <x v="172"/>
    </i>
    <i>
      <x v="39"/>
      <x v="185"/>
    </i>
    <i>
      <x v="40"/>
      <x v="174"/>
    </i>
    <i>
      <x v="41"/>
      <x v="173"/>
    </i>
    <i>
      <x v="42"/>
      <x v="175"/>
    </i>
    <i>
      <x v="43"/>
      <x v="176"/>
    </i>
    <i>
      <x v="44"/>
      <x v="177"/>
    </i>
    <i>
      <x v="45"/>
      <x v="178"/>
    </i>
    <i>
      <x v="46"/>
      <x v="181"/>
    </i>
    <i>
      <x v="47"/>
      <x v="182"/>
    </i>
    <i>
      <x v="48"/>
      <x v="183"/>
    </i>
    <i>
      <x v="49"/>
      <x v="171"/>
    </i>
    <i>
      <x v="50"/>
      <x v="187"/>
    </i>
    <i>
      <x v="51"/>
      <x v="188"/>
    </i>
    <i>
      <x v="52"/>
      <x v="180"/>
    </i>
    <i>
      <x v="53"/>
      <x v="189"/>
    </i>
    <i>
      <x v="54"/>
      <x v="179"/>
    </i>
    <i>
      <x v="55"/>
      <x v="184"/>
    </i>
    <i>
      <x v="56"/>
      <x v="186"/>
    </i>
    <i>
      <x v="57"/>
      <x v="169"/>
    </i>
    <i>
      <x v="58"/>
      <x v="157"/>
    </i>
    <i>
      <x v="59"/>
      <x v="159"/>
    </i>
    <i>
      <x v="60"/>
      <x v="158"/>
    </i>
    <i>
      <x v="61"/>
      <x v="154"/>
    </i>
    <i>
      <x v="62"/>
      <x v="162"/>
    </i>
    <i>
      <x v="63"/>
      <x v="156"/>
    </i>
    <i>
      <x v="64"/>
      <x v="155"/>
    </i>
    <i>
      <x v="65"/>
      <x v="161"/>
    </i>
    <i>
      <x v="66"/>
      <x v="160"/>
    </i>
    <i>
      <x v="67"/>
      <x v="44"/>
    </i>
    <i>
      <x v="68"/>
      <x v="67"/>
    </i>
    <i>
      <x v="69"/>
      <x v="218"/>
    </i>
    <i>
      <x v="70"/>
      <x v="40"/>
    </i>
    <i>
      <x v="71"/>
      <x v="66"/>
    </i>
    <i>
      <x v="72"/>
      <x v="219"/>
    </i>
    <i>
      <x v="73"/>
      <x v="217"/>
    </i>
    <i>
      <x v="74"/>
      <x v="205"/>
    </i>
    <i>
      <x v="75"/>
      <x v="90"/>
    </i>
    <i>
      <x v="76"/>
      <x v="82"/>
    </i>
    <i>
      <x v="77"/>
      <x v="91"/>
    </i>
    <i>
      <x v="78"/>
      <x v="88"/>
    </i>
    <i>
      <x v="79"/>
      <x v="86"/>
    </i>
    <i>
      <x v="80"/>
      <x v="89"/>
    </i>
    <i>
      <x v="81"/>
      <x v="87"/>
    </i>
    <i>
      <x v="82"/>
      <x v="36"/>
    </i>
    <i>
      <x v="83"/>
      <x v="84"/>
    </i>
    <i>
      <x v="84"/>
      <x v="85"/>
    </i>
    <i>
      <x v="85"/>
      <x v="37"/>
    </i>
    <i>
      <x v="86"/>
      <x v="212"/>
    </i>
    <i>
      <x v="87"/>
      <x v="3"/>
    </i>
    <i>
      <x v="88"/>
      <x v="224"/>
    </i>
    <i>
      <x v="89"/>
      <x v="97"/>
    </i>
    <i>
      <x v="90"/>
      <x v="222"/>
    </i>
    <i>
      <x v="91"/>
      <x v="223"/>
    </i>
    <i>
      <x v="92"/>
      <x v="221"/>
    </i>
    <i>
      <x v="93"/>
      <x v="150"/>
    </i>
    <i>
      <x v="94"/>
      <x v="61"/>
    </i>
    <i>
      <x v="95"/>
      <x v="59"/>
    </i>
    <i>
      <x v="96"/>
      <x v="207"/>
    </i>
    <i>
      <x v="97"/>
      <x v="60"/>
    </i>
    <i>
      <x v="98"/>
      <x v="69"/>
    </i>
    <i>
      <x v="99"/>
      <x v="15"/>
    </i>
    <i>
      <x v="100"/>
      <x v="58"/>
    </i>
    <i>
      <x v="101"/>
      <x v="96"/>
    </i>
    <i>
      <x v="102"/>
      <x v="9"/>
    </i>
    <i>
      <x v="103"/>
      <x v="197"/>
    </i>
    <i>
      <x v="104"/>
      <x v="24"/>
    </i>
    <i>
      <x v="105"/>
      <x v="25"/>
    </i>
    <i>
      <x v="106"/>
      <x v="23"/>
    </i>
    <i>
      <x v="107"/>
      <x v="167"/>
    </i>
    <i>
      <x v="108"/>
      <x v="105"/>
    </i>
    <i>
      <x v="109"/>
      <x v="106"/>
    </i>
    <i>
      <x v="110"/>
      <x v="101"/>
    </i>
    <i>
      <x v="111"/>
      <x v="103"/>
    </i>
    <i>
      <x v="112"/>
      <x v="104"/>
    </i>
    <i>
      <x v="113"/>
      <x v="108"/>
    </i>
    <i>
      <x v="114"/>
      <x v="100"/>
    </i>
    <i>
      <x v="115"/>
      <x v="110"/>
    </i>
    <i>
      <x v="116"/>
      <x v="99"/>
    </i>
    <i>
      <x v="117"/>
      <x v="107"/>
    </i>
    <i>
      <x v="118"/>
      <x v="111"/>
    </i>
    <i>
      <x v="119"/>
      <x v="109"/>
    </i>
    <i>
      <x v="120"/>
      <x v="102"/>
    </i>
    <i>
      <x v="121"/>
      <x v="200"/>
    </i>
    <i>
      <x v="122"/>
      <x v="202"/>
    </i>
    <i>
      <x v="123"/>
      <x v="199"/>
    </i>
    <i>
      <x v="124"/>
      <x v="201"/>
    </i>
    <i>
      <x v="125"/>
      <x v="139"/>
    </i>
    <i>
      <x v="126"/>
      <x v="142"/>
    </i>
    <i>
      <x v="127"/>
      <x v="98"/>
    </i>
    <i>
      <x v="128"/>
      <x v="4"/>
    </i>
    <i>
      <x v="129"/>
      <x v="141"/>
    </i>
    <i>
      <x v="130"/>
      <x v="52"/>
    </i>
    <i>
      <x v="131"/>
      <x v="206"/>
    </i>
    <i>
      <x v="132"/>
      <x v="166"/>
    </i>
    <i>
      <x v="133"/>
      <x v="42"/>
    </i>
    <i>
      <x v="134"/>
      <x v="118"/>
    </i>
    <i>
      <x v="135"/>
      <x v="143"/>
    </i>
    <i>
      <x v="136"/>
      <x v="131"/>
    </i>
    <i>
      <x v="137"/>
      <x v="115"/>
    </i>
    <i>
      <x v="138"/>
      <x v="198"/>
    </i>
    <i>
      <x v="139"/>
      <x v="27"/>
    </i>
    <i>
      <x v="140"/>
      <x v="73"/>
    </i>
    <i>
      <x v="141"/>
      <x v="76"/>
    </i>
    <i>
      <x v="142"/>
      <x v="92"/>
    </i>
    <i>
      <x v="143"/>
      <x v="94"/>
    </i>
    <i>
      <x v="144"/>
      <x v="140"/>
    </i>
    <i>
      <x v="145"/>
      <x v="147"/>
    </i>
    <i>
      <x v="146"/>
      <x v="216"/>
    </i>
    <i>
      <x v="147"/>
      <x v="71"/>
    </i>
    <i>
      <x v="148"/>
      <x v="70"/>
    </i>
    <i>
      <x v="149"/>
      <x v="95"/>
    </i>
    <i>
      <x v="150"/>
      <x v="122"/>
    </i>
    <i>
      <x v="151"/>
      <x v="56"/>
    </i>
    <i>
      <x v="152"/>
      <x v="11"/>
    </i>
    <i>
      <x v="153"/>
      <x v="5"/>
    </i>
    <i>
      <x v="154"/>
      <x v="32"/>
    </i>
    <i>
      <x v="155"/>
      <x v="8"/>
    </i>
    <i>
      <x v="156"/>
      <x v="21"/>
    </i>
    <i>
      <x v="157"/>
      <x v="164"/>
    </i>
    <i>
      <x v="158"/>
      <x v="196"/>
    </i>
    <i>
      <x v="159"/>
      <x v="72"/>
    </i>
    <i>
      <x v="160"/>
      <x v="18"/>
    </i>
    <i>
      <x v="161"/>
      <x v="129"/>
    </i>
    <i>
      <x v="162"/>
      <x v="17"/>
    </i>
    <i>
      <x v="163"/>
      <x v="50"/>
    </i>
    <i>
      <x v="164"/>
      <x v="220"/>
    </i>
    <i>
      <x v="165"/>
      <x v="149"/>
    </i>
    <i>
      <x v="166"/>
      <x v="137"/>
    </i>
    <i>
      <x v="167"/>
      <x v="214"/>
    </i>
    <i>
      <x v="168"/>
      <x v="22"/>
    </i>
    <i>
      <x v="169"/>
      <x v="77"/>
    </i>
    <i>
      <x v="170"/>
      <x v="14"/>
    </i>
    <i>
      <x v="171"/>
      <x v="49"/>
    </i>
    <i>
      <x v="172"/>
      <x v="47"/>
    </i>
    <i>
      <x v="173"/>
      <x v="46"/>
    </i>
    <i>
      <x v="174"/>
      <x v="65"/>
    </i>
    <i>
      <x v="175"/>
      <x v="153"/>
    </i>
    <i>
      <x v="176"/>
      <x v="20"/>
    </i>
    <i>
      <x v="177"/>
      <x v="144"/>
    </i>
    <i>
      <x v="178"/>
      <x v="48"/>
    </i>
    <i>
      <x v="179"/>
      <x v="146"/>
    </i>
    <i>
      <x v="180"/>
      <x v="148"/>
    </i>
    <i>
      <x v="181"/>
      <x v="68"/>
    </i>
    <i>
      <x v="182"/>
      <x v="132"/>
    </i>
    <i>
      <x v="183"/>
      <x v="133"/>
    </i>
    <i>
      <x v="184"/>
      <x v="112"/>
    </i>
    <i>
      <x v="185"/>
      <x v="136"/>
    </i>
    <i>
      <x v="186"/>
      <x v="43"/>
    </i>
    <i>
      <x v="187"/>
      <x v="78"/>
    </i>
    <i>
      <x v="188"/>
      <x v="138"/>
    </i>
    <i>
      <x v="189"/>
      <x v="117"/>
    </i>
    <i>
      <x v="190"/>
      <x v="116"/>
    </i>
    <i>
      <x v="191"/>
      <x v="26"/>
    </i>
    <i>
      <x v="192"/>
      <x v="39"/>
    </i>
    <i>
      <x v="193"/>
      <x v="62"/>
    </i>
    <i>
      <x v="194"/>
      <x v="63"/>
    </i>
    <i>
      <x v="195"/>
      <x v="16"/>
    </i>
    <i>
      <x v="196"/>
      <x v="124"/>
    </i>
    <i>
      <x v="197"/>
      <x v="31"/>
    </i>
    <i>
      <x v="198"/>
      <x v="194"/>
    </i>
    <i>
      <x v="199"/>
      <x v="193"/>
    </i>
    <i>
      <x v="200"/>
      <x v="163"/>
    </i>
    <i>
      <x v="201"/>
      <x v="165"/>
    </i>
    <i>
      <x v="202"/>
      <x v="192"/>
    </i>
    <i>
      <x v="203"/>
      <x v="121"/>
    </i>
    <i>
      <x v="204"/>
      <x v="120"/>
    </i>
    <i>
      <x v="205"/>
      <x v="123"/>
    </i>
    <i>
      <x v="206"/>
      <x v="64"/>
    </i>
    <i>
      <x v="207"/>
      <x v="79"/>
    </i>
    <i>
      <x v="208"/>
      <x v="28"/>
    </i>
    <i>
      <x v="209"/>
      <x v="211"/>
    </i>
    <i>
      <x v="210"/>
      <x v="7"/>
    </i>
    <i>
      <x v="211"/>
      <x v="54"/>
    </i>
    <i>
      <x v="212"/>
      <x v="83"/>
    </i>
    <i>
      <x v="213"/>
      <x v="55"/>
    </i>
    <i>
      <x v="214"/>
      <x v="152"/>
    </i>
    <i>
      <x v="215"/>
      <x v="38"/>
    </i>
    <i>
      <x v="216"/>
      <x v="215"/>
    </i>
    <i>
      <x v="217"/>
      <x v="113"/>
    </i>
    <i>
      <x v="218"/>
      <x v="30"/>
    </i>
    <i>
      <x v="219"/>
      <x v="145"/>
    </i>
    <i>
      <x v="220"/>
      <x v="126"/>
    </i>
    <i>
      <x v="221"/>
      <x v="45"/>
    </i>
    <i>
      <x v="222"/>
      <x v="209"/>
    </i>
    <i>
      <x v="223"/>
      <x v="210"/>
    </i>
    <i>
      <x v="224"/>
      <x v="208"/>
    </i>
    <i t="grand">
      <x/>
    </i>
  </rowItems>
  <colFields count="2">
    <field x="1"/>
    <field x="-2"/>
  </colFields>
  <colItems count="15">
    <i>
      <x/>
      <x/>
    </i>
    <i r="1" i="1">
      <x v="1"/>
    </i>
    <i r="1" i="2">
      <x v="2"/>
    </i>
    <i r="1" i="3">
      <x v="3"/>
    </i>
    <i r="1" i="4">
      <x v="4"/>
    </i>
    <i>
      <x v="1"/>
      <x/>
    </i>
    <i r="1" i="1">
      <x v="1"/>
    </i>
    <i r="1" i="2">
      <x v="2"/>
    </i>
    <i r="1" i="3">
      <x v="3"/>
    </i>
    <i r="1" i="4">
      <x v="4"/>
    </i>
    <i t="grand">
      <x/>
    </i>
    <i t="grand" i="1">
      <x/>
    </i>
    <i t="grand" i="2">
      <x/>
    </i>
    <i t="grand" i="3">
      <x/>
    </i>
    <i t="grand" i="4">
      <x/>
    </i>
  </colItems>
  <dataFields count="5">
    <dataField name="Sum of Test Year" fld="11" baseField="0" baseItem="0"/>
    <dataField name="Sum of Known &amp; Measurable Changes" fld="12" baseField="0" baseItem="0"/>
    <dataField name="Sum of Adjusted Test Year" fld="13" baseField="0" baseItem="0"/>
    <dataField name="Sum of FY 2017 Actuals" fld="14" baseField="0" baseItem="0"/>
    <dataField name="Sum of FY 2016 Actuals" fld="15" baseField="0" baseItem="0"/>
  </dataFields>
  <formats count="2">
    <format dxfId="1">
      <pivotArea dataOnly="0" outline="0" fieldPosition="0">
        <references count="1">
          <reference field="4294967294" count="1">
            <x v="1"/>
          </reference>
        </references>
      </pivotArea>
    </format>
    <format dxfId="0">
      <pivotArea dataOnly="0" labelOnly="1" outline="0" fieldPosition="0">
        <references count="2">
          <reference field="4294967294" count="1">
            <x v="2"/>
          </reference>
          <reference field="1" count="1" selected="0">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28FE4-2F6F-4B4F-998E-DD4178F90303}">
  <sheetPr>
    <pageSetUpPr fitToPage="1"/>
  </sheetPr>
  <dimension ref="A2:B163"/>
  <sheetViews>
    <sheetView tabSelected="1" workbookViewId="0">
      <selection activeCell="T3" sqref="T3"/>
    </sheetView>
  </sheetViews>
  <sheetFormatPr defaultRowHeight="14.4" x14ac:dyDescent="0.3"/>
  <sheetData>
    <row r="2" spans="1:2" s="178" customFormat="1" x14ac:dyDescent="0.3">
      <c r="A2" s="178">
        <v>1</v>
      </c>
      <c r="B2" s="178" t="s">
        <v>616</v>
      </c>
    </row>
    <row r="40" spans="1:2" s="178" customFormat="1" x14ac:dyDescent="0.3">
      <c r="A40" s="178">
        <v>2</v>
      </c>
      <c r="B40" s="178" t="s">
        <v>622</v>
      </c>
    </row>
    <row r="41" spans="1:2" s="178" customFormat="1" x14ac:dyDescent="0.3">
      <c r="B41" s="178" t="s">
        <v>621</v>
      </c>
    </row>
    <row r="74" spans="1:2" s="178" customFormat="1" x14ac:dyDescent="0.3">
      <c r="A74" s="178">
        <v>3</v>
      </c>
      <c r="B74" s="178" t="s">
        <v>623</v>
      </c>
    </row>
    <row r="93" spans="1:2" s="178" customFormat="1" x14ac:dyDescent="0.3">
      <c r="A93" s="178">
        <v>4</v>
      </c>
      <c r="B93" s="178" t="s">
        <v>613</v>
      </c>
    </row>
    <row r="127" spans="1:2" s="178" customFormat="1" x14ac:dyDescent="0.3">
      <c r="A127" s="178">
        <v>5</v>
      </c>
      <c r="B127" s="178" t="s">
        <v>620</v>
      </c>
    </row>
    <row r="144" spans="1:2" s="178" customFormat="1" x14ac:dyDescent="0.3">
      <c r="A144" s="178">
        <v>6</v>
      </c>
      <c r="B144" s="178" t="s">
        <v>614</v>
      </c>
    </row>
    <row r="161" spans="1:2" s="178" customFormat="1" x14ac:dyDescent="0.3">
      <c r="A161" s="178">
        <v>7</v>
      </c>
      <c r="B161" s="178" t="s">
        <v>615</v>
      </c>
    </row>
    <row r="162" spans="1:2" x14ac:dyDescent="0.3">
      <c r="B162" s="178" t="s">
        <v>624</v>
      </c>
    </row>
    <row r="163" spans="1:2" x14ac:dyDescent="0.3">
      <c r="B163" s="178"/>
    </row>
  </sheetData>
  <pageMargins left="0.19" right="0.16" top="0.24" bottom="0.28000000000000003" header="0.16" footer="0.16"/>
  <pageSetup scale="5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235"/>
  <sheetViews>
    <sheetView workbookViewId="0">
      <pane ySplit="9" topLeftCell="A10" activePane="bottomLeft" state="frozen"/>
      <selection pane="bottomLeft" activeCell="A4" sqref="A4"/>
    </sheetView>
  </sheetViews>
  <sheetFormatPr defaultRowHeight="14.4" x14ac:dyDescent="0.3"/>
  <cols>
    <col min="1" max="1" width="8.5546875" customWidth="1"/>
    <col min="3" max="3" width="42.44140625" bestFit="1" customWidth="1"/>
    <col min="4" max="4" width="15.109375" customWidth="1"/>
    <col min="5" max="5" width="16.33203125" customWidth="1"/>
    <col min="6" max="6" width="16.5546875" customWidth="1"/>
    <col min="7" max="7" width="17" customWidth="1"/>
    <col min="8" max="8" width="15.33203125" bestFit="1" customWidth="1"/>
    <col min="9" max="9" width="14.88671875" customWidth="1"/>
    <col min="10" max="10" width="16.5546875" customWidth="1"/>
    <col min="11" max="12" width="17.33203125" customWidth="1"/>
    <col min="13" max="14" width="15.33203125" bestFit="1" customWidth="1"/>
    <col min="15" max="15" width="16.5546875" customWidth="1"/>
    <col min="16" max="16" width="15.5546875" customWidth="1"/>
    <col min="17" max="17" width="16.44140625" customWidth="1"/>
    <col min="18" max="18" width="17.44140625" bestFit="1" customWidth="1"/>
    <col min="19" max="19" width="16.109375" customWidth="1"/>
  </cols>
  <sheetData>
    <row r="1" spans="1:19" x14ac:dyDescent="0.3">
      <c r="A1" s="1" t="s">
        <v>0</v>
      </c>
      <c r="B1" s="2"/>
      <c r="C1" s="2"/>
      <c r="D1" s="2"/>
      <c r="E1" s="2"/>
      <c r="F1" s="2"/>
    </row>
    <row r="2" spans="1:19" x14ac:dyDescent="0.3">
      <c r="A2" s="3" t="s">
        <v>343</v>
      </c>
      <c r="B2" s="2"/>
      <c r="C2" s="2"/>
      <c r="D2" s="2"/>
      <c r="E2" s="2"/>
      <c r="F2" s="2"/>
    </row>
    <row r="3" spans="1:19" x14ac:dyDescent="0.3">
      <c r="A3" s="3" t="s">
        <v>1</v>
      </c>
      <c r="B3" s="2"/>
      <c r="C3" s="2"/>
      <c r="D3" s="2"/>
      <c r="E3" s="2"/>
      <c r="F3" s="2"/>
    </row>
    <row r="4" spans="1:19" x14ac:dyDescent="0.3">
      <c r="A4" s="3" t="s">
        <v>2</v>
      </c>
      <c r="B4" s="2"/>
      <c r="C4" s="2"/>
      <c r="D4" s="2"/>
      <c r="E4" s="2"/>
      <c r="F4" s="2"/>
    </row>
    <row r="5" spans="1:19" x14ac:dyDescent="0.3">
      <c r="A5" s="3" t="s">
        <v>364</v>
      </c>
      <c r="B5" s="2"/>
      <c r="C5" s="2"/>
      <c r="D5" s="2"/>
      <c r="E5" s="2"/>
      <c r="F5" s="2"/>
    </row>
    <row r="6" spans="1:19" ht="43.2" x14ac:dyDescent="0.3">
      <c r="A6" s="3"/>
      <c r="B6" s="2"/>
      <c r="C6" s="2"/>
      <c r="D6" s="143" t="s">
        <v>382</v>
      </c>
      <c r="E6" s="143" t="s">
        <v>372</v>
      </c>
      <c r="F6" s="143" t="s">
        <v>374</v>
      </c>
      <c r="G6" s="143" t="s">
        <v>373</v>
      </c>
      <c r="H6" s="144" t="s">
        <v>366</v>
      </c>
      <c r="I6" s="144" t="s">
        <v>367</v>
      </c>
      <c r="J6" s="143" t="s">
        <v>375</v>
      </c>
      <c r="K6" s="143" t="s">
        <v>376</v>
      </c>
      <c r="L6" s="143" t="s">
        <v>377</v>
      </c>
      <c r="M6" s="144" t="s">
        <v>368</v>
      </c>
      <c r="N6" s="144" t="s">
        <v>369</v>
      </c>
      <c r="O6" s="143" t="s">
        <v>378</v>
      </c>
      <c r="P6" s="143" t="s">
        <v>379</v>
      </c>
      <c r="Q6" s="143" t="s">
        <v>380</v>
      </c>
      <c r="R6" s="143" t="s">
        <v>370</v>
      </c>
      <c r="S6" s="143" t="s">
        <v>371</v>
      </c>
    </row>
    <row r="7" spans="1:19" x14ac:dyDescent="0.3">
      <c r="A7" s="50"/>
      <c r="B7" s="51" t="s">
        <v>224</v>
      </c>
      <c r="C7" s="51" t="s">
        <v>226</v>
      </c>
      <c r="D7" s="51" t="s">
        <v>243</v>
      </c>
      <c r="E7" s="51" t="s">
        <v>229</v>
      </c>
      <c r="F7" s="51" t="s">
        <v>242</v>
      </c>
      <c r="G7" s="51" t="s">
        <v>231</v>
      </c>
      <c r="H7" s="51" t="s">
        <v>232</v>
      </c>
      <c r="I7" s="51" t="s">
        <v>234</v>
      </c>
      <c r="J7" s="51" t="s">
        <v>238</v>
      </c>
      <c r="K7" s="51" t="s">
        <v>235</v>
      </c>
      <c r="L7" s="51" t="s">
        <v>236</v>
      </c>
      <c r="M7" s="51" t="s">
        <v>239</v>
      </c>
      <c r="N7" s="51" t="s">
        <v>240</v>
      </c>
      <c r="O7" s="51" t="s">
        <v>241</v>
      </c>
      <c r="P7" s="51" t="s">
        <v>316</v>
      </c>
      <c r="Q7" s="51" t="s">
        <v>317</v>
      </c>
      <c r="R7" s="51" t="s">
        <v>318</v>
      </c>
      <c r="S7" s="51" t="s">
        <v>319</v>
      </c>
    </row>
    <row r="8" spans="1:19" x14ac:dyDescent="0.3">
      <c r="A8" s="6"/>
      <c r="B8" s="49"/>
      <c r="C8" s="6"/>
      <c r="D8" s="6"/>
      <c r="E8" s="182" t="s">
        <v>197</v>
      </c>
      <c r="F8" s="183"/>
      <c r="G8" s="183"/>
      <c r="H8" s="183"/>
      <c r="I8" s="184"/>
      <c r="J8" s="182" t="s">
        <v>244</v>
      </c>
      <c r="K8" s="183"/>
      <c r="L8" s="183"/>
      <c r="M8" s="183"/>
      <c r="N8" s="184"/>
      <c r="O8" s="182" t="s">
        <v>245</v>
      </c>
      <c r="P8" s="183"/>
      <c r="Q8" s="183"/>
      <c r="R8" s="183"/>
      <c r="S8" s="184"/>
    </row>
    <row r="9" spans="1:19" ht="43.2" x14ac:dyDescent="0.3">
      <c r="A9" s="7" t="s">
        <v>223</v>
      </c>
      <c r="B9" s="7" t="s">
        <v>225</v>
      </c>
      <c r="C9" s="5" t="s">
        <v>227</v>
      </c>
      <c r="D9" s="7" t="s">
        <v>228</v>
      </c>
      <c r="E9" s="8" t="s">
        <v>346</v>
      </c>
      <c r="F9" s="8" t="s">
        <v>230</v>
      </c>
      <c r="G9" s="8" t="s">
        <v>222</v>
      </c>
      <c r="H9" s="7" t="s">
        <v>233</v>
      </c>
      <c r="I9" s="7" t="s">
        <v>237</v>
      </c>
      <c r="J9" s="8" t="s">
        <v>346</v>
      </c>
      <c r="K9" s="8" t="s">
        <v>230</v>
      </c>
      <c r="L9" s="8" t="s">
        <v>222</v>
      </c>
      <c r="M9" s="7" t="s">
        <v>233</v>
      </c>
      <c r="N9" s="7" t="s">
        <v>237</v>
      </c>
      <c r="O9" s="8" t="s">
        <v>346</v>
      </c>
      <c r="P9" s="8" t="s">
        <v>230</v>
      </c>
      <c r="Q9" s="8" t="s">
        <v>222</v>
      </c>
      <c r="R9" s="8" t="s">
        <v>233</v>
      </c>
      <c r="S9" s="8" t="s">
        <v>237</v>
      </c>
    </row>
    <row r="10" spans="1:19" x14ac:dyDescent="0.3">
      <c r="A10" s="14">
        <v>1</v>
      </c>
      <c r="B10" s="13">
        <v>5001</v>
      </c>
      <c r="C10" s="20" t="s">
        <v>3</v>
      </c>
      <c r="D10" s="18" t="s">
        <v>198</v>
      </c>
      <c r="E10" s="29">
        <v>29349814.009999987</v>
      </c>
      <c r="F10" s="25">
        <v>733745.3502499999</v>
      </c>
      <c r="G10" s="29">
        <v>30083559.360249978</v>
      </c>
      <c r="H10" s="25">
        <v>28072172.640000023</v>
      </c>
      <c r="I10" s="29">
        <v>26857535.660000004</v>
      </c>
      <c r="J10" s="29">
        <v>27480875.690000013</v>
      </c>
      <c r="K10" s="25">
        <v>687021.89224999992</v>
      </c>
      <c r="L10" s="29">
        <v>28167897.582249992</v>
      </c>
      <c r="M10" s="25">
        <v>27021206.230000004</v>
      </c>
      <c r="N10" s="29">
        <v>26065075.589999992</v>
      </c>
      <c r="O10" s="106">
        <f>E10+J10</f>
        <v>56830689.700000003</v>
      </c>
      <c r="P10" s="120">
        <f t="shared" ref="P10:S10" si="0">F10+K10</f>
        <v>1420767.2424999997</v>
      </c>
      <c r="Q10" s="106">
        <f t="shared" si="0"/>
        <v>58251456.942499965</v>
      </c>
      <c r="R10" s="120">
        <f t="shared" si="0"/>
        <v>55093378.870000027</v>
      </c>
      <c r="S10" s="120">
        <f t="shared" si="0"/>
        <v>52922611.25</v>
      </c>
    </row>
    <row r="11" spans="1:19" x14ac:dyDescent="0.3">
      <c r="A11" s="15">
        <v>2</v>
      </c>
      <c r="B11" s="13">
        <v>5004</v>
      </c>
      <c r="C11" s="17" t="s">
        <v>4</v>
      </c>
      <c r="D11" s="18" t="s">
        <v>198</v>
      </c>
      <c r="E11" s="27">
        <v>82904.659999999989</v>
      </c>
      <c r="F11" s="28">
        <v>2072.6165000000001</v>
      </c>
      <c r="G11" s="25">
        <f>E11+F11</f>
        <v>84977.276499999993</v>
      </c>
      <c r="H11" s="29">
        <v>81566.920000000027</v>
      </c>
      <c r="I11" s="25">
        <v>77412.299999999974</v>
      </c>
      <c r="J11" s="29">
        <v>65436.880000000026</v>
      </c>
      <c r="K11" s="25">
        <v>1635.9220000000009</v>
      </c>
      <c r="L11" s="29">
        <v>67072.802000000025</v>
      </c>
      <c r="M11" s="25">
        <v>66138.609999999971</v>
      </c>
      <c r="N11" s="29">
        <v>67237.72000000003</v>
      </c>
      <c r="O11" s="106">
        <f t="shared" ref="O11:O74" si="1">E11+J11</f>
        <v>148341.54</v>
      </c>
      <c r="P11" s="121">
        <f t="shared" ref="P11:P74" si="2">F11+K11</f>
        <v>3708.538500000001</v>
      </c>
      <c r="Q11" s="106">
        <f t="shared" ref="Q11:Q74" si="3">G11+L11</f>
        <v>152050.0785</v>
      </c>
      <c r="R11" s="121">
        <f t="shared" ref="R11:R74" si="4">H11+M11</f>
        <v>147705.53</v>
      </c>
      <c r="S11" s="121">
        <f t="shared" ref="S11:S74" si="5">I11+N11</f>
        <v>144650.02000000002</v>
      </c>
    </row>
    <row r="12" spans="1:19" x14ac:dyDescent="0.3">
      <c r="A12" s="15">
        <v>3</v>
      </c>
      <c r="B12" s="13">
        <v>5005</v>
      </c>
      <c r="C12" s="17" t="s">
        <v>5</v>
      </c>
      <c r="D12" s="18" t="s">
        <v>198</v>
      </c>
      <c r="E12" s="27">
        <v>1993676.3599999999</v>
      </c>
      <c r="F12" s="28">
        <v>49841.909</v>
      </c>
      <c r="G12" s="25">
        <f>E12+F12</f>
        <v>2043518.2689999999</v>
      </c>
      <c r="H12" s="29">
        <v>1799914.7099999997</v>
      </c>
      <c r="I12" s="25">
        <v>1820639.11</v>
      </c>
      <c r="J12" s="29">
        <v>2162809.4999999995</v>
      </c>
      <c r="K12" s="25">
        <v>54070.237500000017</v>
      </c>
      <c r="L12" s="29">
        <v>2216879.7374999993</v>
      </c>
      <c r="M12" s="25">
        <v>2133631.6899999985</v>
      </c>
      <c r="N12" s="29">
        <v>1882533.8599999994</v>
      </c>
      <c r="O12" s="106">
        <f t="shared" si="1"/>
        <v>4156485.8599999994</v>
      </c>
      <c r="P12" s="121">
        <f t="shared" si="2"/>
        <v>103912.14650000002</v>
      </c>
      <c r="Q12" s="106">
        <f t="shared" si="3"/>
        <v>4260398.0064999992</v>
      </c>
      <c r="R12" s="121">
        <f t="shared" si="4"/>
        <v>3933546.3999999985</v>
      </c>
      <c r="S12" s="121">
        <f t="shared" si="5"/>
        <v>3703172.9699999997</v>
      </c>
    </row>
    <row r="13" spans="1:19" x14ac:dyDescent="0.3">
      <c r="A13" s="15">
        <v>4</v>
      </c>
      <c r="B13" s="13">
        <v>5006</v>
      </c>
      <c r="C13" s="17" t="s">
        <v>6</v>
      </c>
      <c r="D13" s="18" t="s">
        <v>198</v>
      </c>
      <c r="E13" s="27">
        <v>617611.09000000008</v>
      </c>
      <c r="F13" s="28">
        <v>0</v>
      </c>
      <c r="G13" s="25">
        <f>E13+F13</f>
        <v>617611.09000000008</v>
      </c>
      <c r="H13" s="29">
        <v>554286.99999999977</v>
      </c>
      <c r="I13" s="25">
        <v>376540.08000000007</v>
      </c>
      <c r="J13" s="29">
        <v>476352.67000000004</v>
      </c>
      <c r="K13" s="25">
        <v>0</v>
      </c>
      <c r="L13" s="29">
        <v>476352.67000000004</v>
      </c>
      <c r="M13" s="25">
        <v>535765.77999999991</v>
      </c>
      <c r="N13" s="29">
        <v>379533.99999999994</v>
      </c>
      <c r="O13" s="106">
        <f t="shared" si="1"/>
        <v>1093963.7600000002</v>
      </c>
      <c r="P13" s="121">
        <f t="shared" si="2"/>
        <v>0</v>
      </c>
      <c r="Q13" s="106">
        <f t="shared" si="3"/>
        <v>1093963.7600000002</v>
      </c>
      <c r="R13" s="121">
        <f t="shared" si="4"/>
        <v>1090052.7799999998</v>
      </c>
      <c r="S13" s="121">
        <f t="shared" si="5"/>
        <v>756074.08000000007</v>
      </c>
    </row>
    <row r="14" spans="1:19" x14ac:dyDescent="0.3">
      <c r="A14" s="15">
        <v>5</v>
      </c>
      <c r="B14" s="13">
        <v>5010</v>
      </c>
      <c r="C14" s="17" t="s">
        <v>199</v>
      </c>
      <c r="D14" s="18" t="s">
        <v>198</v>
      </c>
      <c r="E14" s="27">
        <v>0</v>
      </c>
      <c r="F14" s="28">
        <v>0</v>
      </c>
      <c r="G14" s="25">
        <f>E14+F14</f>
        <v>0</v>
      </c>
      <c r="H14" s="29">
        <v>0</v>
      </c>
      <c r="I14" s="25">
        <v>6006.5000000000018</v>
      </c>
      <c r="J14" s="29">
        <v>0</v>
      </c>
      <c r="K14" s="25">
        <v>0</v>
      </c>
      <c r="L14" s="29">
        <v>0</v>
      </c>
      <c r="M14" s="25">
        <v>0</v>
      </c>
      <c r="N14" s="29">
        <v>-2105.8900000000003</v>
      </c>
      <c r="O14" s="106">
        <f t="shared" si="1"/>
        <v>0</v>
      </c>
      <c r="P14" s="121">
        <f t="shared" si="2"/>
        <v>0</v>
      </c>
      <c r="Q14" s="106">
        <f t="shared" si="3"/>
        <v>0</v>
      </c>
      <c r="R14" s="121">
        <f t="shared" si="4"/>
        <v>0</v>
      </c>
      <c r="S14" s="121">
        <f t="shared" si="5"/>
        <v>3900.6100000000015</v>
      </c>
    </row>
    <row r="15" spans="1:19" x14ac:dyDescent="0.3">
      <c r="A15" s="15">
        <v>6</v>
      </c>
      <c r="B15" s="13">
        <v>5018</v>
      </c>
      <c r="C15" s="17" t="s">
        <v>7</v>
      </c>
      <c r="D15" s="18" t="s">
        <v>198</v>
      </c>
      <c r="E15" s="29">
        <v>80114.160000000018</v>
      </c>
      <c r="F15" s="40">
        <v>2002.8540000000005</v>
      </c>
      <c r="G15" s="29">
        <f>E15+F15</f>
        <v>82117.014000000025</v>
      </c>
      <c r="H15" s="74">
        <v>78850.920000000042</v>
      </c>
      <c r="I15" s="29">
        <v>69389.97</v>
      </c>
      <c r="J15" s="29">
        <v>104400.96000000002</v>
      </c>
      <c r="K15" s="25">
        <v>2610.0240000000003</v>
      </c>
      <c r="L15" s="29">
        <v>107010.98400000003</v>
      </c>
      <c r="M15" s="25">
        <v>110902.93999999997</v>
      </c>
      <c r="N15" s="29">
        <v>97046.36</v>
      </c>
      <c r="O15" s="106">
        <f t="shared" si="1"/>
        <v>184515.12000000005</v>
      </c>
      <c r="P15" s="121">
        <f t="shared" si="2"/>
        <v>4612.8780000000006</v>
      </c>
      <c r="Q15" s="106">
        <f t="shared" si="3"/>
        <v>189127.99800000005</v>
      </c>
      <c r="R15" s="121">
        <f t="shared" si="4"/>
        <v>189753.86000000002</v>
      </c>
      <c r="S15" s="121">
        <f t="shared" si="5"/>
        <v>166436.33000000002</v>
      </c>
    </row>
    <row r="16" spans="1:19" x14ac:dyDescent="0.3">
      <c r="A16" s="15">
        <v>7</v>
      </c>
      <c r="B16" s="12">
        <v>5020</v>
      </c>
      <c r="C16" s="54" t="s">
        <v>246</v>
      </c>
      <c r="D16" s="18" t="s">
        <v>198</v>
      </c>
      <c r="E16" s="29">
        <v>2172175.13</v>
      </c>
      <c r="F16" s="25">
        <v>54304.378250000009</v>
      </c>
      <c r="G16" s="29">
        <v>2226479.5082500009</v>
      </c>
      <c r="H16" s="25">
        <v>2015188.84</v>
      </c>
      <c r="I16" s="29">
        <v>2034729.1000000006</v>
      </c>
      <c r="J16" s="29">
        <v>2064503.83</v>
      </c>
      <c r="K16" s="25">
        <v>51612.59575</v>
      </c>
      <c r="L16" s="29">
        <v>2116116.4257500004</v>
      </c>
      <c r="M16" s="25">
        <v>2071781.4999999993</v>
      </c>
      <c r="N16" s="29">
        <v>1919891.9700000002</v>
      </c>
      <c r="O16" s="106">
        <f t="shared" si="1"/>
        <v>4236678.96</v>
      </c>
      <c r="P16" s="121">
        <f t="shared" si="2"/>
        <v>105916.97400000002</v>
      </c>
      <c r="Q16" s="106">
        <f t="shared" si="3"/>
        <v>4342595.9340000013</v>
      </c>
      <c r="R16" s="121">
        <f t="shared" si="4"/>
        <v>4086970.3399999994</v>
      </c>
      <c r="S16" s="121">
        <f t="shared" si="5"/>
        <v>3954621.0700000008</v>
      </c>
    </row>
    <row r="17" spans="1:19" x14ac:dyDescent="0.3">
      <c r="A17" s="15">
        <v>8</v>
      </c>
      <c r="B17" s="12">
        <v>5021</v>
      </c>
      <c r="C17" s="54" t="s">
        <v>247</v>
      </c>
      <c r="D17" s="18" t="s">
        <v>198</v>
      </c>
      <c r="E17" s="29">
        <v>1443965.8900000006</v>
      </c>
      <c r="F17" s="25">
        <v>36099.147249999995</v>
      </c>
      <c r="G17" s="29">
        <v>1480065.0372500008</v>
      </c>
      <c r="H17" s="25">
        <v>1353590.5100000009</v>
      </c>
      <c r="I17" s="29">
        <v>1300167.7799999998</v>
      </c>
      <c r="J17" s="29">
        <v>1348877.5300000003</v>
      </c>
      <c r="K17" s="25">
        <v>33721.938250000007</v>
      </c>
      <c r="L17" s="29">
        <v>1382599.4682499995</v>
      </c>
      <c r="M17" s="25">
        <v>1335653.6300000001</v>
      </c>
      <c r="N17" s="29">
        <v>1286842.8900000001</v>
      </c>
      <c r="O17" s="106">
        <f t="shared" si="1"/>
        <v>2792843.4200000009</v>
      </c>
      <c r="P17" s="121">
        <f t="shared" si="2"/>
        <v>69821.085500000001</v>
      </c>
      <c r="Q17" s="106">
        <f t="shared" si="3"/>
        <v>2862664.5055</v>
      </c>
      <c r="R17" s="121">
        <f t="shared" si="4"/>
        <v>2689244.1400000011</v>
      </c>
      <c r="S17" s="121">
        <f t="shared" si="5"/>
        <v>2587010.67</v>
      </c>
    </row>
    <row r="18" spans="1:19" x14ac:dyDescent="0.3">
      <c r="A18" s="15">
        <v>9</v>
      </c>
      <c r="B18" s="12">
        <v>5022</v>
      </c>
      <c r="C18" s="54" t="s">
        <v>248</v>
      </c>
      <c r="D18" s="18" t="s">
        <v>198</v>
      </c>
      <c r="E18" s="29">
        <v>41226.179999999993</v>
      </c>
      <c r="F18" s="25">
        <v>1030.6545000000001</v>
      </c>
      <c r="G18" s="29">
        <v>42256.834500000012</v>
      </c>
      <c r="H18" s="25">
        <v>69197.89</v>
      </c>
      <c r="I18" s="29">
        <v>125403.02000000002</v>
      </c>
      <c r="J18" s="29">
        <v>81546.81</v>
      </c>
      <c r="K18" s="25">
        <v>2038.6702499999997</v>
      </c>
      <c r="L18" s="29">
        <v>83585.480249999979</v>
      </c>
      <c r="M18" s="25">
        <v>81069.38</v>
      </c>
      <c r="N18" s="29">
        <v>58910.98</v>
      </c>
      <c r="O18" s="106">
        <f t="shared" si="1"/>
        <v>122772.98999999999</v>
      </c>
      <c r="P18" s="121">
        <f t="shared" si="2"/>
        <v>3069.3247499999998</v>
      </c>
      <c r="Q18" s="106">
        <f t="shared" si="3"/>
        <v>125842.31474999999</v>
      </c>
      <c r="R18" s="121">
        <f t="shared" si="4"/>
        <v>150267.27000000002</v>
      </c>
      <c r="S18" s="121">
        <f t="shared" si="5"/>
        <v>184314.00000000003</v>
      </c>
    </row>
    <row r="19" spans="1:19" x14ac:dyDescent="0.3">
      <c r="A19" s="15">
        <v>10</v>
      </c>
      <c r="B19" s="12">
        <v>5023</v>
      </c>
      <c r="C19" s="54" t="s">
        <v>249</v>
      </c>
      <c r="D19" s="18" t="s">
        <v>198</v>
      </c>
      <c r="E19" s="29">
        <v>1297986.7300000002</v>
      </c>
      <c r="F19" s="25">
        <v>32449.668249999999</v>
      </c>
      <c r="G19" s="29">
        <v>1330436.3982499994</v>
      </c>
      <c r="H19" s="25">
        <v>1244876.0300000003</v>
      </c>
      <c r="I19" s="29">
        <v>1176871.43</v>
      </c>
      <c r="J19" s="29">
        <v>1226418.4600000002</v>
      </c>
      <c r="K19" s="25">
        <v>30660.461500000005</v>
      </c>
      <c r="L19" s="29">
        <v>1257078.9215000004</v>
      </c>
      <c r="M19" s="25">
        <v>1210238.8099999994</v>
      </c>
      <c r="N19" s="29">
        <v>1124415.5100000002</v>
      </c>
      <c r="O19" s="106">
        <f t="shared" si="1"/>
        <v>2524405.1900000004</v>
      </c>
      <c r="P19" s="121">
        <f t="shared" si="2"/>
        <v>63110.129750000007</v>
      </c>
      <c r="Q19" s="106">
        <f t="shared" si="3"/>
        <v>2587515.3197499998</v>
      </c>
      <c r="R19" s="121">
        <f t="shared" si="4"/>
        <v>2455114.84</v>
      </c>
      <c r="S19" s="121">
        <f t="shared" si="5"/>
        <v>2301286.9400000004</v>
      </c>
    </row>
    <row r="20" spans="1:19" x14ac:dyDescent="0.3">
      <c r="A20" s="15">
        <v>11</v>
      </c>
      <c r="B20" s="12">
        <v>5024</v>
      </c>
      <c r="C20" s="54" t="s">
        <v>250</v>
      </c>
      <c r="D20" s="18" t="s">
        <v>198</v>
      </c>
      <c r="E20" s="29">
        <v>68720.17</v>
      </c>
      <c r="F20" s="25">
        <v>1718.0042500000004</v>
      </c>
      <c r="G20" s="29">
        <v>70438.174249999996</v>
      </c>
      <c r="H20" s="25">
        <v>104093.19000000002</v>
      </c>
      <c r="I20" s="29">
        <v>110804.52</v>
      </c>
      <c r="J20" s="29">
        <v>71296.84</v>
      </c>
      <c r="K20" s="25">
        <v>1782.421</v>
      </c>
      <c r="L20" s="29">
        <v>73079.260999999999</v>
      </c>
      <c r="M20" s="25">
        <v>67922.939999999988</v>
      </c>
      <c r="N20" s="29">
        <v>97790.919999999984</v>
      </c>
      <c r="O20" s="106">
        <f t="shared" si="1"/>
        <v>140017.01</v>
      </c>
      <c r="P20" s="121">
        <f t="shared" si="2"/>
        <v>3500.4252500000002</v>
      </c>
      <c r="Q20" s="106">
        <f t="shared" si="3"/>
        <v>143517.43524999998</v>
      </c>
      <c r="R20" s="121">
        <f t="shared" si="4"/>
        <v>172016.13</v>
      </c>
      <c r="S20" s="121">
        <f t="shared" si="5"/>
        <v>208595.44</v>
      </c>
    </row>
    <row r="21" spans="1:19" x14ac:dyDescent="0.3">
      <c r="A21" s="15">
        <v>12</v>
      </c>
      <c r="B21" s="13">
        <v>5025</v>
      </c>
      <c r="C21" s="17" t="s">
        <v>8</v>
      </c>
      <c r="D21" s="18" t="s">
        <v>198</v>
      </c>
      <c r="E21" s="29">
        <v>101882.48</v>
      </c>
      <c r="F21" s="40">
        <v>0</v>
      </c>
      <c r="G21" s="29">
        <f>E21+F21</f>
        <v>101882.48</v>
      </c>
      <c r="H21" s="74">
        <v>53936.010000000009</v>
      </c>
      <c r="I21" s="29">
        <v>49042.330000000009</v>
      </c>
      <c r="J21" s="29">
        <v>49240.13</v>
      </c>
      <c r="K21" s="25">
        <v>0</v>
      </c>
      <c r="L21" s="29">
        <v>49240.13</v>
      </c>
      <c r="M21" s="25">
        <v>24496.01</v>
      </c>
      <c r="N21" s="29">
        <v>21544.890000000003</v>
      </c>
      <c r="O21" s="106">
        <f t="shared" si="1"/>
        <v>151122.60999999999</v>
      </c>
      <c r="P21" s="121">
        <f t="shared" si="2"/>
        <v>0</v>
      </c>
      <c r="Q21" s="106">
        <f t="shared" si="3"/>
        <v>151122.60999999999</v>
      </c>
      <c r="R21" s="121">
        <f t="shared" si="4"/>
        <v>78432.02</v>
      </c>
      <c r="S21" s="121">
        <f t="shared" si="5"/>
        <v>70587.220000000016</v>
      </c>
    </row>
    <row r="22" spans="1:19" x14ac:dyDescent="0.3">
      <c r="A22" s="15">
        <v>13</v>
      </c>
      <c r="B22" s="13">
        <v>5026</v>
      </c>
      <c r="C22" s="17" t="s">
        <v>9</v>
      </c>
      <c r="D22" s="18" t="s">
        <v>198</v>
      </c>
      <c r="E22" s="29">
        <v>396515.7</v>
      </c>
      <c r="F22" s="40">
        <v>0</v>
      </c>
      <c r="G22" s="29">
        <f>E22+F22</f>
        <v>396515.7</v>
      </c>
      <c r="H22" s="74">
        <v>389037.89999999997</v>
      </c>
      <c r="I22" s="29">
        <v>378227.58999999991</v>
      </c>
      <c r="J22" s="29">
        <v>359921.41</v>
      </c>
      <c r="K22" s="25">
        <v>0</v>
      </c>
      <c r="L22" s="29">
        <v>359921.41</v>
      </c>
      <c r="M22" s="25">
        <v>360850.27999999997</v>
      </c>
      <c r="N22" s="29">
        <v>362794.18000000005</v>
      </c>
      <c r="O22" s="106">
        <f t="shared" si="1"/>
        <v>756437.11</v>
      </c>
      <c r="P22" s="121">
        <f t="shared" si="2"/>
        <v>0</v>
      </c>
      <c r="Q22" s="106">
        <f t="shared" si="3"/>
        <v>756437.11</v>
      </c>
      <c r="R22" s="121">
        <f t="shared" si="4"/>
        <v>749888.17999999993</v>
      </c>
      <c r="S22" s="121">
        <f t="shared" si="5"/>
        <v>741021.77</v>
      </c>
    </row>
    <row r="23" spans="1:19" x14ac:dyDescent="0.3">
      <c r="A23" s="15">
        <v>14</v>
      </c>
      <c r="B23" s="13">
        <v>5028</v>
      </c>
      <c r="C23" s="17" t="s">
        <v>10</v>
      </c>
      <c r="D23" s="18" t="s">
        <v>198</v>
      </c>
      <c r="E23" s="29">
        <v>198534.01999999996</v>
      </c>
      <c r="F23" s="40">
        <v>0</v>
      </c>
      <c r="G23" s="29">
        <f>E23+F23</f>
        <v>198534.01999999996</v>
      </c>
      <c r="H23" s="74">
        <v>161748.88999999996</v>
      </c>
      <c r="I23" s="29">
        <v>128791.58999999995</v>
      </c>
      <c r="J23" s="29">
        <v>268267.90000000002</v>
      </c>
      <c r="K23" s="25">
        <v>0</v>
      </c>
      <c r="L23" s="29">
        <v>268267.90000000002</v>
      </c>
      <c r="M23" s="25">
        <v>272315.45</v>
      </c>
      <c r="N23" s="29">
        <v>120997.11999999997</v>
      </c>
      <c r="O23" s="106">
        <f t="shared" si="1"/>
        <v>466801.91999999998</v>
      </c>
      <c r="P23" s="121">
        <f t="shared" si="2"/>
        <v>0</v>
      </c>
      <c r="Q23" s="106">
        <f t="shared" si="3"/>
        <v>466801.91999999998</v>
      </c>
      <c r="R23" s="121">
        <f t="shared" si="4"/>
        <v>434064.33999999997</v>
      </c>
      <c r="S23" s="121">
        <f t="shared" si="5"/>
        <v>249788.7099999999</v>
      </c>
    </row>
    <row r="24" spans="1:19" x14ac:dyDescent="0.3">
      <c r="A24" s="15">
        <v>15</v>
      </c>
      <c r="B24" s="13">
        <v>5030</v>
      </c>
      <c r="C24" s="17" t="s">
        <v>11</v>
      </c>
      <c r="D24" s="18" t="s">
        <v>198</v>
      </c>
      <c r="E24" s="29">
        <v>281571.86000000004</v>
      </c>
      <c r="F24" s="40">
        <v>0</v>
      </c>
      <c r="G24" s="29">
        <f>E24+F24</f>
        <v>281571.86000000004</v>
      </c>
      <c r="H24" s="74">
        <v>248712.31</v>
      </c>
      <c r="I24" s="29">
        <v>218024.22</v>
      </c>
      <c r="J24" s="29">
        <v>293791.68000000005</v>
      </c>
      <c r="K24" s="25">
        <v>0</v>
      </c>
      <c r="L24" s="29">
        <v>293791.68000000005</v>
      </c>
      <c r="M24" s="25">
        <v>270030.80999999994</v>
      </c>
      <c r="N24" s="29">
        <v>259120.97999999998</v>
      </c>
      <c r="O24" s="106">
        <f t="shared" si="1"/>
        <v>575363.54</v>
      </c>
      <c r="P24" s="121">
        <f t="shared" si="2"/>
        <v>0</v>
      </c>
      <c r="Q24" s="106">
        <f t="shared" si="3"/>
        <v>575363.54</v>
      </c>
      <c r="R24" s="121">
        <f t="shared" si="4"/>
        <v>518743.11999999994</v>
      </c>
      <c r="S24" s="121">
        <f t="shared" si="5"/>
        <v>477145.19999999995</v>
      </c>
    </row>
    <row r="25" spans="1:19" x14ac:dyDescent="0.3">
      <c r="A25" s="15">
        <v>16</v>
      </c>
      <c r="B25" s="12">
        <v>5031</v>
      </c>
      <c r="C25" s="54" t="s">
        <v>251</v>
      </c>
      <c r="D25" s="18" t="s">
        <v>198</v>
      </c>
      <c r="E25" s="29">
        <v>3584.1600000000003</v>
      </c>
      <c r="F25" s="25">
        <v>89.603999999999999</v>
      </c>
      <c r="G25" s="29">
        <v>3673.7640000000001</v>
      </c>
      <c r="H25" s="25">
        <v>5345.3600000000006</v>
      </c>
      <c r="I25" s="29">
        <v>6007.6299999999992</v>
      </c>
      <c r="J25" s="29">
        <v>5756.4799999999987</v>
      </c>
      <c r="K25" s="25">
        <v>143.91199999999998</v>
      </c>
      <c r="L25" s="29">
        <v>5900.3919999999998</v>
      </c>
      <c r="M25" s="25">
        <v>7368.36</v>
      </c>
      <c r="N25" s="29">
        <v>7598.3200000000006</v>
      </c>
      <c r="O25" s="106">
        <f t="shared" si="1"/>
        <v>9340.64</v>
      </c>
      <c r="P25" s="121">
        <f t="shared" si="2"/>
        <v>233.51599999999996</v>
      </c>
      <c r="Q25" s="106">
        <f t="shared" si="3"/>
        <v>9574.155999999999</v>
      </c>
      <c r="R25" s="121">
        <f t="shared" si="4"/>
        <v>12713.720000000001</v>
      </c>
      <c r="S25" s="121">
        <f t="shared" si="5"/>
        <v>13605.95</v>
      </c>
    </row>
    <row r="26" spans="1:19" x14ac:dyDescent="0.3">
      <c r="A26" s="15">
        <v>17</v>
      </c>
      <c r="B26" s="12">
        <v>5032</v>
      </c>
      <c r="C26" s="54" t="s">
        <v>252</v>
      </c>
      <c r="D26" s="18" t="s">
        <v>198</v>
      </c>
      <c r="E26" s="29">
        <v>276858.94999999995</v>
      </c>
      <c r="F26" s="25">
        <v>6921.4737500000019</v>
      </c>
      <c r="G26" s="29">
        <v>283780.42375000002</v>
      </c>
      <c r="H26" s="25">
        <v>262116.81999999995</v>
      </c>
      <c r="I26" s="29">
        <v>238281.81999999992</v>
      </c>
      <c r="J26" s="29">
        <v>255114.30000000005</v>
      </c>
      <c r="K26" s="25">
        <v>6377.857500000001</v>
      </c>
      <c r="L26" s="29">
        <v>261492.15749999997</v>
      </c>
      <c r="M26" s="25">
        <v>259015.91999999995</v>
      </c>
      <c r="N26" s="29">
        <v>237556.48999999996</v>
      </c>
      <c r="O26" s="106">
        <f t="shared" si="1"/>
        <v>531973.25</v>
      </c>
      <c r="P26" s="121">
        <f t="shared" si="2"/>
        <v>13299.331250000003</v>
      </c>
      <c r="Q26" s="106">
        <f t="shared" si="3"/>
        <v>545272.58125000005</v>
      </c>
      <c r="R26" s="121">
        <f t="shared" si="4"/>
        <v>521132.73999999987</v>
      </c>
      <c r="S26" s="121">
        <f t="shared" si="5"/>
        <v>475838.30999999988</v>
      </c>
    </row>
    <row r="27" spans="1:19" x14ac:dyDescent="0.3">
      <c r="A27" s="15">
        <v>18</v>
      </c>
      <c r="B27" s="12">
        <v>5033</v>
      </c>
      <c r="C27" s="54" t="s">
        <v>253</v>
      </c>
      <c r="D27" s="18" t="s">
        <v>198</v>
      </c>
      <c r="E27" s="29">
        <v>7481.0599999999995</v>
      </c>
      <c r="F27" s="25">
        <v>187.02650000000003</v>
      </c>
      <c r="G27" s="29">
        <v>7668.0865000000013</v>
      </c>
      <c r="H27" s="25">
        <v>13015.340000000002</v>
      </c>
      <c r="I27" s="29">
        <v>8191.6899999999987</v>
      </c>
      <c r="J27" s="29">
        <v>12112.400000000001</v>
      </c>
      <c r="K27" s="25">
        <v>302.81000000000006</v>
      </c>
      <c r="L27" s="29">
        <v>12415.21</v>
      </c>
      <c r="M27" s="25">
        <v>8962.16</v>
      </c>
      <c r="N27" s="29">
        <v>9494.7900000000009</v>
      </c>
      <c r="O27" s="106">
        <f t="shared" si="1"/>
        <v>19593.46</v>
      </c>
      <c r="P27" s="121">
        <f t="shared" si="2"/>
        <v>489.83650000000011</v>
      </c>
      <c r="Q27" s="106">
        <f t="shared" si="3"/>
        <v>20083.2965</v>
      </c>
      <c r="R27" s="121">
        <f t="shared" si="4"/>
        <v>21977.5</v>
      </c>
      <c r="S27" s="121">
        <f t="shared" si="5"/>
        <v>17686.48</v>
      </c>
    </row>
    <row r="28" spans="1:19" x14ac:dyDescent="0.3">
      <c r="A28" s="15">
        <v>19</v>
      </c>
      <c r="B28" s="12">
        <v>5034</v>
      </c>
      <c r="C28" s="54" t="s">
        <v>254</v>
      </c>
      <c r="D28" s="18" t="s">
        <v>198</v>
      </c>
      <c r="E28" s="27">
        <v>77508.449999999983</v>
      </c>
      <c r="F28" s="29">
        <v>1937.7112500000003</v>
      </c>
      <c r="G28" s="74">
        <v>79446.16124999999</v>
      </c>
      <c r="H28" s="29">
        <v>11185.420000000002</v>
      </c>
      <c r="I28" s="74">
        <v>10723.279999999997</v>
      </c>
      <c r="J28" s="29">
        <v>91285.159999999989</v>
      </c>
      <c r="K28" s="25">
        <v>2282.1289999999995</v>
      </c>
      <c r="L28" s="29">
        <v>93567.289000000004</v>
      </c>
      <c r="M28" s="25">
        <v>12839.12</v>
      </c>
      <c r="N28" s="29">
        <v>11719.090000000002</v>
      </c>
      <c r="O28" s="106">
        <f t="shared" si="1"/>
        <v>168793.61</v>
      </c>
      <c r="P28" s="121">
        <f t="shared" si="2"/>
        <v>4219.8402499999993</v>
      </c>
      <c r="Q28" s="106">
        <f t="shared" si="3"/>
        <v>173013.45024999999</v>
      </c>
      <c r="R28" s="121">
        <f t="shared" si="4"/>
        <v>24024.54</v>
      </c>
      <c r="S28" s="121">
        <f t="shared" si="5"/>
        <v>22442.37</v>
      </c>
    </row>
    <row r="29" spans="1:19" x14ac:dyDescent="0.3">
      <c r="A29" s="15">
        <v>20</v>
      </c>
      <c r="B29" s="12">
        <v>5035</v>
      </c>
      <c r="C29" s="54" t="s">
        <v>255</v>
      </c>
      <c r="D29" s="18" t="s">
        <v>198</v>
      </c>
      <c r="E29" s="27">
        <v>392270.77999999997</v>
      </c>
      <c r="F29" s="29">
        <v>9806.7694999999985</v>
      </c>
      <c r="G29" s="74">
        <v>402077.54949999996</v>
      </c>
      <c r="H29" s="29">
        <v>256641.73</v>
      </c>
      <c r="I29" s="74">
        <v>380421.11999999994</v>
      </c>
      <c r="J29" s="29">
        <v>386929.05000000005</v>
      </c>
      <c r="K29" s="25">
        <v>9673.2262499999979</v>
      </c>
      <c r="L29" s="29">
        <v>396602.27625</v>
      </c>
      <c r="M29" s="25">
        <v>322231.94999999995</v>
      </c>
      <c r="N29" s="29">
        <v>392530.19999999984</v>
      </c>
      <c r="O29" s="106">
        <f t="shared" si="1"/>
        <v>779199.83000000007</v>
      </c>
      <c r="P29" s="121">
        <f t="shared" si="2"/>
        <v>19479.995749999995</v>
      </c>
      <c r="Q29" s="106">
        <f t="shared" si="3"/>
        <v>798679.82574999996</v>
      </c>
      <c r="R29" s="121">
        <f t="shared" si="4"/>
        <v>578873.67999999993</v>
      </c>
      <c r="S29" s="121">
        <f t="shared" si="5"/>
        <v>772951.31999999983</v>
      </c>
    </row>
    <row r="30" spans="1:19" x14ac:dyDescent="0.3">
      <c r="A30" s="15">
        <v>21</v>
      </c>
      <c r="B30" s="12">
        <v>5036</v>
      </c>
      <c r="C30" s="54" t="s">
        <v>256</v>
      </c>
      <c r="D30" s="18" t="s">
        <v>198</v>
      </c>
      <c r="E30" s="27">
        <v>59870.209999999992</v>
      </c>
      <c r="F30" s="29">
        <v>1496.7552499999999</v>
      </c>
      <c r="G30" s="74">
        <v>61366.965250000001</v>
      </c>
      <c r="H30" s="29">
        <v>45376.910000000011</v>
      </c>
      <c r="I30" s="74">
        <v>42185.100000000006</v>
      </c>
      <c r="J30" s="29">
        <v>49715.560000000012</v>
      </c>
      <c r="K30" s="25">
        <v>1242.8889999999997</v>
      </c>
      <c r="L30" s="29">
        <v>50958.449000000015</v>
      </c>
      <c r="M30" s="25">
        <v>50836.669999999991</v>
      </c>
      <c r="N30" s="29">
        <v>48274.43</v>
      </c>
      <c r="O30" s="106">
        <f t="shared" si="1"/>
        <v>109585.77</v>
      </c>
      <c r="P30" s="121">
        <f t="shared" si="2"/>
        <v>2739.6442499999994</v>
      </c>
      <c r="Q30" s="106">
        <f t="shared" si="3"/>
        <v>112325.41425000002</v>
      </c>
      <c r="R30" s="121">
        <f t="shared" si="4"/>
        <v>96213.58</v>
      </c>
      <c r="S30" s="121">
        <f t="shared" si="5"/>
        <v>90459.53</v>
      </c>
    </row>
    <row r="31" spans="1:19" x14ac:dyDescent="0.3">
      <c r="A31" s="15">
        <v>22</v>
      </c>
      <c r="B31" s="13">
        <v>5037</v>
      </c>
      <c r="C31" s="17" t="s">
        <v>12</v>
      </c>
      <c r="D31" s="18" t="s">
        <v>198</v>
      </c>
      <c r="E31" s="27">
        <v>606068.80999999982</v>
      </c>
      <c r="F31" s="28">
        <v>15151.720249999998</v>
      </c>
      <c r="G31" s="25">
        <f>E31+F31</f>
        <v>621220.53024999984</v>
      </c>
      <c r="H31" s="29">
        <v>518524.1199999997</v>
      </c>
      <c r="I31" s="25">
        <v>526292.59999999916</v>
      </c>
      <c r="J31" s="29">
        <v>287691.27</v>
      </c>
      <c r="K31" s="25">
        <v>7192.281750000001</v>
      </c>
      <c r="L31" s="29">
        <v>294883.55175000004</v>
      </c>
      <c r="M31" s="25">
        <v>298737.62000000011</v>
      </c>
      <c r="N31" s="29">
        <v>347657.32000000007</v>
      </c>
      <c r="O31" s="106">
        <f t="shared" si="1"/>
        <v>893760.07999999984</v>
      </c>
      <c r="P31" s="121">
        <f t="shared" si="2"/>
        <v>22344.002</v>
      </c>
      <c r="Q31" s="106">
        <f t="shared" si="3"/>
        <v>916104.08199999994</v>
      </c>
      <c r="R31" s="121">
        <f t="shared" si="4"/>
        <v>817261.73999999976</v>
      </c>
      <c r="S31" s="121">
        <f t="shared" si="5"/>
        <v>873949.91999999923</v>
      </c>
    </row>
    <row r="32" spans="1:19" x14ac:dyDescent="0.3">
      <c r="A32" s="15">
        <v>23</v>
      </c>
      <c r="B32" s="12">
        <v>5039</v>
      </c>
      <c r="C32" s="54" t="s">
        <v>257</v>
      </c>
      <c r="D32" s="18" t="s">
        <v>198</v>
      </c>
      <c r="E32" s="27">
        <v>757.23</v>
      </c>
      <c r="F32" s="29">
        <v>18.93075</v>
      </c>
      <c r="G32" s="74">
        <v>776.16075000000001</v>
      </c>
      <c r="H32" s="29">
        <v>755.77</v>
      </c>
      <c r="I32" s="74">
        <v>889.7399999999999</v>
      </c>
      <c r="J32" s="29">
        <v>646.0200000000001</v>
      </c>
      <c r="K32" s="25">
        <v>16.150500000000001</v>
      </c>
      <c r="L32" s="29">
        <v>662.17049999999995</v>
      </c>
      <c r="M32" s="25">
        <v>501.45</v>
      </c>
      <c r="N32" s="29">
        <v>548.08999999999992</v>
      </c>
      <c r="O32" s="106">
        <f t="shared" si="1"/>
        <v>1403.25</v>
      </c>
      <c r="P32" s="121">
        <f t="shared" si="2"/>
        <v>35.081249999999997</v>
      </c>
      <c r="Q32" s="106">
        <f t="shared" si="3"/>
        <v>1438.33125</v>
      </c>
      <c r="R32" s="121">
        <f t="shared" si="4"/>
        <v>1257.22</v>
      </c>
      <c r="S32" s="121">
        <f t="shared" si="5"/>
        <v>1437.83</v>
      </c>
    </row>
    <row r="33" spans="1:19" x14ac:dyDescent="0.3">
      <c r="A33" s="15">
        <v>24</v>
      </c>
      <c r="B33" s="12">
        <v>5040</v>
      </c>
      <c r="C33" s="54" t="s">
        <v>258</v>
      </c>
      <c r="D33" s="18" t="s">
        <v>198</v>
      </c>
      <c r="E33" s="27">
        <v>9088.44</v>
      </c>
      <c r="F33" s="29">
        <v>227.21100000000004</v>
      </c>
      <c r="G33" s="74">
        <v>9315.6509999999998</v>
      </c>
      <c r="H33" s="29">
        <v>7468.79</v>
      </c>
      <c r="I33" s="74">
        <v>12366.699999999997</v>
      </c>
      <c r="J33" s="29">
        <v>5662.15</v>
      </c>
      <c r="K33" s="25">
        <v>141.55374999999998</v>
      </c>
      <c r="L33" s="29">
        <v>5803.7037500000006</v>
      </c>
      <c r="M33" s="25">
        <v>5169.57</v>
      </c>
      <c r="N33" s="29">
        <v>7792.4500000000007</v>
      </c>
      <c r="O33" s="106">
        <f t="shared" si="1"/>
        <v>14750.59</v>
      </c>
      <c r="P33" s="121">
        <f t="shared" si="2"/>
        <v>368.76475000000005</v>
      </c>
      <c r="Q33" s="106">
        <f t="shared" si="3"/>
        <v>15119.35475</v>
      </c>
      <c r="R33" s="121">
        <f t="shared" si="4"/>
        <v>12638.36</v>
      </c>
      <c r="S33" s="121">
        <f t="shared" si="5"/>
        <v>20159.149999999998</v>
      </c>
    </row>
    <row r="34" spans="1:19" x14ac:dyDescent="0.3">
      <c r="A34" s="15">
        <v>25</v>
      </c>
      <c r="B34" s="13">
        <v>5113</v>
      </c>
      <c r="C34" s="17" t="s">
        <v>13</v>
      </c>
      <c r="D34" s="18" t="s">
        <v>198</v>
      </c>
      <c r="E34" s="27">
        <v>52033.149999999987</v>
      </c>
      <c r="F34" s="28">
        <v>0</v>
      </c>
      <c r="G34" s="25">
        <f t="shared" ref="G34:G97" si="6">E34+F34</f>
        <v>52033.149999999987</v>
      </c>
      <c r="H34" s="29">
        <v>26161.460000000014</v>
      </c>
      <c r="I34" s="25">
        <v>24129.610000000004</v>
      </c>
      <c r="J34" s="29">
        <v>65157.170000000006</v>
      </c>
      <c r="K34" s="25">
        <v>0</v>
      </c>
      <c r="L34" s="29">
        <v>65157.170000000006</v>
      </c>
      <c r="M34" s="25">
        <v>40700.139999999956</v>
      </c>
      <c r="N34" s="29">
        <v>36052.659999999967</v>
      </c>
      <c r="O34" s="106">
        <f t="shared" si="1"/>
        <v>117190.31999999999</v>
      </c>
      <c r="P34" s="121">
        <f t="shared" si="2"/>
        <v>0</v>
      </c>
      <c r="Q34" s="106">
        <f t="shared" si="3"/>
        <v>117190.31999999999</v>
      </c>
      <c r="R34" s="121">
        <f t="shared" si="4"/>
        <v>66861.599999999977</v>
      </c>
      <c r="S34" s="121">
        <f t="shared" si="5"/>
        <v>60182.269999999975</v>
      </c>
    </row>
    <row r="35" spans="1:19" x14ac:dyDescent="0.3">
      <c r="A35" s="15">
        <v>26</v>
      </c>
      <c r="B35" s="13">
        <v>5125</v>
      </c>
      <c r="C35" s="17" t="s">
        <v>14</v>
      </c>
      <c r="D35" s="18" t="s">
        <v>198</v>
      </c>
      <c r="E35" s="27">
        <v>35704.739999999991</v>
      </c>
      <c r="F35" s="28">
        <v>0</v>
      </c>
      <c r="G35" s="25">
        <f t="shared" si="6"/>
        <v>35704.739999999991</v>
      </c>
      <c r="H35" s="29">
        <v>33589.819999999992</v>
      </c>
      <c r="I35" s="25">
        <v>36105.510000000009</v>
      </c>
      <c r="J35" s="29">
        <v>23930.249999999989</v>
      </c>
      <c r="K35" s="25">
        <v>0</v>
      </c>
      <c r="L35" s="29">
        <v>23930.249999999989</v>
      </c>
      <c r="M35" s="25">
        <v>22656.510000000013</v>
      </c>
      <c r="N35" s="29">
        <v>22675.010000000013</v>
      </c>
      <c r="O35" s="106">
        <f t="shared" si="1"/>
        <v>59634.989999999976</v>
      </c>
      <c r="P35" s="121">
        <f t="shared" si="2"/>
        <v>0</v>
      </c>
      <c r="Q35" s="106">
        <f t="shared" si="3"/>
        <v>59634.989999999976</v>
      </c>
      <c r="R35" s="121">
        <f t="shared" si="4"/>
        <v>56246.33</v>
      </c>
      <c r="S35" s="121">
        <f t="shared" si="5"/>
        <v>58780.520000000019</v>
      </c>
    </row>
    <row r="36" spans="1:19" x14ac:dyDescent="0.3">
      <c r="A36" s="15">
        <v>27</v>
      </c>
      <c r="B36" s="13">
        <v>5133</v>
      </c>
      <c r="C36" s="17" t="s">
        <v>15</v>
      </c>
      <c r="D36" s="18" t="s">
        <v>198</v>
      </c>
      <c r="E36" s="27">
        <v>139915.89999999988</v>
      </c>
      <c r="F36" s="28">
        <v>0</v>
      </c>
      <c r="G36" s="25">
        <f t="shared" si="6"/>
        <v>139915.89999999988</v>
      </c>
      <c r="H36" s="29">
        <v>137112.26</v>
      </c>
      <c r="I36" s="25">
        <v>130812.39999999991</v>
      </c>
      <c r="J36" s="29">
        <v>121680.94999999994</v>
      </c>
      <c r="K36" s="25">
        <v>0</v>
      </c>
      <c r="L36" s="29">
        <v>121680.94999999994</v>
      </c>
      <c r="M36" s="25">
        <v>116274.31999999999</v>
      </c>
      <c r="N36" s="29">
        <v>113785.40000000005</v>
      </c>
      <c r="O36" s="106">
        <f t="shared" si="1"/>
        <v>261596.8499999998</v>
      </c>
      <c r="P36" s="121">
        <f t="shared" si="2"/>
        <v>0</v>
      </c>
      <c r="Q36" s="106">
        <f t="shared" si="3"/>
        <v>261596.8499999998</v>
      </c>
      <c r="R36" s="121">
        <f t="shared" si="4"/>
        <v>253386.58000000002</v>
      </c>
      <c r="S36" s="121">
        <f t="shared" si="5"/>
        <v>244597.79999999996</v>
      </c>
    </row>
    <row r="37" spans="1:19" x14ac:dyDescent="0.3">
      <c r="A37" s="15">
        <v>28</v>
      </c>
      <c r="B37" s="13">
        <v>5140</v>
      </c>
      <c r="C37" s="17" t="s">
        <v>16</v>
      </c>
      <c r="D37" s="18" t="s">
        <v>198</v>
      </c>
      <c r="E37" s="27">
        <v>25762.32</v>
      </c>
      <c r="F37" s="28">
        <v>0</v>
      </c>
      <c r="G37" s="25">
        <f t="shared" si="6"/>
        <v>25762.32</v>
      </c>
      <c r="H37" s="29">
        <v>6425.7300000000005</v>
      </c>
      <c r="I37" s="25">
        <v>4154.9100000000008</v>
      </c>
      <c r="J37" s="29">
        <v>10361.120000000003</v>
      </c>
      <c r="K37" s="25">
        <v>0</v>
      </c>
      <c r="L37" s="29">
        <v>10361.120000000003</v>
      </c>
      <c r="M37" s="25">
        <v>10953.139999999998</v>
      </c>
      <c r="N37" s="29">
        <v>13771.640000000001</v>
      </c>
      <c r="O37" s="106">
        <f t="shared" si="1"/>
        <v>36123.440000000002</v>
      </c>
      <c r="P37" s="121">
        <f t="shared" si="2"/>
        <v>0</v>
      </c>
      <c r="Q37" s="106">
        <f t="shared" si="3"/>
        <v>36123.440000000002</v>
      </c>
      <c r="R37" s="121">
        <f t="shared" si="4"/>
        <v>17378.87</v>
      </c>
      <c r="S37" s="121">
        <f t="shared" si="5"/>
        <v>17926.550000000003</v>
      </c>
    </row>
    <row r="38" spans="1:19" x14ac:dyDescent="0.3">
      <c r="A38" s="15">
        <v>29</v>
      </c>
      <c r="B38" s="13">
        <v>5150</v>
      </c>
      <c r="C38" s="17" t="s">
        <v>17</v>
      </c>
      <c r="D38" s="18" t="s">
        <v>198</v>
      </c>
      <c r="E38" s="27">
        <v>149646.88</v>
      </c>
      <c r="F38" s="28">
        <v>0</v>
      </c>
      <c r="G38" s="25">
        <f t="shared" si="6"/>
        <v>149646.88</v>
      </c>
      <c r="H38" s="29">
        <v>174363.55</v>
      </c>
      <c r="I38" s="25">
        <v>391114.4</v>
      </c>
      <c r="J38" s="29">
        <v>71265.399999999994</v>
      </c>
      <c r="K38" s="25">
        <v>0</v>
      </c>
      <c r="L38" s="29">
        <v>71265.399999999994</v>
      </c>
      <c r="M38" s="25">
        <v>143448.51</v>
      </c>
      <c r="N38" s="29">
        <v>405805.45</v>
      </c>
      <c r="O38" s="106">
        <f t="shared" si="1"/>
        <v>220912.28</v>
      </c>
      <c r="P38" s="121">
        <f t="shared" si="2"/>
        <v>0</v>
      </c>
      <c r="Q38" s="106">
        <f t="shared" si="3"/>
        <v>220912.28</v>
      </c>
      <c r="R38" s="121">
        <f t="shared" si="4"/>
        <v>317812.06</v>
      </c>
      <c r="S38" s="121">
        <f t="shared" si="5"/>
        <v>796919.85000000009</v>
      </c>
    </row>
    <row r="39" spans="1:19" x14ac:dyDescent="0.3">
      <c r="A39" s="15">
        <v>30</v>
      </c>
      <c r="B39" s="13">
        <v>5185</v>
      </c>
      <c r="C39" s="17" t="s">
        <v>18</v>
      </c>
      <c r="D39" s="18" t="s">
        <v>198</v>
      </c>
      <c r="E39" s="27">
        <v>8469685.0000000019</v>
      </c>
      <c r="F39" s="28">
        <v>769018.99999999965</v>
      </c>
      <c r="G39" s="25">
        <f t="shared" si="6"/>
        <v>9238704.0000000019</v>
      </c>
      <c r="H39" s="29">
        <v>8561884.0000000093</v>
      </c>
      <c r="I39" s="25">
        <v>7758234.0000000028</v>
      </c>
      <c r="J39" s="29">
        <v>7898131.7400000039</v>
      </c>
      <c r="K39" s="25">
        <v>530884.25999999605</v>
      </c>
      <c r="L39" s="29">
        <v>8429016</v>
      </c>
      <c r="M39" s="25">
        <v>7986592.0000000093</v>
      </c>
      <c r="N39" s="29">
        <v>7307218.9999999991</v>
      </c>
      <c r="O39" s="106">
        <f t="shared" si="1"/>
        <v>16367816.740000006</v>
      </c>
      <c r="P39" s="121">
        <f t="shared" si="2"/>
        <v>1299903.2599999956</v>
      </c>
      <c r="Q39" s="106">
        <f t="shared" si="3"/>
        <v>17667720</v>
      </c>
      <c r="R39" s="121">
        <f t="shared" si="4"/>
        <v>16548476.000000019</v>
      </c>
      <c r="S39" s="121">
        <f t="shared" si="5"/>
        <v>15065453.000000002</v>
      </c>
    </row>
    <row r="40" spans="1:19" x14ac:dyDescent="0.3">
      <c r="A40" s="15">
        <v>31</v>
      </c>
      <c r="B40" s="13">
        <v>5186</v>
      </c>
      <c r="C40" s="17" t="s">
        <v>19</v>
      </c>
      <c r="D40" s="18" t="s">
        <v>198</v>
      </c>
      <c r="E40" s="27">
        <v>7138.74</v>
      </c>
      <c r="F40" s="28">
        <v>0</v>
      </c>
      <c r="G40" s="25">
        <f t="shared" si="6"/>
        <v>7138.74</v>
      </c>
      <c r="H40" s="29">
        <v>0</v>
      </c>
      <c r="I40" s="25">
        <v>0</v>
      </c>
      <c r="J40" s="29">
        <v>7138.7000000000007</v>
      </c>
      <c r="K40" s="25">
        <v>0</v>
      </c>
      <c r="L40" s="29">
        <v>7138.7000000000007</v>
      </c>
      <c r="M40" s="25">
        <v>0</v>
      </c>
      <c r="N40" s="29">
        <v>0</v>
      </c>
      <c r="O40" s="106">
        <f t="shared" si="1"/>
        <v>14277.44</v>
      </c>
      <c r="P40" s="121">
        <f t="shared" si="2"/>
        <v>0</v>
      </c>
      <c r="Q40" s="106">
        <f t="shared" si="3"/>
        <v>14277.44</v>
      </c>
      <c r="R40" s="121">
        <f t="shared" si="4"/>
        <v>0</v>
      </c>
      <c r="S40" s="121">
        <f t="shared" si="5"/>
        <v>0</v>
      </c>
    </row>
    <row r="41" spans="1:19" x14ac:dyDescent="0.3">
      <c r="A41" s="15">
        <v>32</v>
      </c>
      <c r="B41" s="13">
        <v>5190</v>
      </c>
      <c r="C41" s="17" t="s">
        <v>20</v>
      </c>
      <c r="D41" s="18" t="s">
        <v>198</v>
      </c>
      <c r="E41" s="27">
        <v>2352033.2099999972</v>
      </c>
      <c r="F41" s="28">
        <v>58800.830249999926</v>
      </c>
      <c r="G41" s="25">
        <f t="shared" si="6"/>
        <v>2410834.0402499973</v>
      </c>
      <c r="H41" s="29">
        <v>2204142.7599999956</v>
      </c>
      <c r="I41" s="25">
        <v>2128092.3199999975</v>
      </c>
      <c r="J41" s="29">
        <v>2207738.4099999955</v>
      </c>
      <c r="K41" s="25">
        <v>55193.460249999895</v>
      </c>
      <c r="L41" s="29">
        <v>2262931.8702499955</v>
      </c>
      <c r="M41" s="25">
        <v>2163058.7599999961</v>
      </c>
      <c r="N41" s="29">
        <v>2070159.549999998</v>
      </c>
      <c r="O41" s="106">
        <f t="shared" si="1"/>
        <v>4559771.6199999927</v>
      </c>
      <c r="P41" s="121">
        <f t="shared" si="2"/>
        <v>113994.29049999983</v>
      </c>
      <c r="Q41" s="106">
        <f t="shared" si="3"/>
        <v>4673765.9104999928</v>
      </c>
      <c r="R41" s="121">
        <f t="shared" si="4"/>
        <v>4367201.5199999921</v>
      </c>
      <c r="S41" s="121">
        <f t="shared" si="5"/>
        <v>4198251.8699999955</v>
      </c>
    </row>
    <row r="42" spans="1:19" x14ac:dyDescent="0.3">
      <c r="A42" s="15">
        <v>33</v>
      </c>
      <c r="B42" s="13">
        <v>5191</v>
      </c>
      <c r="C42" s="17" t="s">
        <v>21</v>
      </c>
      <c r="D42" s="18" t="s">
        <v>198</v>
      </c>
      <c r="E42" s="27">
        <v>551889.04000000295</v>
      </c>
      <c r="F42" s="28">
        <v>13797.226000000075</v>
      </c>
      <c r="G42" s="25">
        <f t="shared" si="6"/>
        <v>565686.26600000297</v>
      </c>
      <c r="H42" s="29">
        <v>518184.00000000309</v>
      </c>
      <c r="I42" s="25">
        <v>500946.29000000324</v>
      </c>
      <c r="J42" s="29">
        <v>518046.56000000105</v>
      </c>
      <c r="K42" s="25">
        <v>12951.164000000026</v>
      </c>
      <c r="L42" s="29">
        <v>530997.72400000109</v>
      </c>
      <c r="M42" s="25">
        <v>508286.03000000172</v>
      </c>
      <c r="N42" s="29">
        <v>486657.4100000023</v>
      </c>
      <c r="O42" s="106">
        <f t="shared" si="1"/>
        <v>1069935.6000000041</v>
      </c>
      <c r="P42" s="121">
        <f t="shared" si="2"/>
        <v>26748.390000000101</v>
      </c>
      <c r="Q42" s="106">
        <f t="shared" si="3"/>
        <v>1096683.9900000039</v>
      </c>
      <c r="R42" s="121">
        <f t="shared" si="4"/>
        <v>1026470.0300000048</v>
      </c>
      <c r="S42" s="121">
        <f t="shared" si="5"/>
        <v>987603.70000000554</v>
      </c>
    </row>
    <row r="43" spans="1:19" x14ac:dyDescent="0.3">
      <c r="A43" s="15">
        <v>34</v>
      </c>
      <c r="B43" s="13">
        <v>5196</v>
      </c>
      <c r="C43" s="17" t="s">
        <v>22</v>
      </c>
      <c r="D43" s="18" t="s">
        <v>198</v>
      </c>
      <c r="E43" s="27">
        <v>6457801.8199999947</v>
      </c>
      <c r="F43" s="28">
        <v>161445.04549999989</v>
      </c>
      <c r="G43" s="25">
        <f t="shared" si="6"/>
        <v>6619246.8654999947</v>
      </c>
      <c r="H43" s="29">
        <v>6115772.8199999994</v>
      </c>
      <c r="I43" s="25">
        <v>5904171.5599999968</v>
      </c>
      <c r="J43" s="29">
        <v>6054696.7799999984</v>
      </c>
      <c r="K43" s="25">
        <v>151367.41949999996</v>
      </c>
      <c r="L43" s="29">
        <v>6206064.1994999982</v>
      </c>
      <c r="M43" s="25">
        <v>5942794.5800000019</v>
      </c>
      <c r="N43" s="29">
        <v>5703807.2499999963</v>
      </c>
      <c r="O43" s="106">
        <f t="shared" si="1"/>
        <v>12512498.599999994</v>
      </c>
      <c r="P43" s="121">
        <f t="shared" si="2"/>
        <v>312812.46499999985</v>
      </c>
      <c r="Q43" s="106">
        <f t="shared" si="3"/>
        <v>12825311.064999994</v>
      </c>
      <c r="R43" s="121">
        <f t="shared" si="4"/>
        <v>12058567.400000002</v>
      </c>
      <c r="S43" s="121">
        <f t="shared" si="5"/>
        <v>11607978.809999993</v>
      </c>
    </row>
    <row r="44" spans="1:19" x14ac:dyDescent="0.3">
      <c r="A44" s="15">
        <v>35</v>
      </c>
      <c r="B44" s="13">
        <v>5260</v>
      </c>
      <c r="C44" s="17" t="s">
        <v>23</v>
      </c>
      <c r="D44" s="18" t="s">
        <v>198</v>
      </c>
      <c r="E44" s="27">
        <v>92600.000000000015</v>
      </c>
      <c r="F44" s="28">
        <v>0</v>
      </c>
      <c r="G44" s="25">
        <f t="shared" si="6"/>
        <v>92600.000000000015</v>
      </c>
      <c r="H44" s="29">
        <v>65483.5</v>
      </c>
      <c r="I44" s="25">
        <v>8452.5</v>
      </c>
      <c r="J44" s="29">
        <v>92600.000000000015</v>
      </c>
      <c r="K44" s="25">
        <v>0</v>
      </c>
      <c r="L44" s="29">
        <v>92600.000000000015</v>
      </c>
      <c r="M44" s="25">
        <v>52283.5</v>
      </c>
      <c r="N44" s="29">
        <v>8452.5</v>
      </c>
      <c r="O44" s="106">
        <f t="shared" si="1"/>
        <v>185200.00000000003</v>
      </c>
      <c r="P44" s="121">
        <f t="shared" si="2"/>
        <v>0</v>
      </c>
      <c r="Q44" s="106">
        <f t="shared" si="3"/>
        <v>185200.00000000003</v>
      </c>
      <c r="R44" s="121">
        <f t="shared" si="4"/>
        <v>117767</v>
      </c>
      <c r="S44" s="121">
        <f t="shared" si="5"/>
        <v>16905</v>
      </c>
    </row>
    <row r="45" spans="1:19" x14ac:dyDescent="0.3">
      <c r="A45" s="15">
        <v>36</v>
      </c>
      <c r="B45" s="13">
        <v>5280</v>
      </c>
      <c r="C45" s="17" t="s">
        <v>24</v>
      </c>
      <c r="D45" s="18" t="s">
        <v>198</v>
      </c>
      <c r="E45" s="27">
        <v>133686.91</v>
      </c>
      <c r="F45" s="28">
        <v>0</v>
      </c>
      <c r="G45" s="25">
        <f t="shared" si="6"/>
        <v>133686.91</v>
      </c>
      <c r="H45" s="29">
        <v>234390.71000000002</v>
      </c>
      <c r="I45" s="25">
        <v>202219.77</v>
      </c>
      <c r="J45" s="29">
        <v>15501.980000000001</v>
      </c>
      <c r="K45" s="25">
        <v>0</v>
      </c>
      <c r="L45" s="29">
        <v>15501.980000000001</v>
      </c>
      <c r="M45" s="25">
        <v>74992.349999999991</v>
      </c>
      <c r="N45" s="29">
        <v>24806.5</v>
      </c>
      <c r="O45" s="106">
        <f t="shared" si="1"/>
        <v>149188.89000000001</v>
      </c>
      <c r="P45" s="121">
        <f t="shared" si="2"/>
        <v>0</v>
      </c>
      <c r="Q45" s="106">
        <f t="shared" si="3"/>
        <v>149188.89000000001</v>
      </c>
      <c r="R45" s="121">
        <f t="shared" si="4"/>
        <v>309383.06</v>
      </c>
      <c r="S45" s="121">
        <f t="shared" si="5"/>
        <v>227026.27</v>
      </c>
    </row>
    <row r="46" spans="1:19" x14ac:dyDescent="0.3">
      <c r="A46" s="15">
        <v>37</v>
      </c>
      <c r="B46" s="13">
        <v>5515</v>
      </c>
      <c r="C46" s="17" t="s">
        <v>200</v>
      </c>
      <c r="D46" s="18" t="s">
        <v>198</v>
      </c>
      <c r="E46" s="27">
        <v>0</v>
      </c>
      <c r="F46" s="28">
        <v>0</v>
      </c>
      <c r="G46" s="25">
        <f t="shared" si="6"/>
        <v>0</v>
      </c>
      <c r="H46" s="29">
        <v>6000</v>
      </c>
      <c r="I46" s="25">
        <v>0</v>
      </c>
      <c r="J46" s="29">
        <v>0</v>
      </c>
      <c r="K46" s="25">
        <v>0</v>
      </c>
      <c r="L46" s="29">
        <v>0</v>
      </c>
      <c r="M46" s="25">
        <v>0</v>
      </c>
      <c r="N46" s="29">
        <v>0</v>
      </c>
      <c r="O46" s="106">
        <f t="shared" si="1"/>
        <v>0</v>
      </c>
      <c r="P46" s="121">
        <f t="shared" si="2"/>
        <v>0</v>
      </c>
      <c r="Q46" s="106">
        <f t="shared" si="3"/>
        <v>0</v>
      </c>
      <c r="R46" s="121">
        <f t="shared" si="4"/>
        <v>6000</v>
      </c>
      <c r="S46" s="121">
        <f t="shared" si="5"/>
        <v>0</v>
      </c>
    </row>
    <row r="47" spans="1:19" x14ac:dyDescent="0.3">
      <c r="A47" s="15">
        <v>38</v>
      </c>
      <c r="B47" s="13">
        <v>5525</v>
      </c>
      <c r="C47" s="17" t="s">
        <v>201</v>
      </c>
      <c r="D47" s="18" t="s">
        <v>198</v>
      </c>
      <c r="E47" s="27">
        <v>0</v>
      </c>
      <c r="F47" s="28">
        <v>0</v>
      </c>
      <c r="G47" s="25">
        <f t="shared" si="6"/>
        <v>0</v>
      </c>
      <c r="H47" s="29">
        <v>0</v>
      </c>
      <c r="I47" s="25">
        <v>5032</v>
      </c>
      <c r="J47" s="29">
        <v>0</v>
      </c>
      <c r="K47" s="25">
        <v>0</v>
      </c>
      <c r="L47" s="29">
        <v>0</v>
      </c>
      <c r="M47" s="25">
        <v>0</v>
      </c>
      <c r="N47" s="29">
        <v>5032</v>
      </c>
      <c r="O47" s="106">
        <f t="shared" si="1"/>
        <v>0</v>
      </c>
      <c r="P47" s="121">
        <f t="shared" si="2"/>
        <v>0</v>
      </c>
      <c r="Q47" s="106">
        <f t="shared" si="3"/>
        <v>0</v>
      </c>
      <c r="R47" s="121">
        <f t="shared" si="4"/>
        <v>0</v>
      </c>
      <c r="S47" s="121">
        <f t="shared" si="5"/>
        <v>10064</v>
      </c>
    </row>
    <row r="48" spans="1:19" x14ac:dyDescent="0.3">
      <c r="A48" s="15">
        <v>39</v>
      </c>
      <c r="B48" s="13">
        <v>5560</v>
      </c>
      <c r="C48" s="17" t="s">
        <v>25</v>
      </c>
      <c r="D48" s="18" t="s">
        <v>198</v>
      </c>
      <c r="E48" s="27">
        <v>7784</v>
      </c>
      <c r="F48" s="28">
        <v>0</v>
      </c>
      <c r="G48" s="25">
        <f t="shared" si="6"/>
        <v>7784</v>
      </c>
      <c r="H48" s="29">
        <v>0</v>
      </c>
      <c r="I48" s="25">
        <v>0</v>
      </c>
      <c r="J48" s="29">
        <v>25374.89</v>
      </c>
      <c r="K48" s="25">
        <v>0</v>
      </c>
      <c r="L48" s="29">
        <v>25374.89</v>
      </c>
      <c r="M48" s="25">
        <v>53321.749999999985</v>
      </c>
      <c r="N48" s="29">
        <v>2018.66</v>
      </c>
      <c r="O48" s="106">
        <f t="shared" si="1"/>
        <v>33158.89</v>
      </c>
      <c r="P48" s="121">
        <f t="shared" si="2"/>
        <v>0</v>
      </c>
      <c r="Q48" s="106">
        <f t="shared" si="3"/>
        <v>33158.89</v>
      </c>
      <c r="R48" s="121">
        <f t="shared" si="4"/>
        <v>53321.749999999985</v>
      </c>
      <c r="S48" s="121">
        <f t="shared" si="5"/>
        <v>2018.66</v>
      </c>
    </row>
    <row r="49" spans="1:19" x14ac:dyDescent="0.3">
      <c r="A49" s="15">
        <v>40</v>
      </c>
      <c r="B49" s="13">
        <v>5561</v>
      </c>
      <c r="C49" s="17" t="s">
        <v>202</v>
      </c>
      <c r="D49" s="18" t="s">
        <v>198</v>
      </c>
      <c r="E49" s="27">
        <v>0</v>
      </c>
      <c r="F49" s="28">
        <v>0</v>
      </c>
      <c r="G49" s="25">
        <f t="shared" si="6"/>
        <v>0</v>
      </c>
      <c r="H49" s="29">
        <v>0</v>
      </c>
      <c r="I49" s="25">
        <v>37500</v>
      </c>
      <c r="J49" s="29">
        <v>0</v>
      </c>
      <c r="K49" s="25">
        <v>0</v>
      </c>
      <c r="L49" s="29">
        <v>0</v>
      </c>
      <c r="M49" s="25">
        <v>0</v>
      </c>
      <c r="N49" s="29">
        <v>37500</v>
      </c>
      <c r="O49" s="106">
        <f t="shared" si="1"/>
        <v>0</v>
      </c>
      <c r="P49" s="121">
        <f t="shared" si="2"/>
        <v>0</v>
      </c>
      <c r="Q49" s="106">
        <f t="shared" si="3"/>
        <v>0</v>
      </c>
      <c r="R49" s="121">
        <f t="shared" si="4"/>
        <v>0</v>
      </c>
      <c r="S49" s="121">
        <f t="shared" si="5"/>
        <v>75000</v>
      </c>
    </row>
    <row r="50" spans="1:19" x14ac:dyDescent="0.3">
      <c r="A50" s="15">
        <v>41</v>
      </c>
      <c r="B50" s="13">
        <v>5565</v>
      </c>
      <c r="C50" s="17" t="s">
        <v>26</v>
      </c>
      <c r="D50" s="18" t="s">
        <v>198</v>
      </c>
      <c r="E50" s="27">
        <v>110123.24999999999</v>
      </c>
      <c r="F50" s="28">
        <v>0</v>
      </c>
      <c r="G50" s="25">
        <f t="shared" si="6"/>
        <v>110123.24999999999</v>
      </c>
      <c r="H50" s="29">
        <v>113410.83</v>
      </c>
      <c r="I50" s="25">
        <v>65257.630000000005</v>
      </c>
      <c r="J50" s="29">
        <v>86903.17</v>
      </c>
      <c r="K50" s="25">
        <v>0</v>
      </c>
      <c r="L50" s="29">
        <v>86903.17</v>
      </c>
      <c r="M50" s="25">
        <v>102165.8</v>
      </c>
      <c r="N50" s="29">
        <v>0</v>
      </c>
      <c r="O50" s="106">
        <f t="shared" si="1"/>
        <v>197026.41999999998</v>
      </c>
      <c r="P50" s="121">
        <f t="shared" si="2"/>
        <v>0</v>
      </c>
      <c r="Q50" s="106">
        <f t="shared" si="3"/>
        <v>197026.41999999998</v>
      </c>
      <c r="R50" s="121">
        <f t="shared" si="4"/>
        <v>215576.63</v>
      </c>
      <c r="S50" s="121">
        <f t="shared" si="5"/>
        <v>65257.630000000005</v>
      </c>
    </row>
    <row r="51" spans="1:19" x14ac:dyDescent="0.3">
      <c r="A51" s="15">
        <v>42</v>
      </c>
      <c r="B51" s="13">
        <v>5570</v>
      </c>
      <c r="C51" s="17" t="s">
        <v>27</v>
      </c>
      <c r="D51" s="18" t="s">
        <v>198</v>
      </c>
      <c r="E51" s="27">
        <v>9898.3600000000024</v>
      </c>
      <c r="F51" s="28">
        <v>0</v>
      </c>
      <c r="G51" s="25">
        <f t="shared" si="6"/>
        <v>9898.3600000000024</v>
      </c>
      <c r="H51" s="29">
        <v>3309.5200000000013</v>
      </c>
      <c r="I51" s="25">
        <v>0</v>
      </c>
      <c r="J51" s="29">
        <v>3.09</v>
      </c>
      <c r="K51" s="25">
        <v>0</v>
      </c>
      <c r="L51" s="29">
        <v>3.09</v>
      </c>
      <c r="M51" s="25">
        <v>0</v>
      </c>
      <c r="N51" s="29">
        <v>0</v>
      </c>
      <c r="O51" s="106">
        <f t="shared" si="1"/>
        <v>9901.4500000000025</v>
      </c>
      <c r="P51" s="121">
        <f t="shared" si="2"/>
        <v>0</v>
      </c>
      <c r="Q51" s="106">
        <f t="shared" si="3"/>
        <v>9901.4500000000025</v>
      </c>
      <c r="R51" s="121">
        <f t="shared" si="4"/>
        <v>3309.5200000000013</v>
      </c>
      <c r="S51" s="121">
        <f t="shared" si="5"/>
        <v>0</v>
      </c>
    </row>
    <row r="52" spans="1:19" x14ac:dyDescent="0.3">
      <c r="A52" s="15">
        <v>43</v>
      </c>
      <c r="B52" s="13">
        <v>5588</v>
      </c>
      <c r="C52" s="17" t="s">
        <v>28</v>
      </c>
      <c r="D52" s="18" t="s">
        <v>198</v>
      </c>
      <c r="E52" s="27">
        <v>15014.160000000002</v>
      </c>
      <c r="F52" s="28">
        <v>0</v>
      </c>
      <c r="G52" s="25">
        <f t="shared" si="6"/>
        <v>15014.160000000002</v>
      </c>
      <c r="H52" s="29">
        <v>14429</v>
      </c>
      <c r="I52" s="25">
        <v>14428.999999999998</v>
      </c>
      <c r="J52" s="29">
        <v>5916.98</v>
      </c>
      <c r="K52" s="25">
        <v>0</v>
      </c>
      <c r="L52" s="29">
        <v>5916.98</v>
      </c>
      <c r="M52" s="25">
        <v>0</v>
      </c>
      <c r="N52" s="29">
        <v>0</v>
      </c>
      <c r="O52" s="106">
        <f t="shared" si="1"/>
        <v>20931.14</v>
      </c>
      <c r="P52" s="121">
        <f t="shared" si="2"/>
        <v>0</v>
      </c>
      <c r="Q52" s="106">
        <f t="shared" si="3"/>
        <v>20931.14</v>
      </c>
      <c r="R52" s="121">
        <f t="shared" si="4"/>
        <v>14429</v>
      </c>
      <c r="S52" s="121">
        <f t="shared" si="5"/>
        <v>14428.999999999998</v>
      </c>
    </row>
    <row r="53" spans="1:19" x14ac:dyDescent="0.3">
      <c r="A53" s="15">
        <v>44</v>
      </c>
      <c r="B53" s="13">
        <v>5595</v>
      </c>
      <c r="C53" s="17" t="s">
        <v>29</v>
      </c>
      <c r="D53" s="18" t="s">
        <v>198</v>
      </c>
      <c r="E53" s="27">
        <v>218.78</v>
      </c>
      <c r="F53" s="28">
        <v>0</v>
      </c>
      <c r="G53" s="25">
        <f t="shared" si="6"/>
        <v>218.78</v>
      </c>
      <c r="H53" s="29">
        <v>0</v>
      </c>
      <c r="I53" s="25">
        <v>0</v>
      </c>
      <c r="J53" s="29">
        <v>200111.06999999998</v>
      </c>
      <c r="K53" s="25">
        <v>0</v>
      </c>
      <c r="L53" s="29">
        <v>200111.06999999998</v>
      </c>
      <c r="M53" s="25">
        <v>215088.61</v>
      </c>
      <c r="N53" s="29">
        <v>184559.59999999998</v>
      </c>
      <c r="O53" s="106">
        <f t="shared" si="1"/>
        <v>200329.84999999998</v>
      </c>
      <c r="P53" s="121">
        <f t="shared" si="2"/>
        <v>0</v>
      </c>
      <c r="Q53" s="106">
        <f t="shared" si="3"/>
        <v>200329.84999999998</v>
      </c>
      <c r="R53" s="121">
        <f t="shared" si="4"/>
        <v>215088.61</v>
      </c>
      <c r="S53" s="121">
        <f t="shared" si="5"/>
        <v>184559.59999999998</v>
      </c>
    </row>
    <row r="54" spans="1:19" x14ac:dyDescent="0.3">
      <c r="A54" s="15">
        <v>45</v>
      </c>
      <c r="B54" s="13">
        <v>5600</v>
      </c>
      <c r="C54" s="17" t="s">
        <v>30</v>
      </c>
      <c r="D54" s="18" t="s">
        <v>198</v>
      </c>
      <c r="E54" s="27">
        <v>36682.160000000003</v>
      </c>
      <c r="F54" s="28">
        <v>0</v>
      </c>
      <c r="G54" s="25">
        <f t="shared" si="6"/>
        <v>36682.160000000003</v>
      </c>
      <c r="H54" s="29">
        <v>36624.5</v>
      </c>
      <c r="I54" s="25">
        <v>13839.529999999999</v>
      </c>
      <c r="J54" s="29">
        <v>22678.199999999997</v>
      </c>
      <c r="K54" s="25">
        <v>0</v>
      </c>
      <c r="L54" s="29">
        <v>22678.199999999997</v>
      </c>
      <c r="M54" s="25">
        <v>34601.81</v>
      </c>
      <c r="N54" s="29">
        <v>7655.49</v>
      </c>
      <c r="O54" s="106">
        <f t="shared" si="1"/>
        <v>59360.36</v>
      </c>
      <c r="P54" s="121">
        <f t="shared" si="2"/>
        <v>0</v>
      </c>
      <c r="Q54" s="106">
        <f t="shared" si="3"/>
        <v>59360.36</v>
      </c>
      <c r="R54" s="121">
        <f t="shared" si="4"/>
        <v>71226.31</v>
      </c>
      <c r="S54" s="121">
        <f t="shared" si="5"/>
        <v>21495.019999999997</v>
      </c>
    </row>
    <row r="55" spans="1:19" x14ac:dyDescent="0.3">
      <c r="A55" s="15">
        <v>46</v>
      </c>
      <c r="B55" s="13">
        <v>5605</v>
      </c>
      <c r="C55" s="17" t="s">
        <v>31</v>
      </c>
      <c r="D55" s="18" t="s">
        <v>198</v>
      </c>
      <c r="E55" s="27">
        <v>317.12</v>
      </c>
      <c r="F55" s="28">
        <v>0</v>
      </c>
      <c r="G55" s="25">
        <f t="shared" si="6"/>
        <v>317.12</v>
      </c>
      <c r="H55" s="29">
        <v>2035.48</v>
      </c>
      <c r="I55" s="25">
        <v>31749.74</v>
      </c>
      <c r="J55" s="29">
        <v>314.16000000000003</v>
      </c>
      <c r="K55" s="25">
        <v>0</v>
      </c>
      <c r="L55" s="29">
        <v>314.16000000000003</v>
      </c>
      <c r="M55" s="25">
        <v>1429.06</v>
      </c>
      <c r="N55" s="29">
        <v>1172.5</v>
      </c>
      <c r="O55" s="106">
        <f t="shared" si="1"/>
        <v>631.28</v>
      </c>
      <c r="P55" s="121">
        <f t="shared" si="2"/>
        <v>0</v>
      </c>
      <c r="Q55" s="106">
        <f t="shared" si="3"/>
        <v>631.28</v>
      </c>
      <c r="R55" s="121">
        <f t="shared" si="4"/>
        <v>3464.54</v>
      </c>
      <c r="S55" s="121">
        <f t="shared" si="5"/>
        <v>32922.240000000005</v>
      </c>
    </row>
    <row r="56" spans="1:19" x14ac:dyDescent="0.3">
      <c r="A56" s="15">
        <v>47</v>
      </c>
      <c r="B56" s="13">
        <v>5610</v>
      </c>
      <c r="C56" s="17" t="s">
        <v>32</v>
      </c>
      <c r="D56" s="18" t="s">
        <v>198</v>
      </c>
      <c r="E56" s="27">
        <v>343315.23</v>
      </c>
      <c r="F56" s="28">
        <v>0</v>
      </c>
      <c r="G56" s="25">
        <f t="shared" si="6"/>
        <v>343315.23</v>
      </c>
      <c r="H56" s="29">
        <v>270882.22000000009</v>
      </c>
      <c r="I56" s="25">
        <v>240806.79</v>
      </c>
      <c r="J56" s="29">
        <v>343315.30999999994</v>
      </c>
      <c r="K56" s="25">
        <v>0</v>
      </c>
      <c r="L56" s="29">
        <v>343315.30999999994</v>
      </c>
      <c r="M56" s="25">
        <v>251017.21000000008</v>
      </c>
      <c r="N56" s="29">
        <v>225806.79</v>
      </c>
      <c r="O56" s="106">
        <f t="shared" si="1"/>
        <v>686630.53999999992</v>
      </c>
      <c r="P56" s="121">
        <f t="shared" si="2"/>
        <v>0</v>
      </c>
      <c r="Q56" s="106">
        <f t="shared" si="3"/>
        <v>686630.53999999992</v>
      </c>
      <c r="R56" s="121">
        <f t="shared" si="4"/>
        <v>521899.43000000017</v>
      </c>
      <c r="S56" s="121">
        <f t="shared" si="5"/>
        <v>466613.58</v>
      </c>
    </row>
    <row r="57" spans="1:19" x14ac:dyDescent="0.3">
      <c r="A57" s="15">
        <v>48</v>
      </c>
      <c r="B57" s="13">
        <v>5620</v>
      </c>
      <c r="C57" s="17" t="s">
        <v>33</v>
      </c>
      <c r="D57" s="18" t="s">
        <v>198</v>
      </c>
      <c r="E57" s="27">
        <v>5900</v>
      </c>
      <c r="F57" s="28">
        <v>0</v>
      </c>
      <c r="G57" s="25">
        <f t="shared" si="6"/>
        <v>5900</v>
      </c>
      <c r="H57" s="29">
        <v>405009.73</v>
      </c>
      <c r="I57" s="25">
        <v>17220.25</v>
      </c>
      <c r="J57" s="29">
        <v>0</v>
      </c>
      <c r="K57" s="25">
        <v>0</v>
      </c>
      <c r="L57" s="29">
        <v>0</v>
      </c>
      <c r="M57" s="25">
        <v>403809.73</v>
      </c>
      <c r="N57" s="29">
        <v>7430.25</v>
      </c>
      <c r="O57" s="106">
        <f t="shared" si="1"/>
        <v>5900</v>
      </c>
      <c r="P57" s="121">
        <f t="shared" si="2"/>
        <v>0</v>
      </c>
      <c r="Q57" s="106">
        <f t="shared" si="3"/>
        <v>5900</v>
      </c>
      <c r="R57" s="121">
        <f t="shared" si="4"/>
        <v>808819.46</v>
      </c>
      <c r="S57" s="121">
        <f t="shared" si="5"/>
        <v>24650.5</v>
      </c>
    </row>
    <row r="58" spans="1:19" x14ac:dyDescent="0.3">
      <c r="A58" s="15">
        <v>49</v>
      </c>
      <c r="B58" s="13">
        <v>5630</v>
      </c>
      <c r="C58" s="17" t="s">
        <v>34</v>
      </c>
      <c r="D58" s="18" t="s">
        <v>198</v>
      </c>
      <c r="E58" s="27">
        <v>15922.25</v>
      </c>
      <c r="F58" s="28">
        <v>0</v>
      </c>
      <c r="G58" s="25">
        <f t="shared" si="6"/>
        <v>15922.25</v>
      </c>
      <c r="H58" s="29">
        <v>20019.3</v>
      </c>
      <c r="I58" s="25">
        <v>19690.72</v>
      </c>
      <c r="J58" s="29">
        <v>15922.25</v>
      </c>
      <c r="K58" s="25">
        <v>0</v>
      </c>
      <c r="L58" s="29">
        <v>15922.25</v>
      </c>
      <c r="M58" s="25">
        <v>20365.3</v>
      </c>
      <c r="N58" s="29">
        <v>18541.71</v>
      </c>
      <c r="O58" s="106">
        <f t="shared" si="1"/>
        <v>31844.5</v>
      </c>
      <c r="P58" s="121">
        <f t="shared" si="2"/>
        <v>0</v>
      </c>
      <c r="Q58" s="106">
        <f t="shared" si="3"/>
        <v>31844.5</v>
      </c>
      <c r="R58" s="121">
        <f t="shared" si="4"/>
        <v>40384.6</v>
      </c>
      <c r="S58" s="121">
        <f t="shared" si="5"/>
        <v>38232.43</v>
      </c>
    </row>
    <row r="59" spans="1:19" x14ac:dyDescent="0.3">
      <c r="A59" s="15">
        <v>50</v>
      </c>
      <c r="B59" s="13">
        <v>5650</v>
      </c>
      <c r="C59" s="17" t="s">
        <v>35</v>
      </c>
      <c r="D59" s="18" t="s">
        <v>198</v>
      </c>
      <c r="E59" s="27">
        <v>0</v>
      </c>
      <c r="F59" s="28">
        <v>0</v>
      </c>
      <c r="G59" s="25">
        <f t="shared" si="6"/>
        <v>0</v>
      </c>
      <c r="H59" s="29">
        <v>0</v>
      </c>
      <c r="I59" s="25">
        <v>0</v>
      </c>
      <c r="J59" s="29">
        <v>2987032.25</v>
      </c>
      <c r="K59" s="25">
        <v>-1057032.25</v>
      </c>
      <c r="L59" s="29">
        <v>1930000</v>
      </c>
      <c r="M59" s="25">
        <v>2391766.7999999998</v>
      </c>
      <c r="N59" s="29">
        <v>2372344.13</v>
      </c>
      <c r="O59" s="106">
        <f t="shared" si="1"/>
        <v>2987032.25</v>
      </c>
      <c r="P59" s="121">
        <f t="shared" si="2"/>
        <v>-1057032.25</v>
      </c>
      <c r="Q59" s="106">
        <f t="shared" si="3"/>
        <v>1930000</v>
      </c>
      <c r="R59" s="121">
        <f t="shared" si="4"/>
        <v>2391766.7999999998</v>
      </c>
      <c r="S59" s="121">
        <f t="shared" si="5"/>
        <v>2372344.13</v>
      </c>
    </row>
    <row r="60" spans="1:19" x14ac:dyDescent="0.3">
      <c r="A60" s="15">
        <v>51</v>
      </c>
      <c r="B60" s="13">
        <v>5675</v>
      </c>
      <c r="C60" s="17" t="s">
        <v>36</v>
      </c>
      <c r="D60" s="18" t="s">
        <v>198</v>
      </c>
      <c r="E60" s="27">
        <v>1000744.5599999999</v>
      </c>
      <c r="F60" s="28">
        <v>0</v>
      </c>
      <c r="G60" s="25">
        <f t="shared" si="6"/>
        <v>1000744.5599999999</v>
      </c>
      <c r="H60" s="29">
        <v>1090278.28</v>
      </c>
      <c r="I60" s="25">
        <v>624262.82999999996</v>
      </c>
      <c r="J60" s="29">
        <v>988083.48</v>
      </c>
      <c r="K60" s="25">
        <v>0</v>
      </c>
      <c r="L60" s="29">
        <v>988083.48</v>
      </c>
      <c r="M60" s="25">
        <v>1090278.2599999998</v>
      </c>
      <c r="N60" s="29">
        <v>624019.23</v>
      </c>
      <c r="O60" s="106">
        <f t="shared" si="1"/>
        <v>1988828.04</v>
      </c>
      <c r="P60" s="121">
        <f t="shared" si="2"/>
        <v>0</v>
      </c>
      <c r="Q60" s="106">
        <f t="shared" si="3"/>
        <v>1988828.04</v>
      </c>
      <c r="R60" s="121">
        <f t="shared" si="4"/>
        <v>2180556.54</v>
      </c>
      <c r="S60" s="121">
        <f t="shared" si="5"/>
        <v>1248282.06</v>
      </c>
    </row>
    <row r="61" spans="1:19" x14ac:dyDescent="0.3">
      <c r="A61" s="15">
        <v>52</v>
      </c>
      <c r="B61" s="13">
        <v>5700</v>
      </c>
      <c r="C61" s="17" t="s">
        <v>203</v>
      </c>
      <c r="D61" s="18" t="s">
        <v>198</v>
      </c>
      <c r="E61" s="27">
        <v>0</v>
      </c>
      <c r="F61" s="28">
        <v>0</v>
      </c>
      <c r="G61" s="25">
        <f t="shared" si="6"/>
        <v>0</v>
      </c>
      <c r="H61" s="29">
        <v>0</v>
      </c>
      <c r="I61" s="25">
        <v>74002</v>
      </c>
      <c r="J61" s="29">
        <v>0</v>
      </c>
      <c r="K61" s="25">
        <v>0</v>
      </c>
      <c r="L61" s="29">
        <v>0</v>
      </c>
      <c r="M61" s="25">
        <v>0</v>
      </c>
      <c r="N61" s="29">
        <v>0</v>
      </c>
      <c r="O61" s="106">
        <f t="shared" si="1"/>
        <v>0</v>
      </c>
      <c r="P61" s="121">
        <f t="shared" si="2"/>
        <v>0</v>
      </c>
      <c r="Q61" s="106">
        <f t="shared" si="3"/>
        <v>0</v>
      </c>
      <c r="R61" s="121">
        <f t="shared" si="4"/>
        <v>0</v>
      </c>
      <c r="S61" s="121">
        <f t="shared" si="5"/>
        <v>74002</v>
      </c>
    </row>
    <row r="62" spans="1:19" x14ac:dyDescent="0.3">
      <c r="A62" s="15">
        <v>53</v>
      </c>
      <c r="B62" s="13">
        <v>5725</v>
      </c>
      <c r="C62" s="17" t="s">
        <v>37</v>
      </c>
      <c r="D62" s="18" t="s">
        <v>198</v>
      </c>
      <c r="E62" s="27">
        <v>222066.56</v>
      </c>
      <c r="F62" s="28">
        <v>0</v>
      </c>
      <c r="G62" s="25">
        <f t="shared" si="6"/>
        <v>222066.56</v>
      </c>
      <c r="H62" s="29">
        <v>158032.94</v>
      </c>
      <c r="I62" s="25">
        <v>7680</v>
      </c>
      <c r="J62" s="29">
        <v>222066.56</v>
      </c>
      <c r="K62" s="25">
        <v>0</v>
      </c>
      <c r="L62" s="29">
        <v>222066.56</v>
      </c>
      <c r="M62" s="25">
        <v>151904.94</v>
      </c>
      <c r="N62" s="29">
        <v>7680</v>
      </c>
      <c r="O62" s="106">
        <f t="shared" si="1"/>
        <v>444133.12</v>
      </c>
      <c r="P62" s="121">
        <f t="shared" si="2"/>
        <v>0</v>
      </c>
      <c r="Q62" s="106">
        <f t="shared" si="3"/>
        <v>444133.12</v>
      </c>
      <c r="R62" s="121">
        <f t="shared" si="4"/>
        <v>309937.88</v>
      </c>
      <c r="S62" s="121">
        <f t="shared" si="5"/>
        <v>15360</v>
      </c>
    </row>
    <row r="63" spans="1:19" x14ac:dyDescent="0.3">
      <c r="A63" s="15">
        <v>54</v>
      </c>
      <c r="B63" s="13">
        <v>5730</v>
      </c>
      <c r="C63" s="17" t="s">
        <v>38</v>
      </c>
      <c r="D63" s="18" t="s">
        <v>198</v>
      </c>
      <c r="E63" s="27">
        <v>37775.32</v>
      </c>
      <c r="F63" s="28">
        <v>0</v>
      </c>
      <c r="G63" s="25">
        <f t="shared" si="6"/>
        <v>37775.32</v>
      </c>
      <c r="H63" s="29">
        <v>10175.720000000001</v>
      </c>
      <c r="I63" s="25">
        <v>800</v>
      </c>
      <c r="J63" s="29">
        <v>284051</v>
      </c>
      <c r="K63" s="25">
        <v>0</v>
      </c>
      <c r="L63" s="29">
        <v>284051</v>
      </c>
      <c r="M63" s="25">
        <v>186638.47999999998</v>
      </c>
      <c r="N63" s="29">
        <v>169200.47999999998</v>
      </c>
      <c r="O63" s="106">
        <f t="shared" si="1"/>
        <v>321826.32</v>
      </c>
      <c r="P63" s="121">
        <f t="shared" si="2"/>
        <v>0</v>
      </c>
      <c r="Q63" s="106">
        <f t="shared" si="3"/>
        <v>321826.32</v>
      </c>
      <c r="R63" s="121">
        <f t="shared" si="4"/>
        <v>196814.19999999998</v>
      </c>
      <c r="S63" s="121">
        <f t="shared" si="5"/>
        <v>170000.47999999998</v>
      </c>
    </row>
    <row r="64" spans="1:19" x14ac:dyDescent="0.3">
      <c r="A64" s="15">
        <v>55</v>
      </c>
      <c r="B64" s="13">
        <v>5760</v>
      </c>
      <c r="C64" s="17" t="s">
        <v>39</v>
      </c>
      <c r="D64" s="18" t="s">
        <v>198</v>
      </c>
      <c r="E64" s="27">
        <v>46626.75</v>
      </c>
      <c r="F64" s="28">
        <v>0</v>
      </c>
      <c r="G64" s="25">
        <f t="shared" si="6"/>
        <v>46626.75</v>
      </c>
      <c r="H64" s="29">
        <v>49016.399999999994</v>
      </c>
      <c r="I64" s="25">
        <v>34488.629999999997</v>
      </c>
      <c r="J64" s="29">
        <v>40217.179999999993</v>
      </c>
      <c r="K64" s="25">
        <v>0</v>
      </c>
      <c r="L64" s="29">
        <v>40217.179999999993</v>
      </c>
      <c r="M64" s="25">
        <v>40993.340000000011</v>
      </c>
      <c r="N64" s="29">
        <v>34488.620000000003</v>
      </c>
      <c r="O64" s="106">
        <f t="shared" si="1"/>
        <v>86843.93</v>
      </c>
      <c r="P64" s="121">
        <f t="shared" si="2"/>
        <v>0</v>
      </c>
      <c r="Q64" s="106">
        <f t="shared" si="3"/>
        <v>86843.93</v>
      </c>
      <c r="R64" s="121">
        <f t="shared" si="4"/>
        <v>90009.74</v>
      </c>
      <c r="S64" s="121">
        <f t="shared" si="5"/>
        <v>68977.25</v>
      </c>
    </row>
    <row r="65" spans="1:19" x14ac:dyDescent="0.3">
      <c r="A65" s="15">
        <v>56</v>
      </c>
      <c r="B65" s="13">
        <v>5860</v>
      </c>
      <c r="C65" s="17" t="s">
        <v>40</v>
      </c>
      <c r="D65" s="18" t="s">
        <v>198</v>
      </c>
      <c r="E65" s="27">
        <v>2271902.9499999997</v>
      </c>
      <c r="F65" s="28">
        <v>0</v>
      </c>
      <c r="G65" s="25">
        <f t="shared" si="6"/>
        <v>2271902.9499999997</v>
      </c>
      <c r="H65" s="29">
        <v>2151866.0700000003</v>
      </c>
      <c r="I65" s="25">
        <v>1903653.19</v>
      </c>
      <c r="J65" s="29">
        <v>2494545.2999999998</v>
      </c>
      <c r="K65" s="25">
        <v>0</v>
      </c>
      <c r="L65" s="29">
        <v>2494545.2999999998</v>
      </c>
      <c r="M65" s="25">
        <v>2383549.71</v>
      </c>
      <c r="N65" s="29">
        <v>1564331.5799999996</v>
      </c>
      <c r="O65" s="106">
        <f t="shared" si="1"/>
        <v>4766448.25</v>
      </c>
      <c r="P65" s="121">
        <f t="shared" si="2"/>
        <v>0</v>
      </c>
      <c r="Q65" s="106">
        <f t="shared" si="3"/>
        <v>4766448.25</v>
      </c>
      <c r="R65" s="121">
        <f t="shared" si="4"/>
        <v>4535415.78</v>
      </c>
      <c r="S65" s="121">
        <f t="shared" si="5"/>
        <v>3467984.7699999996</v>
      </c>
    </row>
    <row r="66" spans="1:19" x14ac:dyDescent="0.3">
      <c r="A66" s="15">
        <v>57</v>
      </c>
      <c r="B66" s="13">
        <v>5864</v>
      </c>
      <c r="C66" s="17" t="s">
        <v>41</v>
      </c>
      <c r="D66" s="18" t="s">
        <v>198</v>
      </c>
      <c r="E66" s="27">
        <v>9960.7800000000007</v>
      </c>
      <c r="F66" s="28">
        <v>0</v>
      </c>
      <c r="G66" s="25">
        <f t="shared" si="6"/>
        <v>9960.7800000000007</v>
      </c>
      <c r="H66" s="29">
        <v>5943.83</v>
      </c>
      <c r="I66" s="25">
        <v>7075.58</v>
      </c>
      <c r="J66" s="29">
        <v>0</v>
      </c>
      <c r="K66" s="25">
        <v>0</v>
      </c>
      <c r="L66" s="29">
        <v>0</v>
      </c>
      <c r="M66" s="25">
        <v>0</v>
      </c>
      <c r="N66" s="29">
        <v>0</v>
      </c>
      <c r="O66" s="106">
        <f t="shared" si="1"/>
        <v>9960.7800000000007</v>
      </c>
      <c r="P66" s="121">
        <f t="shared" si="2"/>
        <v>0</v>
      </c>
      <c r="Q66" s="106">
        <f t="shared" si="3"/>
        <v>9960.7800000000007</v>
      </c>
      <c r="R66" s="121">
        <f t="shared" si="4"/>
        <v>5943.83</v>
      </c>
      <c r="S66" s="121">
        <f t="shared" si="5"/>
        <v>7075.58</v>
      </c>
    </row>
    <row r="67" spans="1:19" x14ac:dyDescent="0.3">
      <c r="A67" s="15">
        <v>58</v>
      </c>
      <c r="B67" s="13">
        <v>5867</v>
      </c>
      <c r="C67" s="17" t="s">
        <v>42</v>
      </c>
      <c r="D67" s="18" t="s">
        <v>198</v>
      </c>
      <c r="E67" s="27">
        <v>2504.13</v>
      </c>
      <c r="F67" s="28">
        <v>0</v>
      </c>
      <c r="G67" s="25">
        <f t="shared" si="6"/>
        <v>2504.13</v>
      </c>
      <c r="H67" s="29">
        <v>1963.9999999999995</v>
      </c>
      <c r="I67" s="25">
        <v>0</v>
      </c>
      <c r="J67" s="29">
        <v>2504.1600000000008</v>
      </c>
      <c r="K67" s="25">
        <v>0</v>
      </c>
      <c r="L67" s="29">
        <v>2504.1600000000008</v>
      </c>
      <c r="M67" s="25">
        <v>1964</v>
      </c>
      <c r="N67" s="29">
        <v>0</v>
      </c>
      <c r="O67" s="106">
        <f t="shared" si="1"/>
        <v>5008.2900000000009</v>
      </c>
      <c r="P67" s="121">
        <f t="shared" si="2"/>
        <v>0</v>
      </c>
      <c r="Q67" s="106">
        <f t="shared" si="3"/>
        <v>5008.2900000000009</v>
      </c>
      <c r="R67" s="121">
        <f t="shared" si="4"/>
        <v>3927.9999999999995</v>
      </c>
      <c r="S67" s="121">
        <f t="shared" si="5"/>
        <v>0</v>
      </c>
    </row>
    <row r="68" spans="1:19" x14ac:dyDescent="0.3">
      <c r="A68" s="15">
        <v>59</v>
      </c>
      <c r="B68" s="13">
        <v>6121</v>
      </c>
      <c r="C68" s="17" t="s">
        <v>43</v>
      </c>
      <c r="D68" s="18" t="s">
        <v>198</v>
      </c>
      <c r="E68" s="27">
        <v>135828.58000000002</v>
      </c>
      <c r="F68" s="28">
        <v>0</v>
      </c>
      <c r="G68" s="25">
        <f t="shared" si="6"/>
        <v>135828.58000000002</v>
      </c>
      <c r="H68" s="29">
        <v>134607.56999999998</v>
      </c>
      <c r="I68" s="25">
        <v>120610.34999999998</v>
      </c>
      <c r="J68" s="29">
        <v>0</v>
      </c>
      <c r="K68" s="25">
        <v>0</v>
      </c>
      <c r="L68" s="29">
        <v>0</v>
      </c>
      <c r="M68" s="25">
        <v>0</v>
      </c>
      <c r="N68" s="29">
        <v>80</v>
      </c>
      <c r="O68" s="106">
        <f t="shared" si="1"/>
        <v>135828.58000000002</v>
      </c>
      <c r="P68" s="121">
        <f t="shared" si="2"/>
        <v>0</v>
      </c>
      <c r="Q68" s="106">
        <f t="shared" si="3"/>
        <v>135828.58000000002</v>
      </c>
      <c r="R68" s="121">
        <f t="shared" si="4"/>
        <v>134607.56999999998</v>
      </c>
      <c r="S68" s="121">
        <f t="shared" si="5"/>
        <v>120690.34999999998</v>
      </c>
    </row>
    <row r="69" spans="1:19" x14ac:dyDescent="0.3">
      <c r="A69" s="15">
        <v>60</v>
      </c>
      <c r="B69" s="13">
        <v>6122</v>
      </c>
      <c r="C69" s="17" t="s">
        <v>44</v>
      </c>
      <c r="D69" s="18" t="s">
        <v>198</v>
      </c>
      <c r="E69" s="27">
        <v>707.49</v>
      </c>
      <c r="F69" s="28">
        <v>0</v>
      </c>
      <c r="G69" s="25">
        <f t="shared" si="6"/>
        <v>707.49</v>
      </c>
      <c r="H69" s="29">
        <v>0</v>
      </c>
      <c r="I69" s="25">
        <v>0</v>
      </c>
      <c r="J69" s="29">
        <v>0</v>
      </c>
      <c r="K69" s="25">
        <v>0</v>
      </c>
      <c r="L69" s="29">
        <v>0</v>
      </c>
      <c r="M69" s="25">
        <v>0</v>
      </c>
      <c r="N69" s="29">
        <v>0</v>
      </c>
      <c r="O69" s="106">
        <f t="shared" si="1"/>
        <v>707.49</v>
      </c>
      <c r="P69" s="121">
        <f t="shared" si="2"/>
        <v>0</v>
      </c>
      <c r="Q69" s="106">
        <f t="shared" si="3"/>
        <v>707.49</v>
      </c>
      <c r="R69" s="121">
        <f t="shared" si="4"/>
        <v>0</v>
      </c>
      <c r="S69" s="121">
        <f t="shared" si="5"/>
        <v>0</v>
      </c>
    </row>
    <row r="70" spans="1:19" x14ac:dyDescent="0.3">
      <c r="A70" s="15">
        <v>61</v>
      </c>
      <c r="B70" s="13">
        <v>6123</v>
      </c>
      <c r="C70" s="17" t="s">
        <v>45</v>
      </c>
      <c r="D70" s="18" t="s">
        <v>198</v>
      </c>
      <c r="E70" s="27">
        <v>1035</v>
      </c>
      <c r="F70" s="28">
        <v>0</v>
      </c>
      <c r="G70" s="25">
        <f t="shared" si="6"/>
        <v>1035</v>
      </c>
      <c r="H70" s="29">
        <v>1880</v>
      </c>
      <c r="I70" s="25">
        <v>13965.990000000002</v>
      </c>
      <c r="J70" s="29">
        <v>1035</v>
      </c>
      <c r="K70" s="25">
        <v>0</v>
      </c>
      <c r="L70" s="29">
        <v>1035</v>
      </c>
      <c r="M70" s="25">
        <v>1320</v>
      </c>
      <c r="N70" s="29">
        <v>12797.08</v>
      </c>
      <c r="O70" s="106">
        <f t="shared" si="1"/>
        <v>2070</v>
      </c>
      <c r="P70" s="121">
        <f t="shared" si="2"/>
        <v>0</v>
      </c>
      <c r="Q70" s="106">
        <f t="shared" si="3"/>
        <v>2070</v>
      </c>
      <c r="R70" s="121">
        <f t="shared" si="4"/>
        <v>3200</v>
      </c>
      <c r="S70" s="121">
        <f t="shared" si="5"/>
        <v>26763.07</v>
      </c>
    </row>
    <row r="71" spans="1:19" x14ac:dyDescent="0.3">
      <c r="A71" s="15">
        <v>62</v>
      </c>
      <c r="B71" s="13">
        <v>6124</v>
      </c>
      <c r="C71" s="17" t="s">
        <v>46</v>
      </c>
      <c r="D71" s="18" t="s">
        <v>198</v>
      </c>
      <c r="E71" s="27">
        <v>148360.13</v>
      </c>
      <c r="F71" s="28">
        <v>0</v>
      </c>
      <c r="G71" s="25">
        <f t="shared" si="6"/>
        <v>148360.13</v>
      </c>
      <c r="H71" s="29">
        <v>144285.02000000002</v>
      </c>
      <c r="I71" s="25">
        <v>135583.34999999998</v>
      </c>
      <c r="J71" s="29">
        <v>147163.57</v>
      </c>
      <c r="K71" s="25">
        <v>0</v>
      </c>
      <c r="L71" s="29">
        <v>147163.57</v>
      </c>
      <c r="M71" s="25">
        <v>144285.01</v>
      </c>
      <c r="N71" s="29">
        <v>138268.24</v>
      </c>
      <c r="O71" s="106">
        <f t="shared" si="1"/>
        <v>295523.7</v>
      </c>
      <c r="P71" s="121">
        <f t="shared" si="2"/>
        <v>0</v>
      </c>
      <c r="Q71" s="106">
        <f t="shared" si="3"/>
        <v>295523.7</v>
      </c>
      <c r="R71" s="121">
        <f t="shared" si="4"/>
        <v>288570.03000000003</v>
      </c>
      <c r="S71" s="121">
        <f t="shared" si="5"/>
        <v>273851.58999999997</v>
      </c>
    </row>
    <row r="72" spans="1:19" x14ac:dyDescent="0.3">
      <c r="A72" s="15">
        <v>63</v>
      </c>
      <c r="B72" s="13">
        <v>6125</v>
      </c>
      <c r="C72" s="17" t="s">
        <v>47</v>
      </c>
      <c r="D72" s="18" t="s">
        <v>198</v>
      </c>
      <c r="E72" s="27">
        <v>19478.89</v>
      </c>
      <c r="F72" s="28">
        <v>0</v>
      </c>
      <c r="G72" s="25">
        <f t="shared" si="6"/>
        <v>19478.89</v>
      </c>
      <c r="H72" s="29">
        <v>5894.91</v>
      </c>
      <c r="I72" s="25">
        <v>10023.310000000001</v>
      </c>
      <c r="J72" s="29">
        <v>12473</v>
      </c>
      <c r="K72" s="25">
        <v>0</v>
      </c>
      <c r="L72" s="29">
        <v>12473</v>
      </c>
      <c r="M72" s="25">
        <v>9054</v>
      </c>
      <c r="N72" s="29">
        <v>13605.42</v>
      </c>
      <c r="O72" s="106">
        <f t="shared" si="1"/>
        <v>31951.89</v>
      </c>
      <c r="P72" s="121">
        <f t="shared" si="2"/>
        <v>0</v>
      </c>
      <c r="Q72" s="106">
        <f t="shared" si="3"/>
        <v>31951.89</v>
      </c>
      <c r="R72" s="121">
        <f t="shared" si="4"/>
        <v>14948.91</v>
      </c>
      <c r="S72" s="121">
        <f t="shared" si="5"/>
        <v>23628.730000000003</v>
      </c>
    </row>
    <row r="73" spans="1:19" x14ac:dyDescent="0.3">
      <c r="A73" s="15">
        <v>64</v>
      </c>
      <c r="B73" s="13">
        <v>6126</v>
      </c>
      <c r="C73" s="17" t="s">
        <v>48</v>
      </c>
      <c r="D73" s="18" t="s">
        <v>198</v>
      </c>
      <c r="E73" s="27">
        <v>22026.05</v>
      </c>
      <c r="F73" s="28">
        <v>0</v>
      </c>
      <c r="G73" s="25">
        <f t="shared" si="6"/>
        <v>22026.05</v>
      </c>
      <c r="H73" s="29">
        <v>27185.75</v>
      </c>
      <c r="I73" s="25">
        <v>36099.439999999995</v>
      </c>
      <c r="J73" s="29">
        <v>182683.06000000006</v>
      </c>
      <c r="K73" s="25">
        <v>0</v>
      </c>
      <c r="L73" s="29">
        <v>182683.06000000006</v>
      </c>
      <c r="M73" s="25">
        <v>143275.07</v>
      </c>
      <c r="N73" s="29">
        <v>63767.499999999993</v>
      </c>
      <c r="O73" s="106">
        <f t="shared" si="1"/>
        <v>204709.11000000004</v>
      </c>
      <c r="P73" s="121">
        <f t="shared" si="2"/>
        <v>0</v>
      </c>
      <c r="Q73" s="106">
        <f t="shared" si="3"/>
        <v>204709.11000000004</v>
      </c>
      <c r="R73" s="121">
        <f t="shared" si="4"/>
        <v>170460.82</v>
      </c>
      <c r="S73" s="121">
        <f t="shared" si="5"/>
        <v>99866.939999999988</v>
      </c>
    </row>
    <row r="74" spans="1:19" x14ac:dyDescent="0.3">
      <c r="A74" s="15">
        <v>65</v>
      </c>
      <c r="B74" s="13">
        <v>6132</v>
      </c>
      <c r="C74" s="17" t="s">
        <v>49</v>
      </c>
      <c r="D74" s="18" t="s">
        <v>198</v>
      </c>
      <c r="E74" s="27">
        <v>660</v>
      </c>
      <c r="F74" s="28">
        <v>0</v>
      </c>
      <c r="G74" s="25">
        <f t="shared" si="6"/>
        <v>660</v>
      </c>
      <c r="H74" s="29">
        <v>544.25</v>
      </c>
      <c r="I74" s="25">
        <v>28916.85</v>
      </c>
      <c r="J74" s="29">
        <v>27523.589999999997</v>
      </c>
      <c r="K74" s="25">
        <v>0</v>
      </c>
      <c r="L74" s="29">
        <v>27523.589999999997</v>
      </c>
      <c r="M74" s="25">
        <v>27060.559999999994</v>
      </c>
      <c r="N74" s="29">
        <v>11849.140000000001</v>
      </c>
      <c r="O74" s="106">
        <f t="shared" si="1"/>
        <v>28183.589999999997</v>
      </c>
      <c r="P74" s="121">
        <f t="shared" si="2"/>
        <v>0</v>
      </c>
      <c r="Q74" s="106">
        <f t="shared" si="3"/>
        <v>28183.589999999997</v>
      </c>
      <c r="R74" s="121">
        <f t="shared" si="4"/>
        <v>27604.809999999994</v>
      </c>
      <c r="S74" s="121">
        <f t="shared" si="5"/>
        <v>40765.99</v>
      </c>
    </row>
    <row r="75" spans="1:19" x14ac:dyDescent="0.3">
      <c r="A75" s="15">
        <v>66</v>
      </c>
      <c r="B75" s="13">
        <v>6135</v>
      </c>
      <c r="C75" s="17" t="s">
        <v>204</v>
      </c>
      <c r="D75" s="18" t="s">
        <v>198</v>
      </c>
      <c r="E75" s="27">
        <v>0</v>
      </c>
      <c r="F75" s="28">
        <v>0</v>
      </c>
      <c r="G75" s="25">
        <f t="shared" si="6"/>
        <v>0</v>
      </c>
      <c r="H75" s="29">
        <v>0</v>
      </c>
      <c r="I75" s="25">
        <v>32</v>
      </c>
      <c r="J75" s="29">
        <v>0</v>
      </c>
      <c r="K75" s="25">
        <v>0</v>
      </c>
      <c r="L75" s="29">
        <v>0</v>
      </c>
      <c r="M75" s="25">
        <v>3117.55</v>
      </c>
      <c r="N75" s="29">
        <v>3694.4300000000021</v>
      </c>
      <c r="O75" s="106">
        <f t="shared" ref="O75:O138" si="7">E75+J75</f>
        <v>0</v>
      </c>
      <c r="P75" s="121">
        <f t="shared" ref="P75:P138" si="8">F75+K75</f>
        <v>0</v>
      </c>
      <c r="Q75" s="106">
        <f t="shared" ref="Q75:Q138" si="9">G75+L75</f>
        <v>0</v>
      </c>
      <c r="R75" s="121">
        <f t="shared" ref="R75:R138" si="10">H75+M75</f>
        <v>3117.55</v>
      </c>
      <c r="S75" s="121">
        <f t="shared" ref="S75:S138" si="11">I75+N75</f>
        <v>3726.4300000000021</v>
      </c>
    </row>
    <row r="76" spans="1:19" x14ac:dyDescent="0.3">
      <c r="A76" s="15">
        <v>67</v>
      </c>
      <c r="B76" s="13">
        <v>6140</v>
      </c>
      <c r="C76" s="17" t="s">
        <v>205</v>
      </c>
      <c r="D76" s="18" t="s">
        <v>198</v>
      </c>
      <c r="E76" s="27">
        <v>0</v>
      </c>
      <c r="F76" s="28">
        <v>0</v>
      </c>
      <c r="G76" s="25">
        <f t="shared" si="6"/>
        <v>0</v>
      </c>
      <c r="H76" s="29">
        <v>4700</v>
      </c>
      <c r="I76" s="25">
        <v>0</v>
      </c>
      <c r="J76" s="29">
        <v>0</v>
      </c>
      <c r="K76" s="25">
        <v>0</v>
      </c>
      <c r="L76" s="29">
        <v>0</v>
      </c>
      <c r="M76" s="25">
        <v>0</v>
      </c>
      <c r="N76" s="29">
        <v>0</v>
      </c>
      <c r="O76" s="106">
        <f t="shared" si="7"/>
        <v>0</v>
      </c>
      <c r="P76" s="121">
        <f t="shared" si="8"/>
        <v>0</v>
      </c>
      <c r="Q76" s="106">
        <f t="shared" si="9"/>
        <v>0</v>
      </c>
      <c r="R76" s="121">
        <f t="shared" si="10"/>
        <v>4700</v>
      </c>
      <c r="S76" s="121">
        <f t="shared" si="11"/>
        <v>0</v>
      </c>
    </row>
    <row r="77" spans="1:19" x14ac:dyDescent="0.3">
      <c r="A77" s="15">
        <v>68</v>
      </c>
      <c r="B77" s="13">
        <v>6160</v>
      </c>
      <c r="C77" s="17" t="s">
        <v>50</v>
      </c>
      <c r="D77" s="18" t="s">
        <v>198</v>
      </c>
      <c r="E77" s="27">
        <v>10510048.120000001</v>
      </c>
      <c r="F77" s="28">
        <v>0</v>
      </c>
      <c r="G77" s="25">
        <f t="shared" si="6"/>
        <v>10510048.120000001</v>
      </c>
      <c r="H77" s="29">
        <v>10851238.660000002</v>
      </c>
      <c r="I77" s="25">
        <v>12392203.200000001</v>
      </c>
      <c r="J77" s="29">
        <v>6441453.6499999994</v>
      </c>
      <c r="K77" s="25">
        <v>0</v>
      </c>
      <c r="L77" s="29">
        <v>6441453.6499999994</v>
      </c>
      <c r="M77" s="25">
        <v>6882008.7400000002</v>
      </c>
      <c r="N77" s="29">
        <v>8052401.7300000014</v>
      </c>
      <c r="O77" s="106">
        <f t="shared" si="7"/>
        <v>16951501.77</v>
      </c>
      <c r="P77" s="121">
        <f t="shared" si="8"/>
        <v>0</v>
      </c>
      <c r="Q77" s="106">
        <f t="shared" si="9"/>
        <v>16951501.77</v>
      </c>
      <c r="R77" s="121">
        <f t="shared" si="10"/>
        <v>17733247.400000002</v>
      </c>
      <c r="S77" s="121">
        <f t="shared" si="11"/>
        <v>20444604.930000003</v>
      </c>
    </row>
    <row r="78" spans="1:19" x14ac:dyDescent="0.3">
      <c r="A78" s="15">
        <v>69</v>
      </c>
      <c r="B78" s="13">
        <v>6162</v>
      </c>
      <c r="C78" s="17" t="s">
        <v>51</v>
      </c>
      <c r="D78" s="18" t="s">
        <v>198</v>
      </c>
      <c r="E78" s="27">
        <v>17985.359999999997</v>
      </c>
      <c r="F78" s="28">
        <v>0</v>
      </c>
      <c r="G78" s="25">
        <f t="shared" si="6"/>
        <v>17985.359999999997</v>
      </c>
      <c r="H78" s="29">
        <v>13258.330000000004</v>
      </c>
      <c r="I78" s="25">
        <v>12009.260000000002</v>
      </c>
      <c r="J78" s="29">
        <v>11011.7</v>
      </c>
      <c r="K78" s="25">
        <v>0</v>
      </c>
      <c r="L78" s="29">
        <v>11011.7</v>
      </c>
      <c r="M78" s="25">
        <v>10471.870000000001</v>
      </c>
      <c r="N78" s="29">
        <v>10591.09</v>
      </c>
      <c r="O78" s="106">
        <f t="shared" si="7"/>
        <v>28997.059999999998</v>
      </c>
      <c r="P78" s="121">
        <f t="shared" si="8"/>
        <v>0</v>
      </c>
      <c r="Q78" s="106">
        <f t="shared" si="9"/>
        <v>28997.059999999998</v>
      </c>
      <c r="R78" s="121">
        <f t="shared" si="10"/>
        <v>23730.200000000004</v>
      </c>
      <c r="S78" s="121">
        <f t="shared" si="11"/>
        <v>22600.350000000002</v>
      </c>
    </row>
    <row r="79" spans="1:19" x14ac:dyDescent="0.3">
      <c r="A79" s="15">
        <v>70</v>
      </c>
      <c r="B79" s="13">
        <v>6165</v>
      </c>
      <c r="C79" s="17" t="s">
        <v>52</v>
      </c>
      <c r="D79" s="18" t="s">
        <v>198</v>
      </c>
      <c r="E79" s="27">
        <v>70634.05</v>
      </c>
      <c r="F79" s="28">
        <v>0</v>
      </c>
      <c r="G79" s="25">
        <f t="shared" si="6"/>
        <v>70634.05</v>
      </c>
      <c r="H79" s="29">
        <v>52235.729999999996</v>
      </c>
      <c r="I79" s="25">
        <v>63570.8</v>
      </c>
      <c r="J79" s="29">
        <v>0</v>
      </c>
      <c r="K79" s="25">
        <v>0</v>
      </c>
      <c r="L79" s="29">
        <v>0</v>
      </c>
      <c r="M79" s="25">
        <v>0</v>
      </c>
      <c r="N79" s="29">
        <v>32.75</v>
      </c>
      <c r="O79" s="106">
        <f t="shared" si="7"/>
        <v>70634.05</v>
      </c>
      <c r="P79" s="121">
        <f t="shared" si="8"/>
        <v>0</v>
      </c>
      <c r="Q79" s="106">
        <f t="shared" si="9"/>
        <v>70634.05</v>
      </c>
      <c r="R79" s="121">
        <f t="shared" si="10"/>
        <v>52235.729999999996</v>
      </c>
      <c r="S79" s="121">
        <f t="shared" si="11"/>
        <v>63603.55</v>
      </c>
    </row>
    <row r="80" spans="1:19" x14ac:dyDescent="0.3">
      <c r="A80" s="15">
        <v>71</v>
      </c>
      <c r="B80" s="13">
        <v>6174</v>
      </c>
      <c r="C80" s="17" t="s">
        <v>53</v>
      </c>
      <c r="D80" s="18" t="s">
        <v>198</v>
      </c>
      <c r="E80" s="27">
        <v>150323.56</v>
      </c>
      <c r="F80" s="28">
        <v>0</v>
      </c>
      <c r="G80" s="25">
        <f t="shared" si="6"/>
        <v>150323.56</v>
      </c>
      <c r="H80" s="29">
        <v>120031.57</v>
      </c>
      <c r="I80" s="25">
        <v>91961.65</v>
      </c>
      <c r="J80" s="29">
        <v>163116.26999999999</v>
      </c>
      <c r="K80" s="25">
        <v>0</v>
      </c>
      <c r="L80" s="29">
        <v>163116.26999999999</v>
      </c>
      <c r="M80" s="25">
        <v>151624.10999999999</v>
      </c>
      <c r="N80" s="29">
        <v>166397.82</v>
      </c>
      <c r="O80" s="106">
        <f t="shared" si="7"/>
        <v>313439.82999999996</v>
      </c>
      <c r="P80" s="121">
        <f t="shared" si="8"/>
        <v>0</v>
      </c>
      <c r="Q80" s="106">
        <f t="shared" si="9"/>
        <v>313439.82999999996</v>
      </c>
      <c r="R80" s="121">
        <f t="shared" si="10"/>
        <v>271655.67999999999</v>
      </c>
      <c r="S80" s="121">
        <f t="shared" si="11"/>
        <v>258359.47</v>
      </c>
    </row>
    <row r="81" spans="1:19" x14ac:dyDescent="0.3">
      <c r="A81" s="15">
        <v>72</v>
      </c>
      <c r="B81" s="13">
        <v>6175</v>
      </c>
      <c r="C81" s="17" t="s">
        <v>54</v>
      </c>
      <c r="D81" s="18" t="s">
        <v>198</v>
      </c>
      <c r="E81" s="27">
        <v>32839.839999999997</v>
      </c>
      <c r="F81" s="28">
        <v>0</v>
      </c>
      <c r="G81" s="25">
        <f t="shared" si="6"/>
        <v>32839.839999999997</v>
      </c>
      <c r="H81" s="29">
        <v>28078.79</v>
      </c>
      <c r="I81" s="25">
        <v>13301.33</v>
      </c>
      <c r="J81" s="29">
        <v>143484.36000000002</v>
      </c>
      <c r="K81" s="25">
        <v>0</v>
      </c>
      <c r="L81" s="29">
        <v>143484.36000000002</v>
      </c>
      <c r="M81" s="25">
        <v>91736.889999999985</v>
      </c>
      <c r="N81" s="29">
        <v>44418.200000000004</v>
      </c>
      <c r="O81" s="106">
        <f t="shared" si="7"/>
        <v>176324.2</v>
      </c>
      <c r="P81" s="121">
        <f t="shared" si="8"/>
        <v>0</v>
      </c>
      <c r="Q81" s="106">
        <f t="shared" si="9"/>
        <v>176324.2</v>
      </c>
      <c r="R81" s="121">
        <f t="shared" si="10"/>
        <v>119815.67999999999</v>
      </c>
      <c r="S81" s="121">
        <f t="shared" si="11"/>
        <v>57719.530000000006</v>
      </c>
    </row>
    <row r="82" spans="1:19" x14ac:dyDescent="0.3">
      <c r="A82" s="15">
        <v>73</v>
      </c>
      <c r="B82" s="13">
        <v>6179</v>
      </c>
      <c r="C82" s="17" t="s">
        <v>55</v>
      </c>
      <c r="D82" s="18" t="s">
        <v>198</v>
      </c>
      <c r="E82" s="27">
        <v>958888.69</v>
      </c>
      <c r="F82" s="28">
        <v>0</v>
      </c>
      <c r="G82" s="25">
        <f t="shared" si="6"/>
        <v>958888.69</v>
      </c>
      <c r="H82" s="29">
        <v>875991.05</v>
      </c>
      <c r="I82" s="25">
        <v>948390.21</v>
      </c>
      <c r="J82" s="29">
        <v>0</v>
      </c>
      <c r="K82" s="25">
        <v>0</v>
      </c>
      <c r="L82" s="29">
        <v>0</v>
      </c>
      <c r="M82" s="25">
        <v>0</v>
      </c>
      <c r="N82" s="29">
        <v>0</v>
      </c>
      <c r="O82" s="106">
        <f t="shared" si="7"/>
        <v>958888.69</v>
      </c>
      <c r="P82" s="121">
        <f t="shared" si="8"/>
        <v>0</v>
      </c>
      <c r="Q82" s="106">
        <f t="shared" si="9"/>
        <v>958888.69</v>
      </c>
      <c r="R82" s="121">
        <f t="shared" si="10"/>
        <v>875991.05</v>
      </c>
      <c r="S82" s="121">
        <f t="shared" si="11"/>
        <v>948390.21</v>
      </c>
    </row>
    <row r="83" spans="1:19" x14ac:dyDescent="0.3">
      <c r="A83" s="15">
        <v>74</v>
      </c>
      <c r="B83" s="13">
        <v>6180</v>
      </c>
      <c r="C83" s="17" t="s">
        <v>56</v>
      </c>
      <c r="D83" s="18" t="s">
        <v>198</v>
      </c>
      <c r="E83" s="27">
        <v>0</v>
      </c>
      <c r="F83" s="28">
        <v>0</v>
      </c>
      <c r="G83" s="25">
        <f t="shared" si="6"/>
        <v>0</v>
      </c>
      <c r="H83" s="29">
        <v>0</v>
      </c>
      <c r="I83" s="25">
        <v>0</v>
      </c>
      <c r="J83" s="29">
        <v>309124.7300000001</v>
      </c>
      <c r="K83" s="25">
        <v>0</v>
      </c>
      <c r="L83" s="29">
        <v>309124.7300000001</v>
      </c>
      <c r="M83" s="25">
        <v>337539.43999999994</v>
      </c>
      <c r="N83" s="29">
        <v>308240.21999999997</v>
      </c>
      <c r="O83" s="106">
        <f t="shared" si="7"/>
        <v>309124.7300000001</v>
      </c>
      <c r="P83" s="121">
        <f t="shared" si="8"/>
        <v>0</v>
      </c>
      <c r="Q83" s="106">
        <f t="shared" si="9"/>
        <v>309124.7300000001</v>
      </c>
      <c r="R83" s="121">
        <f t="shared" si="10"/>
        <v>337539.43999999994</v>
      </c>
      <c r="S83" s="121">
        <f t="shared" si="11"/>
        <v>308240.21999999997</v>
      </c>
    </row>
    <row r="84" spans="1:19" x14ac:dyDescent="0.3">
      <c r="A84" s="15">
        <v>75</v>
      </c>
      <c r="B84" s="13">
        <v>6190</v>
      </c>
      <c r="C84" s="17" t="s">
        <v>57</v>
      </c>
      <c r="D84" s="18" t="s">
        <v>198</v>
      </c>
      <c r="E84" s="27">
        <v>288.52999999999992</v>
      </c>
      <c r="F84" s="28">
        <v>0</v>
      </c>
      <c r="G84" s="25">
        <f t="shared" si="6"/>
        <v>288.52999999999992</v>
      </c>
      <c r="H84" s="29">
        <v>714.48999999999967</v>
      </c>
      <c r="I84" s="25">
        <v>503.07000000000028</v>
      </c>
      <c r="J84" s="29">
        <v>578.25</v>
      </c>
      <c r="K84" s="25">
        <v>0</v>
      </c>
      <c r="L84" s="29">
        <v>578.25</v>
      </c>
      <c r="M84" s="25">
        <v>795.08000000000015</v>
      </c>
      <c r="N84" s="29">
        <v>0</v>
      </c>
      <c r="O84" s="106">
        <f t="shared" si="7"/>
        <v>866.78</v>
      </c>
      <c r="P84" s="121">
        <f t="shared" si="8"/>
        <v>0</v>
      </c>
      <c r="Q84" s="106">
        <f t="shared" si="9"/>
        <v>866.78</v>
      </c>
      <c r="R84" s="121">
        <f t="shared" si="10"/>
        <v>1509.5699999999997</v>
      </c>
      <c r="S84" s="121">
        <f t="shared" si="11"/>
        <v>503.07000000000028</v>
      </c>
    </row>
    <row r="85" spans="1:19" x14ac:dyDescent="0.3">
      <c r="A85" s="15">
        <v>76</v>
      </c>
      <c r="B85" s="13">
        <v>6202</v>
      </c>
      <c r="C85" s="17" t="s">
        <v>58</v>
      </c>
      <c r="D85" s="18" t="s">
        <v>198</v>
      </c>
      <c r="E85" s="27">
        <v>467.00000000000006</v>
      </c>
      <c r="F85" s="28">
        <v>0</v>
      </c>
      <c r="G85" s="25">
        <f t="shared" si="6"/>
        <v>467.00000000000006</v>
      </c>
      <c r="H85" s="29">
        <v>987.16999999999985</v>
      </c>
      <c r="I85" s="25">
        <v>2375</v>
      </c>
      <c r="J85" s="29">
        <v>20740.62</v>
      </c>
      <c r="K85" s="25">
        <v>0</v>
      </c>
      <c r="L85" s="29">
        <v>20740.62</v>
      </c>
      <c r="M85" s="25">
        <v>10625.95</v>
      </c>
      <c r="N85" s="29">
        <v>-2297.2100000000005</v>
      </c>
      <c r="O85" s="106">
        <f t="shared" si="7"/>
        <v>21207.62</v>
      </c>
      <c r="P85" s="121">
        <f t="shared" si="8"/>
        <v>0</v>
      </c>
      <c r="Q85" s="106">
        <f t="shared" si="9"/>
        <v>21207.62</v>
      </c>
      <c r="R85" s="121">
        <f t="shared" si="10"/>
        <v>11613.12</v>
      </c>
      <c r="S85" s="121">
        <f t="shared" si="11"/>
        <v>77.789999999999509</v>
      </c>
    </row>
    <row r="86" spans="1:19" x14ac:dyDescent="0.3">
      <c r="A86" s="15">
        <v>77</v>
      </c>
      <c r="B86" s="13">
        <v>6203</v>
      </c>
      <c r="C86" s="17" t="s">
        <v>59</v>
      </c>
      <c r="D86" s="18" t="s">
        <v>198</v>
      </c>
      <c r="E86" s="27">
        <v>214182.69999999995</v>
      </c>
      <c r="F86" s="28">
        <v>0</v>
      </c>
      <c r="G86" s="25">
        <f t="shared" si="6"/>
        <v>214182.69999999995</v>
      </c>
      <c r="H86" s="29">
        <v>246654.27000000008</v>
      </c>
      <c r="I86" s="25">
        <v>232836.65000000002</v>
      </c>
      <c r="J86" s="29">
        <v>257025.39000000019</v>
      </c>
      <c r="K86" s="25">
        <v>0</v>
      </c>
      <c r="L86" s="29">
        <v>257025.39000000019</v>
      </c>
      <c r="M86" s="25">
        <v>284408.95000000013</v>
      </c>
      <c r="N86" s="29">
        <v>253477.34999999998</v>
      </c>
      <c r="O86" s="106">
        <f t="shared" si="7"/>
        <v>471208.09000000014</v>
      </c>
      <c r="P86" s="121">
        <f t="shared" si="8"/>
        <v>0</v>
      </c>
      <c r="Q86" s="106">
        <f t="shared" si="9"/>
        <v>471208.09000000014</v>
      </c>
      <c r="R86" s="121">
        <f t="shared" si="10"/>
        <v>531063.2200000002</v>
      </c>
      <c r="S86" s="121">
        <f t="shared" si="11"/>
        <v>486314</v>
      </c>
    </row>
    <row r="87" spans="1:19" x14ac:dyDescent="0.3">
      <c r="A87" s="15">
        <v>78</v>
      </c>
      <c r="B87" s="13">
        <v>6207</v>
      </c>
      <c r="C87" s="17" t="s">
        <v>60</v>
      </c>
      <c r="D87" s="18" t="s">
        <v>198</v>
      </c>
      <c r="E87" s="27">
        <v>9809723</v>
      </c>
      <c r="F87" s="28">
        <v>0</v>
      </c>
      <c r="G87" s="25">
        <f t="shared" si="6"/>
        <v>9809723</v>
      </c>
      <c r="H87" s="29">
        <v>7029999</v>
      </c>
      <c r="I87" s="25">
        <v>5975496</v>
      </c>
      <c r="J87" s="29">
        <v>4204165</v>
      </c>
      <c r="K87" s="25">
        <v>0</v>
      </c>
      <c r="L87" s="29">
        <v>4204165</v>
      </c>
      <c r="M87" s="25">
        <v>2970001</v>
      </c>
      <c r="N87" s="29">
        <v>2524500</v>
      </c>
      <c r="O87" s="106">
        <f t="shared" si="7"/>
        <v>14013888</v>
      </c>
      <c r="P87" s="121">
        <f t="shared" si="8"/>
        <v>0</v>
      </c>
      <c r="Q87" s="106">
        <f t="shared" si="9"/>
        <v>14013888</v>
      </c>
      <c r="R87" s="121">
        <f t="shared" si="10"/>
        <v>10000000</v>
      </c>
      <c r="S87" s="121">
        <f t="shared" si="11"/>
        <v>8499996</v>
      </c>
    </row>
    <row r="88" spans="1:19" x14ac:dyDescent="0.3">
      <c r="A88" s="15">
        <v>79</v>
      </c>
      <c r="B88" s="13">
        <v>6225</v>
      </c>
      <c r="C88" s="17" t="s">
        <v>206</v>
      </c>
      <c r="D88" s="18" t="s">
        <v>198</v>
      </c>
      <c r="E88" s="27">
        <v>0</v>
      </c>
      <c r="F88" s="28">
        <v>0</v>
      </c>
      <c r="G88" s="25">
        <f t="shared" si="6"/>
        <v>0</v>
      </c>
      <c r="H88" s="29">
        <v>83.76</v>
      </c>
      <c r="I88" s="25">
        <v>0</v>
      </c>
      <c r="J88" s="29">
        <v>0</v>
      </c>
      <c r="K88" s="25">
        <v>0</v>
      </c>
      <c r="L88" s="29">
        <v>0</v>
      </c>
      <c r="M88" s="25">
        <v>83.76</v>
      </c>
      <c r="N88" s="29">
        <v>0</v>
      </c>
      <c r="O88" s="106">
        <f t="shared" si="7"/>
        <v>0</v>
      </c>
      <c r="P88" s="121">
        <f t="shared" si="8"/>
        <v>0</v>
      </c>
      <c r="Q88" s="106">
        <f t="shared" si="9"/>
        <v>0</v>
      </c>
      <c r="R88" s="121">
        <f t="shared" si="10"/>
        <v>167.52</v>
      </c>
      <c r="S88" s="121">
        <f t="shared" si="11"/>
        <v>0</v>
      </c>
    </row>
    <row r="89" spans="1:19" x14ac:dyDescent="0.3">
      <c r="A89" s="15">
        <v>80</v>
      </c>
      <c r="B89" s="13">
        <v>6226</v>
      </c>
      <c r="C89" s="17" t="s">
        <v>61</v>
      </c>
      <c r="D89" s="18" t="s">
        <v>198</v>
      </c>
      <c r="E89" s="27">
        <v>2628.5</v>
      </c>
      <c r="F89" s="28">
        <v>0</v>
      </c>
      <c r="G89" s="25">
        <f t="shared" si="6"/>
        <v>2628.5</v>
      </c>
      <c r="H89" s="29">
        <v>11374.859999999999</v>
      </c>
      <c r="I89" s="25">
        <v>0</v>
      </c>
      <c r="J89" s="29">
        <v>2628.48</v>
      </c>
      <c r="K89" s="25">
        <v>0</v>
      </c>
      <c r="L89" s="29">
        <v>2628.48</v>
      </c>
      <c r="M89" s="25">
        <v>11949</v>
      </c>
      <c r="N89" s="29">
        <v>0</v>
      </c>
      <c r="O89" s="106">
        <f t="shared" si="7"/>
        <v>5256.98</v>
      </c>
      <c r="P89" s="121">
        <f t="shared" si="8"/>
        <v>0</v>
      </c>
      <c r="Q89" s="106">
        <f t="shared" si="9"/>
        <v>5256.98</v>
      </c>
      <c r="R89" s="121">
        <f t="shared" si="10"/>
        <v>23323.86</v>
      </c>
      <c r="S89" s="121">
        <f t="shared" si="11"/>
        <v>0</v>
      </c>
    </row>
    <row r="90" spans="1:19" x14ac:dyDescent="0.3">
      <c r="A90" s="15">
        <v>81</v>
      </c>
      <c r="B90" s="13">
        <v>6227</v>
      </c>
      <c r="C90" s="17" t="s">
        <v>207</v>
      </c>
      <c r="D90" s="18" t="s">
        <v>198</v>
      </c>
      <c r="E90" s="27">
        <v>0</v>
      </c>
      <c r="F90" s="28">
        <v>0</v>
      </c>
      <c r="G90" s="25">
        <f t="shared" si="6"/>
        <v>0</v>
      </c>
      <c r="H90" s="29">
        <v>172.62</v>
      </c>
      <c r="I90" s="25">
        <v>191.8</v>
      </c>
      <c r="J90" s="29">
        <v>0</v>
      </c>
      <c r="K90" s="25">
        <v>0</v>
      </c>
      <c r="L90" s="29">
        <v>0</v>
      </c>
      <c r="M90" s="25">
        <v>4717.5200000000004</v>
      </c>
      <c r="N90" s="29">
        <v>191.8</v>
      </c>
      <c r="O90" s="106">
        <f t="shared" si="7"/>
        <v>0</v>
      </c>
      <c r="P90" s="121">
        <f t="shared" si="8"/>
        <v>0</v>
      </c>
      <c r="Q90" s="106">
        <f t="shared" si="9"/>
        <v>0</v>
      </c>
      <c r="R90" s="121">
        <f t="shared" si="10"/>
        <v>4890.1400000000003</v>
      </c>
      <c r="S90" s="121">
        <f t="shared" si="11"/>
        <v>383.6</v>
      </c>
    </row>
    <row r="91" spans="1:19" x14ac:dyDescent="0.3">
      <c r="A91" s="15">
        <v>82</v>
      </c>
      <c r="B91" s="13">
        <v>6228</v>
      </c>
      <c r="C91" s="17" t="s">
        <v>62</v>
      </c>
      <c r="D91" s="18" t="s">
        <v>198</v>
      </c>
      <c r="E91" s="27">
        <v>8752.11</v>
      </c>
      <c r="F91" s="28">
        <v>0</v>
      </c>
      <c r="G91" s="25">
        <f t="shared" si="6"/>
        <v>8752.11</v>
      </c>
      <c r="H91" s="29">
        <v>4071.7099999999996</v>
      </c>
      <c r="I91" s="25">
        <v>1157.75</v>
      </c>
      <c r="J91" s="29">
        <v>8850.23</v>
      </c>
      <c r="K91" s="25">
        <v>0</v>
      </c>
      <c r="L91" s="29">
        <v>8850.23</v>
      </c>
      <c r="M91" s="25">
        <v>2812.6699999999996</v>
      </c>
      <c r="N91" s="29">
        <v>0</v>
      </c>
      <c r="O91" s="106">
        <f t="shared" si="7"/>
        <v>17602.34</v>
      </c>
      <c r="P91" s="121">
        <f t="shared" si="8"/>
        <v>0</v>
      </c>
      <c r="Q91" s="106">
        <f t="shared" si="9"/>
        <v>17602.34</v>
      </c>
      <c r="R91" s="121">
        <f t="shared" si="10"/>
        <v>6884.3799999999992</v>
      </c>
      <c r="S91" s="121">
        <f t="shared" si="11"/>
        <v>1157.75</v>
      </c>
    </row>
    <row r="92" spans="1:19" x14ac:dyDescent="0.3">
      <c r="A92" s="15">
        <v>83</v>
      </c>
      <c r="B92" s="13">
        <v>6234</v>
      </c>
      <c r="C92" s="17" t="s">
        <v>63</v>
      </c>
      <c r="D92" s="18" t="s">
        <v>198</v>
      </c>
      <c r="E92" s="27">
        <v>5887</v>
      </c>
      <c r="F92" s="28">
        <v>408</v>
      </c>
      <c r="G92" s="25">
        <f t="shared" si="6"/>
        <v>6295</v>
      </c>
      <c r="H92" s="29">
        <v>5311</v>
      </c>
      <c r="I92" s="25">
        <v>4962</v>
      </c>
      <c r="J92" s="29">
        <v>5887</v>
      </c>
      <c r="K92" s="25">
        <v>408</v>
      </c>
      <c r="L92" s="29">
        <v>6295</v>
      </c>
      <c r="M92" s="25">
        <v>5311</v>
      </c>
      <c r="N92" s="29">
        <v>4963</v>
      </c>
      <c r="O92" s="106">
        <f t="shared" si="7"/>
        <v>11774</v>
      </c>
      <c r="P92" s="121">
        <f t="shared" si="8"/>
        <v>816</v>
      </c>
      <c r="Q92" s="106">
        <f t="shared" si="9"/>
        <v>12590</v>
      </c>
      <c r="R92" s="121">
        <f t="shared" si="10"/>
        <v>10622</v>
      </c>
      <c r="S92" s="121">
        <f t="shared" si="11"/>
        <v>9925</v>
      </c>
    </row>
    <row r="93" spans="1:19" x14ac:dyDescent="0.3">
      <c r="A93" s="15">
        <v>84</v>
      </c>
      <c r="B93" s="13">
        <v>6236</v>
      </c>
      <c r="C93" s="17" t="s">
        <v>64</v>
      </c>
      <c r="D93" s="18" t="s">
        <v>198</v>
      </c>
      <c r="E93" s="27">
        <v>4999.8400000000011</v>
      </c>
      <c r="F93" s="28">
        <v>0</v>
      </c>
      <c r="G93" s="25">
        <f t="shared" si="6"/>
        <v>4999.8400000000011</v>
      </c>
      <c r="H93" s="29">
        <v>0</v>
      </c>
      <c r="I93" s="25">
        <v>20749.199999999997</v>
      </c>
      <c r="J93" s="29">
        <v>15297.769999999999</v>
      </c>
      <c r="K93" s="25">
        <v>0</v>
      </c>
      <c r="L93" s="29">
        <v>15297.769999999999</v>
      </c>
      <c r="M93" s="25">
        <v>17486.840000000004</v>
      </c>
      <c r="N93" s="29">
        <v>20751.100000000002</v>
      </c>
      <c r="O93" s="106">
        <f t="shared" si="7"/>
        <v>20297.61</v>
      </c>
      <c r="P93" s="121">
        <f t="shared" si="8"/>
        <v>0</v>
      </c>
      <c r="Q93" s="106">
        <f t="shared" si="9"/>
        <v>20297.61</v>
      </c>
      <c r="R93" s="121">
        <f t="shared" si="10"/>
        <v>17486.840000000004</v>
      </c>
      <c r="S93" s="121">
        <f t="shared" si="11"/>
        <v>41500.300000000003</v>
      </c>
    </row>
    <row r="94" spans="1:19" x14ac:dyDescent="0.3">
      <c r="A94" s="15">
        <v>85</v>
      </c>
      <c r="B94" s="13">
        <v>6238</v>
      </c>
      <c r="C94" s="17" t="s">
        <v>65</v>
      </c>
      <c r="D94" s="18" t="s">
        <v>198</v>
      </c>
      <c r="E94" s="27">
        <v>4079.3200000000015</v>
      </c>
      <c r="F94" s="28">
        <v>0</v>
      </c>
      <c r="G94" s="25">
        <f t="shared" si="6"/>
        <v>4079.3200000000015</v>
      </c>
      <c r="H94" s="29">
        <v>0</v>
      </c>
      <c r="I94" s="25">
        <v>0</v>
      </c>
      <c r="J94" s="29">
        <v>0</v>
      </c>
      <c r="K94" s="25">
        <v>0</v>
      </c>
      <c r="L94" s="29">
        <v>0</v>
      </c>
      <c r="M94" s="25">
        <v>0</v>
      </c>
      <c r="N94" s="29">
        <v>0</v>
      </c>
      <c r="O94" s="106">
        <f t="shared" si="7"/>
        <v>4079.3200000000015</v>
      </c>
      <c r="P94" s="121">
        <f t="shared" si="8"/>
        <v>0</v>
      </c>
      <c r="Q94" s="106">
        <f t="shared" si="9"/>
        <v>4079.3200000000015</v>
      </c>
      <c r="R94" s="121">
        <f t="shared" si="10"/>
        <v>0</v>
      </c>
      <c r="S94" s="121">
        <f t="shared" si="11"/>
        <v>0</v>
      </c>
    </row>
    <row r="95" spans="1:19" x14ac:dyDescent="0.3">
      <c r="A95" s="15">
        <v>86</v>
      </c>
      <c r="B95" s="13">
        <v>6240</v>
      </c>
      <c r="C95" s="17" t="s">
        <v>66</v>
      </c>
      <c r="D95" s="18" t="s">
        <v>198</v>
      </c>
      <c r="E95" s="27">
        <v>2034086</v>
      </c>
      <c r="F95" s="28">
        <v>381188</v>
      </c>
      <c r="G95" s="25">
        <f t="shared" si="6"/>
        <v>2415274</v>
      </c>
      <c r="H95" s="29">
        <v>2071106</v>
      </c>
      <c r="I95" s="25">
        <v>1935635</v>
      </c>
      <c r="J95" s="29">
        <v>1995862</v>
      </c>
      <c r="K95" s="25">
        <v>398452</v>
      </c>
      <c r="L95" s="29">
        <v>2394314</v>
      </c>
      <c r="M95" s="25">
        <v>2053685</v>
      </c>
      <c r="N95" s="29">
        <v>1935636</v>
      </c>
      <c r="O95" s="106">
        <f t="shared" si="7"/>
        <v>4029948</v>
      </c>
      <c r="P95" s="121">
        <f t="shared" si="8"/>
        <v>779640</v>
      </c>
      <c r="Q95" s="106">
        <f t="shared" si="9"/>
        <v>4809588</v>
      </c>
      <c r="R95" s="121">
        <f t="shared" si="10"/>
        <v>4124791</v>
      </c>
      <c r="S95" s="121">
        <f t="shared" si="11"/>
        <v>3871271</v>
      </c>
    </row>
    <row r="96" spans="1:19" x14ac:dyDescent="0.3">
      <c r="A96" s="15">
        <v>87</v>
      </c>
      <c r="B96" s="13">
        <v>6241</v>
      </c>
      <c r="C96" s="17" t="s">
        <v>67</v>
      </c>
      <c r="D96" s="18" t="s">
        <v>198</v>
      </c>
      <c r="E96" s="27">
        <v>12953273.279999996</v>
      </c>
      <c r="F96" s="28">
        <v>-479902.2799999956</v>
      </c>
      <c r="G96" s="25">
        <f t="shared" si="6"/>
        <v>12473371</v>
      </c>
      <c r="H96" s="29">
        <v>11612187</v>
      </c>
      <c r="I96" s="25">
        <v>13466329.999999996</v>
      </c>
      <c r="J96" s="29">
        <v>7613673.5999999987</v>
      </c>
      <c r="K96" s="25">
        <v>475297.4000000013</v>
      </c>
      <c r="L96" s="29">
        <v>8088971</v>
      </c>
      <c r="M96" s="25">
        <v>7202594.21</v>
      </c>
      <c r="N96" s="29">
        <v>4850890</v>
      </c>
      <c r="O96" s="106">
        <f t="shared" si="7"/>
        <v>20566946.879999995</v>
      </c>
      <c r="P96" s="121">
        <f t="shared" si="8"/>
        <v>-4604.8799999943003</v>
      </c>
      <c r="Q96" s="106">
        <f t="shared" si="9"/>
        <v>20562342</v>
      </c>
      <c r="R96" s="121">
        <f t="shared" si="10"/>
        <v>18814781.210000001</v>
      </c>
      <c r="S96" s="121">
        <f t="shared" si="11"/>
        <v>18317219.999999996</v>
      </c>
    </row>
    <row r="97" spans="1:19" x14ac:dyDescent="0.3">
      <c r="A97" s="15">
        <v>88</v>
      </c>
      <c r="B97" s="13">
        <v>6242</v>
      </c>
      <c r="C97" s="17" t="s">
        <v>68</v>
      </c>
      <c r="D97" s="18" t="s">
        <v>198</v>
      </c>
      <c r="E97" s="27">
        <v>6926977</v>
      </c>
      <c r="F97" s="28">
        <v>350258</v>
      </c>
      <c r="G97" s="25">
        <f t="shared" si="6"/>
        <v>7277235</v>
      </c>
      <c r="H97" s="29">
        <v>7264361</v>
      </c>
      <c r="I97" s="25">
        <v>7369386</v>
      </c>
      <c r="J97" s="29">
        <v>5079783</v>
      </c>
      <c r="K97" s="25">
        <v>842701</v>
      </c>
      <c r="L97" s="29">
        <v>5922484</v>
      </c>
      <c r="M97" s="25">
        <v>5107753</v>
      </c>
      <c r="N97" s="29">
        <v>5015407</v>
      </c>
      <c r="O97" s="106">
        <f t="shared" si="7"/>
        <v>12006760</v>
      </c>
      <c r="P97" s="121">
        <f t="shared" si="8"/>
        <v>1192959</v>
      </c>
      <c r="Q97" s="106">
        <f t="shared" si="9"/>
        <v>13199719</v>
      </c>
      <c r="R97" s="121">
        <f t="shared" si="10"/>
        <v>12372114</v>
      </c>
      <c r="S97" s="121">
        <f t="shared" si="11"/>
        <v>12384793</v>
      </c>
    </row>
    <row r="98" spans="1:19" x14ac:dyDescent="0.3">
      <c r="A98" s="15">
        <v>89</v>
      </c>
      <c r="B98" s="13">
        <v>6243</v>
      </c>
      <c r="C98" s="17" t="s">
        <v>69</v>
      </c>
      <c r="D98" s="18" t="s">
        <v>198</v>
      </c>
      <c r="E98" s="27">
        <v>627283</v>
      </c>
      <c r="F98" s="28">
        <v>-59339</v>
      </c>
      <c r="G98" s="25">
        <f t="shared" ref="G98:G161" si="12">E98+F98</f>
        <v>567944</v>
      </c>
      <c r="H98" s="29">
        <v>606619</v>
      </c>
      <c r="I98" s="25">
        <v>643105</v>
      </c>
      <c r="J98" s="29">
        <v>627283</v>
      </c>
      <c r="K98" s="25">
        <v>-59339</v>
      </c>
      <c r="L98" s="29">
        <v>567944</v>
      </c>
      <c r="M98" s="25">
        <v>606618</v>
      </c>
      <c r="N98" s="29">
        <v>643104</v>
      </c>
      <c r="O98" s="106">
        <f t="shared" si="7"/>
        <v>1254566</v>
      </c>
      <c r="P98" s="121">
        <f t="shared" si="8"/>
        <v>-118678</v>
      </c>
      <c r="Q98" s="106">
        <f t="shared" si="9"/>
        <v>1135888</v>
      </c>
      <c r="R98" s="121">
        <f t="shared" si="10"/>
        <v>1213237</v>
      </c>
      <c r="S98" s="121">
        <f t="shared" si="11"/>
        <v>1286209</v>
      </c>
    </row>
    <row r="99" spans="1:19" x14ac:dyDescent="0.3">
      <c r="A99" s="15">
        <v>90</v>
      </c>
      <c r="B99" s="13">
        <v>6244</v>
      </c>
      <c r="C99" s="17" t="s">
        <v>208</v>
      </c>
      <c r="D99" s="18" t="s">
        <v>198</v>
      </c>
      <c r="E99" s="27">
        <v>0</v>
      </c>
      <c r="F99" s="28">
        <v>0</v>
      </c>
      <c r="G99" s="25">
        <f t="shared" si="12"/>
        <v>0</v>
      </c>
      <c r="H99" s="29">
        <v>0</v>
      </c>
      <c r="I99" s="25">
        <v>200000</v>
      </c>
      <c r="J99" s="29">
        <v>0</v>
      </c>
      <c r="K99" s="25">
        <v>0</v>
      </c>
      <c r="L99" s="29">
        <v>0</v>
      </c>
      <c r="M99" s="25">
        <v>0</v>
      </c>
      <c r="N99" s="29">
        <v>200000</v>
      </c>
      <c r="O99" s="106">
        <f t="shared" si="7"/>
        <v>0</v>
      </c>
      <c r="P99" s="121">
        <f t="shared" si="8"/>
        <v>0</v>
      </c>
      <c r="Q99" s="106">
        <f t="shared" si="9"/>
        <v>0</v>
      </c>
      <c r="R99" s="121">
        <f t="shared" si="10"/>
        <v>0</v>
      </c>
      <c r="S99" s="121">
        <f t="shared" si="11"/>
        <v>400000</v>
      </c>
    </row>
    <row r="100" spans="1:19" x14ac:dyDescent="0.3">
      <c r="A100" s="15">
        <v>91</v>
      </c>
      <c r="B100" s="13">
        <v>6245</v>
      </c>
      <c r="C100" s="17" t="s">
        <v>70</v>
      </c>
      <c r="D100" s="18" t="s">
        <v>198</v>
      </c>
      <c r="E100" s="27">
        <v>58688.970000000045</v>
      </c>
      <c r="F100" s="28">
        <v>0</v>
      </c>
      <c r="G100" s="25">
        <f t="shared" si="12"/>
        <v>58688.970000000045</v>
      </c>
      <c r="H100" s="29">
        <v>33957.750000000029</v>
      </c>
      <c r="I100" s="25">
        <v>32507.35000000002</v>
      </c>
      <c r="J100" s="29">
        <v>52490.970000000052</v>
      </c>
      <c r="K100" s="25">
        <v>0</v>
      </c>
      <c r="L100" s="29">
        <v>52490.970000000052</v>
      </c>
      <c r="M100" s="25">
        <v>33807.020000000048</v>
      </c>
      <c r="N100" s="29">
        <v>40959.550000000032</v>
      </c>
      <c r="O100" s="106">
        <f t="shared" si="7"/>
        <v>111179.94000000009</v>
      </c>
      <c r="P100" s="121">
        <f t="shared" si="8"/>
        <v>0</v>
      </c>
      <c r="Q100" s="106">
        <f t="shared" si="9"/>
        <v>111179.94000000009</v>
      </c>
      <c r="R100" s="121">
        <f t="shared" si="10"/>
        <v>67764.770000000077</v>
      </c>
      <c r="S100" s="121">
        <f t="shared" si="11"/>
        <v>73466.900000000052</v>
      </c>
    </row>
    <row r="101" spans="1:19" x14ac:dyDescent="0.3">
      <c r="A101" s="15">
        <v>92</v>
      </c>
      <c r="B101" s="13">
        <v>6247</v>
      </c>
      <c r="C101" s="17" t="s">
        <v>71</v>
      </c>
      <c r="D101" s="18" t="s">
        <v>198</v>
      </c>
      <c r="E101" s="27">
        <v>1648.6200000000001</v>
      </c>
      <c r="F101" s="28">
        <v>0</v>
      </c>
      <c r="G101" s="25">
        <f t="shared" si="12"/>
        <v>1648.6200000000001</v>
      </c>
      <c r="H101" s="29">
        <v>4886.619999999999</v>
      </c>
      <c r="I101" s="25">
        <v>2377.41</v>
      </c>
      <c r="J101" s="29">
        <v>1648.6200000000001</v>
      </c>
      <c r="K101" s="25">
        <v>0</v>
      </c>
      <c r="L101" s="29">
        <v>1648.6200000000001</v>
      </c>
      <c r="M101" s="25">
        <v>4988.17</v>
      </c>
      <c r="N101" s="29">
        <v>2377.3199999999997</v>
      </c>
      <c r="O101" s="106">
        <f t="shared" si="7"/>
        <v>3297.2400000000002</v>
      </c>
      <c r="P101" s="121">
        <f t="shared" si="8"/>
        <v>0</v>
      </c>
      <c r="Q101" s="106">
        <f t="shared" si="9"/>
        <v>3297.2400000000002</v>
      </c>
      <c r="R101" s="121">
        <f t="shared" si="10"/>
        <v>9874.7899999999991</v>
      </c>
      <c r="S101" s="121">
        <f t="shared" si="11"/>
        <v>4754.7299999999996</v>
      </c>
    </row>
    <row r="102" spans="1:19" x14ac:dyDescent="0.3">
      <c r="A102" s="15">
        <v>93</v>
      </c>
      <c r="B102" s="13">
        <v>6248</v>
      </c>
      <c r="C102" s="17" t="s">
        <v>72</v>
      </c>
      <c r="D102" s="18" t="s">
        <v>198</v>
      </c>
      <c r="E102" s="27">
        <v>34708.059999999983</v>
      </c>
      <c r="F102" s="28">
        <v>0</v>
      </c>
      <c r="G102" s="25">
        <f t="shared" si="12"/>
        <v>34708.059999999983</v>
      </c>
      <c r="H102" s="29">
        <v>65837.59</v>
      </c>
      <c r="I102" s="25">
        <v>24372.030000000002</v>
      </c>
      <c r="J102" s="29">
        <v>33245.709999999985</v>
      </c>
      <c r="K102" s="25">
        <v>0</v>
      </c>
      <c r="L102" s="29">
        <v>33245.709999999985</v>
      </c>
      <c r="M102" s="25">
        <v>27401.609999999997</v>
      </c>
      <c r="N102" s="29">
        <v>24731.37</v>
      </c>
      <c r="O102" s="106">
        <f t="shared" si="7"/>
        <v>67953.76999999996</v>
      </c>
      <c r="P102" s="121">
        <f t="shared" si="8"/>
        <v>0</v>
      </c>
      <c r="Q102" s="106">
        <f t="shared" si="9"/>
        <v>67953.76999999996</v>
      </c>
      <c r="R102" s="121">
        <f t="shared" si="10"/>
        <v>93239.2</v>
      </c>
      <c r="S102" s="121">
        <f t="shared" si="11"/>
        <v>49103.4</v>
      </c>
    </row>
    <row r="103" spans="1:19" x14ac:dyDescent="0.3">
      <c r="A103" s="15">
        <v>94</v>
      </c>
      <c r="B103" s="13">
        <v>6249</v>
      </c>
      <c r="C103" s="17" t="s">
        <v>73</v>
      </c>
      <c r="D103" s="18" t="s">
        <v>198</v>
      </c>
      <c r="E103" s="27">
        <v>146609</v>
      </c>
      <c r="F103" s="28">
        <v>80551</v>
      </c>
      <c r="G103" s="25">
        <f t="shared" si="12"/>
        <v>227160</v>
      </c>
      <c r="H103" s="29">
        <v>126803</v>
      </c>
      <c r="I103" s="25">
        <v>283472</v>
      </c>
      <c r="J103" s="29">
        <v>146609</v>
      </c>
      <c r="K103" s="25">
        <v>80551</v>
      </c>
      <c r="L103" s="29">
        <v>227160</v>
      </c>
      <c r="M103" s="25">
        <v>126802</v>
      </c>
      <c r="N103" s="29">
        <v>0</v>
      </c>
      <c r="O103" s="106">
        <f t="shared" si="7"/>
        <v>293218</v>
      </c>
      <c r="P103" s="121">
        <f t="shared" si="8"/>
        <v>161102</v>
      </c>
      <c r="Q103" s="106">
        <f t="shared" si="9"/>
        <v>454320</v>
      </c>
      <c r="R103" s="121">
        <f t="shared" si="10"/>
        <v>253605</v>
      </c>
      <c r="S103" s="121">
        <f t="shared" si="11"/>
        <v>283472</v>
      </c>
    </row>
    <row r="104" spans="1:19" x14ac:dyDescent="0.3">
      <c r="A104" s="15">
        <v>95</v>
      </c>
      <c r="B104" s="13">
        <v>6250</v>
      </c>
      <c r="C104" s="17" t="s">
        <v>74</v>
      </c>
      <c r="D104" s="18" t="s">
        <v>198</v>
      </c>
      <c r="E104" s="27">
        <v>1795715.1799999997</v>
      </c>
      <c r="F104" s="28">
        <v>0</v>
      </c>
      <c r="G104" s="25">
        <f t="shared" si="12"/>
        <v>1795715.1799999997</v>
      </c>
      <c r="H104" s="29">
        <v>1711215.2200000004</v>
      </c>
      <c r="I104" s="25">
        <v>1435523.1099999999</v>
      </c>
      <c r="J104" s="29">
        <v>2244529.04</v>
      </c>
      <c r="K104" s="25">
        <v>0</v>
      </c>
      <c r="L104" s="29">
        <v>2244529.04</v>
      </c>
      <c r="M104" s="25">
        <v>2188031.7900000005</v>
      </c>
      <c r="N104" s="29">
        <v>1861648.5000000002</v>
      </c>
      <c r="O104" s="106">
        <f t="shared" si="7"/>
        <v>4040244.2199999997</v>
      </c>
      <c r="P104" s="121">
        <f t="shared" si="8"/>
        <v>0</v>
      </c>
      <c r="Q104" s="106">
        <f t="shared" si="9"/>
        <v>4040244.2199999997</v>
      </c>
      <c r="R104" s="121">
        <f t="shared" si="10"/>
        <v>3899247.0100000007</v>
      </c>
      <c r="S104" s="121">
        <f t="shared" si="11"/>
        <v>3297171.6100000003</v>
      </c>
    </row>
    <row r="105" spans="1:19" x14ac:dyDescent="0.3">
      <c r="A105" s="15">
        <v>96</v>
      </c>
      <c r="B105" s="13">
        <v>6252</v>
      </c>
      <c r="C105" s="17" t="s">
        <v>214</v>
      </c>
      <c r="D105" s="18" t="s">
        <v>198</v>
      </c>
      <c r="E105" s="27">
        <v>0</v>
      </c>
      <c r="F105" s="28">
        <v>0</v>
      </c>
      <c r="G105" s="25">
        <f t="shared" si="12"/>
        <v>0</v>
      </c>
      <c r="H105" s="29">
        <v>0</v>
      </c>
      <c r="I105" s="25">
        <v>0</v>
      </c>
      <c r="J105" s="29">
        <v>0</v>
      </c>
      <c r="K105" s="25">
        <v>0</v>
      </c>
      <c r="L105" s="29">
        <v>0</v>
      </c>
      <c r="M105" s="25">
        <v>0</v>
      </c>
      <c r="N105" s="29">
        <v>2577.94</v>
      </c>
      <c r="O105" s="106">
        <f t="shared" si="7"/>
        <v>0</v>
      </c>
      <c r="P105" s="121">
        <f t="shared" si="8"/>
        <v>0</v>
      </c>
      <c r="Q105" s="106">
        <f t="shared" si="9"/>
        <v>0</v>
      </c>
      <c r="R105" s="121">
        <f t="shared" si="10"/>
        <v>0</v>
      </c>
      <c r="S105" s="121">
        <f t="shared" si="11"/>
        <v>2577.94</v>
      </c>
    </row>
    <row r="106" spans="1:19" x14ac:dyDescent="0.3">
      <c r="A106" s="15">
        <v>97</v>
      </c>
      <c r="B106" s="13">
        <v>6255</v>
      </c>
      <c r="C106" s="17" t="s">
        <v>75</v>
      </c>
      <c r="D106" s="18" t="s">
        <v>198</v>
      </c>
      <c r="E106" s="27">
        <v>749874.05999999994</v>
      </c>
      <c r="F106" s="28">
        <v>0</v>
      </c>
      <c r="G106" s="25">
        <f t="shared" si="12"/>
        <v>749874.05999999994</v>
      </c>
      <c r="H106" s="29">
        <v>482050.19000000012</v>
      </c>
      <c r="I106" s="25">
        <v>400180.43000000005</v>
      </c>
      <c r="J106" s="29">
        <v>612592.06000000006</v>
      </c>
      <c r="K106" s="25">
        <v>0</v>
      </c>
      <c r="L106" s="29">
        <v>612592.06000000006</v>
      </c>
      <c r="M106" s="25">
        <v>406622.78</v>
      </c>
      <c r="N106" s="29">
        <v>361703.98999999993</v>
      </c>
      <c r="O106" s="106">
        <f t="shared" si="7"/>
        <v>1362466.12</v>
      </c>
      <c r="P106" s="121">
        <f t="shared" si="8"/>
        <v>0</v>
      </c>
      <c r="Q106" s="106">
        <f t="shared" si="9"/>
        <v>1362466.12</v>
      </c>
      <c r="R106" s="121">
        <f t="shared" si="10"/>
        <v>888672.9700000002</v>
      </c>
      <c r="S106" s="121">
        <f t="shared" si="11"/>
        <v>761884.41999999993</v>
      </c>
    </row>
    <row r="107" spans="1:19" x14ac:dyDescent="0.3">
      <c r="A107" s="15">
        <v>98</v>
      </c>
      <c r="B107" s="13">
        <v>6256</v>
      </c>
      <c r="C107" s="17" t="s">
        <v>76</v>
      </c>
      <c r="D107" s="18" t="s">
        <v>198</v>
      </c>
      <c r="E107" s="27">
        <v>11726.029999999999</v>
      </c>
      <c r="F107" s="28">
        <v>0</v>
      </c>
      <c r="G107" s="25">
        <f t="shared" si="12"/>
        <v>11726.029999999999</v>
      </c>
      <c r="H107" s="29">
        <v>0</v>
      </c>
      <c r="I107" s="25">
        <v>0</v>
      </c>
      <c r="J107" s="29">
        <v>0</v>
      </c>
      <c r="K107" s="25">
        <v>0</v>
      </c>
      <c r="L107" s="29">
        <v>0</v>
      </c>
      <c r="M107" s="25">
        <v>0</v>
      </c>
      <c r="N107" s="29">
        <v>0</v>
      </c>
      <c r="O107" s="106">
        <f t="shared" si="7"/>
        <v>11726.029999999999</v>
      </c>
      <c r="P107" s="121">
        <f t="shared" si="8"/>
        <v>0</v>
      </c>
      <c r="Q107" s="106">
        <f t="shared" si="9"/>
        <v>11726.029999999999</v>
      </c>
      <c r="R107" s="121">
        <f t="shared" si="10"/>
        <v>0</v>
      </c>
      <c r="S107" s="121">
        <f t="shared" si="11"/>
        <v>0</v>
      </c>
    </row>
    <row r="108" spans="1:19" x14ac:dyDescent="0.3">
      <c r="A108" s="15">
        <v>99</v>
      </c>
      <c r="B108" s="13">
        <v>6324</v>
      </c>
      <c r="C108" s="17" t="s">
        <v>215</v>
      </c>
      <c r="D108" s="18" t="s">
        <v>198</v>
      </c>
      <c r="E108" s="27">
        <v>0</v>
      </c>
      <c r="F108" s="28">
        <v>0</v>
      </c>
      <c r="G108" s="25">
        <f t="shared" si="12"/>
        <v>0</v>
      </c>
      <c r="H108" s="29">
        <v>0</v>
      </c>
      <c r="I108" s="25">
        <v>0</v>
      </c>
      <c r="J108" s="29">
        <v>0</v>
      </c>
      <c r="K108" s="25">
        <v>0</v>
      </c>
      <c r="L108" s="29">
        <v>0</v>
      </c>
      <c r="M108" s="25">
        <v>0</v>
      </c>
      <c r="N108" s="29">
        <v>3113</v>
      </c>
      <c r="O108" s="106">
        <f t="shared" si="7"/>
        <v>0</v>
      </c>
      <c r="P108" s="121">
        <f t="shared" si="8"/>
        <v>0</v>
      </c>
      <c r="Q108" s="106">
        <f t="shared" si="9"/>
        <v>0</v>
      </c>
      <c r="R108" s="121">
        <f t="shared" si="10"/>
        <v>0</v>
      </c>
      <c r="S108" s="121">
        <f t="shared" si="11"/>
        <v>3113</v>
      </c>
    </row>
    <row r="109" spans="1:19" x14ac:dyDescent="0.3">
      <c r="A109" s="15">
        <v>100</v>
      </c>
      <c r="B109" s="13">
        <v>6325</v>
      </c>
      <c r="C109" s="17" t="s">
        <v>77</v>
      </c>
      <c r="D109" s="18" t="s">
        <v>198</v>
      </c>
      <c r="E109" s="27">
        <v>1836.29</v>
      </c>
      <c r="F109" s="28">
        <v>0</v>
      </c>
      <c r="G109" s="25">
        <f t="shared" si="12"/>
        <v>1836.29</v>
      </c>
      <c r="H109" s="29">
        <v>1583.29</v>
      </c>
      <c r="I109" s="25">
        <v>1376.63</v>
      </c>
      <c r="J109" s="29">
        <v>0</v>
      </c>
      <c r="K109" s="25">
        <v>0</v>
      </c>
      <c r="L109" s="29">
        <v>0</v>
      </c>
      <c r="M109" s="25">
        <v>0</v>
      </c>
      <c r="N109" s="29">
        <v>0</v>
      </c>
      <c r="O109" s="106">
        <f t="shared" si="7"/>
        <v>1836.29</v>
      </c>
      <c r="P109" s="121">
        <f t="shared" si="8"/>
        <v>0</v>
      </c>
      <c r="Q109" s="106">
        <f t="shared" si="9"/>
        <v>1836.29</v>
      </c>
      <c r="R109" s="121">
        <f t="shared" si="10"/>
        <v>1583.29</v>
      </c>
      <c r="S109" s="121">
        <f t="shared" si="11"/>
        <v>1376.63</v>
      </c>
    </row>
    <row r="110" spans="1:19" x14ac:dyDescent="0.3">
      <c r="A110" s="15">
        <v>101</v>
      </c>
      <c r="B110" s="13">
        <v>6327</v>
      </c>
      <c r="C110" s="17" t="s">
        <v>78</v>
      </c>
      <c r="D110" s="18" t="s">
        <v>198</v>
      </c>
      <c r="E110" s="27">
        <v>397168.98</v>
      </c>
      <c r="F110" s="28">
        <v>0</v>
      </c>
      <c r="G110" s="25">
        <f t="shared" si="12"/>
        <v>397168.98</v>
      </c>
      <c r="H110" s="29">
        <v>408874.94</v>
      </c>
      <c r="I110" s="25">
        <v>622827.99</v>
      </c>
      <c r="J110" s="29">
        <v>698067.59</v>
      </c>
      <c r="K110" s="25">
        <v>0</v>
      </c>
      <c r="L110" s="29">
        <v>698067.59</v>
      </c>
      <c r="M110" s="25">
        <v>720026.96999999986</v>
      </c>
      <c r="N110" s="29">
        <v>905337.75</v>
      </c>
      <c r="O110" s="106">
        <f t="shared" si="7"/>
        <v>1095236.5699999998</v>
      </c>
      <c r="P110" s="121">
        <f t="shared" si="8"/>
        <v>0</v>
      </c>
      <c r="Q110" s="106">
        <f t="shared" si="9"/>
        <v>1095236.5699999998</v>
      </c>
      <c r="R110" s="121">
        <f t="shared" si="10"/>
        <v>1128901.9099999999</v>
      </c>
      <c r="S110" s="121">
        <f t="shared" si="11"/>
        <v>1528165.74</v>
      </c>
    </row>
    <row r="111" spans="1:19" x14ac:dyDescent="0.3">
      <c r="A111" s="15">
        <v>102</v>
      </c>
      <c r="B111" s="13">
        <v>6355</v>
      </c>
      <c r="C111" s="17" t="s">
        <v>79</v>
      </c>
      <c r="D111" s="18" t="s">
        <v>198</v>
      </c>
      <c r="E111" s="27">
        <v>1420870.2900000003</v>
      </c>
      <c r="F111" s="28">
        <v>-1288536.96</v>
      </c>
      <c r="G111" s="25">
        <f t="shared" si="12"/>
        <v>132333.33000000031</v>
      </c>
      <c r="H111" s="29">
        <v>1571536.9600000004</v>
      </c>
      <c r="I111" s="25">
        <v>429901.93000000005</v>
      </c>
      <c r="J111" s="29">
        <v>851130.56</v>
      </c>
      <c r="K111" s="25">
        <v>-846130.56</v>
      </c>
      <c r="L111" s="29">
        <v>5000</v>
      </c>
      <c r="M111" s="25">
        <v>846130.56</v>
      </c>
      <c r="N111" s="29">
        <v>268795.52000000002</v>
      </c>
      <c r="O111" s="106">
        <f t="shared" si="7"/>
        <v>2272000.8500000006</v>
      </c>
      <c r="P111" s="121">
        <f t="shared" si="8"/>
        <v>-2134667.52</v>
      </c>
      <c r="Q111" s="106">
        <f t="shared" si="9"/>
        <v>137333.33000000031</v>
      </c>
      <c r="R111" s="121">
        <f t="shared" si="10"/>
        <v>2417667.5200000005</v>
      </c>
      <c r="S111" s="121">
        <f t="shared" si="11"/>
        <v>698697.45000000007</v>
      </c>
    </row>
    <row r="112" spans="1:19" x14ac:dyDescent="0.3">
      <c r="A112" s="15">
        <v>103</v>
      </c>
      <c r="B112" s="13">
        <v>6361</v>
      </c>
      <c r="C112" s="17" t="s">
        <v>80</v>
      </c>
      <c r="D112" s="18" t="s">
        <v>198</v>
      </c>
      <c r="E112" s="27">
        <v>35936.789999999994</v>
      </c>
      <c r="F112" s="28">
        <v>0</v>
      </c>
      <c r="G112" s="25">
        <f t="shared" si="12"/>
        <v>35936.789999999994</v>
      </c>
      <c r="H112" s="29">
        <v>32773.21</v>
      </c>
      <c r="I112" s="25">
        <v>25491.889999999996</v>
      </c>
      <c r="J112" s="29">
        <v>34272.14</v>
      </c>
      <c r="K112" s="25">
        <v>0</v>
      </c>
      <c r="L112" s="29">
        <v>34272.14</v>
      </c>
      <c r="M112" s="25">
        <v>29387.890000000007</v>
      </c>
      <c r="N112" s="29">
        <v>21859.469999999994</v>
      </c>
      <c r="O112" s="106">
        <f t="shared" si="7"/>
        <v>70208.929999999993</v>
      </c>
      <c r="P112" s="121">
        <f t="shared" si="8"/>
        <v>0</v>
      </c>
      <c r="Q112" s="106">
        <f t="shared" si="9"/>
        <v>70208.929999999993</v>
      </c>
      <c r="R112" s="121">
        <f t="shared" si="10"/>
        <v>62161.100000000006</v>
      </c>
      <c r="S112" s="121">
        <f t="shared" si="11"/>
        <v>47351.359999999986</v>
      </c>
    </row>
    <row r="113" spans="1:19" x14ac:dyDescent="0.3">
      <c r="A113" s="15">
        <v>104</v>
      </c>
      <c r="B113" s="13">
        <v>6363</v>
      </c>
      <c r="C113" s="17" t="s">
        <v>81</v>
      </c>
      <c r="D113" s="18" t="s">
        <v>198</v>
      </c>
      <c r="E113" s="27">
        <v>0</v>
      </c>
      <c r="F113" s="28">
        <v>0</v>
      </c>
      <c r="G113" s="25">
        <f t="shared" si="12"/>
        <v>0</v>
      </c>
      <c r="H113" s="29">
        <v>0</v>
      </c>
      <c r="I113" s="25">
        <v>0</v>
      </c>
      <c r="J113" s="29">
        <v>24544.319999999996</v>
      </c>
      <c r="K113" s="25">
        <v>0</v>
      </c>
      <c r="L113" s="29">
        <v>24544.319999999996</v>
      </c>
      <c r="M113" s="25">
        <v>23829.42</v>
      </c>
      <c r="N113" s="29">
        <v>913837.2</v>
      </c>
      <c r="O113" s="106">
        <f t="shared" si="7"/>
        <v>24544.319999999996</v>
      </c>
      <c r="P113" s="121">
        <f t="shared" si="8"/>
        <v>0</v>
      </c>
      <c r="Q113" s="106">
        <f t="shared" si="9"/>
        <v>24544.319999999996</v>
      </c>
      <c r="R113" s="121">
        <f t="shared" si="10"/>
        <v>23829.42</v>
      </c>
      <c r="S113" s="121">
        <f t="shared" si="11"/>
        <v>913837.2</v>
      </c>
    </row>
    <row r="114" spans="1:19" x14ac:dyDescent="0.3">
      <c r="A114" s="15">
        <v>105</v>
      </c>
      <c r="B114" s="13">
        <v>6364</v>
      </c>
      <c r="C114" s="17" t="s">
        <v>82</v>
      </c>
      <c r="D114" s="18" t="s">
        <v>198</v>
      </c>
      <c r="E114" s="27">
        <v>39748.530000000006</v>
      </c>
      <c r="F114" s="28">
        <v>0</v>
      </c>
      <c r="G114" s="25">
        <f t="shared" si="12"/>
        <v>39748.530000000006</v>
      </c>
      <c r="H114" s="29">
        <v>55917.190000000017</v>
      </c>
      <c r="I114" s="25">
        <v>173.92</v>
      </c>
      <c r="J114" s="29">
        <v>15595.069999999998</v>
      </c>
      <c r="K114" s="25">
        <v>0</v>
      </c>
      <c r="L114" s="29">
        <v>15595.069999999998</v>
      </c>
      <c r="M114" s="25">
        <v>60310.590000000011</v>
      </c>
      <c r="N114" s="29">
        <v>306.75</v>
      </c>
      <c r="O114" s="106">
        <f t="shared" si="7"/>
        <v>55343.600000000006</v>
      </c>
      <c r="P114" s="121">
        <f t="shared" si="8"/>
        <v>0</v>
      </c>
      <c r="Q114" s="106">
        <f t="shared" si="9"/>
        <v>55343.600000000006</v>
      </c>
      <c r="R114" s="121">
        <f t="shared" si="10"/>
        <v>116227.78000000003</v>
      </c>
      <c r="S114" s="121">
        <f t="shared" si="11"/>
        <v>480.66999999999996</v>
      </c>
    </row>
    <row r="115" spans="1:19" x14ac:dyDescent="0.3">
      <c r="A115" s="15">
        <v>106</v>
      </c>
      <c r="B115" s="13">
        <v>6365</v>
      </c>
      <c r="C115" s="17" t="s">
        <v>83</v>
      </c>
      <c r="D115" s="18" t="s">
        <v>198</v>
      </c>
      <c r="E115" s="27">
        <v>32150.76</v>
      </c>
      <c r="F115" s="28">
        <v>0</v>
      </c>
      <c r="G115" s="25">
        <f t="shared" si="12"/>
        <v>32150.76</v>
      </c>
      <c r="H115" s="29">
        <v>510200</v>
      </c>
      <c r="I115" s="25">
        <v>-79861.59</v>
      </c>
      <c r="J115" s="29">
        <v>178.38</v>
      </c>
      <c r="K115" s="25">
        <v>0</v>
      </c>
      <c r="L115" s="29">
        <v>178.38</v>
      </c>
      <c r="M115" s="25">
        <v>343653.36</v>
      </c>
      <c r="N115" s="29">
        <v>-49350.03</v>
      </c>
      <c r="O115" s="106">
        <f t="shared" si="7"/>
        <v>32329.14</v>
      </c>
      <c r="P115" s="121">
        <f t="shared" si="8"/>
        <v>0</v>
      </c>
      <c r="Q115" s="106">
        <f t="shared" si="9"/>
        <v>32329.14</v>
      </c>
      <c r="R115" s="121">
        <f t="shared" si="10"/>
        <v>853853.36</v>
      </c>
      <c r="S115" s="121">
        <f t="shared" si="11"/>
        <v>-129211.62</v>
      </c>
    </row>
    <row r="116" spans="1:19" x14ac:dyDescent="0.3">
      <c r="A116" s="15">
        <v>107</v>
      </c>
      <c r="B116" s="13">
        <v>6366</v>
      </c>
      <c r="C116" s="17" t="s">
        <v>84</v>
      </c>
      <c r="D116" s="18" t="s">
        <v>198</v>
      </c>
      <c r="E116" s="27">
        <v>-95500</v>
      </c>
      <c r="F116" s="28">
        <v>95500</v>
      </c>
      <c r="G116" s="25">
        <f t="shared" si="12"/>
        <v>0</v>
      </c>
      <c r="H116" s="29">
        <v>389086</v>
      </c>
      <c r="I116" s="25">
        <v>0</v>
      </c>
      <c r="J116" s="29">
        <v>-95500</v>
      </c>
      <c r="K116" s="25">
        <v>95500</v>
      </c>
      <c r="L116" s="29">
        <v>0</v>
      </c>
      <c r="M116" s="25">
        <v>173060</v>
      </c>
      <c r="N116" s="29">
        <v>0</v>
      </c>
      <c r="O116" s="106">
        <f t="shared" si="7"/>
        <v>-191000</v>
      </c>
      <c r="P116" s="121">
        <f t="shared" si="8"/>
        <v>191000</v>
      </c>
      <c r="Q116" s="106">
        <f t="shared" si="9"/>
        <v>0</v>
      </c>
      <c r="R116" s="121">
        <f t="shared" si="10"/>
        <v>562146</v>
      </c>
      <c r="S116" s="121">
        <f t="shared" si="11"/>
        <v>0</v>
      </c>
    </row>
    <row r="117" spans="1:19" x14ac:dyDescent="0.3">
      <c r="A117" s="15">
        <v>108</v>
      </c>
      <c r="B117" s="13">
        <v>6372</v>
      </c>
      <c r="C117" s="17" t="s">
        <v>85</v>
      </c>
      <c r="D117" s="18" t="s">
        <v>198</v>
      </c>
      <c r="E117" s="27">
        <v>9394.85</v>
      </c>
      <c r="F117" s="28">
        <v>0</v>
      </c>
      <c r="G117" s="25">
        <f t="shared" si="12"/>
        <v>9394.85</v>
      </c>
      <c r="H117" s="29">
        <v>0</v>
      </c>
      <c r="I117" s="25">
        <v>0</v>
      </c>
      <c r="J117" s="29">
        <v>9394.84</v>
      </c>
      <c r="K117" s="25">
        <v>0</v>
      </c>
      <c r="L117" s="29">
        <v>9394.84</v>
      </c>
      <c r="M117" s="25">
        <v>0</v>
      </c>
      <c r="N117" s="29">
        <v>0</v>
      </c>
      <c r="O117" s="106">
        <f t="shared" si="7"/>
        <v>18789.690000000002</v>
      </c>
      <c r="P117" s="121">
        <f t="shared" si="8"/>
        <v>0</v>
      </c>
      <c r="Q117" s="106">
        <f t="shared" si="9"/>
        <v>18789.690000000002</v>
      </c>
      <c r="R117" s="121">
        <f t="shared" si="10"/>
        <v>0</v>
      </c>
      <c r="S117" s="121">
        <f t="shared" si="11"/>
        <v>0</v>
      </c>
    </row>
    <row r="118" spans="1:19" x14ac:dyDescent="0.3">
      <c r="A118" s="15">
        <v>109</v>
      </c>
      <c r="B118" s="13">
        <v>6381</v>
      </c>
      <c r="C118" s="17" t="s">
        <v>86</v>
      </c>
      <c r="D118" s="18" t="s">
        <v>198</v>
      </c>
      <c r="E118" s="27">
        <v>32309.89</v>
      </c>
      <c r="F118" s="28">
        <v>0</v>
      </c>
      <c r="G118" s="25">
        <f t="shared" si="12"/>
        <v>32309.89</v>
      </c>
      <c r="H118" s="29">
        <v>14665.9</v>
      </c>
      <c r="I118" s="25">
        <v>36548.379999999997</v>
      </c>
      <c r="J118" s="29">
        <v>37400.710000000006</v>
      </c>
      <c r="K118" s="25">
        <v>0</v>
      </c>
      <c r="L118" s="29">
        <v>37400.710000000006</v>
      </c>
      <c r="M118" s="25">
        <v>23624.680000000004</v>
      </c>
      <c r="N118" s="29">
        <v>21191.119999999999</v>
      </c>
      <c r="O118" s="106">
        <f t="shared" si="7"/>
        <v>69710.600000000006</v>
      </c>
      <c r="P118" s="121">
        <f t="shared" si="8"/>
        <v>0</v>
      </c>
      <c r="Q118" s="106">
        <f t="shared" si="9"/>
        <v>69710.600000000006</v>
      </c>
      <c r="R118" s="121">
        <f t="shared" si="10"/>
        <v>38290.58</v>
      </c>
      <c r="S118" s="121">
        <f t="shared" si="11"/>
        <v>57739.5</v>
      </c>
    </row>
    <row r="119" spans="1:19" x14ac:dyDescent="0.3">
      <c r="A119" s="15">
        <v>110</v>
      </c>
      <c r="B119" s="13">
        <v>6382</v>
      </c>
      <c r="C119" s="17" t="s">
        <v>87</v>
      </c>
      <c r="D119" s="18" t="s">
        <v>198</v>
      </c>
      <c r="E119" s="27">
        <v>245165.90000000005</v>
      </c>
      <c r="F119" s="28">
        <v>0</v>
      </c>
      <c r="G119" s="25">
        <f t="shared" si="12"/>
        <v>245165.90000000005</v>
      </c>
      <c r="H119" s="29">
        <v>224075.45</v>
      </c>
      <c r="I119" s="25">
        <v>169709.84</v>
      </c>
      <c r="J119" s="29">
        <v>216288.45</v>
      </c>
      <c r="K119" s="25">
        <v>0</v>
      </c>
      <c r="L119" s="29">
        <v>216288.45</v>
      </c>
      <c r="M119" s="25">
        <v>247991.33</v>
      </c>
      <c r="N119" s="29">
        <v>148802.90000000002</v>
      </c>
      <c r="O119" s="106">
        <f t="shared" si="7"/>
        <v>461454.35000000009</v>
      </c>
      <c r="P119" s="121">
        <f t="shared" si="8"/>
        <v>0</v>
      </c>
      <c r="Q119" s="106">
        <f t="shared" si="9"/>
        <v>461454.35000000009</v>
      </c>
      <c r="R119" s="121">
        <f t="shared" si="10"/>
        <v>472066.78</v>
      </c>
      <c r="S119" s="121">
        <f t="shared" si="11"/>
        <v>318512.74</v>
      </c>
    </row>
    <row r="120" spans="1:19" x14ac:dyDescent="0.3">
      <c r="A120" s="15">
        <v>111</v>
      </c>
      <c r="B120" s="13">
        <v>6383</v>
      </c>
      <c r="C120" s="17" t="s">
        <v>88</v>
      </c>
      <c r="D120" s="18" t="s">
        <v>198</v>
      </c>
      <c r="E120" s="27">
        <v>78160.969999999987</v>
      </c>
      <c r="F120" s="28">
        <v>0</v>
      </c>
      <c r="G120" s="25">
        <f t="shared" si="12"/>
        <v>78160.969999999987</v>
      </c>
      <c r="H120" s="29">
        <v>39482.17</v>
      </c>
      <c r="I120" s="25">
        <v>51728.67000000002</v>
      </c>
      <c r="J120" s="29">
        <v>158722.04</v>
      </c>
      <c r="K120" s="25">
        <v>0</v>
      </c>
      <c r="L120" s="29">
        <v>158722.04</v>
      </c>
      <c r="M120" s="25">
        <v>124058.51000000001</v>
      </c>
      <c r="N120" s="29">
        <v>126744.40000000001</v>
      </c>
      <c r="O120" s="106">
        <f t="shared" si="7"/>
        <v>236883.01</v>
      </c>
      <c r="P120" s="121">
        <f t="shared" si="8"/>
        <v>0</v>
      </c>
      <c r="Q120" s="106">
        <f t="shared" si="9"/>
        <v>236883.01</v>
      </c>
      <c r="R120" s="121">
        <f t="shared" si="10"/>
        <v>163540.68</v>
      </c>
      <c r="S120" s="121">
        <f t="shared" si="11"/>
        <v>178473.07000000004</v>
      </c>
    </row>
    <row r="121" spans="1:19" x14ac:dyDescent="0.3">
      <c r="A121" s="15">
        <v>112</v>
      </c>
      <c r="B121" s="13">
        <v>6387</v>
      </c>
      <c r="C121" s="17" t="s">
        <v>89</v>
      </c>
      <c r="D121" s="18" t="s">
        <v>198</v>
      </c>
      <c r="E121" s="27">
        <v>72542.23000000001</v>
      </c>
      <c r="F121" s="28">
        <v>0</v>
      </c>
      <c r="G121" s="25">
        <f t="shared" si="12"/>
        <v>72542.23000000001</v>
      </c>
      <c r="H121" s="29">
        <v>81988.98</v>
      </c>
      <c r="I121" s="25">
        <v>53323.39</v>
      </c>
      <c r="J121" s="29">
        <v>72766.579999999987</v>
      </c>
      <c r="K121" s="25">
        <v>0</v>
      </c>
      <c r="L121" s="29">
        <v>72766.579999999987</v>
      </c>
      <c r="M121" s="25">
        <v>82081.850000000006</v>
      </c>
      <c r="N121" s="29">
        <v>91937.22</v>
      </c>
      <c r="O121" s="106">
        <f t="shared" si="7"/>
        <v>145308.81</v>
      </c>
      <c r="P121" s="121">
        <f t="shared" si="8"/>
        <v>0</v>
      </c>
      <c r="Q121" s="106">
        <f t="shared" si="9"/>
        <v>145308.81</v>
      </c>
      <c r="R121" s="121">
        <f t="shared" si="10"/>
        <v>164070.83000000002</v>
      </c>
      <c r="S121" s="121">
        <f t="shared" si="11"/>
        <v>145260.60999999999</v>
      </c>
    </row>
    <row r="122" spans="1:19" x14ac:dyDescent="0.3">
      <c r="A122" s="15">
        <v>113</v>
      </c>
      <c r="B122" s="13">
        <v>6388</v>
      </c>
      <c r="C122" s="17" t="s">
        <v>90</v>
      </c>
      <c r="D122" s="18" t="s">
        <v>198</v>
      </c>
      <c r="E122" s="27">
        <v>1182748.6199999999</v>
      </c>
      <c r="F122" s="28">
        <v>0</v>
      </c>
      <c r="G122" s="25">
        <f t="shared" si="12"/>
        <v>1182748.6199999999</v>
      </c>
      <c r="H122" s="29">
        <v>1113101.0199999998</v>
      </c>
      <c r="I122" s="25">
        <v>714618.43999999983</v>
      </c>
      <c r="J122" s="29">
        <v>908653.2899999998</v>
      </c>
      <c r="K122" s="25">
        <v>0</v>
      </c>
      <c r="L122" s="29">
        <v>908653.2899999998</v>
      </c>
      <c r="M122" s="25">
        <v>744350.72999999986</v>
      </c>
      <c r="N122" s="29">
        <v>623152.03</v>
      </c>
      <c r="O122" s="106">
        <f t="shared" si="7"/>
        <v>2091401.9099999997</v>
      </c>
      <c r="P122" s="121">
        <f t="shared" si="8"/>
        <v>0</v>
      </c>
      <c r="Q122" s="106">
        <f t="shared" si="9"/>
        <v>2091401.9099999997</v>
      </c>
      <c r="R122" s="121">
        <f t="shared" si="10"/>
        <v>1857451.7499999995</v>
      </c>
      <c r="S122" s="121">
        <f t="shared" si="11"/>
        <v>1337770.4699999997</v>
      </c>
    </row>
    <row r="123" spans="1:19" x14ac:dyDescent="0.3">
      <c r="A123" s="15">
        <v>114</v>
      </c>
      <c r="B123" s="13">
        <v>6389</v>
      </c>
      <c r="C123" s="17" t="s">
        <v>91</v>
      </c>
      <c r="D123" s="18" t="s">
        <v>198</v>
      </c>
      <c r="E123" s="27">
        <v>122291.80000000002</v>
      </c>
      <c r="F123" s="28">
        <v>0</v>
      </c>
      <c r="G123" s="25">
        <f t="shared" si="12"/>
        <v>122291.80000000002</v>
      </c>
      <c r="H123" s="29">
        <v>342589.76999999996</v>
      </c>
      <c r="I123" s="25">
        <v>168727.72</v>
      </c>
      <c r="J123" s="29">
        <v>355024.75</v>
      </c>
      <c r="K123" s="25">
        <v>0</v>
      </c>
      <c r="L123" s="29">
        <v>355024.75</v>
      </c>
      <c r="M123" s="25">
        <v>315607.21000000002</v>
      </c>
      <c r="N123" s="29">
        <v>324678.40000000002</v>
      </c>
      <c r="O123" s="106">
        <f t="shared" si="7"/>
        <v>477316.55000000005</v>
      </c>
      <c r="P123" s="121">
        <f t="shared" si="8"/>
        <v>0</v>
      </c>
      <c r="Q123" s="106">
        <f t="shared" si="9"/>
        <v>477316.55000000005</v>
      </c>
      <c r="R123" s="121">
        <f t="shared" si="10"/>
        <v>658196.98</v>
      </c>
      <c r="S123" s="121">
        <f t="shared" si="11"/>
        <v>493406.12</v>
      </c>
    </row>
    <row r="124" spans="1:19" x14ac:dyDescent="0.3">
      <c r="A124" s="15">
        <v>115</v>
      </c>
      <c r="B124" s="13">
        <v>6390</v>
      </c>
      <c r="C124" s="17" t="s">
        <v>92</v>
      </c>
      <c r="D124" s="18" t="s">
        <v>198</v>
      </c>
      <c r="E124" s="27">
        <v>0</v>
      </c>
      <c r="F124" s="28">
        <v>0</v>
      </c>
      <c r="G124" s="25">
        <f t="shared" si="12"/>
        <v>0</v>
      </c>
      <c r="H124" s="29">
        <v>0</v>
      </c>
      <c r="I124" s="25">
        <v>0</v>
      </c>
      <c r="J124" s="29">
        <v>1614.6599999999999</v>
      </c>
      <c r="K124" s="25">
        <v>0</v>
      </c>
      <c r="L124" s="29">
        <v>1614.6599999999999</v>
      </c>
      <c r="M124" s="25">
        <v>3271.5</v>
      </c>
      <c r="N124" s="29">
        <v>4696.57</v>
      </c>
      <c r="O124" s="106">
        <f t="shared" si="7"/>
        <v>1614.6599999999999</v>
      </c>
      <c r="P124" s="121">
        <f t="shared" si="8"/>
        <v>0</v>
      </c>
      <c r="Q124" s="106">
        <f t="shared" si="9"/>
        <v>1614.6599999999999</v>
      </c>
      <c r="R124" s="121">
        <f t="shared" si="10"/>
        <v>3271.5</v>
      </c>
      <c r="S124" s="121">
        <f t="shared" si="11"/>
        <v>4696.57</v>
      </c>
    </row>
    <row r="125" spans="1:19" x14ac:dyDescent="0.3">
      <c r="A125" s="15">
        <v>116</v>
      </c>
      <c r="B125" s="13">
        <v>6391</v>
      </c>
      <c r="C125" s="17" t="s">
        <v>93</v>
      </c>
      <c r="D125" s="18" t="s">
        <v>198</v>
      </c>
      <c r="E125" s="27">
        <v>0</v>
      </c>
      <c r="F125" s="28">
        <v>0</v>
      </c>
      <c r="G125" s="25">
        <f t="shared" si="12"/>
        <v>0</v>
      </c>
      <c r="H125" s="29">
        <v>0</v>
      </c>
      <c r="I125" s="25">
        <v>0</v>
      </c>
      <c r="J125" s="29">
        <v>326243.85000000003</v>
      </c>
      <c r="K125" s="25">
        <v>0</v>
      </c>
      <c r="L125" s="29">
        <v>326243.85000000003</v>
      </c>
      <c r="M125" s="25">
        <v>331863.66000000003</v>
      </c>
      <c r="N125" s="29">
        <v>216221.97999999998</v>
      </c>
      <c r="O125" s="106">
        <f t="shared" si="7"/>
        <v>326243.85000000003</v>
      </c>
      <c r="P125" s="121">
        <f t="shared" si="8"/>
        <v>0</v>
      </c>
      <c r="Q125" s="106">
        <f t="shared" si="9"/>
        <v>326243.85000000003</v>
      </c>
      <c r="R125" s="121">
        <f t="shared" si="10"/>
        <v>331863.66000000003</v>
      </c>
      <c r="S125" s="121">
        <f t="shared" si="11"/>
        <v>216221.97999999998</v>
      </c>
    </row>
    <row r="126" spans="1:19" x14ac:dyDescent="0.3">
      <c r="A126" s="15">
        <v>117</v>
      </c>
      <c r="B126" s="13">
        <v>6392</v>
      </c>
      <c r="C126" s="17" t="s">
        <v>94</v>
      </c>
      <c r="D126" s="18" t="s">
        <v>198</v>
      </c>
      <c r="E126" s="27">
        <v>0</v>
      </c>
      <c r="F126" s="28">
        <v>0</v>
      </c>
      <c r="G126" s="25">
        <f t="shared" si="12"/>
        <v>0</v>
      </c>
      <c r="H126" s="29">
        <v>0</v>
      </c>
      <c r="I126" s="25">
        <v>0</v>
      </c>
      <c r="J126" s="29">
        <v>22195.640000000003</v>
      </c>
      <c r="K126" s="25">
        <v>0</v>
      </c>
      <c r="L126" s="29">
        <v>22195.640000000003</v>
      </c>
      <c r="M126" s="25">
        <v>18150.23</v>
      </c>
      <c r="N126" s="29">
        <v>7707</v>
      </c>
      <c r="O126" s="106">
        <f t="shared" si="7"/>
        <v>22195.640000000003</v>
      </c>
      <c r="P126" s="121">
        <f t="shared" si="8"/>
        <v>0</v>
      </c>
      <c r="Q126" s="106">
        <f t="shared" si="9"/>
        <v>22195.640000000003</v>
      </c>
      <c r="R126" s="121">
        <f t="shared" si="10"/>
        <v>18150.23</v>
      </c>
      <c r="S126" s="121">
        <f t="shared" si="11"/>
        <v>7707</v>
      </c>
    </row>
    <row r="127" spans="1:19" x14ac:dyDescent="0.3">
      <c r="A127" s="15">
        <v>118</v>
      </c>
      <c r="B127" s="13">
        <v>6393</v>
      </c>
      <c r="C127" s="17" t="s">
        <v>95</v>
      </c>
      <c r="D127" s="18" t="s">
        <v>198</v>
      </c>
      <c r="E127" s="27">
        <v>9.09</v>
      </c>
      <c r="F127" s="28">
        <v>0</v>
      </c>
      <c r="G127" s="25">
        <f t="shared" si="12"/>
        <v>9.09</v>
      </c>
      <c r="H127" s="29">
        <v>0</v>
      </c>
      <c r="I127" s="25">
        <v>0</v>
      </c>
      <c r="J127" s="29">
        <v>0</v>
      </c>
      <c r="K127" s="25">
        <v>0</v>
      </c>
      <c r="L127" s="29">
        <v>0</v>
      </c>
      <c r="M127" s="25">
        <v>0</v>
      </c>
      <c r="N127" s="29">
        <v>0</v>
      </c>
      <c r="O127" s="106">
        <f t="shared" si="7"/>
        <v>9.09</v>
      </c>
      <c r="P127" s="121">
        <f t="shared" si="8"/>
        <v>0</v>
      </c>
      <c r="Q127" s="106">
        <f t="shared" si="9"/>
        <v>9.09</v>
      </c>
      <c r="R127" s="121">
        <f t="shared" si="10"/>
        <v>0</v>
      </c>
      <c r="S127" s="121">
        <f t="shared" si="11"/>
        <v>0</v>
      </c>
    </row>
    <row r="128" spans="1:19" x14ac:dyDescent="0.3">
      <c r="A128" s="15">
        <v>119</v>
      </c>
      <c r="B128" s="13">
        <v>6395</v>
      </c>
      <c r="C128" s="17" t="s">
        <v>96</v>
      </c>
      <c r="D128" s="18" t="s">
        <v>198</v>
      </c>
      <c r="E128" s="27">
        <v>889.91</v>
      </c>
      <c r="F128" s="28">
        <v>0</v>
      </c>
      <c r="G128" s="25">
        <f t="shared" si="12"/>
        <v>889.91</v>
      </c>
      <c r="H128" s="29">
        <v>0</v>
      </c>
      <c r="I128" s="25">
        <v>3537.9</v>
      </c>
      <c r="J128" s="29">
        <v>17.2</v>
      </c>
      <c r="K128" s="25">
        <v>0</v>
      </c>
      <c r="L128" s="29">
        <v>17.2</v>
      </c>
      <c r="M128" s="25">
        <v>0</v>
      </c>
      <c r="N128" s="29">
        <v>0</v>
      </c>
      <c r="O128" s="106">
        <f t="shared" si="7"/>
        <v>907.11</v>
      </c>
      <c r="P128" s="121">
        <f t="shared" si="8"/>
        <v>0</v>
      </c>
      <c r="Q128" s="106">
        <f t="shared" si="9"/>
        <v>907.11</v>
      </c>
      <c r="R128" s="121">
        <f t="shared" si="10"/>
        <v>0</v>
      </c>
      <c r="S128" s="121">
        <f t="shared" si="11"/>
        <v>3537.9</v>
      </c>
    </row>
    <row r="129" spans="1:19" x14ac:dyDescent="0.3">
      <c r="A129" s="15">
        <v>120</v>
      </c>
      <c r="B129" s="13">
        <v>6396</v>
      </c>
      <c r="C129" s="17" t="s">
        <v>97</v>
      </c>
      <c r="D129" s="18" t="s">
        <v>198</v>
      </c>
      <c r="E129" s="27">
        <v>1149422.45</v>
      </c>
      <c r="F129" s="28">
        <v>0</v>
      </c>
      <c r="G129" s="25">
        <f t="shared" si="12"/>
        <v>1149422.45</v>
      </c>
      <c r="H129" s="29">
        <v>1165832.6499999999</v>
      </c>
      <c r="I129" s="25">
        <v>881793.46</v>
      </c>
      <c r="J129" s="29">
        <v>1506080.27</v>
      </c>
      <c r="K129" s="25">
        <v>0</v>
      </c>
      <c r="L129" s="29">
        <v>1506080.27</v>
      </c>
      <c r="M129" s="25">
        <v>1576595.1300000004</v>
      </c>
      <c r="N129" s="29">
        <v>1478075.81</v>
      </c>
      <c r="O129" s="106">
        <f t="shared" si="7"/>
        <v>2655502.7199999997</v>
      </c>
      <c r="P129" s="121">
        <f t="shared" si="8"/>
        <v>0</v>
      </c>
      <c r="Q129" s="106">
        <f t="shared" si="9"/>
        <v>2655502.7199999997</v>
      </c>
      <c r="R129" s="121">
        <f t="shared" si="10"/>
        <v>2742427.7800000003</v>
      </c>
      <c r="S129" s="121">
        <f t="shared" si="11"/>
        <v>2359869.27</v>
      </c>
    </row>
    <row r="130" spans="1:19" x14ac:dyDescent="0.3">
      <c r="A130" s="15">
        <v>121</v>
      </c>
      <c r="B130" s="13">
        <v>6398</v>
      </c>
      <c r="C130" s="17" t="s">
        <v>98</v>
      </c>
      <c r="D130" s="18" t="s">
        <v>198</v>
      </c>
      <c r="E130" s="27">
        <v>3580.37</v>
      </c>
      <c r="F130" s="28">
        <v>0</v>
      </c>
      <c r="G130" s="25">
        <f t="shared" si="12"/>
        <v>3580.37</v>
      </c>
      <c r="H130" s="29">
        <v>12803.83</v>
      </c>
      <c r="I130" s="25">
        <v>1004.42</v>
      </c>
      <c r="J130" s="29">
        <v>9924.7200000000012</v>
      </c>
      <c r="K130" s="25">
        <v>0</v>
      </c>
      <c r="L130" s="29">
        <v>9924.7200000000012</v>
      </c>
      <c r="M130" s="25">
        <v>6609.8600000000006</v>
      </c>
      <c r="N130" s="29">
        <v>606.61</v>
      </c>
      <c r="O130" s="106">
        <f t="shared" si="7"/>
        <v>13505.09</v>
      </c>
      <c r="P130" s="121">
        <f t="shared" si="8"/>
        <v>0</v>
      </c>
      <c r="Q130" s="106">
        <f t="shared" si="9"/>
        <v>13505.09</v>
      </c>
      <c r="R130" s="121">
        <f t="shared" si="10"/>
        <v>19413.690000000002</v>
      </c>
      <c r="S130" s="121">
        <f t="shared" si="11"/>
        <v>1611.03</v>
      </c>
    </row>
    <row r="131" spans="1:19" x14ac:dyDescent="0.3">
      <c r="A131" s="15">
        <v>122</v>
      </c>
      <c r="B131" s="13">
        <v>6404</v>
      </c>
      <c r="C131" s="17" t="s">
        <v>99</v>
      </c>
      <c r="D131" s="18" t="s">
        <v>198</v>
      </c>
      <c r="E131" s="27">
        <v>176282.09999999998</v>
      </c>
      <c r="F131" s="28">
        <v>0</v>
      </c>
      <c r="G131" s="25">
        <f t="shared" si="12"/>
        <v>176282.09999999998</v>
      </c>
      <c r="H131" s="29">
        <v>195622.46000000005</v>
      </c>
      <c r="I131" s="25">
        <v>158550.76</v>
      </c>
      <c r="J131" s="29">
        <v>120026.45999999999</v>
      </c>
      <c r="K131" s="25">
        <v>0</v>
      </c>
      <c r="L131" s="29">
        <v>120026.45999999999</v>
      </c>
      <c r="M131" s="25">
        <v>124869.17000000004</v>
      </c>
      <c r="N131" s="29">
        <v>104947.27000000006</v>
      </c>
      <c r="O131" s="106">
        <f t="shared" si="7"/>
        <v>296308.55999999994</v>
      </c>
      <c r="P131" s="121">
        <f t="shared" si="8"/>
        <v>0</v>
      </c>
      <c r="Q131" s="106">
        <f t="shared" si="9"/>
        <v>296308.55999999994</v>
      </c>
      <c r="R131" s="121">
        <f t="shared" si="10"/>
        <v>320491.63000000012</v>
      </c>
      <c r="S131" s="121">
        <f t="shared" si="11"/>
        <v>263498.03000000009</v>
      </c>
    </row>
    <row r="132" spans="1:19" x14ac:dyDescent="0.3">
      <c r="A132" s="15">
        <v>123</v>
      </c>
      <c r="B132" s="13">
        <v>6405</v>
      </c>
      <c r="C132" s="17" t="s">
        <v>100</v>
      </c>
      <c r="D132" s="18" t="s">
        <v>198</v>
      </c>
      <c r="E132" s="27">
        <v>1587.15</v>
      </c>
      <c r="F132" s="28">
        <v>0</v>
      </c>
      <c r="G132" s="25">
        <f t="shared" si="12"/>
        <v>1587.15</v>
      </c>
      <c r="H132" s="29">
        <v>1443.2299999999998</v>
      </c>
      <c r="I132" s="25">
        <v>22841.909999999996</v>
      </c>
      <c r="J132" s="29">
        <v>1587.13</v>
      </c>
      <c r="K132" s="25">
        <v>0</v>
      </c>
      <c r="L132" s="29">
        <v>1587.13</v>
      </c>
      <c r="M132" s="25">
        <v>1443.21</v>
      </c>
      <c r="N132" s="29">
        <v>22841.93</v>
      </c>
      <c r="O132" s="106">
        <f t="shared" si="7"/>
        <v>3174.28</v>
      </c>
      <c r="P132" s="121">
        <f t="shared" si="8"/>
        <v>0</v>
      </c>
      <c r="Q132" s="106">
        <f t="shared" si="9"/>
        <v>3174.28</v>
      </c>
      <c r="R132" s="121">
        <f t="shared" si="10"/>
        <v>2886.4399999999996</v>
      </c>
      <c r="S132" s="121">
        <f t="shared" si="11"/>
        <v>45683.839999999997</v>
      </c>
    </row>
    <row r="133" spans="1:19" x14ac:dyDescent="0.3">
      <c r="A133" s="15">
        <v>124</v>
      </c>
      <c r="B133" s="13">
        <v>6406</v>
      </c>
      <c r="C133" s="17" t="s">
        <v>101</v>
      </c>
      <c r="D133" s="18" t="s">
        <v>198</v>
      </c>
      <c r="E133" s="27">
        <v>3719.6899999999996</v>
      </c>
      <c r="F133" s="28">
        <v>0</v>
      </c>
      <c r="G133" s="25">
        <f t="shared" si="12"/>
        <v>3719.6899999999996</v>
      </c>
      <c r="H133" s="29">
        <v>0</v>
      </c>
      <c r="I133" s="25">
        <v>423</v>
      </c>
      <c r="J133" s="29">
        <v>3719.67</v>
      </c>
      <c r="K133" s="25">
        <v>0</v>
      </c>
      <c r="L133" s="29">
        <v>3719.67</v>
      </c>
      <c r="M133" s="25">
        <v>0</v>
      </c>
      <c r="N133" s="29">
        <v>0</v>
      </c>
      <c r="O133" s="106">
        <f t="shared" si="7"/>
        <v>7439.36</v>
      </c>
      <c r="P133" s="121">
        <f t="shared" si="8"/>
        <v>0</v>
      </c>
      <c r="Q133" s="106">
        <f t="shared" si="9"/>
        <v>7439.36</v>
      </c>
      <c r="R133" s="121">
        <f t="shared" si="10"/>
        <v>0</v>
      </c>
      <c r="S133" s="121">
        <f t="shared" si="11"/>
        <v>423</v>
      </c>
    </row>
    <row r="134" spans="1:19" x14ac:dyDescent="0.3">
      <c r="A134" s="15">
        <v>125</v>
      </c>
      <c r="B134" s="13">
        <v>6407</v>
      </c>
      <c r="C134" s="17" t="s">
        <v>102</v>
      </c>
      <c r="D134" s="18" t="s">
        <v>198</v>
      </c>
      <c r="E134" s="27">
        <v>259709.24999999994</v>
      </c>
      <c r="F134" s="28">
        <v>0</v>
      </c>
      <c r="G134" s="25">
        <f t="shared" si="12"/>
        <v>259709.24999999994</v>
      </c>
      <c r="H134" s="29">
        <v>253055.30000000008</v>
      </c>
      <c r="I134" s="25">
        <v>181071.49000000008</v>
      </c>
      <c r="J134" s="29">
        <v>291135.29999999993</v>
      </c>
      <c r="K134" s="25">
        <v>0</v>
      </c>
      <c r="L134" s="29">
        <v>291135.29999999993</v>
      </c>
      <c r="M134" s="25">
        <v>275692.29999999993</v>
      </c>
      <c r="N134" s="29">
        <v>223782.08000000005</v>
      </c>
      <c r="O134" s="106">
        <f t="shared" si="7"/>
        <v>550844.54999999981</v>
      </c>
      <c r="P134" s="121">
        <f t="shared" si="8"/>
        <v>0</v>
      </c>
      <c r="Q134" s="106">
        <f t="shared" si="9"/>
        <v>550844.54999999981</v>
      </c>
      <c r="R134" s="121">
        <f t="shared" si="10"/>
        <v>528747.6</v>
      </c>
      <c r="S134" s="121">
        <f t="shared" si="11"/>
        <v>404853.57000000012</v>
      </c>
    </row>
    <row r="135" spans="1:19" x14ac:dyDescent="0.3">
      <c r="A135" s="15">
        <v>126</v>
      </c>
      <c r="B135" s="13">
        <v>6415</v>
      </c>
      <c r="C135" s="17" t="s">
        <v>103</v>
      </c>
      <c r="D135" s="18" t="s">
        <v>198</v>
      </c>
      <c r="E135" s="27">
        <v>21769.030000000002</v>
      </c>
      <c r="F135" s="28">
        <v>0</v>
      </c>
      <c r="G135" s="25">
        <f t="shared" si="12"/>
        <v>21769.030000000002</v>
      </c>
      <c r="H135" s="29">
        <v>14333.13</v>
      </c>
      <c r="I135" s="25">
        <v>7036.68</v>
      </c>
      <c r="J135" s="29">
        <v>24257.309999999998</v>
      </c>
      <c r="K135" s="25">
        <v>0</v>
      </c>
      <c r="L135" s="29">
        <v>24257.309999999998</v>
      </c>
      <c r="M135" s="25">
        <v>18954.919999999998</v>
      </c>
      <c r="N135" s="29">
        <v>9665.0300000000007</v>
      </c>
      <c r="O135" s="106">
        <f t="shared" si="7"/>
        <v>46026.34</v>
      </c>
      <c r="P135" s="121">
        <f t="shared" si="8"/>
        <v>0</v>
      </c>
      <c r="Q135" s="106">
        <f t="shared" si="9"/>
        <v>46026.34</v>
      </c>
      <c r="R135" s="121">
        <f t="shared" si="10"/>
        <v>33288.049999999996</v>
      </c>
      <c r="S135" s="121">
        <f t="shared" si="11"/>
        <v>16701.71</v>
      </c>
    </row>
    <row r="136" spans="1:19" x14ac:dyDescent="0.3">
      <c r="A136" s="15">
        <v>127</v>
      </c>
      <c r="B136" s="13">
        <v>6416</v>
      </c>
      <c r="C136" s="17" t="s">
        <v>104</v>
      </c>
      <c r="D136" s="18" t="s">
        <v>198</v>
      </c>
      <c r="E136" s="27">
        <v>1944.3400000000001</v>
      </c>
      <c r="F136" s="28">
        <v>0</v>
      </c>
      <c r="G136" s="25">
        <f t="shared" si="12"/>
        <v>1944.3400000000001</v>
      </c>
      <c r="H136" s="29">
        <v>4533.6699999999992</v>
      </c>
      <c r="I136" s="25">
        <v>5803.33</v>
      </c>
      <c r="J136" s="29">
        <v>738.46</v>
      </c>
      <c r="K136" s="25">
        <v>0</v>
      </c>
      <c r="L136" s="29">
        <v>738.46</v>
      </c>
      <c r="M136" s="25">
        <v>4505.4800000000005</v>
      </c>
      <c r="N136" s="29">
        <v>2779.27</v>
      </c>
      <c r="O136" s="106">
        <f t="shared" si="7"/>
        <v>2682.8</v>
      </c>
      <c r="P136" s="121">
        <f t="shared" si="8"/>
        <v>0</v>
      </c>
      <c r="Q136" s="106">
        <f t="shared" si="9"/>
        <v>2682.8</v>
      </c>
      <c r="R136" s="121">
        <f t="shared" si="10"/>
        <v>9039.15</v>
      </c>
      <c r="S136" s="121">
        <f t="shared" si="11"/>
        <v>8582.6</v>
      </c>
    </row>
    <row r="137" spans="1:19" x14ac:dyDescent="0.3">
      <c r="A137" s="15">
        <v>128</v>
      </c>
      <c r="B137" s="13">
        <v>6418</v>
      </c>
      <c r="C137" s="17" t="s">
        <v>209</v>
      </c>
      <c r="D137" s="18" t="s">
        <v>198</v>
      </c>
      <c r="E137" s="27">
        <v>0</v>
      </c>
      <c r="F137" s="28">
        <v>0</v>
      </c>
      <c r="G137" s="25">
        <f t="shared" si="12"/>
        <v>0</v>
      </c>
      <c r="H137" s="29">
        <v>0</v>
      </c>
      <c r="I137" s="25">
        <v>5822.7</v>
      </c>
      <c r="J137" s="29">
        <v>0</v>
      </c>
      <c r="K137" s="25">
        <v>0</v>
      </c>
      <c r="L137" s="29">
        <v>0</v>
      </c>
      <c r="M137" s="25">
        <v>0</v>
      </c>
      <c r="N137" s="29">
        <v>5822.7</v>
      </c>
      <c r="O137" s="106">
        <f t="shared" si="7"/>
        <v>0</v>
      </c>
      <c r="P137" s="121">
        <f t="shared" si="8"/>
        <v>0</v>
      </c>
      <c r="Q137" s="106">
        <f t="shared" si="9"/>
        <v>0</v>
      </c>
      <c r="R137" s="121">
        <f t="shared" si="10"/>
        <v>0</v>
      </c>
      <c r="S137" s="121">
        <f t="shared" si="11"/>
        <v>11645.4</v>
      </c>
    </row>
    <row r="138" spans="1:19" x14ac:dyDescent="0.3">
      <c r="A138" s="15">
        <v>129</v>
      </c>
      <c r="B138" s="13">
        <v>6450</v>
      </c>
      <c r="C138" s="17" t="s">
        <v>105</v>
      </c>
      <c r="D138" s="18" t="s">
        <v>198</v>
      </c>
      <c r="E138" s="27">
        <v>671223.33</v>
      </c>
      <c r="F138" s="28">
        <v>0</v>
      </c>
      <c r="G138" s="25">
        <f t="shared" si="12"/>
        <v>671223.33</v>
      </c>
      <c r="H138" s="29">
        <v>665647.35999999999</v>
      </c>
      <c r="I138" s="25">
        <v>1450645.2999999998</v>
      </c>
      <c r="J138" s="29">
        <v>11561.95</v>
      </c>
      <c r="K138" s="25">
        <v>0</v>
      </c>
      <c r="L138" s="29">
        <v>11561.95</v>
      </c>
      <c r="M138" s="25">
        <v>18738.54</v>
      </c>
      <c r="N138" s="29">
        <v>15215.94</v>
      </c>
      <c r="O138" s="106">
        <f t="shared" si="7"/>
        <v>682785.27999999991</v>
      </c>
      <c r="P138" s="121">
        <f t="shared" si="8"/>
        <v>0</v>
      </c>
      <c r="Q138" s="106">
        <f t="shared" si="9"/>
        <v>682785.27999999991</v>
      </c>
      <c r="R138" s="121">
        <f t="shared" si="10"/>
        <v>684385.9</v>
      </c>
      <c r="S138" s="121">
        <f t="shared" si="11"/>
        <v>1465861.2399999998</v>
      </c>
    </row>
    <row r="139" spans="1:19" x14ac:dyDescent="0.3">
      <c r="A139" s="15">
        <v>130</v>
      </c>
      <c r="B139" s="13">
        <v>6452</v>
      </c>
      <c r="C139" s="17" t="s">
        <v>106</v>
      </c>
      <c r="D139" s="18" t="s">
        <v>198</v>
      </c>
      <c r="E139" s="27">
        <v>22922.32</v>
      </c>
      <c r="F139" s="28">
        <v>0</v>
      </c>
      <c r="G139" s="25">
        <f t="shared" si="12"/>
        <v>22922.32</v>
      </c>
      <c r="H139" s="29">
        <v>13196.99</v>
      </c>
      <c r="I139" s="25">
        <v>18341.609999999993</v>
      </c>
      <c r="J139" s="29">
        <v>30067.78</v>
      </c>
      <c r="K139" s="25">
        <v>0</v>
      </c>
      <c r="L139" s="29">
        <v>30067.78</v>
      </c>
      <c r="M139" s="25">
        <v>18028.879999999997</v>
      </c>
      <c r="N139" s="29">
        <v>17047.13</v>
      </c>
      <c r="O139" s="106">
        <f t="shared" ref="O139:O202" si="13">E139+J139</f>
        <v>52990.1</v>
      </c>
      <c r="P139" s="121">
        <f t="shared" ref="P139:P202" si="14">F139+K139</f>
        <v>0</v>
      </c>
      <c r="Q139" s="106">
        <f t="shared" ref="Q139:Q202" si="15">G139+L139</f>
        <v>52990.1</v>
      </c>
      <c r="R139" s="121">
        <f t="shared" ref="R139:R202" si="16">H139+M139</f>
        <v>31225.869999999995</v>
      </c>
      <c r="S139" s="121">
        <f t="shared" ref="S139:S202" si="17">I139+N139</f>
        <v>35388.739999999991</v>
      </c>
    </row>
    <row r="140" spans="1:19" x14ac:dyDescent="0.3">
      <c r="A140" s="15">
        <v>131</v>
      </c>
      <c r="B140" s="13">
        <v>6520</v>
      </c>
      <c r="C140" s="17" t="s">
        <v>107</v>
      </c>
      <c r="D140" s="18" t="s">
        <v>198</v>
      </c>
      <c r="E140" s="27">
        <v>960.5</v>
      </c>
      <c r="F140" s="28">
        <v>0</v>
      </c>
      <c r="G140" s="25">
        <f t="shared" si="12"/>
        <v>960.5</v>
      </c>
      <c r="H140" s="29">
        <v>814</v>
      </c>
      <c r="I140" s="25">
        <v>10484.09</v>
      </c>
      <c r="J140" s="29">
        <v>611.5</v>
      </c>
      <c r="K140" s="25">
        <v>0</v>
      </c>
      <c r="L140" s="29">
        <v>611.5</v>
      </c>
      <c r="M140" s="25">
        <v>355</v>
      </c>
      <c r="N140" s="29">
        <v>10484.11</v>
      </c>
      <c r="O140" s="106">
        <f t="shared" si="13"/>
        <v>1572</v>
      </c>
      <c r="P140" s="121">
        <f t="shared" si="14"/>
        <v>0</v>
      </c>
      <c r="Q140" s="106">
        <f t="shared" si="15"/>
        <v>1572</v>
      </c>
      <c r="R140" s="121">
        <f t="shared" si="16"/>
        <v>1169</v>
      </c>
      <c r="S140" s="121">
        <f t="shared" si="17"/>
        <v>20968.2</v>
      </c>
    </row>
    <row r="141" spans="1:19" x14ac:dyDescent="0.3">
      <c r="A141" s="15">
        <v>132</v>
      </c>
      <c r="B141" s="13">
        <v>6530</v>
      </c>
      <c r="C141" s="17" t="s">
        <v>108</v>
      </c>
      <c r="D141" s="18" t="s">
        <v>198</v>
      </c>
      <c r="E141" s="27">
        <v>4888.24</v>
      </c>
      <c r="F141" s="28">
        <v>0</v>
      </c>
      <c r="G141" s="25">
        <f t="shared" si="12"/>
        <v>4888.24</v>
      </c>
      <c r="H141" s="29">
        <v>4079.2799999999997</v>
      </c>
      <c r="I141" s="25">
        <v>6347.64</v>
      </c>
      <c r="J141" s="29">
        <v>5994.42</v>
      </c>
      <c r="K141" s="25">
        <v>0</v>
      </c>
      <c r="L141" s="29">
        <v>5994.42</v>
      </c>
      <c r="M141" s="25">
        <v>7333.76</v>
      </c>
      <c r="N141" s="29">
        <v>6157.4299999999994</v>
      </c>
      <c r="O141" s="106">
        <f t="shared" si="13"/>
        <v>10882.66</v>
      </c>
      <c r="P141" s="121">
        <f t="shared" si="14"/>
        <v>0</v>
      </c>
      <c r="Q141" s="106">
        <f t="shared" si="15"/>
        <v>10882.66</v>
      </c>
      <c r="R141" s="121">
        <f t="shared" si="16"/>
        <v>11413.04</v>
      </c>
      <c r="S141" s="121">
        <f t="shared" si="17"/>
        <v>12505.07</v>
      </c>
    </row>
    <row r="142" spans="1:19" x14ac:dyDescent="0.3">
      <c r="A142" s="15">
        <v>133</v>
      </c>
      <c r="B142" s="13">
        <v>6531</v>
      </c>
      <c r="C142" s="17" t="s">
        <v>109</v>
      </c>
      <c r="D142" s="18" t="s">
        <v>198</v>
      </c>
      <c r="E142" s="27">
        <v>140770.88999999996</v>
      </c>
      <c r="F142" s="28">
        <v>0</v>
      </c>
      <c r="G142" s="25">
        <f t="shared" si="12"/>
        <v>140770.88999999996</v>
      </c>
      <c r="H142" s="29">
        <v>128648.23999999996</v>
      </c>
      <c r="I142" s="25">
        <v>81881.740000000005</v>
      </c>
      <c r="J142" s="29">
        <v>155618.97</v>
      </c>
      <c r="K142" s="25">
        <v>0</v>
      </c>
      <c r="L142" s="29">
        <v>155618.97</v>
      </c>
      <c r="M142" s="25">
        <v>114465.40999999999</v>
      </c>
      <c r="N142" s="29">
        <v>97318.739999999991</v>
      </c>
      <c r="O142" s="106">
        <f t="shared" si="13"/>
        <v>296389.86</v>
      </c>
      <c r="P142" s="121">
        <f t="shared" si="14"/>
        <v>0</v>
      </c>
      <c r="Q142" s="106">
        <f t="shared" si="15"/>
        <v>296389.86</v>
      </c>
      <c r="R142" s="121">
        <f t="shared" si="16"/>
        <v>243113.64999999997</v>
      </c>
      <c r="S142" s="121">
        <f t="shared" si="17"/>
        <v>179200.47999999998</v>
      </c>
    </row>
    <row r="143" spans="1:19" x14ac:dyDescent="0.3">
      <c r="A143" s="15">
        <v>134</v>
      </c>
      <c r="B143" s="13">
        <v>6532</v>
      </c>
      <c r="C143" s="17" t="s">
        <v>110</v>
      </c>
      <c r="D143" s="18" t="s">
        <v>198</v>
      </c>
      <c r="E143" s="27">
        <v>71079.429999999949</v>
      </c>
      <c r="F143" s="28">
        <v>0</v>
      </c>
      <c r="G143" s="25">
        <f t="shared" si="12"/>
        <v>71079.429999999949</v>
      </c>
      <c r="H143" s="29">
        <v>48736.510000000038</v>
      </c>
      <c r="I143" s="25">
        <v>53200.960000000028</v>
      </c>
      <c r="J143" s="29">
        <v>75232.319999999963</v>
      </c>
      <c r="K143" s="25">
        <v>0</v>
      </c>
      <c r="L143" s="29">
        <v>75232.319999999963</v>
      </c>
      <c r="M143" s="25">
        <v>48743.64000000005</v>
      </c>
      <c r="N143" s="29">
        <v>49102.520000000019</v>
      </c>
      <c r="O143" s="106">
        <f t="shared" si="13"/>
        <v>146311.74999999991</v>
      </c>
      <c r="P143" s="121">
        <f t="shared" si="14"/>
        <v>0</v>
      </c>
      <c r="Q143" s="106">
        <f t="shared" si="15"/>
        <v>146311.74999999991</v>
      </c>
      <c r="R143" s="121">
        <f t="shared" si="16"/>
        <v>97480.150000000081</v>
      </c>
      <c r="S143" s="121">
        <f t="shared" si="17"/>
        <v>102303.48000000004</v>
      </c>
    </row>
    <row r="144" spans="1:19" x14ac:dyDescent="0.3">
      <c r="A144" s="15">
        <v>135</v>
      </c>
      <c r="B144" s="13">
        <v>6551</v>
      </c>
      <c r="C144" s="17" t="s">
        <v>111</v>
      </c>
      <c r="D144" s="18" t="s">
        <v>198</v>
      </c>
      <c r="E144" s="27">
        <v>26749.970000000005</v>
      </c>
      <c r="F144" s="28">
        <v>0</v>
      </c>
      <c r="G144" s="25">
        <f t="shared" si="12"/>
        <v>26749.970000000005</v>
      </c>
      <c r="H144" s="29">
        <v>24271.200000000001</v>
      </c>
      <c r="I144" s="25">
        <v>24004.449999999997</v>
      </c>
      <c r="J144" s="29">
        <v>32002.150000000009</v>
      </c>
      <c r="K144" s="25">
        <v>0</v>
      </c>
      <c r="L144" s="29">
        <v>32002.150000000009</v>
      </c>
      <c r="M144" s="25">
        <v>35734.890000000007</v>
      </c>
      <c r="N144" s="29">
        <v>40414.079999999987</v>
      </c>
      <c r="O144" s="106">
        <f t="shared" si="13"/>
        <v>58752.12000000001</v>
      </c>
      <c r="P144" s="121">
        <f t="shared" si="14"/>
        <v>0</v>
      </c>
      <c r="Q144" s="106">
        <f t="shared" si="15"/>
        <v>58752.12000000001</v>
      </c>
      <c r="R144" s="121">
        <f t="shared" si="16"/>
        <v>60006.090000000011</v>
      </c>
      <c r="S144" s="121">
        <f t="shared" si="17"/>
        <v>64418.529999999984</v>
      </c>
    </row>
    <row r="145" spans="1:19" x14ac:dyDescent="0.3">
      <c r="A145" s="15">
        <v>136</v>
      </c>
      <c r="B145" s="13">
        <v>6558</v>
      </c>
      <c r="C145" s="17" t="s">
        <v>112</v>
      </c>
      <c r="D145" s="18" t="s">
        <v>198</v>
      </c>
      <c r="E145" s="27">
        <v>28400.239999999998</v>
      </c>
      <c r="F145" s="28">
        <v>0</v>
      </c>
      <c r="G145" s="25">
        <f t="shared" si="12"/>
        <v>28400.239999999998</v>
      </c>
      <c r="H145" s="29">
        <v>27108.739999999998</v>
      </c>
      <c r="I145" s="25">
        <v>19502.190000000002</v>
      </c>
      <c r="J145" s="29">
        <v>18035.53</v>
      </c>
      <c r="K145" s="25">
        <v>0</v>
      </c>
      <c r="L145" s="29">
        <v>18035.53</v>
      </c>
      <c r="M145" s="25">
        <v>18810.04</v>
      </c>
      <c r="N145" s="29">
        <v>16683.8</v>
      </c>
      <c r="O145" s="106">
        <f t="shared" si="13"/>
        <v>46435.77</v>
      </c>
      <c r="P145" s="121">
        <f t="shared" si="14"/>
        <v>0</v>
      </c>
      <c r="Q145" s="106">
        <f t="shared" si="15"/>
        <v>46435.77</v>
      </c>
      <c r="R145" s="121">
        <f t="shared" si="16"/>
        <v>45918.78</v>
      </c>
      <c r="S145" s="121">
        <f t="shared" si="17"/>
        <v>36185.990000000005</v>
      </c>
    </row>
    <row r="146" spans="1:19" x14ac:dyDescent="0.3">
      <c r="A146" s="15">
        <v>137</v>
      </c>
      <c r="B146" s="13">
        <v>6561</v>
      </c>
      <c r="C146" s="17" t="s">
        <v>113</v>
      </c>
      <c r="D146" s="18" t="s">
        <v>198</v>
      </c>
      <c r="E146" s="27">
        <v>560</v>
      </c>
      <c r="F146" s="28">
        <v>0</v>
      </c>
      <c r="G146" s="25">
        <f t="shared" si="12"/>
        <v>560</v>
      </c>
      <c r="H146" s="29">
        <v>95.5</v>
      </c>
      <c r="I146" s="25">
        <v>15</v>
      </c>
      <c r="J146" s="29">
        <v>480</v>
      </c>
      <c r="K146" s="25">
        <v>0</v>
      </c>
      <c r="L146" s="29">
        <v>480</v>
      </c>
      <c r="M146" s="25">
        <v>12.5</v>
      </c>
      <c r="N146" s="29">
        <v>36</v>
      </c>
      <c r="O146" s="106">
        <f t="shared" si="13"/>
        <v>1040</v>
      </c>
      <c r="P146" s="121">
        <f t="shared" si="14"/>
        <v>0</v>
      </c>
      <c r="Q146" s="106">
        <f t="shared" si="15"/>
        <v>1040</v>
      </c>
      <c r="R146" s="121">
        <f t="shared" si="16"/>
        <v>108</v>
      </c>
      <c r="S146" s="121">
        <f t="shared" si="17"/>
        <v>51</v>
      </c>
    </row>
    <row r="147" spans="1:19" x14ac:dyDescent="0.3">
      <c r="A147" s="15">
        <v>138</v>
      </c>
      <c r="B147" s="13">
        <v>6632</v>
      </c>
      <c r="C147" s="17" t="s">
        <v>114</v>
      </c>
      <c r="D147" s="18" t="s">
        <v>198</v>
      </c>
      <c r="E147" s="27">
        <v>98347.53</v>
      </c>
      <c r="F147" s="28">
        <v>0</v>
      </c>
      <c r="G147" s="25">
        <f t="shared" si="12"/>
        <v>98347.53</v>
      </c>
      <c r="H147" s="29">
        <v>117533.34</v>
      </c>
      <c r="I147" s="25">
        <v>73643.950000000012</v>
      </c>
      <c r="J147" s="29">
        <v>98907.38</v>
      </c>
      <c r="K147" s="25">
        <v>0</v>
      </c>
      <c r="L147" s="29">
        <v>98907.38</v>
      </c>
      <c r="M147" s="25">
        <v>118796.86</v>
      </c>
      <c r="N147" s="29">
        <v>60007.31</v>
      </c>
      <c r="O147" s="106">
        <f t="shared" si="13"/>
        <v>197254.91</v>
      </c>
      <c r="P147" s="121">
        <f t="shared" si="14"/>
        <v>0</v>
      </c>
      <c r="Q147" s="106">
        <f t="shared" si="15"/>
        <v>197254.91</v>
      </c>
      <c r="R147" s="121">
        <f t="shared" si="16"/>
        <v>236330.2</v>
      </c>
      <c r="S147" s="121">
        <f t="shared" si="17"/>
        <v>133651.26</v>
      </c>
    </row>
    <row r="148" spans="1:19" x14ac:dyDescent="0.3">
      <c r="A148" s="15">
        <v>139</v>
      </c>
      <c r="B148" s="13">
        <v>6633</v>
      </c>
      <c r="C148" s="17" t="s">
        <v>115</v>
      </c>
      <c r="D148" s="18" t="s">
        <v>198</v>
      </c>
      <c r="E148" s="27">
        <v>26423.56</v>
      </c>
      <c r="F148" s="28">
        <v>0</v>
      </c>
      <c r="G148" s="25">
        <f t="shared" si="12"/>
        <v>26423.56</v>
      </c>
      <c r="H148" s="29">
        <v>30234.330000000005</v>
      </c>
      <c r="I148" s="25">
        <v>8543.27</v>
      </c>
      <c r="J148" s="29">
        <v>26214.850000000002</v>
      </c>
      <c r="K148" s="25">
        <v>0</v>
      </c>
      <c r="L148" s="29">
        <v>26214.850000000002</v>
      </c>
      <c r="M148" s="25">
        <v>23326.01</v>
      </c>
      <c r="N148" s="29">
        <v>3728.63</v>
      </c>
      <c r="O148" s="106">
        <f t="shared" si="13"/>
        <v>52638.41</v>
      </c>
      <c r="P148" s="121">
        <f t="shared" si="14"/>
        <v>0</v>
      </c>
      <c r="Q148" s="106">
        <f t="shared" si="15"/>
        <v>52638.41</v>
      </c>
      <c r="R148" s="121">
        <f t="shared" si="16"/>
        <v>53560.340000000004</v>
      </c>
      <c r="S148" s="121">
        <f t="shared" si="17"/>
        <v>12271.900000000001</v>
      </c>
    </row>
    <row r="149" spans="1:19" x14ac:dyDescent="0.3">
      <c r="A149" s="15">
        <v>140</v>
      </c>
      <c r="B149" s="13">
        <v>6811</v>
      </c>
      <c r="C149" s="17" t="s">
        <v>116</v>
      </c>
      <c r="D149" s="18" t="s">
        <v>198</v>
      </c>
      <c r="E149" s="27">
        <v>157642.23999999999</v>
      </c>
      <c r="F149" s="28">
        <v>0</v>
      </c>
      <c r="G149" s="25">
        <f t="shared" si="12"/>
        <v>157642.23999999999</v>
      </c>
      <c r="H149" s="29">
        <v>3600</v>
      </c>
      <c r="I149" s="25">
        <v>42833.909999999989</v>
      </c>
      <c r="J149" s="29">
        <v>0</v>
      </c>
      <c r="K149" s="25">
        <v>0</v>
      </c>
      <c r="L149" s="29">
        <v>0</v>
      </c>
      <c r="M149" s="25">
        <v>0</v>
      </c>
      <c r="N149" s="29">
        <v>0</v>
      </c>
      <c r="O149" s="106">
        <f t="shared" si="13"/>
        <v>157642.23999999999</v>
      </c>
      <c r="P149" s="121">
        <f t="shared" si="14"/>
        <v>0</v>
      </c>
      <c r="Q149" s="106">
        <f t="shared" si="15"/>
        <v>157642.23999999999</v>
      </c>
      <c r="R149" s="121">
        <f t="shared" si="16"/>
        <v>3600</v>
      </c>
      <c r="S149" s="121">
        <f t="shared" si="17"/>
        <v>42833.909999999989</v>
      </c>
    </row>
    <row r="150" spans="1:19" x14ac:dyDescent="0.3">
      <c r="A150" s="15">
        <v>141</v>
      </c>
      <c r="B150" s="13">
        <v>6812</v>
      </c>
      <c r="C150" s="17" t="s">
        <v>117</v>
      </c>
      <c r="D150" s="18" t="s">
        <v>198</v>
      </c>
      <c r="E150" s="27">
        <v>25000</v>
      </c>
      <c r="F150" s="28">
        <v>0</v>
      </c>
      <c r="G150" s="25">
        <f t="shared" si="12"/>
        <v>25000</v>
      </c>
      <c r="H150" s="29">
        <v>0</v>
      </c>
      <c r="I150" s="25">
        <v>0</v>
      </c>
      <c r="J150" s="29">
        <v>0</v>
      </c>
      <c r="K150" s="25">
        <v>0</v>
      </c>
      <c r="L150" s="29">
        <v>0</v>
      </c>
      <c r="M150" s="25">
        <v>0</v>
      </c>
      <c r="N150" s="29">
        <v>0</v>
      </c>
      <c r="O150" s="106">
        <f t="shared" si="13"/>
        <v>25000</v>
      </c>
      <c r="P150" s="121">
        <f t="shared" si="14"/>
        <v>0</v>
      </c>
      <c r="Q150" s="106">
        <f t="shared" si="15"/>
        <v>25000</v>
      </c>
      <c r="R150" s="121">
        <f t="shared" si="16"/>
        <v>0</v>
      </c>
      <c r="S150" s="121">
        <f t="shared" si="17"/>
        <v>0</v>
      </c>
    </row>
    <row r="151" spans="1:19" x14ac:dyDescent="0.3">
      <c r="A151" s="15">
        <v>142</v>
      </c>
      <c r="B151" s="13">
        <v>6813</v>
      </c>
      <c r="C151" s="17" t="s">
        <v>118</v>
      </c>
      <c r="D151" s="18" t="s">
        <v>198</v>
      </c>
      <c r="E151" s="27">
        <v>6070.6899999999978</v>
      </c>
      <c r="F151" s="28">
        <v>0</v>
      </c>
      <c r="G151" s="25">
        <f t="shared" si="12"/>
        <v>6070.6899999999978</v>
      </c>
      <c r="H151" s="29">
        <v>26063.050000000003</v>
      </c>
      <c r="I151" s="25">
        <v>58976.99</v>
      </c>
      <c r="J151" s="29">
        <v>0</v>
      </c>
      <c r="K151" s="25">
        <v>0</v>
      </c>
      <c r="L151" s="29">
        <v>0</v>
      </c>
      <c r="M151" s="25">
        <v>0</v>
      </c>
      <c r="N151" s="29">
        <v>0</v>
      </c>
      <c r="O151" s="106">
        <f t="shared" si="13"/>
        <v>6070.6899999999978</v>
      </c>
      <c r="P151" s="121">
        <f t="shared" si="14"/>
        <v>0</v>
      </c>
      <c r="Q151" s="106">
        <f t="shared" si="15"/>
        <v>6070.6899999999978</v>
      </c>
      <c r="R151" s="121">
        <f t="shared" si="16"/>
        <v>26063.050000000003</v>
      </c>
      <c r="S151" s="121">
        <f t="shared" si="17"/>
        <v>58976.99</v>
      </c>
    </row>
    <row r="152" spans="1:19" x14ac:dyDescent="0.3">
      <c r="A152" s="15">
        <v>143</v>
      </c>
      <c r="B152" s="13">
        <v>6814</v>
      </c>
      <c r="C152" s="17" t="s">
        <v>119</v>
      </c>
      <c r="D152" s="18" t="s">
        <v>198</v>
      </c>
      <c r="E152" s="27">
        <v>9229.17</v>
      </c>
      <c r="F152" s="28">
        <v>0</v>
      </c>
      <c r="G152" s="25">
        <f t="shared" si="12"/>
        <v>9229.17</v>
      </c>
      <c r="H152" s="29">
        <v>9903.4900000000016</v>
      </c>
      <c r="I152" s="25">
        <v>4803.4699999999984</v>
      </c>
      <c r="J152" s="29">
        <v>0</v>
      </c>
      <c r="K152" s="25">
        <v>0</v>
      </c>
      <c r="L152" s="29">
        <v>0</v>
      </c>
      <c r="M152" s="25">
        <v>0</v>
      </c>
      <c r="N152" s="29">
        <v>0</v>
      </c>
      <c r="O152" s="106">
        <f t="shared" si="13"/>
        <v>9229.17</v>
      </c>
      <c r="P152" s="121">
        <f t="shared" si="14"/>
        <v>0</v>
      </c>
      <c r="Q152" s="106">
        <f t="shared" si="15"/>
        <v>9229.17</v>
      </c>
      <c r="R152" s="121">
        <f t="shared" si="16"/>
        <v>9903.4900000000016</v>
      </c>
      <c r="S152" s="121">
        <f t="shared" si="17"/>
        <v>4803.4699999999984</v>
      </c>
    </row>
    <row r="153" spans="1:19" x14ac:dyDescent="0.3">
      <c r="A153" s="15">
        <v>144</v>
      </c>
      <c r="B153" s="13">
        <v>6815</v>
      </c>
      <c r="C153" s="17" t="s">
        <v>120</v>
      </c>
      <c r="D153" s="18" t="s">
        <v>198</v>
      </c>
      <c r="E153" s="27">
        <v>17863.400000000001</v>
      </c>
      <c r="F153" s="28">
        <v>0</v>
      </c>
      <c r="G153" s="25">
        <f t="shared" si="12"/>
        <v>17863.400000000001</v>
      </c>
      <c r="H153" s="29">
        <v>8568.6</v>
      </c>
      <c r="I153" s="25">
        <v>9855.3000000000011</v>
      </c>
      <c r="J153" s="29">
        <v>0</v>
      </c>
      <c r="K153" s="25">
        <v>0</v>
      </c>
      <c r="L153" s="29">
        <v>0</v>
      </c>
      <c r="M153" s="25">
        <v>0</v>
      </c>
      <c r="N153" s="29">
        <v>0</v>
      </c>
      <c r="O153" s="106">
        <f t="shared" si="13"/>
        <v>17863.400000000001</v>
      </c>
      <c r="P153" s="121">
        <f t="shared" si="14"/>
        <v>0</v>
      </c>
      <c r="Q153" s="106">
        <f t="shared" si="15"/>
        <v>17863.400000000001</v>
      </c>
      <c r="R153" s="121">
        <f t="shared" si="16"/>
        <v>8568.6</v>
      </c>
      <c r="S153" s="121">
        <f t="shared" si="17"/>
        <v>9855.3000000000011</v>
      </c>
    </row>
    <row r="154" spans="1:19" x14ac:dyDescent="0.3">
      <c r="A154" s="15">
        <v>145</v>
      </c>
      <c r="B154" s="13">
        <v>6816</v>
      </c>
      <c r="C154" s="17" t="s">
        <v>121</v>
      </c>
      <c r="D154" s="18" t="s">
        <v>198</v>
      </c>
      <c r="E154" s="27">
        <v>2000</v>
      </c>
      <c r="F154" s="28">
        <v>0</v>
      </c>
      <c r="G154" s="25">
        <f t="shared" si="12"/>
        <v>2000</v>
      </c>
      <c r="H154" s="29">
        <v>2000</v>
      </c>
      <c r="I154" s="25">
        <v>2400</v>
      </c>
      <c r="J154" s="29">
        <v>0</v>
      </c>
      <c r="K154" s="25">
        <v>0</v>
      </c>
      <c r="L154" s="29">
        <v>0</v>
      </c>
      <c r="M154" s="25">
        <v>0</v>
      </c>
      <c r="N154" s="29">
        <v>0</v>
      </c>
      <c r="O154" s="106">
        <f t="shared" si="13"/>
        <v>2000</v>
      </c>
      <c r="P154" s="121">
        <f t="shared" si="14"/>
        <v>0</v>
      </c>
      <c r="Q154" s="106">
        <f t="shared" si="15"/>
        <v>2000</v>
      </c>
      <c r="R154" s="121">
        <f t="shared" si="16"/>
        <v>2000</v>
      </c>
      <c r="S154" s="121">
        <f t="shared" si="17"/>
        <v>2400</v>
      </c>
    </row>
    <row r="155" spans="1:19" x14ac:dyDescent="0.3">
      <c r="A155" s="15">
        <v>146</v>
      </c>
      <c r="B155" s="13">
        <v>6817</v>
      </c>
      <c r="C155" s="17" t="s">
        <v>122</v>
      </c>
      <c r="D155" s="18" t="s">
        <v>198</v>
      </c>
      <c r="E155" s="27">
        <v>84275.66</v>
      </c>
      <c r="F155" s="28">
        <v>0</v>
      </c>
      <c r="G155" s="25">
        <f t="shared" si="12"/>
        <v>84275.66</v>
      </c>
      <c r="H155" s="29">
        <v>101740.1</v>
      </c>
      <c r="I155" s="25">
        <v>108695.91000000002</v>
      </c>
      <c r="J155" s="29">
        <v>0</v>
      </c>
      <c r="K155" s="25">
        <v>0</v>
      </c>
      <c r="L155" s="29">
        <v>0</v>
      </c>
      <c r="M155" s="25">
        <v>0</v>
      </c>
      <c r="N155" s="29">
        <v>0</v>
      </c>
      <c r="O155" s="106">
        <f t="shared" si="13"/>
        <v>84275.66</v>
      </c>
      <c r="P155" s="121">
        <f t="shared" si="14"/>
        <v>0</v>
      </c>
      <c r="Q155" s="106">
        <f t="shared" si="15"/>
        <v>84275.66</v>
      </c>
      <c r="R155" s="121">
        <f t="shared" si="16"/>
        <v>101740.1</v>
      </c>
      <c r="S155" s="121">
        <f t="shared" si="17"/>
        <v>108695.91000000002</v>
      </c>
    </row>
    <row r="156" spans="1:19" x14ac:dyDescent="0.3">
      <c r="A156" s="15">
        <v>147</v>
      </c>
      <c r="B156" s="13">
        <v>6819</v>
      </c>
      <c r="C156" s="17" t="s">
        <v>210</v>
      </c>
      <c r="D156" s="18" t="s">
        <v>198</v>
      </c>
      <c r="E156" s="27">
        <v>0</v>
      </c>
      <c r="F156" s="28">
        <v>0</v>
      </c>
      <c r="G156" s="25">
        <f t="shared" si="12"/>
        <v>0</v>
      </c>
      <c r="H156" s="29">
        <v>50</v>
      </c>
      <c r="I156" s="25">
        <v>50</v>
      </c>
      <c r="J156" s="29">
        <v>0</v>
      </c>
      <c r="K156" s="25">
        <v>0</v>
      </c>
      <c r="L156" s="29">
        <v>0</v>
      </c>
      <c r="M156" s="25">
        <v>0</v>
      </c>
      <c r="N156" s="29">
        <v>0</v>
      </c>
      <c r="O156" s="106">
        <f t="shared" si="13"/>
        <v>0</v>
      </c>
      <c r="P156" s="121">
        <f t="shared" si="14"/>
        <v>0</v>
      </c>
      <c r="Q156" s="106">
        <f t="shared" si="15"/>
        <v>0</v>
      </c>
      <c r="R156" s="121">
        <f t="shared" si="16"/>
        <v>50</v>
      </c>
      <c r="S156" s="121">
        <f t="shared" si="17"/>
        <v>50</v>
      </c>
    </row>
    <row r="157" spans="1:19" x14ac:dyDescent="0.3">
      <c r="A157" s="15">
        <v>148</v>
      </c>
      <c r="B157" s="13">
        <v>6825</v>
      </c>
      <c r="C157" s="17" t="s">
        <v>123</v>
      </c>
      <c r="D157" s="18" t="s">
        <v>198</v>
      </c>
      <c r="E157" s="27">
        <v>-2.8421709430404007E-14</v>
      </c>
      <c r="F157" s="28">
        <v>0</v>
      </c>
      <c r="G157" s="25">
        <f t="shared" si="12"/>
        <v>-2.8421709430404007E-14</v>
      </c>
      <c r="H157" s="29">
        <v>32.17</v>
      </c>
      <c r="I157" s="25">
        <v>0</v>
      </c>
      <c r="J157" s="29">
        <v>207236.06999999995</v>
      </c>
      <c r="K157" s="25">
        <v>0</v>
      </c>
      <c r="L157" s="29">
        <v>207236.06999999995</v>
      </c>
      <c r="M157" s="25">
        <v>305731.22999999992</v>
      </c>
      <c r="N157" s="29">
        <v>177677.81</v>
      </c>
      <c r="O157" s="106">
        <f t="shared" si="13"/>
        <v>207236.06999999995</v>
      </c>
      <c r="P157" s="121">
        <f t="shared" si="14"/>
        <v>0</v>
      </c>
      <c r="Q157" s="106">
        <f t="shared" si="15"/>
        <v>207236.06999999995</v>
      </c>
      <c r="R157" s="121">
        <f t="shared" si="16"/>
        <v>305763.39999999991</v>
      </c>
      <c r="S157" s="121">
        <f t="shared" si="17"/>
        <v>177677.81</v>
      </c>
    </row>
    <row r="158" spans="1:19" x14ac:dyDescent="0.3">
      <c r="A158" s="15">
        <v>149</v>
      </c>
      <c r="B158" s="13">
        <v>6843</v>
      </c>
      <c r="C158" s="17" t="s">
        <v>124</v>
      </c>
      <c r="D158" s="18" t="s">
        <v>198</v>
      </c>
      <c r="E158" s="27">
        <v>615857.9</v>
      </c>
      <c r="F158" s="28">
        <v>0</v>
      </c>
      <c r="G158" s="25">
        <f t="shared" si="12"/>
        <v>615857.9</v>
      </c>
      <c r="H158" s="29">
        <v>587996.08000000007</v>
      </c>
      <c r="I158" s="25">
        <v>523224.15</v>
      </c>
      <c r="J158" s="29">
        <v>273277.57</v>
      </c>
      <c r="K158" s="25">
        <v>0</v>
      </c>
      <c r="L158" s="29">
        <v>273277.57</v>
      </c>
      <c r="M158" s="25">
        <v>281011.18</v>
      </c>
      <c r="N158" s="29">
        <v>259407.26</v>
      </c>
      <c r="O158" s="106">
        <f t="shared" si="13"/>
        <v>889135.47</v>
      </c>
      <c r="P158" s="121">
        <f t="shared" si="14"/>
        <v>0</v>
      </c>
      <c r="Q158" s="106">
        <f t="shared" si="15"/>
        <v>889135.47</v>
      </c>
      <c r="R158" s="121">
        <f t="shared" si="16"/>
        <v>869007.26</v>
      </c>
      <c r="S158" s="121">
        <f t="shared" si="17"/>
        <v>782631.41</v>
      </c>
    </row>
    <row r="159" spans="1:19" x14ac:dyDescent="0.3">
      <c r="A159" s="15">
        <v>150</v>
      </c>
      <c r="B159" s="13">
        <v>6852</v>
      </c>
      <c r="C159" s="17" t="s">
        <v>125</v>
      </c>
      <c r="D159" s="18" t="s">
        <v>198</v>
      </c>
      <c r="E159" s="27">
        <v>0</v>
      </c>
      <c r="F159" s="28">
        <v>0</v>
      </c>
      <c r="G159" s="25">
        <f t="shared" si="12"/>
        <v>0</v>
      </c>
      <c r="H159" s="29">
        <v>0</v>
      </c>
      <c r="I159" s="25">
        <v>0</v>
      </c>
      <c r="J159" s="29">
        <v>13707.009999999998</v>
      </c>
      <c r="K159" s="25">
        <v>0</v>
      </c>
      <c r="L159" s="29">
        <v>13707.009999999998</v>
      </c>
      <c r="M159" s="25">
        <v>12368.93</v>
      </c>
      <c r="N159" s="29">
        <v>6870.93</v>
      </c>
      <c r="O159" s="106">
        <f t="shared" si="13"/>
        <v>13707.009999999998</v>
      </c>
      <c r="P159" s="121">
        <f t="shared" si="14"/>
        <v>0</v>
      </c>
      <c r="Q159" s="106">
        <f t="shared" si="15"/>
        <v>13707.009999999998</v>
      </c>
      <c r="R159" s="121">
        <f t="shared" si="16"/>
        <v>12368.93</v>
      </c>
      <c r="S159" s="121">
        <f t="shared" si="17"/>
        <v>6870.93</v>
      </c>
    </row>
    <row r="160" spans="1:19" x14ac:dyDescent="0.3">
      <c r="A160" s="15">
        <v>151</v>
      </c>
      <c r="B160" s="13">
        <v>6854</v>
      </c>
      <c r="C160" s="17" t="s">
        <v>126</v>
      </c>
      <c r="D160" s="18" t="s">
        <v>198</v>
      </c>
      <c r="E160" s="27">
        <v>367.18999999999937</v>
      </c>
      <c r="F160" s="28">
        <v>0</v>
      </c>
      <c r="G160" s="25">
        <f t="shared" si="12"/>
        <v>367.18999999999937</v>
      </c>
      <c r="H160" s="29">
        <v>5369.7099999999991</v>
      </c>
      <c r="I160" s="25">
        <v>1078.8899999999999</v>
      </c>
      <c r="J160" s="29">
        <v>148.19</v>
      </c>
      <c r="K160" s="25">
        <v>0</v>
      </c>
      <c r="L160" s="29">
        <v>148.19</v>
      </c>
      <c r="M160" s="25">
        <v>11543.93</v>
      </c>
      <c r="N160" s="29">
        <v>7172.1900000000005</v>
      </c>
      <c r="O160" s="106">
        <f t="shared" si="13"/>
        <v>515.37999999999943</v>
      </c>
      <c r="P160" s="121">
        <f t="shared" si="14"/>
        <v>0</v>
      </c>
      <c r="Q160" s="106">
        <f t="shared" si="15"/>
        <v>515.37999999999943</v>
      </c>
      <c r="R160" s="121">
        <f t="shared" si="16"/>
        <v>16913.64</v>
      </c>
      <c r="S160" s="121">
        <f t="shared" si="17"/>
        <v>8251.08</v>
      </c>
    </row>
    <row r="161" spans="1:19" x14ac:dyDescent="0.3">
      <c r="A161" s="15">
        <v>152</v>
      </c>
      <c r="B161" s="13">
        <v>6871</v>
      </c>
      <c r="C161" s="17" t="s">
        <v>127</v>
      </c>
      <c r="D161" s="18" t="s">
        <v>198</v>
      </c>
      <c r="E161" s="27">
        <v>2952</v>
      </c>
      <c r="F161" s="28">
        <v>0</v>
      </c>
      <c r="G161" s="25">
        <f t="shared" si="12"/>
        <v>2952</v>
      </c>
      <c r="H161" s="29">
        <v>6868.43</v>
      </c>
      <c r="I161" s="25">
        <v>27313.67</v>
      </c>
      <c r="J161" s="29">
        <v>17584</v>
      </c>
      <c r="K161" s="25">
        <v>0</v>
      </c>
      <c r="L161" s="29">
        <v>17584</v>
      </c>
      <c r="M161" s="25">
        <v>3054.9500000000003</v>
      </c>
      <c r="N161" s="29">
        <v>15857.81</v>
      </c>
      <c r="O161" s="106">
        <f t="shared" si="13"/>
        <v>20536</v>
      </c>
      <c r="P161" s="121">
        <f t="shared" si="14"/>
        <v>0</v>
      </c>
      <c r="Q161" s="106">
        <f t="shared" si="15"/>
        <v>20536</v>
      </c>
      <c r="R161" s="121">
        <f t="shared" si="16"/>
        <v>9923.380000000001</v>
      </c>
      <c r="S161" s="121">
        <f t="shared" si="17"/>
        <v>43171.479999999996</v>
      </c>
    </row>
    <row r="162" spans="1:19" x14ac:dyDescent="0.3">
      <c r="A162" s="15">
        <v>153</v>
      </c>
      <c r="B162" s="13">
        <v>6898</v>
      </c>
      <c r="C162" s="17" t="s">
        <v>128</v>
      </c>
      <c r="D162" s="18" t="s">
        <v>198</v>
      </c>
      <c r="E162" s="27">
        <v>666957.1399999999</v>
      </c>
      <c r="F162" s="28">
        <v>0</v>
      </c>
      <c r="G162" s="25">
        <f t="shared" ref="G162:G225" si="18">E162+F162</f>
        <v>666957.1399999999</v>
      </c>
      <c r="H162" s="29">
        <v>296794.31</v>
      </c>
      <c r="I162" s="25">
        <v>1345772.2999999998</v>
      </c>
      <c r="J162" s="29">
        <v>423600.50999999995</v>
      </c>
      <c r="K162" s="25">
        <v>0</v>
      </c>
      <c r="L162" s="29">
        <v>423600.50999999995</v>
      </c>
      <c r="M162" s="25">
        <v>518350.01999999996</v>
      </c>
      <c r="N162" s="29">
        <v>854226.23999999987</v>
      </c>
      <c r="O162" s="106">
        <f t="shared" si="13"/>
        <v>1090557.6499999999</v>
      </c>
      <c r="P162" s="121">
        <f t="shared" si="14"/>
        <v>0</v>
      </c>
      <c r="Q162" s="106">
        <f t="shared" si="15"/>
        <v>1090557.6499999999</v>
      </c>
      <c r="R162" s="121">
        <f t="shared" si="16"/>
        <v>815144.33</v>
      </c>
      <c r="S162" s="121">
        <f t="shared" si="17"/>
        <v>2199998.5399999996</v>
      </c>
    </row>
    <row r="163" spans="1:19" x14ac:dyDescent="0.3">
      <c r="A163" s="15">
        <v>154</v>
      </c>
      <c r="B163" s="13">
        <v>7102</v>
      </c>
      <c r="C163" s="17" t="s">
        <v>129</v>
      </c>
      <c r="D163" s="18" t="s">
        <v>198</v>
      </c>
      <c r="E163" s="27">
        <v>16320.93</v>
      </c>
      <c r="F163" s="28">
        <v>0</v>
      </c>
      <c r="G163" s="25">
        <f t="shared" si="18"/>
        <v>16320.93</v>
      </c>
      <c r="H163" s="29">
        <v>17102.3</v>
      </c>
      <c r="I163" s="25">
        <v>29060.189999999991</v>
      </c>
      <c r="J163" s="29">
        <v>10934.46</v>
      </c>
      <c r="K163" s="25">
        <v>0</v>
      </c>
      <c r="L163" s="29">
        <v>10934.46</v>
      </c>
      <c r="M163" s="25">
        <v>14831.33</v>
      </c>
      <c r="N163" s="29">
        <v>10082.469999999999</v>
      </c>
      <c r="O163" s="106">
        <f t="shared" si="13"/>
        <v>27255.39</v>
      </c>
      <c r="P163" s="121">
        <f t="shared" si="14"/>
        <v>0</v>
      </c>
      <c r="Q163" s="106">
        <f t="shared" si="15"/>
        <v>27255.39</v>
      </c>
      <c r="R163" s="121">
        <f t="shared" si="16"/>
        <v>31933.629999999997</v>
      </c>
      <c r="S163" s="121">
        <f t="shared" si="17"/>
        <v>39142.659999999989</v>
      </c>
    </row>
    <row r="164" spans="1:19" x14ac:dyDescent="0.3">
      <c r="A164" s="15">
        <v>155</v>
      </c>
      <c r="B164" s="13">
        <v>7114</v>
      </c>
      <c r="C164" s="17" t="s">
        <v>130</v>
      </c>
      <c r="D164" s="18" t="s">
        <v>198</v>
      </c>
      <c r="E164" s="27">
        <v>5095.12</v>
      </c>
      <c r="F164" s="28">
        <v>0</v>
      </c>
      <c r="G164" s="25">
        <f t="shared" si="18"/>
        <v>5095.12</v>
      </c>
      <c r="H164" s="29">
        <v>1737.85</v>
      </c>
      <c r="I164" s="25">
        <v>728.5100000000001</v>
      </c>
      <c r="J164" s="29">
        <v>336172.33999999985</v>
      </c>
      <c r="K164" s="25">
        <v>0</v>
      </c>
      <c r="L164" s="29">
        <v>336172.33999999985</v>
      </c>
      <c r="M164" s="25">
        <v>383911.81999999995</v>
      </c>
      <c r="N164" s="29">
        <v>334183.21999999997</v>
      </c>
      <c r="O164" s="106">
        <f t="shared" si="13"/>
        <v>341267.45999999985</v>
      </c>
      <c r="P164" s="121">
        <f t="shared" si="14"/>
        <v>0</v>
      </c>
      <c r="Q164" s="106">
        <f t="shared" si="15"/>
        <v>341267.45999999985</v>
      </c>
      <c r="R164" s="121">
        <f t="shared" si="16"/>
        <v>385649.66999999993</v>
      </c>
      <c r="S164" s="121">
        <f t="shared" si="17"/>
        <v>334911.73</v>
      </c>
    </row>
    <row r="165" spans="1:19" x14ac:dyDescent="0.3">
      <c r="A165" s="15">
        <v>156</v>
      </c>
      <c r="B165" s="13">
        <v>7116</v>
      </c>
      <c r="C165" s="17" t="s">
        <v>131</v>
      </c>
      <c r="D165" s="18" t="s">
        <v>198</v>
      </c>
      <c r="E165" s="27">
        <v>146301.02000000002</v>
      </c>
      <c r="F165" s="28">
        <v>0</v>
      </c>
      <c r="G165" s="25">
        <f t="shared" si="18"/>
        <v>146301.02000000002</v>
      </c>
      <c r="H165" s="29">
        <v>95339.090000000011</v>
      </c>
      <c r="I165" s="25">
        <v>95787.81</v>
      </c>
      <c r="J165" s="29">
        <v>51953.229999999996</v>
      </c>
      <c r="K165" s="25">
        <v>0</v>
      </c>
      <c r="L165" s="29">
        <v>51953.229999999996</v>
      </c>
      <c r="M165" s="25">
        <v>115380.42000000003</v>
      </c>
      <c r="N165" s="29">
        <v>94174.400000000009</v>
      </c>
      <c r="O165" s="106">
        <f t="shared" si="13"/>
        <v>198254.25</v>
      </c>
      <c r="P165" s="121">
        <f t="shared" si="14"/>
        <v>0</v>
      </c>
      <c r="Q165" s="106">
        <f t="shared" si="15"/>
        <v>198254.25</v>
      </c>
      <c r="R165" s="121">
        <f t="shared" si="16"/>
        <v>210719.51000000004</v>
      </c>
      <c r="S165" s="121">
        <f t="shared" si="17"/>
        <v>189962.21000000002</v>
      </c>
    </row>
    <row r="166" spans="1:19" x14ac:dyDescent="0.3">
      <c r="A166" s="15">
        <v>157</v>
      </c>
      <c r="B166" s="13">
        <v>7117</v>
      </c>
      <c r="C166" s="17" t="s">
        <v>132</v>
      </c>
      <c r="D166" s="18" t="s">
        <v>198</v>
      </c>
      <c r="E166" s="27">
        <v>4277.4699999999993</v>
      </c>
      <c r="F166" s="28">
        <v>0</v>
      </c>
      <c r="G166" s="25">
        <f t="shared" si="18"/>
        <v>4277.4699999999993</v>
      </c>
      <c r="H166" s="29">
        <v>7820.98</v>
      </c>
      <c r="I166" s="25">
        <v>12386.910000000002</v>
      </c>
      <c r="J166" s="29">
        <v>8791.2199999999975</v>
      </c>
      <c r="K166" s="25">
        <v>0</v>
      </c>
      <c r="L166" s="29">
        <v>8791.2199999999975</v>
      </c>
      <c r="M166" s="25">
        <v>11009.640000000005</v>
      </c>
      <c r="N166" s="29">
        <v>10029.859999999999</v>
      </c>
      <c r="O166" s="106">
        <f t="shared" si="13"/>
        <v>13068.689999999997</v>
      </c>
      <c r="P166" s="121">
        <f t="shared" si="14"/>
        <v>0</v>
      </c>
      <c r="Q166" s="106">
        <f t="shared" si="15"/>
        <v>13068.689999999997</v>
      </c>
      <c r="R166" s="121">
        <f t="shared" si="16"/>
        <v>18830.620000000003</v>
      </c>
      <c r="S166" s="121">
        <f t="shared" si="17"/>
        <v>22416.77</v>
      </c>
    </row>
    <row r="167" spans="1:19" x14ac:dyDescent="0.3">
      <c r="A167" s="15">
        <v>158</v>
      </c>
      <c r="B167" s="13">
        <v>7119</v>
      </c>
      <c r="C167" s="17" t="s">
        <v>133</v>
      </c>
      <c r="D167" s="18" t="s">
        <v>198</v>
      </c>
      <c r="E167" s="27">
        <v>447984.9499999999</v>
      </c>
      <c r="F167" s="28">
        <v>0</v>
      </c>
      <c r="G167" s="25">
        <f t="shared" si="18"/>
        <v>447984.9499999999</v>
      </c>
      <c r="H167" s="29">
        <v>438424.69</v>
      </c>
      <c r="I167" s="25">
        <v>452831.58000000007</v>
      </c>
      <c r="J167" s="29">
        <v>177127.54999999996</v>
      </c>
      <c r="K167" s="25">
        <v>0</v>
      </c>
      <c r="L167" s="29">
        <v>177127.54999999996</v>
      </c>
      <c r="M167" s="25">
        <v>177846.31</v>
      </c>
      <c r="N167" s="29">
        <v>141515.16</v>
      </c>
      <c r="O167" s="106">
        <f t="shared" si="13"/>
        <v>625112.49999999988</v>
      </c>
      <c r="P167" s="121">
        <f t="shared" si="14"/>
        <v>0</v>
      </c>
      <c r="Q167" s="106">
        <f t="shared" si="15"/>
        <v>625112.49999999988</v>
      </c>
      <c r="R167" s="121">
        <f t="shared" si="16"/>
        <v>616271</v>
      </c>
      <c r="S167" s="121">
        <f t="shared" si="17"/>
        <v>594346.74000000011</v>
      </c>
    </row>
    <row r="168" spans="1:19" x14ac:dyDescent="0.3">
      <c r="A168" s="15">
        <v>159</v>
      </c>
      <c r="B168" s="13">
        <v>7121</v>
      </c>
      <c r="C168" s="17" t="s">
        <v>134</v>
      </c>
      <c r="D168" s="18" t="s">
        <v>198</v>
      </c>
      <c r="E168" s="27">
        <v>3606.94</v>
      </c>
      <c r="F168" s="28">
        <v>0</v>
      </c>
      <c r="G168" s="25">
        <f t="shared" si="18"/>
        <v>3606.94</v>
      </c>
      <c r="H168" s="29">
        <v>3376.13</v>
      </c>
      <c r="I168" s="25">
        <v>3194.25</v>
      </c>
      <c r="J168" s="29">
        <v>888.4</v>
      </c>
      <c r="K168" s="25">
        <v>0</v>
      </c>
      <c r="L168" s="29">
        <v>888.4</v>
      </c>
      <c r="M168" s="25">
        <v>2325.9</v>
      </c>
      <c r="N168" s="29">
        <v>80.25</v>
      </c>
      <c r="O168" s="106">
        <f t="shared" si="13"/>
        <v>4495.34</v>
      </c>
      <c r="P168" s="121">
        <f t="shared" si="14"/>
        <v>0</v>
      </c>
      <c r="Q168" s="106">
        <f t="shared" si="15"/>
        <v>4495.34</v>
      </c>
      <c r="R168" s="121">
        <f t="shared" si="16"/>
        <v>5702.0300000000007</v>
      </c>
      <c r="S168" s="121">
        <f t="shared" si="17"/>
        <v>3274.5</v>
      </c>
    </row>
    <row r="169" spans="1:19" x14ac:dyDescent="0.3">
      <c r="A169" s="15">
        <v>160</v>
      </c>
      <c r="B169" s="13">
        <v>7122</v>
      </c>
      <c r="C169" s="17" t="s">
        <v>135</v>
      </c>
      <c r="D169" s="18" t="s">
        <v>198</v>
      </c>
      <c r="E169" s="27">
        <v>70794.280000000013</v>
      </c>
      <c r="F169" s="28">
        <v>0</v>
      </c>
      <c r="G169" s="25">
        <f t="shared" si="18"/>
        <v>70794.280000000013</v>
      </c>
      <c r="H169" s="29">
        <v>47720.61</v>
      </c>
      <c r="I169" s="25">
        <v>37072.480000000003</v>
      </c>
      <c r="J169" s="29">
        <v>40550.299999999996</v>
      </c>
      <c r="K169" s="25">
        <v>0</v>
      </c>
      <c r="L169" s="29">
        <v>40550.299999999996</v>
      </c>
      <c r="M169" s="25">
        <v>45715.500000000007</v>
      </c>
      <c r="N169" s="29">
        <v>33173.050000000003</v>
      </c>
      <c r="O169" s="106">
        <f t="shared" si="13"/>
        <v>111344.58000000002</v>
      </c>
      <c r="P169" s="121">
        <f t="shared" si="14"/>
        <v>0</v>
      </c>
      <c r="Q169" s="106">
        <f t="shared" si="15"/>
        <v>111344.58000000002</v>
      </c>
      <c r="R169" s="121">
        <f t="shared" si="16"/>
        <v>93436.110000000015</v>
      </c>
      <c r="S169" s="121">
        <f t="shared" si="17"/>
        <v>70245.53</v>
      </c>
    </row>
    <row r="170" spans="1:19" x14ac:dyDescent="0.3">
      <c r="A170" s="15">
        <v>161</v>
      </c>
      <c r="B170" s="13">
        <v>7123</v>
      </c>
      <c r="C170" s="17" t="s">
        <v>136</v>
      </c>
      <c r="D170" s="18" t="s">
        <v>198</v>
      </c>
      <c r="E170" s="27">
        <v>32110.5</v>
      </c>
      <c r="F170" s="28">
        <v>0</v>
      </c>
      <c r="G170" s="25">
        <f t="shared" si="18"/>
        <v>32110.5</v>
      </c>
      <c r="H170" s="29">
        <v>31880.31</v>
      </c>
      <c r="I170" s="25">
        <v>42962.30999999999</v>
      </c>
      <c r="J170" s="29">
        <v>45569.77</v>
      </c>
      <c r="K170" s="25">
        <v>0</v>
      </c>
      <c r="L170" s="29">
        <v>45569.77</v>
      </c>
      <c r="M170" s="25">
        <v>28291.489999999998</v>
      </c>
      <c r="N170" s="29">
        <v>30866.86</v>
      </c>
      <c r="O170" s="106">
        <f t="shared" si="13"/>
        <v>77680.26999999999</v>
      </c>
      <c r="P170" s="121">
        <f t="shared" si="14"/>
        <v>0</v>
      </c>
      <c r="Q170" s="106">
        <f t="shared" si="15"/>
        <v>77680.26999999999</v>
      </c>
      <c r="R170" s="121">
        <f t="shared" si="16"/>
        <v>60171.8</v>
      </c>
      <c r="S170" s="121">
        <f t="shared" si="17"/>
        <v>73829.169999999984</v>
      </c>
    </row>
    <row r="171" spans="1:19" x14ac:dyDescent="0.3">
      <c r="A171" s="15">
        <v>162</v>
      </c>
      <c r="B171" s="13">
        <v>7124</v>
      </c>
      <c r="C171" s="17" t="s">
        <v>137</v>
      </c>
      <c r="D171" s="18" t="s">
        <v>198</v>
      </c>
      <c r="E171" s="27">
        <v>20946.2</v>
      </c>
      <c r="F171" s="28">
        <v>0</v>
      </c>
      <c r="G171" s="25">
        <f t="shared" si="18"/>
        <v>20946.2</v>
      </c>
      <c r="H171" s="29">
        <v>23044.66</v>
      </c>
      <c r="I171" s="25">
        <v>18739.059999999998</v>
      </c>
      <c r="J171" s="29">
        <v>9269.869999999999</v>
      </c>
      <c r="K171" s="25">
        <v>0</v>
      </c>
      <c r="L171" s="29">
        <v>9269.869999999999</v>
      </c>
      <c r="M171" s="25">
        <v>16981.5</v>
      </c>
      <c r="N171" s="29">
        <v>38182.310000000012</v>
      </c>
      <c r="O171" s="106">
        <f t="shared" si="13"/>
        <v>30216.07</v>
      </c>
      <c r="P171" s="121">
        <f t="shared" si="14"/>
        <v>0</v>
      </c>
      <c r="Q171" s="106">
        <f t="shared" si="15"/>
        <v>30216.07</v>
      </c>
      <c r="R171" s="121">
        <f t="shared" si="16"/>
        <v>40026.160000000003</v>
      </c>
      <c r="S171" s="121">
        <f t="shared" si="17"/>
        <v>56921.37000000001</v>
      </c>
    </row>
    <row r="172" spans="1:19" x14ac:dyDescent="0.3">
      <c r="A172" s="15">
        <v>163</v>
      </c>
      <c r="B172" s="13">
        <v>7126</v>
      </c>
      <c r="C172" s="17" t="s">
        <v>216</v>
      </c>
      <c r="D172" s="18" t="s">
        <v>198</v>
      </c>
      <c r="E172" s="27">
        <v>0</v>
      </c>
      <c r="F172" s="28">
        <v>0</v>
      </c>
      <c r="G172" s="25">
        <f t="shared" si="18"/>
        <v>0</v>
      </c>
      <c r="H172" s="29">
        <v>0</v>
      </c>
      <c r="I172" s="25">
        <v>0</v>
      </c>
      <c r="J172" s="29">
        <v>0</v>
      </c>
      <c r="K172" s="25">
        <v>0</v>
      </c>
      <c r="L172" s="29">
        <v>0</v>
      </c>
      <c r="M172" s="25">
        <v>5336</v>
      </c>
      <c r="N172" s="29">
        <v>2740.26</v>
      </c>
      <c r="O172" s="106">
        <f t="shared" si="13"/>
        <v>0</v>
      </c>
      <c r="P172" s="121">
        <f t="shared" si="14"/>
        <v>0</v>
      </c>
      <c r="Q172" s="106">
        <f t="shared" si="15"/>
        <v>0</v>
      </c>
      <c r="R172" s="121">
        <f t="shared" si="16"/>
        <v>5336</v>
      </c>
      <c r="S172" s="121">
        <f t="shared" si="17"/>
        <v>2740.26</v>
      </c>
    </row>
    <row r="173" spans="1:19" x14ac:dyDescent="0.3">
      <c r="A173" s="15">
        <v>164</v>
      </c>
      <c r="B173" s="13">
        <v>7127</v>
      </c>
      <c r="C173" s="17" t="s">
        <v>138</v>
      </c>
      <c r="D173" s="18" t="s">
        <v>198</v>
      </c>
      <c r="E173" s="27">
        <v>348104.5</v>
      </c>
      <c r="F173" s="28">
        <v>0</v>
      </c>
      <c r="G173" s="25">
        <f t="shared" si="18"/>
        <v>348104.5</v>
      </c>
      <c r="H173" s="29">
        <v>279564.74000000005</v>
      </c>
      <c r="I173" s="25">
        <v>304187.52000000002</v>
      </c>
      <c r="J173" s="29">
        <v>472495.72000000003</v>
      </c>
      <c r="K173" s="25">
        <v>0</v>
      </c>
      <c r="L173" s="29">
        <v>472495.72000000003</v>
      </c>
      <c r="M173" s="25">
        <v>503641.59999999992</v>
      </c>
      <c r="N173" s="29">
        <v>584418.44999999995</v>
      </c>
      <c r="O173" s="106">
        <f t="shared" si="13"/>
        <v>820600.22</v>
      </c>
      <c r="P173" s="121">
        <f t="shared" si="14"/>
        <v>0</v>
      </c>
      <c r="Q173" s="106">
        <f t="shared" si="15"/>
        <v>820600.22</v>
      </c>
      <c r="R173" s="121">
        <f t="shared" si="16"/>
        <v>783206.34</v>
      </c>
      <c r="S173" s="121">
        <f t="shared" si="17"/>
        <v>888605.97</v>
      </c>
    </row>
    <row r="174" spans="1:19" x14ac:dyDescent="0.3">
      <c r="A174" s="15">
        <v>165</v>
      </c>
      <c r="B174" s="13">
        <v>7128</v>
      </c>
      <c r="C174" s="17" t="s">
        <v>139</v>
      </c>
      <c r="D174" s="18" t="s">
        <v>198</v>
      </c>
      <c r="E174" s="27">
        <v>9127.3499999999967</v>
      </c>
      <c r="F174" s="28">
        <v>0</v>
      </c>
      <c r="G174" s="25">
        <f t="shared" si="18"/>
        <v>9127.3499999999967</v>
      </c>
      <c r="H174" s="29">
        <v>5880.67</v>
      </c>
      <c r="I174" s="25">
        <v>5236.4400000000005</v>
      </c>
      <c r="J174" s="29">
        <v>21132.899999999994</v>
      </c>
      <c r="K174" s="25">
        <v>0</v>
      </c>
      <c r="L174" s="29">
        <v>21132.899999999994</v>
      </c>
      <c r="M174" s="25">
        <v>17499.460000000003</v>
      </c>
      <c r="N174" s="29">
        <v>18301.730000000003</v>
      </c>
      <c r="O174" s="106">
        <f t="shared" si="13"/>
        <v>30260.249999999993</v>
      </c>
      <c r="P174" s="121">
        <f t="shared" si="14"/>
        <v>0</v>
      </c>
      <c r="Q174" s="106">
        <f t="shared" si="15"/>
        <v>30260.249999999993</v>
      </c>
      <c r="R174" s="121">
        <f t="shared" si="16"/>
        <v>23380.130000000005</v>
      </c>
      <c r="S174" s="121">
        <f t="shared" si="17"/>
        <v>23538.170000000006</v>
      </c>
    </row>
    <row r="175" spans="1:19" x14ac:dyDescent="0.3">
      <c r="A175" s="15">
        <v>166</v>
      </c>
      <c r="B175" s="13">
        <v>7129</v>
      </c>
      <c r="C175" s="17" t="s">
        <v>140</v>
      </c>
      <c r="D175" s="18" t="s">
        <v>198</v>
      </c>
      <c r="E175" s="27">
        <v>97873.280000000028</v>
      </c>
      <c r="F175" s="28">
        <v>0</v>
      </c>
      <c r="G175" s="25">
        <f t="shared" si="18"/>
        <v>97873.280000000028</v>
      </c>
      <c r="H175" s="29">
        <v>50843.749999999985</v>
      </c>
      <c r="I175" s="25">
        <v>55783.389999999978</v>
      </c>
      <c r="J175" s="29">
        <v>142999.89999999994</v>
      </c>
      <c r="K175" s="25">
        <v>0</v>
      </c>
      <c r="L175" s="29">
        <v>142999.89999999994</v>
      </c>
      <c r="M175" s="25">
        <v>50884.2</v>
      </c>
      <c r="N175" s="29">
        <v>50481.189999999988</v>
      </c>
      <c r="O175" s="106">
        <f t="shared" si="13"/>
        <v>240873.17999999996</v>
      </c>
      <c r="P175" s="121">
        <f t="shared" si="14"/>
        <v>0</v>
      </c>
      <c r="Q175" s="106">
        <f t="shared" si="15"/>
        <v>240873.17999999996</v>
      </c>
      <c r="R175" s="121">
        <f t="shared" si="16"/>
        <v>101727.94999999998</v>
      </c>
      <c r="S175" s="121">
        <f t="shared" si="17"/>
        <v>106264.57999999996</v>
      </c>
    </row>
    <row r="176" spans="1:19" x14ac:dyDescent="0.3">
      <c r="A176" s="15">
        <v>167</v>
      </c>
      <c r="B176" s="13">
        <v>7132</v>
      </c>
      <c r="C176" s="17" t="s">
        <v>141</v>
      </c>
      <c r="D176" s="18" t="s">
        <v>198</v>
      </c>
      <c r="E176" s="27">
        <v>877215.82999999879</v>
      </c>
      <c r="F176" s="28">
        <v>0</v>
      </c>
      <c r="G176" s="25">
        <f t="shared" si="18"/>
        <v>877215.82999999879</v>
      </c>
      <c r="H176" s="29">
        <v>804175.56000000064</v>
      </c>
      <c r="I176" s="25">
        <v>897142.33000000066</v>
      </c>
      <c r="J176" s="29">
        <v>620503.34</v>
      </c>
      <c r="K176" s="25">
        <v>0</v>
      </c>
      <c r="L176" s="29">
        <v>620503.34</v>
      </c>
      <c r="M176" s="25">
        <v>536832.86000000057</v>
      </c>
      <c r="N176" s="29">
        <v>407099.3600000015</v>
      </c>
      <c r="O176" s="106">
        <f t="shared" si="13"/>
        <v>1497719.1699999988</v>
      </c>
      <c r="P176" s="121">
        <f t="shared" si="14"/>
        <v>0</v>
      </c>
      <c r="Q176" s="106">
        <f t="shared" si="15"/>
        <v>1497719.1699999988</v>
      </c>
      <c r="R176" s="121">
        <f t="shared" si="16"/>
        <v>1341008.4200000013</v>
      </c>
      <c r="S176" s="121">
        <f t="shared" si="17"/>
        <v>1304241.6900000023</v>
      </c>
    </row>
    <row r="177" spans="1:19" x14ac:dyDescent="0.3">
      <c r="A177" s="15">
        <v>168</v>
      </c>
      <c r="B177" s="13">
        <v>7133</v>
      </c>
      <c r="C177" s="17" t="s">
        <v>142</v>
      </c>
      <c r="D177" s="18" t="s">
        <v>198</v>
      </c>
      <c r="E177" s="27">
        <v>251664.23999999979</v>
      </c>
      <c r="F177" s="28">
        <v>0</v>
      </c>
      <c r="G177" s="25">
        <f t="shared" si="18"/>
        <v>251664.23999999979</v>
      </c>
      <c r="H177" s="29">
        <v>222191.88999999984</v>
      </c>
      <c r="I177" s="25">
        <v>224936.05999999994</v>
      </c>
      <c r="J177" s="29">
        <v>59367.31</v>
      </c>
      <c r="K177" s="25">
        <v>0</v>
      </c>
      <c r="L177" s="29">
        <v>59367.31</v>
      </c>
      <c r="M177" s="25">
        <v>49022.5</v>
      </c>
      <c r="N177" s="29">
        <v>23167.779999999995</v>
      </c>
      <c r="O177" s="106">
        <f t="shared" si="13"/>
        <v>311031.54999999981</v>
      </c>
      <c r="P177" s="121">
        <f t="shared" si="14"/>
        <v>0</v>
      </c>
      <c r="Q177" s="106">
        <f t="shared" si="15"/>
        <v>311031.54999999981</v>
      </c>
      <c r="R177" s="121">
        <f t="shared" si="16"/>
        <v>271214.38999999984</v>
      </c>
      <c r="S177" s="121">
        <f t="shared" si="17"/>
        <v>248103.83999999994</v>
      </c>
    </row>
    <row r="178" spans="1:19" x14ac:dyDescent="0.3">
      <c r="A178" s="15">
        <v>169</v>
      </c>
      <c r="B178" s="13">
        <v>7134</v>
      </c>
      <c r="C178" s="17" t="s">
        <v>143</v>
      </c>
      <c r="D178" s="18" t="s">
        <v>198</v>
      </c>
      <c r="E178" s="27">
        <v>5513738.6400000015</v>
      </c>
      <c r="F178" s="28">
        <v>0</v>
      </c>
      <c r="G178" s="25">
        <f t="shared" si="18"/>
        <v>5513738.6400000015</v>
      </c>
      <c r="H178" s="29">
        <v>5392167.5599999996</v>
      </c>
      <c r="I178" s="25">
        <v>5881272.5399999991</v>
      </c>
      <c r="J178" s="29">
        <v>7975774.4199999981</v>
      </c>
      <c r="K178" s="25">
        <v>0</v>
      </c>
      <c r="L178" s="29">
        <v>7975774.4199999981</v>
      </c>
      <c r="M178" s="25">
        <v>6185391.6899999967</v>
      </c>
      <c r="N178" s="29">
        <v>3869329.7999999989</v>
      </c>
      <c r="O178" s="106">
        <f t="shared" si="13"/>
        <v>13489513.059999999</v>
      </c>
      <c r="P178" s="121">
        <f t="shared" si="14"/>
        <v>0</v>
      </c>
      <c r="Q178" s="106">
        <f t="shared" si="15"/>
        <v>13489513.059999999</v>
      </c>
      <c r="R178" s="121">
        <f t="shared" si="16"/>
        <v>11577559.249999996</v>
      </c>
      <c r="S178" s="121">
        <f t="shared" si="17"/>
        <v>9750602.339999998</v>
      </c>
    </row>
    <row r="179" spans="1:19" x14ac:dyDescent="0.3">
      <c r="A179" s="15">
        <v>170</v>
      </c>
      <c r="B179" s="13">
        <v>7135</v>
      </c>
      <c r="C179" s="17" t="s">
        <v>144</v>
      </c>
      <c r="D179" s="18" t="s">
        <v>198</v>
      </c>
      <c r="E179" s="27">
        <v>70386.540000000008</v>
      </c>
      <c r="F179" s="28">
        <v>0</v>
      </c>
      <c r="G179" s="25">
        <f t="shared" si="18"/>
        <v>70386.540000000008</v>
      </c>
      <c r="H179" s="29">
        <v>57077.540000000023</v>
      </c>
      <c r="I179" s="25">
        <v>50074.469999999972</v>
      </c>
      <c r="J179" s="29">
        <v>70075.320000000022</v>
      </c>
      <c r="K179" s="25">
        <v>0</v>
      </c>
      <c r="L179" s="29">
        <v>70075.320000000022</v>
      </c>
      <c r="M179" s="25">
        <v>54912.520000000004</v>
      </c>
      <c r="N179" s="29">
        <v>63491.380000000005</v>
      </c>
      <c r="O179" s="106">
        <f t="shared" si="13"/>
        <v>140461.86000000004</v>
      </c>
      <c r="P179" s="121">
        <f t="shared" si="14"/>
        <v>0</v>
      </c>
      <c r="Q179" s="106">
        <f t="shared" si="15"/>
        <v>140461.86000000004</v>
      </c>
      <c r="R179" s="121">
        <f t="shared" si="16"/>
        <v>111990.06000000003</v>
      </c>
      <c r="S179" s="121">
        <f t="shared" si="17"/>
        <v>113565.84999999998</v>
      </c>
    </row>
    <row r="180" spans="1:19" x14ac:dyDescent="0.3">
      <c r="A180" s="15">
        <v>171</v>
      </c>
      <c r="B180" s="13">
        <v>7141</v>
      </c>
      <c r="C180" s="17" t="s">
        <v>145</v>
      </c>
      <c r="D180" s="18" t="s">
        <v>198</v>
      </c>
      <c r="E180" s="27">
        <v>509.99</v>
      </c>
      <c r="F180" s="28">
        <v>0</v>
      </c>
      <c r="G180" s="25">
        <f t="shared" si="18"/>
        <v>509.99</v>
      </c>
      <c r="H180" s="29">
        <v>149.22</v>
      </c>
      <c r="I180" s="25">
        <v>458.38999999999993</v>
      </c>
      <c r="J180" s="29">
        <v>66.06</v>
      </c>
      <c r="K180" s="25">
        <v>0</v>
      </c>
      <c r="L180" s="29">
        <v>66.06</v>
      </c>
      <c r="M180" s="25">
        <v>8802.1600000000017</v>
      </c>
      <c r="N180" s="29">
        <v>3514.62</v>
      </c>
      <c r="O180" s="106">
        <f t="shared" si="13"/>
        <v>576.04999999999995</v>
      </c>
      <c r="P180" s="121">
        <f t="shared" si="14"/>
        <v>0</v>
      </c>
      <c r="Q180" s="106">
        <f t="shared" si="15"/>
        <v>576.04999999999995</v>
      </c>
      <c r="R180" s="121">
        <f t="shared" si="16"/>
        <v>8951.380000000001</v>
      </c>
      <c r="S180" s="121">
        <f t="shared" si="17"/>
        <v>3973.0099999999998</v>
      </c>
    </row>
    <row r="181" spans="1:19" x14ac:dyDescent="0.3">
      <c r="A181" s="15">
        <v>172</v>
      </c>
      <c r="B181" s="13">
        <v>7144</v>
      </c>
      <c r="C181" s="17" t="s">
        <v>217</v>
      </c>
      <c r="D181" s="18" t="s">
        <v>198</v>
      </c>
      <c r="E181" s="27">
        <v>0</v>
      </c>
      <c r="F181" s="28">
        <v>0</v>
      </c>
      <c r="G181" s="25">
        <f t="shared" si="18"/>
        <v>0</v>
      </c>
      <c r="H181" s="29">
        <v>0</v>
      </c>
      <c r="I181" s="25">
        <v>0</v>
      </c>
      <c r="J181" s="29">
        <v>0</v>
      </c>
      <c r="K181" s="25">
        <v>0</v>
      </c>
      <c r="L181" s="29">
        <v>0</v>
      </c>
      <c r="M181" s="25">
        <v>-385.64</v>
      </c>
      <c r="N181" s="29">
        <v>104.3</v>
      </c>
      <c r="O181" s="106">
        <f t="shared" si="13"/>
        <v>0</v>
      </c>
      <c r="P181" s="121">
        <f t="shared" si="14"/>
        <v>0</v>
      </c>
      <c r="Q181" s="106">
        <f t="shared" si="15"/>
        <v>0</v>
      </c>
      <c r="R181" s="121">
        <f t="shared" si="16"/>
        <v>-385.64</v>
      </c>
      <c r="S181" s="121">
        <f t="shared" si="17"/>
        <v>104.3</v>
      </c>
    </row>
    <row r="182" spans="1:19" x14ac:dyDescent="0.3">
      <c r="A182" s="15">
        <v>173</v>
      </c>
      <c r="B182" s="13">
        <v>7145</v>
      </c>
      <c r="C182" s="17" t="s">
        <v>146</v>
      </c>
      <c r="D182" s="18" t="s">
        <v>198</v>
      </c>
      <c r="E182" s="27">
        <v>1099.28</v>
      </c>
      <c r="F182" s="28">
        <v>0</v>
      </c>
      <c r="G182" s="25">
        <f t="shared" si="18"/>
        <v>1099.28</v>
      </c>
      <c r="H182" s="29">
        <v>1163.51</v>
      </c>
      <c r="I182" s="25">
        <v>1776.4299999999998</v>
      </c>
      <c r="J182" s="29">
        <v>5680.7300000000005</v>
      </c>
      <c r="K182" s="25">
        <v>0</v>
      </c>
      <c r="L182" s="29">
        <v>5680.7300000000005</v>
      </c>
      <c r="M182" s="25">
        <v>6416.28</v>
      </c>
      <c r="N182" s="29">
        <v>7601.85</v>
      </c>
      <c r="O182" s="106">
        <f t="shared" si="13"/>
        <v>6780.01</v>
      </c>
      <c r="P182" s="121">
        <f t="shared" si="14"/>
        <v>0</v>
      </c>
      <c r="Q182" s="106">
        <f t="shared" si="15"/>
        <v>6780.01</v>
      </c>
      <c r="R182" s="121">
        <f t="shared" si="16"/>
        <v>7579.79</v>
      </c>
      <c r="S182" s="121">
        <f t="shared" si="17"/>
        <v>9378.2800000000007</v>
      </c>
    </row>
    <row r="183" spans="1:19" x14ac:dyDescent="0.3">
      <c r="A183" s="15">
        <v>174</v>
      </c>
      <c r="B183" s="13">
        <v>7146</v>
      </c>
      <c r="C183" s="17" t="s">
        <v>147</v>
      </c>
      <c r="D183" s="18" t="s">
        <v>198</v>
      </c>
      <c r="E183" s="27">
        <v>385.44</v>
      </c>
      <c r="F183" s="28">
        <v>0</v>
      </c>
      <c r="G183" s="25">
        <f t="shared" si="18"/>
        <v>385.44</v>
      </c>
      <c r="H183" s="29">
        <v>77.569999999999993</v>
      </c>
      <c r="I183" s="25">
        <v>223.01</v>
      </c>
      <c r="J183" s="29">
        <v>1026.82</v>
      </c>
      <c r="K183" s="25">
        <v>0</v>
      </c>
      <c r="L183" s="29">
        <v>1026.82</v>
      </c>
      <c r="M183" s="25">
        <v>2346.1999999999998</v>
      </c>
      <c r="N183" s="29">
        <v>1871.23</v>
      </c>
      <c r="O183" s="106">
        <f t="shared" si="13"/>
        <v>1412.26</v>
      </c>
      <c r="P183" s="121">
        <f t="shared" si="14"/>
        <v>0</v>
      </c>
      <c r="Q183" s="106">
        <f t="shared" si="15"/>
        <v>1412.26</v>
      </c>
      <c r="R183" s="121">
        <f t="shared" si="16"/>
        <v>2423.77</v>
      </c>
      <c r="S183" s="121">
        <f t="shared" si="17"/>
        <v>2094.2399999999998</v>
      </c>
    </row>
    <row r="184" spans="1:19" x14ac:dyDescent="0.3">
      <c r="A184" s="15">
        <v>175</v>
      </c>
      <c r="B184" s="13">
        <v>7150</v>
      </c>
      <c r="C184" s="17" t="s">
        <v>148</v>
      </c>
      <c r="D184" s="18" t="s">
        <v>198</v>
      </c>
      <c r="E184" s="27">
        <v>534.42000000000007</v>
      </c>
      <c r="F184" s="28">
        <v>0</v>
      </c>
      <c r="G184" s="25">
        <f t="shared" si="18"/>
        <v>534.42000000000007</v>
      </c>
      <c r="H184" s="29">
        <v>294.67999999999995</v>
      </c>
      <c r="I184" s="25">
        <v>272.75</v>
      </c>
      <c r="J184" s="29">
        <v>1006.69</v>
      </c>
      <c r="K184" s="25">
        <v>0</v>
      </c>
      <c r="L184" s="29">
        <v>1006.69</v>
      </c>
      <c r="M184" s="25">
        <v>1151.95</v>
      </c>
      <c r="N184" s="29">
        <v>1802.4999999999998</v>
      </c>
      <c r="O184" s="106">
        <f t="shared" si="13"/>
        <v>1541.1100000000001</v>
      </c>
      <c r="P184" s="121">
        <f t="shared" si="14"/>
        <v>0</v>
      </c>
      <c r="Q184" s="106">
        <f t="shared" si="15"/>
        <v>1541.1100000000001</v>
      </c>
      <c r="R184" s="121">
        <f t="shared" si="16"/>
        <v>1446.63</v>
      </c>
      <c r="S184" s="121">
        <f t="shared" si="17"/>
        <v>2075.25</v>
      </c>
    </row>
    <row r="185" spans="1:19" x14ac:dyDescent="0.3">
      <c r="A185" s="15">
        <v>176</v>
      </c>
      <c r="B185" s="13">
        <v>7151</v>
      </c>
      <c r="C185" s="17" t="s">
        <v>149</v>
      </c>
      <c r="D185" s="18" t="s">
        <v>198</v>
      </c>
      <c r="E185" s="27">
        <v>101</v>
      </c>
      <c r="F185" s="28">
        <v>0</v>
      </c>
      <c r="G185" s="25">
        <f t="shared" si="18"/>
        <v>101</v>
      </c>
      <c r="H185" s="29">
        <v>73.86</v>
      </c>
      <c r="I185" s="25">
        <v>266.19</v>
      </c>
      <c r="J185" s="29">
        <v>19119.8</v>
      </c>
      <c r="K185" s="25">
        <v>0</v>
      </c>
      <c r="L185" s="29">
        <v>19119.8</v>
      </c>
      <c r="M185" s="25">
        <v>4793.8999999999996</v>
      </c>
      <c r="N185" s="29">
        <v>1021.5300000000001</v>
      </c>
      <c r="O185" s="106">
        <f t="shared" si="13"/>
        <v>19220.8</v>
      </c>
      <c r="P185" s="121">
        <f t="shared" si="14"/>
        <v>0</v>
      </c>
      <c r="Q185" s="106">
        <f t="shared" si="15"/>
        <v>19220.8</v>
      </c>
      <c r="R185" s="121">
        <f t="shared" si="16"/>
        <v>4867.7599999999993</v>
      </c>
      <c r="S185" s="121">
        <f t="shared" si="17"/>
        <v>1287.72</v>
      </c>
    </row>
    <row r="186" spans="1:19" x14ac:dyDescent="0.3">
      <c r="A186" s="15">
        <v>177</v>
      </c>
      <c r="B186" s="13">
        <v>7154</v>
      </c>
      <c r="C186" s="17" t="s">
        <v>150</v>
      </c>
      <c r="D186" s="18" t="s">
        <v>198</v>
      </c>
      <c r="E186" s="27">
        <v>26.32</v>
      </c>
      <c r="F186" s="28">
        <v>0</v>
      </c>
      <c r="G186" s="25">
        <f t="shared" si="18"/>
        <v>26.32</v>
      </c>
      <c r="H186" s="29">
        <v>0</v>
      </c>
      <c r="I186" s="25">
        <v>0</v>
      </c>
      <c r="J186" s="29">
        <v>0</v>
      </c>
      <c r="K186" s="25">
        <v>0</v>
      </c>
      <c r="L186" s="29">
        <v>0</v>
      </c>
      <c r="M186" s="25">
        <v>0</v>
      </c>
      <c r="N186" s="29">
        <v>0</v>
      </c>
      <c r="O186" s="106">
        <f t="shared" si="13"/>
        <v>26.32</v>
      </c>
      <c r="P186" s="121">
        <f t="shared" si="14"/>
        <v>0</v>
      </c>
      <c r="Q186" s="106">
        <f t="shared" si="15"/>
        <v>26.32</v>
      </c>
      <c r="R186" s="121">
        <f t="shared" si="16"/>
        <v>0</v>
      </c>
      <c r="S186" s="121">
        <f t="shared" si="17"/>
        <v>0</v>
      </c>
    </row>
    <row r="187" spans="1:19" x14ac:dyDescent="0.3">
      <c r="A187" s="15">
        <v>178</v>
      </c>
      <c r="B187" s="13">
        <v>7155</v>
      </c>
      <c r="C187" s="17" t="s">
        <v>151</v>
      </c>
      <c r="D187" s="18" t="s">
        <v>198</v>
      </c>
      <c r="E187" s="27">
        <v>2094.52</v>
      </c>
      <c r="F187" s="28">
        <v>0</v>
      </c>
      <c r="G187" s="25">
        <f t="shared" si="18"/>
        <v>2094.52</v>
      </c>
      <c r="H187" s="29">
        <v>545.98</v>
      </c>
      <c r="I187" s="25">
        <v>4867.91</v>
      </c>
      <c r="J187" s="29">
        <v>292.67</v>
      </c>
      <c r="K187" s="25">
        <v>0</v>
      </c>
      <c r="L187" s="29">
        <v>292.67</v>
      </c>
      <c r="M187" s="25">
        <v>93.86</v>
      </c>
      <c r="N187" s="29">
        <v>11.33</v>
      </c>
      <c r="O187" s="106">
        <f t="shared" si="13"/>
        <v>2387.19</v>
      </c>
      <c r="P187" s="121">
        <f t="shared" si="14"/>
        <v>0</v>
      </c>
      <c r="Q187" s="106">
        <f t="shared" si="15"/>
        <v>2387.19</v>
      </c>
      <c r="R187" s="121">
        <f t="shared" si="16"/>
        <v>639.84</v>
      </c>
      <c r="S187" s="121">
        <f t="shared" si="17"/>
        <v>4879.24</v>
      </c>
    </row>
    <row r="188" spans="1:19" x14ac:dyDescent="0.3">
      <c r="A188" s="15">
        <v>179</v>
      </c>
      <c r="B188" s="13">
        <v>7156</v>
      </c>
      <c r="C188" s="17" t="s">
        <v>152</v>
      </c>
      <c r="D188" s="18" t="s">
        <v>198</v>
      </c>
      <c r="E188" s="27">
        <v>81.47</v>
      </c>
      <c r="F188" s="28">
        <v>0</v>
      </c>
      <c r="G188" s="25">
        <f t="shared" si="18"/>
        <v>81.47</v>
      </c>
      <c r="H188" s="29">
        <v>0</v>
      </c>
      <c r="I188" s="25">
        <v>366.5</v>
      </c>
      <c r="J188" s="29">
        <v>0</v>
      </c>
      <c r="K188" s="25">
        <v>0</v>
      </c>
      <c r="L188" s="29">
        <v>0</v>
      </c>
      <c r="M188" s="25">
        <v>0</v>
      </c>
      <c r="N188" s="29">
        <v>2184</v>
      </c>
      <c r="O188" s="106">
        <f t="shared" si="13"/>
        <v>81.47</v>
      </c>
      <c r="P188" s="121">
        <f t="shared" si="14"/>
        <v>0</v>
      </c>
      <c r="Q188" s="106">
        <f t="shared" si="15"/>
        <v>81.47</v>
      </c>
      <c r="R188" s="121">
        <f t="shared" si="16"/>
        <v>0</v>
      </c>
      <c r="S188" s="121">
        <f t="shared" si="17"/>
        <v>2550.5</v>
      </c>
    </row>
    <row r="189" spans="1:19" x14ac:dyDescent="0.3">
      <c r="A189" s="15">
        <v>180</v>
      </c>
      <c r="B189" s="13">
        <v>7245</v>
      </c>
      <c r="C189" s="17" t="s">
        <v>153</v>
      </c>
      <c r="D189" s="18" t="s">
        <v>198</v>
      </c>
      <c r="E189" s="27">
        <v>86827.66</v>
      </c>
      <c r="F189" s="28">
        <v>0</v>
      </c>
      <c r="G189" s="25">
        <f t="shared" si="18"/>
        <v>86827.66</v>
      </c>
      <c r="H189" s="29">
        <v>55176.409999999996</v>
      </c>
      <c r="I189" s="25">
        <v>3283.9800000000005</v>
      </c>
      <c r="J189" s="29">
        <v>2020.5000000000002</v>
      </c>
      <c r="K189" s="25">
        <v>0</v>
      </c>
      <c r="L189" s="29">
        <v>2020.5000000000002</v>
      </c>
      <c r="M189" s="25">
        <v>2215.09</v>
      </c>
      <c r="N189" s="29">
        <v>28720.489999999994</v>
      </c>
      <c r="O189" s="106">
        <f t="shared" si="13"/>
        <v>88848.16</v>
      </c>
      <c r="P189" s="121">
        <f t="shared" si="14"/>
        <v>0</v>
      </c>
      <c r="Q189" s="106">
        <f t="shared" si="15"/>
        <v>88848.16</v>
      </c>
      <c r="R189" s="121">
        <f t="shared" si="16"/>
        <v>57391.5</v>
      </c>
      <c r="S189" s="121">
        <f t="shared" si="17"/>
        <v>32004.469999999994</v>
      </c>
    </row>
    <row r="190" spans="1:19" x14ac:dyDescent="0.3">
      <c r="A190" s="15">
        <v>181</v>
      </c>
      <c r="B190" s="13">
        <v>7269</v>
      </c>
      <c r="C190" s="17" t="s">
        <v>154</v>
      </c>
      <c r="D190" s="18" t="s">
        <v>198</v>
      </c>
      <c r="E190" s="27">
        <v>625492.03999999992</v>
      </c>
      <c r="F190" s="28">
        <v>0</v>
      </c>
      <c r="G190" s="25">
        <f t="shared" si="18"/>
        <v>625492.03999999992</v>
      </c>
      <c r="H190" s="29">
        <v>577174.42000000004</v>
      </c>
      <c r="I190" s="25">
        <v>460002.32</v>
      </c>
      <c r="J190" s="29">
        <v>0</v>
      </c>
      <c r="K190" s="25">
        <v>0</v>
      </c>
      <c r="L190" s="29">
        <v>0</v>
      </c>
      <c r="M190" s="25">
        <v>0</v>
      </c>
      <c r="N190" s="29">
        <v>0</v>
      </c>
      <c r="O190" s="106">
        <f t="shared" si="13"/>
        <v>625492.03999999992</v>
      </c>
      <c r="P190" s="121">
        <f t="shared" si="14"/>
        <v>0</v>
      </c>
      <c r="Q190" s="106">
        <f t="shared" si="15"/>
        <v>625492.03999999992</v>
      </c>
      <c r="R190" s="121">
        <f t="shared" si="16"/>
        <v>577174.42000000004</v>
      </c>
      <c r="S190" s="121">
        <f t="shared" si="17"/>
        <v>460002.32</v>
      </c>
    </row>
    <row r="191" spans="1:19" x14ac:dyDescent="0.3">
      <c r="A191" s="15">
        <v>182</v>
      </c>
      <c r="B191" s="13">
        <v>7310</v>
      </c>
      <c r="C191" s="17" t="s">
        <v>155</v>
      </c>
      <c r="D191" s="18" t="s">
        <v>198</v>
      </c>
      <c r="E191" s="27">
        <v>82488.67</v>
      </c>
      <c r="F191" s="28">
        <v>0</v>
      </c>
      <c r="G191" s="25">
        <f t="shared" si="18"/>
        <v>82488.67</v>
      </c>
      <c r="H191" s="29">
        <v>126663.58000000002</v>
      </c>
      <c r="I191" s="25">
        <v>162877.09</v>
      </c>
      <c r="J191" s="29">
        <v>77711.260000000009</v>
      </c>
      <c r="K191" s="25">
        <v>0</v>
      </c>
      <c r="L191" s="29">
        <v>77711.260000000009</v>
      </c>
      <c r="M191" s="25">
        <v>47781.16</v>
      </c>
      <c r="N191" s="29">
        <v>60254.73</v>
      </c>
      <c r="O191" s="106">
        <f t="shared" si="13"/>
        <v>160199.93</v>
      </c>
      <c r="P191" s="121">
        <f t="shared" si="14"/>
        <v>0</v>
      </c>
      <c r="Q191" s="106">
        <f t="shared" si="15"/>
        <v>160199.93</v>
      </c>
      <c r="R191" s="121">
        <f t="shared" si="16"/>
        <v>174444.74000000002</v>
      </c>
      <c r="S191" s="121">
        <f t="shared" si="17"/>
        <v>223131.82</v>
      </c>
    </row>
    <row r="192" spans="1:19" x14ac:dyDescent="0.3">
      <c r="A192" s="15">
        <v>183</v>
      </c>
      <c r="B192" s="13">
        <v>7320</v>
      </c>
      <c r="C192" s="17" t="s">
        <v>156</v>
      </c>
      <c r="D192" s="18" t="s">
        <v>198</v>
      </c>
      <c r="E192" s="27">
        <v>487256.78000000014</v>
      </c>
      <c r="F192" s="28">
        <v>0</v>
      </c>
      <c r="G192" s="25">
        <f t="shared" si="18"/>
        <v>487256.78000000014</v>
      </c>
      <c r="H192" s="29">
        <v>557734.98</v>
      </c>
      <c r="I192" s="25">
        <v>509457.79999999976</v>
      </c>
      <c r="J192" s="29">
        <v>580645.28999999992</v>
      </c>
      <c r="K192" s="25">
        <v>0</v>
      </c>
      <c r="L192" s="29">
        <v>580645.28999999992</v>
      </c>
      <c r="M192" s="25">
        <v>610891.6599999998</v>
      </c>
      <c r="N192" s="29">
        <v>609844.16999999993</v>
      </c>
      <c r="O192" s="106">
        <f t="shared" si="13"/>
        <v>1067902.07</v>
      </c>
      <c r="P192" s="121">
        <f t="shared" si="14"/>
        <v>0</v>
      </c>
      <c r="Q192" s="106">
        <f t="shared" si="15"/>
        <v>1067902.07</v>
      </c>
      <c r="R192" s="121">
        <f t="shared" si="16"/>
        <v>1168626.6399999997</v>
      </c>
      <c r="S192" s="121">
        <f t="shared" si="17"/>
        <v>1119301.9699999997</v>
      </c>
    </row>
    <row r="193" spans="1:19" x14ac:dyDescent="0.3">
      <c r="A193" s="15">
        <v>184</v>
      </c>
      <c r="B193" s="13">
        <v>7330</v>
      </c>
      <c r="C193" s="17" t="s">
        <v>157</v>
      </c>
      <c r="D193" s="18" t="s">
        <v>198</v>
      </c>
      <c r="E193" s="27">
        <v>4768.21</v>
      </c>
      <c r="F193" s="28">
        <v>0</v>
      </c>
      <c r="G193" s="25">
        <f t="shared" si="18"/>
        <v>4768.21</v>
      </c>
      <c r="H193" s="29">
        <v>4070.7799999999979</v>
      </c>
      <c r="I193" s="25">
        <v>2635.23</v>
      </c>
      <c r="J193" s="29">
        <v>3188.0699999999997</v>
      </c>
      <c r="K193" s="25">
        <v>0</v>
      </c>
      <c r="L193" s="29">
        <v>3188.0699999999997</v>
      </c>
      <c r="M193" s="25">
        <v>2709.33</v>
      </c>
      <c r="N193" s="29">
        <v>5185.9900000000007</v>
      </c>
      <c r="O193" s="106">
        <f t="shared" si="13"/>
        <v>7956.28</v>
      </c>
      <c r="P193" s="121">
        <f t="shared" si="14"/>
        <v>0</v>
      </c>
      <c r="Q193" s="106">
        <f t="shared" si="15"/>
        <v>7956.28</v>
      </c>
      <c r="R193" s="121">
        <f t="shared" si="16"/>
        <v>6780.1099999999979</v>
      </c>
      <c r="S193" s="121">
        <f t="shared" si="17"/>
        <v>7821.2200000000012</v>
      </c>
    </row>
    <row r="194" spans="1:19" x14ac:dyDescent="0.3">
      <c r="A194" s="15">
        <v>185</v>
      </c>
      <c r="B194" s="13">
        <v>7425</v>
      </c>
      <c r="C194" s="17" t="s">
        <v>158</v>
      </c>
      <c r="D194" s="18" t="s">
        <v>198</v>
      </c>
      <c r="E194" s="27">
        <v>7160.97</v>
      </c>
      <c r="F194" s="28">
        <v>0</v>
      </c>
      <c r="G194" s="25">
        <f t="shared" si="18"/>
        <v>7160.97</v>
      </c>
      <c r="H194" s="29">
        <v>2267.6600000000003</v>
      </c>
      <c r="I194" s="25">
        <v>1564.78</v>
      </c>
      <c r="J194" s="29">
        <v>6155.68</v>
      </c>
      <c r="K194" s="25">
        <v>0</v>
      </c>
      <c r="L194" s="29">
        <v>6155.68</v>
      </c>
      <c r="M194" s="25">
        <v>1119.25</v>
      </c>
      <c r="N194" s="29">
        <v>1321.19</v>
      </c>
      <c r="O194" s="106">
        <f t="shared" si="13"/>
        <v>13316.650000000001</v>
      </c>
      <c r="P194" s="121">
        <f t="shared" si="14"/>
        <v>0</v>
      </c>
      <c r="Q194" s="106">
        <f t="shared" si="15"/>
        <v>13316.650000000001</v>
      </c>
      <c r="R194" s="121">
        <f t="shared" si="16"/>
        <v>3386.9100000000003</v>
      </c>
      <c r="S194" s="121">
        <f t="shared" si="17"/>
        <v>2885.9700000000003</v>
      </c>
    </row>
    <row r="195" spans="1:19" x14ac:dyDescent="0.3">
      <c r="A195" s="15">
        <v>186</v>
      </c>
      <c r="B195" s="13">
        <v>7450</v>
      </c>
      <c r="C195" s="17" t="s">
        <v>159</v>
      </c>
      <c r="D195" s="18" t="s">
        <v>198</v>
      </c>
      <c r="E195" s="27">
        <v>2311.4200000000005</v>
      </c>
      <c r="F195" s="28">
        <v>0</v>
      </c>
      <c r="G195" s="25">
        <f t="shared" si="18"/>
        <v>2311.4200000000005</v>
      </c>
      <c r="H195" s="29">
        <v>3854.77</v>
      </c>
      <c r="I195" s="25">
        <v>2134.6799999999998</v>
      </c>
      <c r="J195" s="29">
        <v>0</v>
      </c>
      <c r="K195" s="25">
        <v>0</v>
      </c>
      <c r="L195" s="29">
        <v>0</v>
      </c>
      <c r="M195" s="25">
        <v>137.99</v>
      </c>
      <c r="N195" s="29">
        <v>376.89</v>
      </c>
      <c r="O195" s="106">
        <f t="shared" si="13"/>
        <v>2311.4200000000005</v>
      </c>
      <c r="P195" s="121">
        <f t="shared" si="14"/>
        <v>0</v>
      </c>
      <c r="Q195" s="106">
        <f t="shared" si="15"/>
        <v>2311.4200000000005</v>
      </c>
      <c r="R195" s="121">
        <f t="shared" si="16"/>
        <v>3992.76</v>
      </c>
      <c r="S195" s="121">
        <f t="shared" si="17"/>
        <v>2511.5699999999997</v>
      </c>
    </row>
    <row r="196" spans="1:19" x14ac:dyDescent="0.3">
      <c r="A196" s="15">
        <v>187</v>
      </c>
      <c r="B196" s="13">
        <v>7454</v>
      </c>
      <c r="C196" s="17" t="s">
        <v>160</v>
      </c>
      <c r="D196" s="18" t="s">
        <v>198</v>
      </c>
      <c r="E196" s="27">
        <v>63197.060000000005</v>
      </c>
      <c r="F196" s="28">
        <v>0</v>
      </c>
      <c r="G196" s="25">
        <f t="shared" si="18"/>
        <v>63197.060000000005</v>
      </c>
      <c r="H196" s="29">
        <v>31305.56</v>
      </c>
      <c r="I196" s="25">
        <v>35539.65</v>
      </c>
      <c r="J196" s="29">
        <v>60951.03</v>
      </c>
      <c r="K196" s="25">
        <v>0</v>
      </c>
      <c r="L196" s="29">
        <v>60951.03</v>
      </c>
      <c r="M196" s="25">
        <v>30062.01</v>
      </c>
      <c r="N196" s="29">
        <v>30274.639999999996</v>
      </c>
      <c r="O196" s="106">
        <f t="shared" si="13"/>
        <v>124148.09</v>
      </c>
      <c r="P196" s="121">
        <f t="shared" si="14"/>
        <v>0</v>
      </c>
      <c r="Q196" s="106">
        <f t="shared" si="15"/>
        <v>124148.09</v>
      </c>
      <c r="R196" s="121">
        <f t="shared" si="16"/>
        <v>61367.57</v>
      </c>
      <c r="S196" s="121">
        <f t="shared" si="17"/>
        <v>65814.289999999994</v>
      </c>
    </row>
    <row r="197" spans="1:19" x14ac:dyDescent="0.3">
      <c r="A197" s="15">
        <v>188</v>
      </c>
      <c r="B197" s="13">
        <v>7456</v>
      </c>
      <c r="C197" s="17" t="s">
        <v>161</v>
      </c>
      <c r="D197" s="18" t="s">
        <v>198</v>
      </c>
      <c r="E197" s="27">
        <v>909.93</v>
      </c>
      <c r="F197" s="28">
        <v>0</v>
      </c>
      <c r="G197" s="25">
        <f t="shared" si="18"/>
        <v>909.93</v>
      </c>
      <c r="H197" s="29">
        <v>934.34</v>
      </c>
      <c r="I197" s="25">
        <v>493.45</v>
      </c>
      <c r="J197" s="29">
        <v>62.52</v>
      </c>
      <c r="K197" s="25">
        <v>0</v>
      </c>
      <c r="L197" s="29">
        <v>62.52</v>
      </c>
      <c r="M197" s="25">
        <v>-77.230000000000018</v>
      </c>
      <c r="N197" s="29">
        <v>111</v>
      </c>
      <c r="O197" s="106">
        <f t="shared" si="13"/>
        <v>972.44999999999993</v>
      </c>
      <c r="P197" s="121">
        <f t="shared" si="14"/>
        <v>0</v>
      </c>
      <c r="Q197" s="106">
        <f t="shared" si="15"/>
        <v>972.44999999999993</v>
      </c>
      <c r="R197" s="121">
        <f t="shared" si="16"/>
        <v>857.11</v>
      </c>
      <c r="S197" s="121">
        <f t="shared" si="17"/>
        <v>604.45000000000005</v>
      </c>
    </row>
    <row r="198" spans="1:19" x14ac:dyDescent="0.3">
      <c r="A198" s="15">
        <v>189</v>
      </c>
      <c r="B198" s="13">
        <v>7458</v>
      </c>
      <c r="C198" s="17" t="s">
        <v>211</v>
      </c>
      <c r="D198" s="18" t="s">
        <v>198</v>
      </c>
      <c r="E198" s="27">
        <v>0</v>
      </c>
      <c r="F198" s="28">
        <v>0</v>
      </c>
      <c r="G198" s="25">
        <f t="shared" si="18"/>
        <v>0</v>
      </c>
      <c r="H198" s="29">
        <v>804.21</v>
      </c>
      <c r="I198" s="25">
        <v>219.9</v>
      </c>
      <c r="J198" s="29">
        <v>0</v>
      </c>
      <c r="K198" s="25">
        <v>0</v>
      </c>
      <c r="L198" s="29">
        <v>0</v>
      </c>
      <c r="M198" s="25">
        <v>0</v>
      </c>
      <c r="N198" s="29">
        <v>0</v>
      </c>
      <c r="O198" s="106">
        <f t="shared" si="13"/>
        <v>0</v>
      </c>
      <c r="P198" s="121">
        <f t="shared" si="14"/>
        <v>0</v>
      </c>
      <c r="Q198" s="106">
        <f t="shared" si="15"/>
        <v>0</v>
      </c>
      <c r="R198" s="121">
        <f t="shared" si="16"/>
        <v>804.21</v>
      </c>
      <c r="S198" s="121">
        <f t="shared" si="17"/>
        <v>219.9</v>
      </c>
    </row>
    <row r="199" spans="1:19" x14ac:dyDescent="0.3">
      <c r="A199" s="15">
        <v>190</v>
      </c>
      <c r="B199" s="13">
        <v>7460</v>
      </c>
      <c r="C199" s="17" t="s">
        <v>162</v>
      </c>
      <c r="D199" s="18" t="s">
        <v>198</v>
      </c>
      <c r="E199" s="27">
        <v>829726.20000000205</v>
      </c>
      <c r="F199" s="28">
        <v>0</v>
      </c>
      <c r="G199" s="25">
        <f t="shared" si="18"/>
        <v>829726.20000000205</v>
      </c>
      <c r="H199" s="29">
        <v>793017.05000000016</v>
      </c>
      <c r="I199" s="25">
        <v>601791.99000000081</v>
      </c>
      <c r="J199" s="29">
        <v>151953.07</v>
      </c>
      <c r="K199" s="25">
        <v>0</v>
      </c>
      <c r="L199" s="29">
        <v>151953.07</v>
      </c>
      <c r="M199" s="25">
        <v>0</v>
      </c>
      <c r="N199" s="29">
        <v>1939.94</v>
      </c>
      <c r="O199" s="106">
        <f t="shared" si="13"/>
        <v>981679.27000000211</v>
      </c>
      <c r="P199" s="121">
        <f t="shared" si="14"/>
        <v>0</v>
      </c>
      <c r="Q199" s="106">
        <f t="shared" si="15"/>
        <v>981679.27000000211</v>
      </c>
      <c r="R199" s="121">
        <f t="shared" si="16"/>
        <v>793017.05000000016</v>
      </c>
      <c r="S199" s="121">
        <f t="shared" si="17"/>
        <v>603731.93000000075</v>
      </c>
    </row>
    <row r="200" spans="1:19" x14ac:dyDescent="0.3">
      <c r="A200" s="15">
        <v>191</v>
      </c>
      <c r="B200" s="13">
        <v>7461</v>
      </c>
      <c r="C200" s="17" t="s">
        <v>163</v>
      </c>
      <c r="D200" s="18" t="s">
        <v>198</v>
      </c>
      <c r="E200" s="27">
        <v>19683.579999999998</v>
      </c>
      <c r="F200" s="28">
        <v>0</v>
      </c>
      <c r="G200" s="25">
        <f t="shared" si="18"/>
        <v>19683.579999999998</v>
      </c>
      <c r="H200" s="29">
        <v>47738.400000000038</v>
      </c>
      <c r="I200" s="25">
        <v>16285.549999999996</v>
      </c>
      <c r="J200" s="29">
        <v>0</v>
      </c>
      <c r="K200" s="25">
        <v>0</v>
      </c>
      <c r="L200" s="29">
        <v>0</v>
      </c>
      <c r="M200" s="25">
        <v>0</v>
      </c>
      <c r="N200" s="29">
        <v>0</v>
      </c>
      <c r="O200" s="106">
        <f t="shared" si="13"/>
        <v>19683.579999999998</v>
      </c>
      <c r="P200" s="121">
        <f t="shared" si="14"/>
        <v>0</v>
      </c>
      <c r="Q200" s="106">
        <f t="shared" si="15"/>
        <v>19683.579999999998</v>
      </c>
      <c r="R200" s="121">
        <f t="shared" si="16"/>
        <v>47738.400000000038</v>
      </c>
      <c r="S200" s="121">
        <f t="shared" si="17"/>
        <v>16285.549999999996</v>
      </c>
    </row>
    <row r="201" spans="1:19" x14ac:dyDescent="0.3">
      <c r="A201" s="15">
        <v>192</v>
      </c>
      <c r="B201" s="13">
        <v>7478</v>
      </c>
      <c r="C201" s="17" t="s">
        <v>164</v>
      </c>
      <c r="D201" s="18" t="s">
        <v>198</v>
      </c>
      <c r="E201" s="27">
        <v>150100.07999999999</v>
      </c>
      <c r="F201" s="28">
        <v>0</v>
      </c>
      <c r="G201" s="25">
        <f t="shared" si="18"/>
        <v>150100.07999999999</v>
      </c>
      <c r="H201" s="29">
        <v>140841.94000000006</v>
      </c>
      <c r="I201" s="25">
        <v>136879.49999999997</v>
      </c>
      <c r="J201" s="29">
        <v>144923.11000000002</v>
      </c>
      <c r="K201" s="25">
        <v>0</v>
      </c>
      <c r="L201" s="29">
        <v>144923.11000000002</v>
      </c>
      <c r="M201" s="25">
        <v>146338.40000000002</v>
      </c>
      <c r="N201" s="29">
        <v>157129.61000000004</v>
      </c>
      <c r="O201" s="106">
        <f t="shared" si="13"/>
        <v>295023.19</v>
      </c>
      <c r="P201" s="121">
        <f t="shared" si="14"/>
        <v>0</v>
      </c>
      <c r="Q201" s="106">
        <f t="shared" si="15"/>
        <v>295023.19</v>
      </c>
      <c r="R201" s="121">
        <f t="shared" si="16"/>
        <v>287180.34000000008</v>
      </c>
      <c r="S201" s="121">
        <f t="shared" si="17"/>
        <v>294009.11</v>
      </c>
    </row>
    <row r="202" spans="1:19" x14ac:dyDescent="0.3">
      <c r="A202" s="15">
        <v>193</v>
      </c>
      <c r="B202" s="13">
        <v>7480</v>
      </c>
      <c r="C202" s="17" t="s">
        <v>165</v>
      </c>
      <c r="D202" s="18" t="s">
        <v>198</v>
      </c>
      <c r="E202" s="27">
        <v>124.68</v>
      </c>
      <c r="F202" s="28">
        <v>0</v>
      </c>
      <c r="G202" s="25">
        <f t="shared" si="18"/>
        <v>124.68</v>
      </c>
      <c r="H202" s="29">
        <v>342.42</v>
      </c>
      <c r="I202" s="25">
        <v>399.86</v>
      </c>
      <c r="J202" s="29">
        <v>519.67999999999995</v>
      </c>
      <c r="K202" s="25">
        <v>0</v>
      </c>
      <c r="L202" s="29">
        <v>519.67999999999995</v>
      </c>
      <c r="M202" s="25">
        <v>310.22000000000003</v>
      </c>
      <c r="N202" s="29">
        <v>723.09</v>
      </c>
      <c r="O202" s="106">
        <f t="shared" si="13"/>
        <v>644.3599999999999</v>
      </c>
      <c r="P202" s="121">
        <f t="shared" si="14"/>
        <v>0</v>
      </c>
      <c r="Q202" s="106">
        <f t="shared" si="15"/>
        <v>644.3599999999999</v>
      </c>
      <c r="R202" s="121">
        <f t="shared" si="16"/>
        <v>652.6400000000001</v>
      </c>
      <c r="S202" s="121">
        <f t="shared" si="17"/>
        <v>1122.95</v>
      </c>
    </row>
    <row r="203" spans="1:19" x14ac:dyDescent="0.3">
      <c r="A203" s="15">
        <v>194</v>
      </c>
      <c r="B203" s="13">
        <v>7482</v>
      </c>
      <c r="C203" s="17" t="s">
        <v>166</v>
      </c>
      <c r="D203" s="18" t="s">
        <v>198</v>
      </c>
      <c r="E203" s="27">
        <v>27815.780000000006</v>
      </c>
      <c r="F203" s="28">
        <v>0</v>
      </c>
      <c r="G203" s="25">
        <f t="shared" si="18"/>
        <v>27815.780000000006</v>
      </c>
      <c r="H203" s="29">
        <v>20004.250000000004</v>
      </c>
      <c r="I203" s="25">
        <v>21365.699999999993</v>
      </c>
      <c r="J203" s="29">
        <v>20642.790000000005</v>
      </c>
      <c r="K203" s="25">
        <v>0</v>
      </c>
      <c r="L203" s="29">
        <v>20642.790000000005</v>
      </c>
      <c r="M203" s="25">
        <v>16740.21</v>
      </c>
      <c r="N203" s="29">
        <v>14302.39</v>
      </c>
      <c r="O203" s="106">
        <f t="shared" ref="O203:O234" si="19">E203+J203</f>
        <v>48458.570000000007</v>
      </c>
      <c r="P203" s="121">
        <f t="shared" ref="P203:P234" si="20">F203+K203</f>
        <v>0</v>
      </c>
      <c r="Q203" s="106">
        <f t="shared" ref="Q203:Q234" si="21">G203+L203</f>
        <v>48458.570000000007</v>
      </c>
      <c r="R203" s="121">
        <f t="shared" ref="R203:R234" si="22">H203+M203</f>
        <v>36744.460000000006</v>
      </c>
      <c r="S203" s="121">
        <f t="shared" ref="S203:S234" si="23">I203+N203</f>
        <v>35668.089999999997</v>
      </c>
    </row>
    <row r="204" spans="1:19" x14ac:dyDescent="0.3">
      <c r="A204" s="15">
        <v>195</v>
      </c>
      <c r="B204" s="13">
        <v>7484</v>
      </c>
      <c r="C204" s="17" t="s">
        <v>167</v>
      </c>
      <c r="D204" s="18" t="s">
        <v>198</v>
      </c>
      <c r="E204" s="27">
        <v>1378.99</v>
      </c>
      <c r="F204" s="28">
        <v>0</v>
      </c>
      <c r="G204" s="25">
        <f t="shared" si="18"/>
        <v>1378.99</v>
      </c>
      <c r="H204" s="29">
        <v>1479.65</v>
      </c>
      <c r="I204" s="25">
        <v>2965.5699999999997</v>
      </c>
      <c r="J204" s="29">
        <v>0</v>
      </c>
      <c r="K204" s="25">
        <v>0</v>
      </c>
      <c r="L204" s="29">
        <v>0</v>
      </c>
      <c r="M204" s="25">
        <v>0</v>
      </c>
      <c r="N204" s="29">
        <v>0</v>
      </c>
      <c r="O204" s="106">
        <f t="shared" si="19"/>
        <v>1378.99</v>
      </c>
      <c r="P204" s="121">
        <f t="shared" si="20"/>
        <v>0</v>
      </c>
      <c r="Q204" s="106">
        <f t="shared" si="21"/>
        <v>1378.99</v>
      </c>
      <c r="R204" s="121">
        <f t="shared" si="22"/>
        <v>1479.65</v>
      </c>
      <c r="S204" s="121">
        <f t="shared" si="23"/>
        <v>2965.5699999999997</v>
      </c>
    </row>
    <row r="205" spans="1:19" x14ac:dyDescent="0.3">
      <c r="A205" s="15">
        <v>196</v>
      </c>
      <c r="B205" s="13">
        <v>7486</v>
      </c>
      <c r="C205" s="17" t="s">
        <v>168</v>
      </c>
      <c r="D205" s="18" t="s">
        <v>198</v>
      </c>
      <c r="E205" s="27">
        <v>19430.219999999998</v>
      </c>
      <c r="F205" s="28">
        <v>0</v>
      </c>
      <c r="G205" s="25">
        <f t="shared" si="18"/>
        <v>19430.219999999998</v>
      </c>
      <c r="H205" s="29">
        <v>28279.559999999998</v>
      </c>
      <c r="I205" s="25">
        <v>27049.699999999997</v>
      </c>
      <c r="J205" s="29">
        <v>18021.14</v>
      </c>
      <c r="K205" s="25">
        <v>0</v>
      </c>
      <c r="L205" s="29">
        <v>18021.14</v>
      </c>
      <c r="M205" s="25">
        <v>27194.83</v>
      </c>
      <c r="N205" s="29">
        <v>26022.910000000003</v>
      </c>
      <c r="O205" s="106">
        <f t="shared" si="19"/>
        <v>37451.360000000001</v>
      </c>
      <c r="P205" s="121">
        <f t="shared" si="20"/>
        <v>0</v>
      </c>
      <c r="Q205" s="106">
        <f t="shared" si="21"/>
        <v>37451.360000000001</v>
      </c>
      <c r="R205" s="121">
        <f t="shared" si="22"/>
        <v>55474.39</v>
      </c>
      <c r="S205" s="121">
        <f t="shared" si="23"/>
        <v>53072.61</v>
      </c>
    </row>
    <row r="206" spans="1:19" x14ac:dyDescent="0.3">
      <c r="A206" s="15">
        <v>197</v>
      </c>
      <c r="B206" s="13">
        <v>7500</v>
      </c>
      <c r="C206" s="17" t="s">
        <v>169</v>
      </c>
      <c r="D206" s="18" t="s">
        <v>198</v>
      </c>
      <c r="E206" s="27">
        <v>110165.40999999999</v>
      </c>
      <c r="F206" s="28">
        <v>0</v>
      </c>
      <c r="G206" s="25">
        <f t="shared" si="18"/>
        <v>110165.40999999999</v>
      </c>
      <c r="H206" s="29">
        <v>116104.24000000002</v>
      </c>
      <c r="I206" s="25">
        <v>117538.22999999998</v>
      </c>
      <c r="J206" s="29">
        <v>118353.9</v>
      </c>
      <c r="K206" s="25">
        <v>0</v>
      </c>
      <c r="L206" s="29">
        <v>118353.9</v>
      </c>
      <c r="M206" s="25">
        <v>105238.08</v>
      </c>
      <c r="N206" s="29">
        <v>102536.63999999997</v>
      </c>
      <c r="O206" s="106">
        <f t="shared" si="19"/>
        <v>228519.31</v>
      </c>
      <c r="P206" s="121">
        <f t="shared" si="20"/>
        <v>0</v>
      </c>
      <c r="Q206" s="106">
        <f t="shared" si="21"/>
        <v>228519.31</v>
      </c>
      <c r="R206" s="121">
        <f t="shared" si="22"/>
        <v>221342.32</v>
      </c>
      <c r="S206" s="121">
        <f t="shared" si="23"/>
        <v>220074.86999999994</v>
      </c>
    </row>
    <row r="207" spans="1:19" x14ac:dyDescent="0.3">
      <c r="A207" s="15">
        <v>198</v>
      </c>
      <c r="B207" s="13">
        <v>7510</v>
      </c>
      <c r="C207" s="17" t="s">
        <v>170</v>
      </c>
      <c r="D207" s="18" t="s">
        <v>198</v>
      </c>
      <c r="E207" s="27">
        <v>50336.59</v>
      </c>
      <c r="F207" s="28">
        <v>0</v>
      </c>
      <c r="G207" s="25">
        <f t="shared" si="18"/>
        <v>50336.59</v>
      </c>
      <c r="H207" s="29">
        <v>5843.27</v>
      </c>
      <c r="I207" s="25">
        <v>6872.9</v>
      </c>
      <c r="J207" s="29">
        <v>802.15000000000009</v>
      </c>
      <c r="K207" s="25">
        <v>0</v>
      </c>
      <c r="L207" s="29">
        <v>802.15000000000009</v>
      </c>
      <c r="M207" s="25">
        <v>4243.87</v>
      </c>
      <c r="N207" s="29">
        <v>3173.4600000000009</v>
      </c>
      <c r="O207" s="106">
        <f t="shared" si="19"/>
        <v>51138.74</v>
      </c>
      <c r="P207" s="121">
        <f t="shared" si="20"/>
        <v>0</v>
      </c>
      <c r="Q207" s="106">
        <f t="shared" si="21"/>
        <v>51138.74</v>
      </c>
      <c r="R207" s="121">
        <f t="shared" si="22"/>
        <v>10087.14</v>
      </c>
      <c r="S207" s="121">
        <f t="shared" si="23"/>
        <v>10046.36</v>
      </c>
    </row>
    <row r="208" spans="1:19" x14ac:dyDescent="0.3">
      <c r="A208" s="15">
        <v>199</v>
      </c>
      <c r="B208" s="13">
        <v>7580</v>
      </c>
      <c r="C208" s="17" t="s">
        <v>171</v>
      </c>
      <c r="D208" s="18" t="s">
        <v>198</v>
      </c>
      <c r="E208" s="27">
        <v>22779.920000000006</v>
      </c>
      <c r="F208" s="28">
        <v>0</v>
      </c>
      <c r="G208" s="25">
        <f t="shared" si="18"/>
        <v>22779.920000000006</v>
      </c>
      <c r="H208" s="29">
        <v>82518</v>
      </c>
      <c r="I208" s="25">
        <v>209124.81000000003</v>
      </c>
      <c r="J208" s="29">
        <v>29340.99</v>
      </c>
      <c r="K208" s="25">
        <v>0</v>
      </c>
      <c r="L208" s="29">
        <v>29340.99</v>
      </c>
      <c r="M208" s="25">
        <v>79372.23</v>
      </c>
      <c r="N208" s="29">
        <v>208726.03000000003</v>
      </c>
      <c r="O208" s="106">
        <f t="shared" si="19"/>
        <v>52120.91</v>
      </c>
      <c r="P208" s="121">
        <f t="shared" si="20"/>
        <v>0</v>
      </c>
      <c r="Q208" s="106">
        <f t="shared" si="21"/>
        <v>52120.91</v>
      </c>
      <c r="R208" s="121">
        <f t="shared" si="22"/>
        <v>161890.22999999998</v>
      </c>
      <c r="S208" s="121">
        <f t="shared" si="23"/>
        <v>417850.84000000008</v>
      </c>
    </row>
    <row r="209" spans="1:19" x14ac:dyDescent="0.3">
      <c r="A209" s="15">
        <v>200</v>
      </c>
      <c r="B209" s="13">
        <v>7600</v>
      </c>
      <c r="C209" s="17" t="s">
        <v>172</v>
      </c>
      <c r="D209" s="18" t="s">
        <v>198</v>
      </c>
      <c r="E209" s="27">
        <v>604477.58000000019</v>
      </c>
      <c r="F209" s="28">
        <v>0</v>
      </c>
      <c r="G209" s="25">
        <f t="shared" si="18"/>
        <v>604477.58000000019</v>
      </c>
      <c r="H209" s="29">
        <v>486489.57999999996</v>
      </c>
      <c r="I209" s="25">
        <v>498258.49000000005</v>
      </c>
      <c r="J209" s="29">
        <v>666547.29999999993</v>
      </c>
      <c r="K209" s="25">
        <v>0</v>
      </c>
      <c r="L209" s="29">
        <v>666547.29999999993</v>
      </c>
      <c r="M209" s="25">
        <v>718651.3400000002</v>
      </c>
      <c r="N209" s="29">
        <v>649722.35</v>
      </c>
      <c r="O209" s="106">
        <f t="shared" si="19"/>
        <v>1271024.8800000001</v>
      </c>
      <c r="P209" s="121">
        <f t="shared" si="20"/>
        <v>0</v>
      </c>
      <c r="Q209" s="106">
        <f t="shared" si="21"/>
        <v>1271024.8800000001</v>
      </c>
      <c r="R209" s="121">
        <f t="shared" si="22"/>
        <v>1205140.9200000002</v>
      </c>
      <c r="S209" s="121">
        <f t="shared" si="23"/>
        <v>1147980.8400000001</v>
      </c>
    </row>
    <row r="210" spans="1:19" x14ac:dyDescent="0.3">
      <c r="A210" s="15">
        <v>201</v>
      </c>
      <c r="B210" s="13">
        <v>7601</v>
      </c>
      <c r="C210" s="17" t="s">
        <v>173</v>
      </c>
      <c r="D210" s="18" t="s">
        <v>198</v>
      </c>
      <c r="E210" s="27">
        <v>365153.74</v>
      </c>
      <c r="F210" s="28">
        <v>0</v>
      </c>
      <c r="G210" s="25">
        <f t="shared" si="18"/>
        <v>365153.74</v>
      </c>
      <c r="H210" s="29">
        <v>296127.91999999993</v>
      </c>
      <c r="I210" s="25">
        <v>272211.62999999989</v>
      </c>
      <c r="J210" s="29">
        <v>467824.58000000007</v>
      </c>
      <c r="K210" s="25">
        <v>0</v>
      </c>
      <c r="L210" s="29">
        <v>467824.58000000007</v>
      </c>
      <c r="M210" s="25">
        <v>370751.7300000001</v>
      </c>
      <c r="N210" s="29">
        <v>402305.04000000027</v>
      </c>
      <c r="O210" s="106">
        <f t="shared" si="19"/>
        <v>832978.32000000007</v>
      </c>
      <c r="P210" s="121">
        <f t="shared" si="20"/>
        <v>0</v>
      </c>
      <c r="Q210" s="106">
        <f t="shared" si="21"/>
        <v>832978.32000000007</v>
      </c>
      <c r="R210" s="121">
        <f t="shared" si="22"/>
        <v>666879.65</v>
      </c>
      <c r="S210" s="121">
        <f t="shared" si="23"/>
        <v>674516.67000000016</v>
      </c>
    </row>
    <row r="211" spans="1:19" x14ac:dyDescent="0.3">
      <c r="A211" s="15">
        <v>202</v>
      </c>
      <c r="B211" s="13">
        <v>7603</v>
      </c>
      <c r="C211" s="17" t="s">
        <v>174</v>
      </c>
      <c r="D211" s="18" t="s">
        <v>198</v>
      </c>
      <c r="E211" s="27">
        <v>17810.890000000003</v>
      </c>
      <c r="F211" s="28">
        <v>0</v>
      </c>
      <c r="G211" s="25">
        <f t="shared" si="18"/>
        <v>17810.890000000003</v>
      </c>
      <c r="H211" s="29">
        <v>20617.670000000002</v>
      </c>
      <c r="I211" s="25">
        <v>13491.31</v>
      </c>
      <c r="J211" s="29">
        <v>914.58</v>
      </c>
      <c r="K211" s="25">
        <v>0</v>
      </c>
      <c r="L211" s="29">
        <v>914.58</v>
      </c>
      <c r="M211" s="25">
        <v>4056.4500000000003</v>
      </c>
      <c r="N211" s="29">
        <v>3723.9799999999996</v>
      </c>
      <c r="O211" s="106">
        <f t="shared" si="19"/>
        <v>18725.470000000005</v>
      </c>
      <c r="P211" s="121">
        <f t="shared" si="20"/>
        <v>0</v>
      </c>
      <c r="Q211" s="106">
        <f t="shared" si="21"/>
        <v>18725.470000000005</v>
      </c>
      <c r="R211" s="121">
        <f t="shared" si="22"/>
        <v>24674.120000000003</v>
      </c>
      <c r="S211" s="121">
        <f t="shared" si="23"/>
        <v>17215.29</v>
      </c>
    </row>
    <row r="212" spans="1:19" x14ac:dyDescent="0.3">
      <c r="A212" s="15">
        <v>203</v>
      </c>
      <c r="B212" s="13">
        <v>7605</v>
      </c>
      <c r="C212" s="17" t="s">
        <v>175</v>
      </c>
      <c r="D212" s="18" t="s">
        <v>198</v>
      </c>
      <c r="E212" s="27">
        <v>15209.800000000001</v>
      </c>
      <c r="F212" s="28">
        <v>0</v>
      </c>
      <c r="G212" s="25">
        <f t="shared" si="18"/>
        <v>15209.800000000001</v>
      </c>
      <c r="H212" s="29">
        <v>8905.0399999999991</v>
      </c>
      <c r="I212" s="25">
        <v>10726.569999999998</v>
      </c>
      <c r="J212" s="29">
        <v>15905.160000000003</v>
      </c>
      <c r="K212" s="25">
        <v>0</v>
      </c>
      <c r="L212" s="29">
        <v>15905.160000000003</v>
      </c>
      <c r="M212" s="25">
        <v>28579.37</v>
      </c>
      <c r="N212" s="29">
        <v>30379.67</v>
      </c>
      <c r="O212" s="106">
        <f t="shared" si="19"/>
        <v>31114.960000000006</v>
      </c>
      <c r="P212" s="121">
        <f t="shared" si="20"/>
        <v>0</v>
      </c>
      <c r="Q212" s="106">
        <f t="shared" si="21"/>
        <v>31114.960000000006</v>
      </c>
      <c r="R212" s="121">
        <f t="shared" si="22"/>
        <v>37484.409999999996</v>
      </c>
      <c r="S212" s="121">
        <f t="shared" si="23"/>
        <v>41106.239999999998</v>
      </c>
    </row>
    <row r="213" spans="1:19" x14ac:dyDescent="0.3">
      <c r="A213" s="15">
        <v>204</v>
      </c>
      <c r="B213" s="13">
        <v>7610</v>
      </c>
      <c r="C213" s="17" t="s">
        <v>176</v>
      </c>
      <c r="D213" s="18" t="s">
        <v>198</v>
      </c>
      <c r="E213" s="27">
        <v>261956.22999999998</v>
      </c>
      <c r="F213" s="28">
        <v>0</v>
      </c>
      <c r="G213" s="25">
        <f t="shared" si="18"/>
        <v>261956.22999999998</v>
      </c>
      <c r="H213" s="29">
        <v>152849.12000000002</v>
      </c>
      <c r="I213" s="25">
        <v>52509.62</v>
      </c>
      <c r="J213" s="29">
        <v>109427.73999999996</v>
      </c>
      <c r="K213" s="25">
        <v>0</v>
      </c>
      <c r="L213" s="29">
        <v>109427.73999999996</v>
      </c>
      <c r="M213" s="25">
        <v>105313.15999999999</v>
      </c>
      <c r="N213" s="29">
        <v>78101.510000000009</v>
      </c>
      <c r="O213" s="106">
        <f t="shared" si="19"/>
        <v>371383.97</v>
      </c>
      <c r="P213" s="121">
        <f t="shared" si="20"/>
        <v>0</v>
      </c>
      <c r="Q213" s="106">
        <f t="shared" si="21"/>
        <v>371383.97</v>
      </c>
      <c r="R213" s="121">
        <f t="shared" si="22"/>
        <v>258162.28000000003</v>
      </c>
      <c r="S213" s="121">
        <f t="shared" si="23"/>
        <v>130611.13</v>
      </c>
    </row>
    <row r="214" spans="1:19" x14ac:dyDescent="0.3">
      <c r="A214" s="15">
        <v>205</v>
      </c>
      <c r="B214" s="13">
        <v>7611</v>
      </c>
      <c r="C214" s="17" t="s">
        <v>177</v>
      </c>
      <c r="D214" s="18" t="s">
        <v>198</v>
      </c>
      <c r="E214" s="27">
        <v>2328.92</v>
      </c>
      <c r="F214" s="28">
        <v>0</v>
      </c>
      <c r="G214" s="25">
        <f t="shared" si="18"/>
        <v>2328.92</v>
      </c>
      <c r="H214" s="29">
        <v>552</v>
      </c>
      <c r="I214" s="25">
        <v>781.98</v>
      </c>
      <c r="J214" s="29">
        <v>0</v>
      </c>
      <c r="K214" s="25">
        <v>0</v>
      </c>
      <c r="L214" s="29">
        <v>0</v>
      </c>
      <c r="M214" s="25">
        <v>6627.9000000000005</v>
      </c>
      <c r="N214" s="29">
        <v>0</v>
      </c>
      <c r="O214" s="106">
        <f t="shared" si="19"/>
        <v>2328.92</v>
      </c>
      <c r="P214" s="121">
        <f t="shared" si="20"/>
        <v>0</v>
      </c>
      <c r="Q214" s="106">
        <f t="shared" si="21"/>
        <v>2328.92</v>
      </c>
      <c r="R214" s="121">
        <f t="shared" si="22"/>
        <v>7179.9000000000005</v>
      </c>
      <c r="S214" s="121">
        <f t="shared" si="23"/>
        <v>781.98</v>
      </c>
    </row>
    <row r="215" spans="1:19" x14ac:dyDescent="0.3">
      <c r="A215" s="15">
        <v>206</v>
      </c>
      <c r="B215" s="13">
        <v>7615</v>
      </c>
      <c r="C215" s="17" t="s">
        <v>178</v>
      </c>
      <c r="D215" s="18" t="s">
        <v>198</v>
      </c>
      <c r="E215" s="27">
        <v>51833.24</v>
      </c>
      <c r="F215" s="28">
        <v>0</v>
      </c>
      <c r="G215" s="25">
        <f t="shared" si="18"/>
        <v>51833.24</v>
      </c>
      <c r="H215" s="29">
        <v>23359.959999999995</v>
      </c>
      <c r="I215" s="25">
        <v>18829.86</v>
      </c>
      <c r="J215" s="29">
        <v>14955.98</v>
      </c>
      <c r="K215" s="25">
        <v>0</v>
      </c>
      <c r="L215" s="29">
        <v>14955.98</v>
      </c>
      <c r="M215" s="25">
        <v>41431.430000000008</v>
      </c>
      <c r="N215" s="29">
        <v>5354.7499999999991</v>
      </c>
      <c r="O215" s="106">
        <f t="shared" si="19"/>
        <v>66789.22</v>
      </c>
      <c r="P215" s="121">
        <f t="shared" si="20"/>
        <v>0</v>
      </c>
      <c r="Q215" s="106">
        <f t="shared" si="21"/>
        <v>66789.22</v>
      </c>
      <c r="R215" s="121">
        <f t="shared" si="22"/>
        <v>64791.39</v>
      </c>
      <c r="S215" s="121">
        <f t="shared" si="23"/>
        <v>24184.61</v>
      </c>
    </row>
    <row r="216" spans="1:19" x14ac:dyDescent="0.3">
      <c r="A216" s="15">
        <v>207</v>
      </c>
      <c r="B216" s="13">
        <v>7811</v>
      </c>
      <c r="C216" s="17" t="s">
        <v>179</v>
      </c>
      <c r="D216" s="18" t="s">
        <v>198</v>
      </c>
      <c r="E216" s="27">
        <v>6284.670000000001</v>
      </c>
      <c r="F216" s="28">
        <v>0</v>
      </c>
      <c r="G216" s="25">
        <f t="shared" si="18"/>
        <v>6284.670000000001</v>
      </c>
      <c r="H216" s="29">
        <v>2574.6999999999998</v>
      </c>
      <c r="I216" s="25">
        <v>3316.58</v>
      </c>
      <c r="J216" s="29">
        <v>5160.45</v>
      </c>
      <c r="K216" s="25">
        <v>0</v>
      </c>
      <c r="L216" s="29">
        <v>5160.45</v>
      </c>
      <c r="M216" s="25">
        <v>7279.5</v>
      </c>
      <c r="N216" s="29">
        <v>7279.1500000000005</v>
      </c>
      <c r="O216" s="106">
        <f t="shared" si="19"/>
        <v>11445.12</v>
      </c>
      <c r="P216" s="121">
        <f t="shared" si="20"/>
        <v>0</v>
      </c>
      <c r="Q216" s="106">
        <f t="shared" si="21"/>
        <v>11445.12</v>
      </c>
      <c r="R216" s="121">
        <f t="shared" si="22"/>
        <v>9854.2000000000007</v>
      </c>
      <c r="S216" s="121">
        <f t="shared" si="23"/>
        <v>10595.73</v>
      </c>
    </row>
    <row r="217" spans="1:19" x14ac:dyDescent="0.3">
      <c r="A217" s="15">
        <v>208</v>
      </c>
      <c r="B217" s="13">
        <v>8000</v>
      </c>
      <c r="C217" s="17" t="s">
        <v>180</v>
      </c>
      <c r="D217" s="18" t="s">
        <v>198</v>
      </c>
      <c r="E217" s="27">
        <v>629669.45000000019</v>
      </c>
      <c r="F217" s="28">
        <v>0</v>
      </c>
      <c r="G217" s="25">
        <f t="shared" si="18"/>
        <v>629669.45000000019</v>
      </c>
      <c r="H217" s="29">
        <v>598737.81999999995</v>
      </c>
      <c r="I217" s="25">
        <v>540747.60999999987</v>
      </c>
      <c r="J217" s="29">
        <v>328825.73000000004</v>
      </c>
      <c r="K217" s="25">
        <v>0</v>
      </c>
      <c r="L217" s="29">
        <v>328825.73000000004</v>
      </c>
      <c r="M217" s="25">
        <v>330735.45000000013</v>
      </c>
      <c r="N217" s="29">
        <v>255070.90000000008</v>
      </c>
      <c r="O217" s="106">
        <f t="shared" si="19"/>
        <v>958495.18000000017</v>
      </c>
      <c r="P217" s="121">
        <f t="shared" si="20"/>
        <v>0</v>
      </c>
      <c r="Q217" s="106">
        <f t="shared" si="21"/>
        <v>958495.18000000017</v>
      </c>
      <c r="R217" s="121">
        <f t="shared" si="22"/>
        <v>929473.27</v>
      </c>
      <c r="S217" s="121">
        <f t="shared" si="23"/>
        <v>795818.51</v>
      </c>
    </row>
    <row r="218" spans="1:19" x14ac:dyDescent="0.3">
      <c r="A218" s="15">
        <v>209</v>
      </c>
      <c r="B218" s="13">
        <v>8142</v>
      </c>
      <c r="C218" s="17" t="s">
        <v>181</v>
      </c>
      <c r="D218" s="18" t="s">
        <v>198</v>
      </c>
      <c r="E218" s="27">
        <v>367000.99999999994</v>
      </c>
      <c r="F218" s="28">
        <v>0</v>
      </c>
      <c r="G218" s="25">
        <f t="shared" si="18"/>
        <v>367000.99999999994</v>
      </c>
      <c r="H218" s="29">
        <v>487172.85</v>
      </c>
      <c r="I218" s="25">
        <v>512086.57999999996</v>
      </c>
      <c r="J218" s="29">
        <v>362449.86</v>
      </c>
      <c r="K218" s="25">
        <v>0</v>
      </c>
      <c r="L218" s="29">
        <v>362449.86</v>
      </c>
      <c r="M218" s="25">
        <v>477022.07</v>
      </c>
      <c r="N218" s="29">
        <v>471626.31</v>
      </c>
      <c r="O218" s="106">
        <f t="shared" si="19"/>
        <v>729450.85999999987</v>
      </c>
      <c r="P218" s="121">
        <f t="shared" si="20"/>
        <v>0</v>
      </c>
      <c r="Q218" s="106">
        <f t="shared" si="21"/>
        <v>729450.85999999987</v>
      </c>
      <c r="R218" s="121">
        <f t="shared" si="22"/>
        <v>964194.91999999993</v>
      </c>
      <c r="S218" s="121">
        <f t="shared" si="23"/>
        <v>983712.8899999999</v>
      </c>
    </row>
    <row r="219" spans="1:19" x14ac:dyDescent="0.3">
      <c r="A219" s="15">
        <v>210</v>
      </c>
      <c r="B219" s="13">
        <v>8312</v>
      </c>
      <c r="C219" s="17" t="s">
        <v>182</v>
      </c>
      <c r="D219" s="18" t="s">
        <v>198</v>
      </c>
      <c r="E219" s="27">
        <v>655.03</v>
      </c>
      <c r="F219" s="28">
        <v>0</v>
      </c>
      <c r="G219" s="25">
        <f t="shared" si="18"/>
        <v>655.03</v>
      </c>
      <c r="H219" s="29">
        <v>1910.8000000000002</v>
      </c>
      <c r="I219" s="25">
        <v>1594.21</v>
      </c>
      <c r="J219" s="29">
        <v>1658.2499999999998</v>
      </c>
      <c r="K219" s="25">
        <v>0</v>
      </c>
      <c r="L219" s="29">
        <v>1658.2499999999998</v>
      </c>
      <c r="M219" s="25">
        <v>3108.4399999999996</v>
      </c>
      <c r="N219" s="29">
        <v>2611.8299999999995</v>
      </c>
      <c r="O219" s="106">
        <f t="shared" si="19"/>
        <v>2313.2799999999997</v>
      </c>
      <c r="P219" s="121">
        <f t="shared" si="20"/>
        <v>0</v>
      </c>
      <c r="Q219" s="106">
        <f t="shared" si="21"/>
        <v>2313.2799999999997</v>
      </c>
      <c r="R219" s="121">
        <f t="shared" si="22"/>
        <v>5019.24</v>
      </c>
      <c r="S219" s="121">
        <f t="shared" si="23"/>
        <v>4206.0399999999991</v>
      </c>
    </row>
    <row r="220" spans="1:19" x14ac:dyDescent="0.3">
      <c r="A220" s="15">
        <v>211</v>
      </c>
      <c r="B220" s="13">
        <v>8316</v>
      </c>
      <c r="C220" s="17" t="s">
        <v>183</v>
      </c>
      <c r="D220" s="18" t="s">
        <v>198</v>
      </c>
      <c r="E220" s="27">
        <v>3710</v>
      </c>
      <c r="F220" s="28">
        <v>0</v>
      </c>
      <c r="G220" s="25">
        <f t="shared" si="18"/>
        <v>3710</v>
      </c>
      <c r="H220" s="29">
        <v>7721.0199999999995</v>
      </c>
      <c r="I220" s="25">
        <v>5088.7199999999993</v>
      </c>
      <c r="J220" s="29">
        <v>2982</v>
      </c>
      <c r="K220" s="25">
        <v>0</v>
      </c>
      <c r="L220" s="29">
        <v>2982</v>
      </c>
      <c r="M220" s="25">
        <v>6269.8100000000013</v>
      </c>
      <c r="N220" s="29">
        <v>4693.8099999999986</v>
      </c>
      <c r="O220" s="106">
        <f t="shared" si="19"/>
        <v>6692</v>
      </c>
      <c r="P220" s="121">
        <f t="shared" si="20"/>
        <v>0</v>
      </c>
      <c r="Q220" s="106">
        <f t="shared" si="21"/>
        <v>6692</v>
      </c>
      <c r="R220" s="121">
        <f t="shared" si="22"/>
        <v>13990.830000000002</v>
      </c>
      <c r="S220" s="121">
        <f t="shared" si="23"/>
        <v>9782.5299999999988</v>
      </c>
    </row>
    <row r="221" spans="1:19" x14ac:dyDescent="0.3">
      <c r="A221" s="15">
        <v>212</v>
      </c>
      <c r="B221" s="13">
        <v>8500</v>
      </c>
      <c r="C221" s="17" t="s">
        <v>184</v>
      </c>
      <c r="D221" s="18" t="s">
        <v>198</v>
      </c>
      <c r="E221" s="27">
        <v>-1368.5</v>
      </c>
      <c r="F221" s="28">
        <v>1368.5</v>
      </c>
      <c r="G221" s="25">
        <f t="shared" si="18"/>
        <v>0</v>
      </c>
      <c r="H221" s="29">
        <v>0</v>
      </c>
      <c r="I221" s="25">
        <v>0</v>
      </c>
      <c r="J221" s="29">
        <v>-90</v>
      </c>
      <c r="K221" s="25">
        <v>90</v>
      </c>
      <c r="L221" s="29">
        <v>0</v>
      </c>
      <c r="M221" s="25">
        <v>0</v>
      </c>
      <c r="N221" s="29">
        <v>0</v>
      </c>
      <c r="O221" s="106">
        <f t="shared" si="19"/>
        <v>-1458.5</v>
      </c>
      <c r="P221" s="121">
        <f t="shared" si="20"/>
        <v>1458.5</v>
      </c>
      <c r="Q221" s="106">
        <f t="shared" si="21"/>
        <v>0</v>
      </c>
      <c r="R221" s="121">
        <f t="shared" si="22"/>
        <v>0</v>
      </c>
      <c r="S221" s="121">
        <f t="shared" si="23"/>
        <v>0</v>
      </c>
    </row>
    <row r="222" spans="1:19" x14ac:dyDescent="0.3">
      <c r="A222" s="15">
        <v>213</v>
      </c>
      <c r="B222" s="13">
        <v>8502</v>
      </c>
      <c r="C222" s="17" t="s">
        <v>185</v>
      </c>
      <c r="D222" s="18" t="s">
        <v>198</v>
      </c>
      <c r="E222" s="27">
        <v>-53661.169999999991</v>
      </c>
      <c r="F222" s="28">
        <v>0</v>
      </c>
      <c r="G222" s="25">
        <f t="shared" si="18"/>
        <v>-53661.169999999991</v>
      </c>
      <c r="H222" s="29">
        <v>-62176.109999999986</v>
      </c>
      <c r="I222" s="25">
        <v>-42206.30999999999</v>
      </c>
      <c r="J222" s="29">
        <v>-87463.219999999958</v>
      </c>
      <c r="K222" s="25">
        <v>0</v>
      </c>
      <c r="L222" s="29">
        <v>-87463.219999999958</v>
      </c>
      <c r="M222" s="25">
        <v>-36009.130000000012</v>
      </c>
      <c r="N222" s="29">
        <v>-1449.95</v>
      </c>
      <c r="O222" s="106">
        <f t="shared" si="19"/>
        <v>-141124.38999999996</v>
      </c>
      <c r="P222" s="121">
        <f t="shared" si="20"/>
        <v>0</v>
      </c>
      <c r="Q222" s="106">
        <f t="shared" si="21"/>
        <v>-141124.38999999996</v>
      </c>
      <c r="R222" s="121">
        <f t="shared" si="22"/>
        <v>-98185.239999999991</v>
      </c>
      <c r="S222" s="121">
        <f t="shared" si="23"/>
        <v>-43656.259999999987</v>
      </c>
    </row>
    <row r="223" spans="1:19" x14ac:dyDescent="0.3">
      <c r="A223" s="15">
        <v>214</v>
      </c>
      <c r="B223" s="13">
        <v>8505</v>
      </c>
      <c r="C223" s="17" t="s">
        <v>186</v>
      </c>
      <c r="D223" s="18" t="s">
        <v>198</v>
      </c>
      <c r="E223" s="27">
        <v>-4043114.2500000009</v>
      </c>
      <c r="F223" s="28">
        <f>-40429.48+41800</f>
        <v>1370.5199999999968</v>
      </c>
      <c r="G223" s="25">
        <f t="shared" si="18"/>
        <v>-4041743.7300000009</v>
      </c>
      <c r="H223" s="29">
        <v>-3682843.9399999995</v>
      </c>
      <c r="I223" s="25">
        <v>-3893445.1700000004</v>
      </c>
      <c r="J223" s="29">
        <v>-1286191.8800000001</v>
      </c>
      <c r="K223" s="25">
        <v>0</v>
      </c>
      <c r="L223" s="29">
        <v>-1286191.8800000001</v>
      </c>
      <c r="M223" s="25">
        <v>-1411703.0199999998</v>
      </c>
      <c r="N223" s="29">
        <v>-1377620.2200000004</v>
      </c>
      <c r="O223" s="106">
        <f t="shared" si="19"/>
        <v>-5329306.1300000008</v>
      </c>
      <c r="P223" s="121">
        <f t="shared" si="20"/>
        <v>1370.5199999999968</v>
      </c>
      <c r="Q223" s="106">
        <f t="shared" si="21"/>
        <v>-5327935.6100000013</v>
      </c>
      <c r="R223" s="121">
        <f t="shared" si="22"/>
        <v>-5094546.959999999</v>
      </c>
      <c r="S223" s="121">
        <f t="shared" si="23"/>
        <v>-5271065.3900000006</v>
      </c>
    </row>
    <row r="224" spans="1:19" x14ac:dyDescent="0.3">
      <c r="A224" s="15">
        <v>215</v>
      </c>
      <c r="B224" s="13">
        <v>8507</v>
      </c>
      <c r="C224" s="17" t="s">
        <v>187</v>
      </c>
      <c r="D224" s="18" t="s">
        <v>198</v>
      </c>
      <c r="E224" s="27">
        <v>-89321.050000000017</v>
      </c>
      <c r="F224" s="28">
        <v>0</v>
      </c>
      <c r="G224" s="25">
        <f t="shared" si="18"/>
        <v>-89321.050000000017</v>
      </c>
      <c r="H224" s="29">
        <v>0</v>
      </c>
      <c r="I224" s="25">
        <v>0</v>
      </c>
      <c r="J224" s="29">
        <v>-84911.389999999985</v>
      </c>
      <c r="K224" s="25">
        <v>0</v>
      </c>
      <c r="L224" s="29">
        <v>-84911.389999999985</v>
      </c>
      <c r="M224" s="25">
        <v>0</v>
      </c>
      <c r="N224" s="29">
        <v>0</v>
      </c>
      <c r="O224" s="106">
        <f t="shared" si="19"/>
        <v>-174232.44</v>
      </c>
      <c r="P224" s="121">
        <f t="shared" si="20"/>
        <v>0</v>
      </c>
      <c r="Q224" s="106">
        <f t="shared" si="21"/>
        <v>-174232.44</v>
      </c>
      <c r="R224" s="121">
        <f t="shared" si="22"/>
        <v>0</v>
      </c>
      <c r="S224" s="121">
        <f t="shared" si="23"/>
        <v>0</v>
      </c>
    </row>
    <row r="225" spans="1:19" x14ac:dyDescent="0.3">
      <c r="A225" s="15">
        <v>216</v>
      </c>
      <c r="B225" s="13">
        <v>8589</v>
      </c>
      <c r="C225" s="17" t="s">
        <v>188</v>
      </c>
      <c r="D225" s="18" t="s">
        <v>198</v>
      </c>
      <c r="E225" s="27">
        <v>-629669.45000000019</v>
      </c>
      <c r="F225" s="28">
        <v>0</v>
      </c>
      <c r="G225" s="25">
        <f t="shared" si="18"/>
        <v>-629669.45000000019</v>
      </c>
      <c r="H225" s="29">
        <v>-598737.82000000007</v>
      </c>
      <c r="I225" s="25">
        <v>-540747.60999999987</v>
      </c>
      <c r="J225" s="29">
        <v>-328825.73</v>
      </c>
      <c r="K225" s="25">
        <v>0</v>
      </c>
      <c r="L225" s="29">
        <v>-328825.73</v>
      </c>
      <c r="M225" s="25">
        <v>-330735.45</v>
      </c>
      <c r="N225" s="29">
        <v>-255070.89999999997</v>
      </c>
      <c r="O225" s="106">
        <f t="shared" si="19"/>
        <v>-958495.18000000017</v>
      </c>
      <c r="P225" s="121">
        <f t="shared" si="20"/>
        <v>0</v>
      </c>
      <c r="Q225" s="106">
        <f t="shared" si="21"/>
        <v>-958495.18000000017</v>
      </c>
      <c r="R225" s="121">
        <f t="shared" si="22"/>
        <v>-929473.27</v>
      </c>
      <c r="S225" s="121">
        <f t="shared" si="23"/>
        <v>-795818.50999999978</v>
      </c>
    </row>
    <row r="226" spans="1:19" x14ac:dyDescent="0.3">
      <c r="A226" s="15">
        <v>217</v>
      </c>
      <c r="B226" s="13">
        <v>9031</v>
      </c>
      <c r="C226" s="17" t="s">
        <v>212</v>
      </c>
      <c r="D226" s="18" t="s">
        <v>198</v>
      </c>
      <c r="E226" s="27">
        <v>0</v>
      </c>
      <c r="F226" s="28">
        <v>0</v>
      </c>
      <c r="G226" s="25">
        <f t="shared" ref="G226:G234" si="24">E226+F226</f>
        <v>0</v>
      </c>
      <c r="H226" s="29">
        <v>0</v>
      </c>
      <c r="I226" s="25">
        <v>26450</v>
      </c>
      <c r="J226" s="29">
        <v>0</v>
      </c>
      <c r="K226" s="25">
        <v>0</v>
      </c>
      <c r="L226" s="29">
        <v>0</v>
      </c>
      <c r="M226" s="25">
        <v>0</v>
      </c>
      <c r="N226" s="29">
        <v>0</v>
      </c>
      <c r="O226" s="106">
        <f t="shared" si="19"/>
        <v>0</v>
      </c>
      <c r="P226" s="121">
        <f t="shared" si="20"/>
        <v>0</v>
      </c>
      <c r="Q226" s="106">
        <f t="shared" si="21"/>
        <v>0</v>
      </c>
      <c r="R226" s="121">
        <f t="shared" si="22"/>
        <v>0</v>
      </c>
      <c r="S226" s="121">
        <f t="shared" si="23"/>
        <v>26450</v>
      </c>
    </row>
    <row r="227" spans="1:19" x14ac:dyDescent="0.3">
      <c r="A227" s="15">
        <v>218</v>
      </c>
      <c r="B227" s="13">
        <v>9040</v>
      </c>
      <c r="C227" s="17" t="s">
        <v>189</v>
      </c>
      <c r="D227" s="18" t="s">
        <v>198</v>
      </c>
      <c r="E227" s="27">
        <v>0</v>
      </c>
      <c r="F227" s="28">
        <v>0</v>
      </c>
      <c r="G227" s="25">
        <f t="shared" si="24"/>
        <v>0</v>
      </c>
      <c r="H227" s="29">
        <v>0</v>
      </c>
      <c r="I227" s="25">
        <v>0</v>
      </c>
      <c r="J227" s="29">
        <v>30130.14</v>
      </c>
      <c r="K227" s="25">
        <v>0</v>
      </c>
      <c r="L227" s="29">
        <v>30130.14</v>
      </c>
      <c r="M227" s="25">
        <v>68175.28</v>
      </c>
      <c r="N227" s="29">
        <v>53124.160000000003</v>
      </c>
      <c r="O227" s="106">
        <f t="shared" si="19"/>
        <v>30130.14</v>
      </c>
      <c r="P227" s="121">
        <f t="shared" si="20"/>
        <v>0</v>
      </c>
      <c r="Q227" s="106">
        <f t="shared" si="21"/>
        <v>30130.14</v>
      </c>
      <c r="R227" s="121">
        <f t="shared" si="22"/>
        <v>68175.28</v>
      </c>
      <c r="S227" s="121">
        <f t="shared" si="23"/>
        <v>53124.160000000003</v>
      </c>
    </row>
    <row r="228" spans="1:19" x14ac:dyDescent="0.3">
      <c r="A228" s="15">
        <v>219</v>
      </c>
      <c r="B228" s="13">
        <v>9045</v>
      </c>
      <c r="C228" s="17" t="s">
        <v>190</v>
      </c>
      <c r="D228" s="18" t="s">
        <v>198</v>
      </c>
      <c r="E228" s="27">
        <v>0</v>
      </c>
      <c r="F228" s="28">
        <v>0</v>
      </c>
      <c r="G228" s="25">
        <f t="shared" si="24"/>
        <v>0</v>
      </c>
      <c r="H228" s="29">
        <v>25264.77</v>
      </c>
      <c r="I228" s="25">
        <v>13779.26</v>
      </c>
      <c r="J228" s="29">
        <v>21570</v>
      </c>
      <c r="K228" s="25">
        <v>0</v>
      </c>
      <c r="L228" s="29">
        <v>21570</v>
      </c>
      <c r="M228" s="25">
        <v>0</v>
      </c>
      <c r="N228" s="29">
        <v>40548.720000000001</v>
      </c>
      <c r="O228" s="106">
        <f t="shared" si="19"/>
        <v>21570</v>
      </c>
      <c r="P228" s="121">
        <f t="shared" si="20"/>
        <v>0</v>
      </c>
      <c r="Q228" s="106">
        <f t="shared" si="21"/>
        <v>21570</v>
      </c>
      <c r="R228" s="121">
        <f t="shared" si="22"/>
        <v>25264.77</v>
      </c>
      <c r="S228" s="121">
        <f t="shared" si="23"/>
        <v>54327.98</v>
      </c>
    </row>
    <row r="229" spans="1:19" x14ac:dyDescent="0.3">
      <c r="A229" s="15">
        <v>220</v>
      </c>
      <c r="B229" s="13">
        <v>9050</v>
      </c>
      <c r="C229" s="17" t="s">
        <v>213</v>
      </c>
      <c r="D229" s="18" t="s">
        <v>198</v>
      </c>
      <c r="E229" s="27">
        <v>0</v>
      </c>
      <c r="F229" s="28">
        <v>0</v>
      </c>
      <c r="G229" s="25">
        <f t="shared" si="24"/>
        <v>0</v>
      </c>
      <c r="H229" s="29">
        <v>5627.920000000001</v>
      </c>
      <c r="I229" s="25">
        <v>0</v>
      </c>
      <c r="J229" s="29">
        <v>0</v>
      </c>
      <c r="K229" s="25">
        <v>0</v>
      </c>
      <c r="L229" s="29">
        <v>0</v>
      </c>
      <c r="M229" s="25">
        <v>0</v>
      </c>
      <c r="N229" s="29">
        <v>0</v>
      </c>
      <c r="O229" s="106">
        <f t="shared" si="19"/>
        <v>0</v>
      </c>
      <c r="P229" s="121">
        <f t="shared" si="20"/>
        <v>0</v>
      </c>
      <c r="Q229" s="106">
        <f t="shared" si="21"/>
        <v>0</v>
      </c>
      <c r="R229" s="121">
        <f t="shared" si="22"/>
        <v>5627.920000000001</v>
      </c>
      <c r="S229" s="121">
        <f t="shared" si="23"/>
        <v>0</v>
      </c>
    </row>
    <row r="230" spans="1:19" x14ac:dyDescent="0.3">
      <c r="A230" s="15">
        <v>221</v>
      </c>
      <c r="B230" s="13">
        <v>9051</v>
      </c>
      <c r="C230" s="17" t="s">
        <v>191</v>
      </c>
      <c r="D230" s="18" t="s">
        <v>198</v>
      </c>
      <c r="E230" s="27">
        <v>66470.97</v>
      </c>
      <c r="F230" s="28">
        <v>0</v>
      </c>
      <c r="G230" s="25">
        <f t="shared" si="24"/>
        <v>66470.97</v>
      </c>
      <c r="H230" s="29">
        <v>209548.53999999998</v>
      </c>
      <c r="I230" s="25">
        <v>182332.18000000002</v>
      </c>
      <c r="J230" s="29">
        <v>532086.83000000007</v>
      </c>
      <c r="K230" s="25">
        <v>0</v>
      </c>
      <c r="L230" s="29">
        <v>532086.83000000007</v>
      </c>
      <c r="M230" s="25">
        <v>810065.84000000008</v>
      </c>
      <c r="N230" s="29">
        <v>510075.37</v>
      </c>
      <c r="O230" s="106">
        <f t="shared" si="19"/>
        <v>598557.80000000005</v>
      </c>
      <c r="P230" s="121">
        <f t="shared" si="20"/>
        <v>0</v>
      </c>
      <c r="Q230" s="106">
        <f t="shared" si="21"/>
        <v>598557.80000000005</v>
      </c>
      <c r="R230" s="121">
        <f t="shared" si="22"/>
        <v>1019614.3800000001</v>
      </c>
      <c r="S230" s="121">
        <f t="shared" si="23"/>
        <v>692407.55</v>
      </c>
    </row>
    <row r="231" spans="1:19" x14ac:dyDescent="0.3">
      <c r="A231" s="15">
        <v>222</v>
      </c>
      <c r="B231" s="13">
        <v>9074</v>
      </c>
      <c r="C231" s="17" t="s">
        <v>192</v>
      </c>
      <c r="D231" s="18" t="s">
        <v>198</v>
      </c>
      <c r="E231" s="27">
        <v>0</v>
      </c>
      <c r="F231" s="28">
        <v>0</v>
      </c>
      <c r="G231" s="25">
        <f t="shared" si="24"/>
        <v>0</v>
      </c>
      <c r="H231" s="29">
        <v>0</v>
      </c>
      <c r="I231" s="25">
        <v>0</v>
      </c>
      <c r="J231" s="29">
        <v>30544</v>
      </c>
      <c r="K231" s="25">
        <v>0</v>
      </c>
      <c r="L231" s="29">
        <v>30544</v>
      </c>
      <c r="M231" s="25">
        <v>0</v>
      </c>
      <c r="N231" s="29">
        <v>0</v>
      </c>
      <c r="O231" s="106">
        <f t="shared" si="19"/>
        <v>30544</v>
      </c>
      <c r="P231" s="121">
        <f t="shared" si="20"/>
        <v>0</v>
      </c>
      <c r="Q231" s="106">
        <f t="shared" si="21"/>
        <v>30544</v>
      </c>
      <c r="R231" s="121">
        <f t="shared" si="22"/>
        <v>0</v>
      </c>
      <c r="S231" s="121">
        <f t="shared" si="23"/>
        <v>0</v>
      </c>
    </row>
    <row r="232" spans="1:19" x14ac:dyDescent="0.3">
      <c r="A232" s="15">
        <v>223</v>
      </c>
      <c r="B232" s="13">
        <v>9712</v>
      </c>
      <c r="C232" s="17" t="s">
        <v>193</v>
      </c>
      <c r="D232" s="18" t="s">
        <v>198</v>
      </c>
      <c r="E232" s="27">
        <v>37500</v>
      </c>
      <c r="F232" s="28">
        <v>0</v>
      </c>
      <c r="G232" s="25">
        <f t="shared" si="24"/>
        <v>37500</v>
      </c>
      <c r="H232" s="29">
        <v>37500</v>
      </c>
      <c r="I232" s="25">
        <v>0</v>
      </c>
      <c r="J232" s="29">
        <v>37500</v>
      </c>
      <c r="K232" s="25">
        <v>0</v>
      </c>
      <c r="L232" s="29">
        <v>37500</v>
      </c>
      <c r="M232" s="25">
        <v>37500</v>
      </c>
      <c r="N232" s="29">
        <v>0</v>
      </c>
      <c r="O232" s="106">
        <f t="shared" si="19"/>
        <v>75000</v>
      </c>
      <c r="P232" s="121">
        <f t="shared" si="20"/>
        <v>0</v>
      </c>
      <c r="Q232" s="106">
        <f t="shared" si="21"/>
        <v>75000</v>
      </c>
      <c r="R232" s="121">
        <f t="shared" si="22"/>
        <v>75000</v>
      </c>
      <c r="S232" s="121">
        <f t="shared" si="23"/>
        <v>0</v>
      </c>
    </row>
    <row r="233" spans="1:19" x14ac:dyDescent="0.3">
      <c r="A233" s="15">
        <v>224</v>
      </c>
      <c r="B233" s="13">
        <v>9739</v>
      </c>
      <c r="C233" s="17" t="s">
        <v>194</v>
      </c>
      <c r="D233" s="18" t="s">
        <v>198</v>
      </c>
      <c r="E233" s="27">
        <v>2550000</v>
      </c>
      <c r="F233" s="28">
        <v>1450000</v>
      </c>
      <c r="G233" s="25">
        <f t="shared" si="24"/>
        <v>4000000</v>
      </c>
      <c r="H233" s="29">
        <v>1700000</v>
      </c>
      <c r="I233" s="25">
        <v>1700000</v>
      </c>
      <c r="J233" s="29">
        <v>850000</v>
      </c>
      <c r="K233" s="25">
        <v>-850000</v>
      </c>
      <c r="L233" s="29">
        <v>0</v>
      </c>
      <c r="M233" s="25">
        <v>1700000</v>
      </c>
      <c r="N233" s="29">
        <v>1700000</v>
      </c>
      <c r="O233" s="106">
        <f t="shared" si="19"/>
        <v>3400000</v>
      </c>
      <c r="P233" s="121">
        <f t="shared" si="20"/>
        <v>600000</v>
      </c>
      <c r="Q233" s="106">
        <f t="shared" si="21"/>
        <v>4000000</v>
      </c>
      <c r="R233" s="121">
        <f t="shared" si="22"/>
        <v>3400000</v>
      </c>
      <c r="S233" s="121">
        <f t="shared" si="23"/>
        <v>3400000</v>
      </c>
    </row>
    <row r="234" spans="1:19" x14ac:dyDescent="0.3">
      <c r="A234" s="15">
        <v>225</v>
      </c>
      <c r="B234" s="13">
        <v>9845</v>
      </c>
      <c r="C234" s="17" t="s">
        <v>195</v>
      </c>
      <c r="D234" s="18" t="s">
        <v>198</v>
      </c>
      <c r="E234" s="27">
        <v>1710432</v>
      </c>
      <c r="F234" s="28">
        <v>335942</v>
      </c>
      <c r="G234" s="25">
        <f t="shared" si="24"/>
        <v>2046374</v>
      </c>
      <c r="H234" s="29">
        <v>1549387</v>
      </c>
      <c r="I234" s="25">
        <v>1087301</v>
      </c>
      <c r="J234" s="29">
        <v>1509967</v>
      </c>
      <c r="K234" s="25">
        <v>252541</v>
      </c>
      <c r="L234" s="29">
        <v>1762508</v>
      </c>
      <c r="M234" s="25">
        <v>1367796</v>
      </c>
      <c r="N234" s="29">
        <v>919749</v>
      </c>
      <c r="O234" s="106">
        <f t="shared" si="19"/>
        <v>3220399</v>
      </c>
      <c r="P234" s="121">
        <f t="shared" si="20"/>
        <v>588483</v>
      </c>
      <c r="Q234" s="106">
        <f t="shared" si="21"/>
        <v>3808882</v>
      </c>
      <c r="R234" s="121">
        <f t="shared" si="22"/>
        <v>2917183</v>
      </c>
      <c r="S234" s="121">
        <f t="shared" si="23"/>
        <v>2007050</v>
      </c>
    </row>
    <row r="235" spans="1:19" x14ac:dyDescent="0.3">
      <c r="A235" s="16">
        <v>226</v>
      </c>
      <c r="B235" s="21"/>
      <c r="C235" s="22" t="s">
        <v>218</v>
      </c>
      <c r="D235" s="21"/>
      <c r="E235" s="30">
        <f t="shared" ref="E235:S235" si="25">SUM(E10:E234)</f>
        <v>129885227.76000004</v>
      </c>
      <c r="F235" s="31">
        <f t="shared" si="25"/>
        <v>2820971.6662500044</v>
      </c>
      <c r="G235" s="32">
        <f t="shared" si="25"/>
        <v>132706199.42625001</v>
      </c>
      <c r="H235" s="31">
        <f t="shared" si="25"/>
        <v>123192684.38999999</v>
      </c>
      <c r="I235" s="32">
        <f t="shared" si="25"/>
        <v>120273977.46000004</v>
      </c>
      <c r="J235" s="31">
        <f t="shared" si="25"/>
        <v>113787316.43000002</v>
      </c>
      <c r="K235" s="32">
        <f t="shared" si="25"/>
        <v>975961.86599999713</v>
      </c>
      <c r="L235" s="31">
        <f t="shared" si="25"/>
        <v>114763278.29599999</v>
      </c>
      <c r="M235" s="32">
        <f t="shared" si="25"/>
        <v>111021291.16000006</v>
      </c>
      <c r="N235" s="31">
        <f t="shared" si="25"/>
        <v>100421798.45</v>
      </c>
      <c r="O235" s="30">
        <f t="shared" si="25"/>
        <v>243672544.19000012</v>
      </c>
      <c r="P235" s="31">
        <f t="shared" si="25"/>
        <v>3796933.5322500011</v>
      </c>
      <c r="Q235" s="32">
        <f t="shared" si="25"/>
        <v>247469477.7222501</v>
      </c>
      <c r="R235" s="31">
        <f t="shared" si="25"/>
        <v>234213975.54999995</v>
      </c>
      <c r="S235" s="31">
        <f t="shared" si="25"/>
        <v>220695775.90999991</v>
      </c>
    </row>
  </sheetData>
  <sortState ref="B10:N234">
    <sortCondition ref="B10:B234"/>
  </sortState>
  <mergeCells count="3">
    <mergeCell ref="E8:I8"/>
    <mergeCell ref="J8:N8"/>
    <mergeCell ref="O8:S8"/>
  </mergeCells>
  <pageMargins left="0.28000000000000003" right="0.19" top="0.25" bottom="0.37" header="0.16" footer="0.16"/>
  <pageSetup scale="41" fitToHeight="0" orientation="landscape" r:id="rId1"/>
  <headerFooter>
    <oddFooter>&amp;R&amp;A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235"/>
  <sheetViews>
    <sheetView workbookViewId="0">
      <pane ySplit="9" topLeftCell="A10" activePane="bottomLeft" state="frozen"/>
      <selection pane="bottomLeft" activeCell="D6" sqref="D6"/>
    </sheetView>
  </sheetViews>
  <sheetFormatPr defaultColWidth="9.109375" defaultRowHeight="14.4" x14ac:dyDescent="0.3"/>
  <cols>
    <col min="1" max="1" width="8.5546875" style="10" customWidth="1"/>
    <col min="2" max="2" width="9.109375" style="12"/>
    <col min="3" max="3" width="42.44140625" style="10" bestFit="1" customWidth="1"/>
    <col min="4" max="4" width="12.33203125" style="10" customWidth="1"/>
    <col min="5" max="5" width="18.5546875" style="10" customWidth="1"/>
    <col min="6" max="6" width="15.33203125" style="10" bestFit="1" customWidth="1"/>
    <col min="7" max="7" width="15.109375" style="10" customWidth="1"/>
    <col min="8" max="8" width="17.44140625" style="10" customWidth="1"/>
    <col min="9" max="10" width="15.33203125" style="10" bestFit="1" customWidth="1"/>
    <col min="11" max="11" width="16.88671875" style="10" customWidth="1"/>
    <col min="12" max="12" width="18.44140625" style="10" customWidth="1"/>
    <col min="13" max="13" width="17.88671875" style="10" customWidth="1"/>
    <col min="14" max="16384" width="9.109375" style="10"/>
  </cols>
  <sheetData>
    <row r="1" spans="1:13" x14ac:dyDescent="0.3">
      <c r="A1" s="1" t="s">
        <v>0</v>
      </c>
      <c r="B1" s="13"/>
      <c r="C1" s="9"/>
      <c r="D1" s="9"/>
    </row>
    <row r="2" spans="1:13" x14ac:dyDescent="0.3">
      <c r="A2" s="3" t="s">
        <v>343</v>
      </c>
      <c r="B2" s="13"/>
      <c r="C2" s="9"/>
      <c r="D2" s="9"/>
    </row>
    <row r="3" spans="1:13" customFormat="1" x14ac:dyDescent="0.3">
      <c r="A3" s="3" t="s">
        <v>1</v>
      </c>
      <c r="B3" s="2"/>
      <c r="C3" s="2"/>
      <c r="D3" s="2"/>
      <c r="E3" s="2"/>
      <c r="F3" s="2"/>
    </row>
    <row r="4" spans="1:13" x14ac:dyDescent="0.3">
      <c r="A4" s="3" t="s">
        <v>196</v>
      </c>
      <c r="B4" s="13"/>
      <c r="C4" s="9"/>
      <c r="D4" s="9"/>
    </row>
    <row r="5" spans="1:13" x14ac:dyDescent="0.3">
      <c r="A5" s="3" t="s">
        <v>364</v>
      </c>
      <c r="B5" s="13"/>
      <c r="C5" s="9"/>
      <c r="D5" s="9"/>
    </row>
    <row r="6" spans="1:13" ht="43.2" x14ac:dyDescent="0.3">
      <c r="A6" s="3"/>
      <c r="B6" s="13"/>
      <c r="C6" s="9"/>
      <c r="D6" s="143" t="s">
        <v>382</v>
      </c>
      <c r="E6" s="143" t="s">
        <v>372</v>
      </c>
      <c r="F6" s="144" t="s">
        <v>366</v>
      </c>
      <c r="G6" s="144" t="s">
        <v>367</v>
      </c>
      <c r="H6" s="143" t="s">
        <v>375</v>
      </c>
      <c r="I6" s="144" t="s">
        <v>368</v>
      </c>
      <c r="J6" s="144" t="s">
        <v>369</v>
      </c>
      <c r="K6" s="143" t="s">
        <v>378</v>
      </c>
      <c r="L6" s="143" t="s">
        <v>370</v>
      </c>
      <c r="M6" s="143" t="s">
        <v>371</v>
      </c>
    </row>
    <row r="7" spans="1:13" x14ac:dyDescent="0.3">
      <c r="A7" s="50"/>
      <c r="B7" s="51" t="s">
        <v>224</v>
      </c>
      <c r="C7" s="51" t="s">
        <v>226</v>
      </c>
      <c r="D7" s="51" t="s">
        <v>243</v>
      </c>
      <c r="E7" s="51" t="s">
        <v>229</v>
      </c>
      <c r="F7" s="51" t="s">
        <v>242</v>
      </c>
      <c r="G7" s="51" t="s">
        <v>231</v>
      </c>
      <c r="H7" s="51" t="s">
        <v>232</v>
      </c>
      <c r="I7" s="51" t="s">
        <v>234</v>
      </c>
      <c r="J7" s="51" t="s">
        <v>238</v>
      </c>
      <c r="K7" s="51" t="s">
        <v>235</v>
      </c>
      <c r="L7" s="51" t="s">
        <v>236</v>
      </c>
      <c r="M7" s="51" t="s">
        <v>239</v>
      </c>
    </row>
    <row r="8" spans="1:13" s="11" customFormat="1" x14ac:dyDescent="0.3">
      <c r="A8" s="6"/>
      <c r="B8" s="19"/>
      <c r="C8" s="4"/>
      <c r="D8" s="6"/>
      <c r="E8" s="182" t="s">
        <v>197</v>
      </c>
      <c r="F8" s="183"/>
      <c r="G8" s="184"/>
      <c r="H8" s="182" t="s">
        <v>244</v>
      </c>
      <c r="I8" s="183"/>
      <c r="J8" s="184"/>
      <c r="K8" s="182" t="s">
        <v>245</v>
      </c>
      <c r="L8" s="183"/>
      <c r="M8" s="184"/>
    </row>
    <row r="9" spans="1:13" ht="43.2" x14ac:dyDescent="0.3">
      <c r="A9" s="7" t="s">
        <v>223</v>
      </c>
      <c r="B9" s="7" t="s">
        <v>225</v>
      </c>
      <c r="C9" s="5" t="s">
        <v>227</v>
      </c>
      <c r="D9" s="7" t="s">
        <v>228</v>
      </c>
      <c r="E9" s="8" t="s">
        <v>346</v>
      </c>
      <c r="F9" s="7" t="s">
        <v>233</v>
      </c>
      <c r="G9" s="7" t="s">
        <v>237</v>
      </c>
      <c r="H9" s="8" t="s">
        <v>346</v>
      </c>
      <c r="I9" s="7" t="s">
        <v>233</v>
      </c>
      <c r="J9" s="7" t="s">
        <v>237</v>
      </c>
      <c r="K9" s="8" t="s">
        <v>346</v>
      </c>
      <c r="L9" s="7" t="s">
        <v>233</v>
      </c>
      <c r="M9" s="7" t="s">
        <v>237</v>
      </c>
    </row>
    <row r="10" spans="1:13" x14ac:dyDescent="0.3">
      <c r="A10" s="14">
        <v>1</v>
      </c>
      <c r="B10" s="13">
        <v>5001</v>
      </c>
      <c r="C10" s="20" t="s">
        <v>3</v>
      </c>
      <c r="D10" s="18" t="s">
        <v>198</v>
      </c>
      <c r="E10" s="29">
        <v>29349814.009999987</v>
      </c>
      <c r="F10" s="25">
        <v>28072172.640000023</v>
      </c>
      <c r="G10" s="29">
        <v>26857535.660000004</v>
      </c>
      <c r="H10" s="29">
        <v>27480875.690000013</v>
      </c>
      <c r="I10" s="25">
        <v>27021206.230000004</v>
      </c>
      <c r="J10" s="29">
        <v>26065075.589999992</v>
      </c>
      <c r="K10" s="129">
        <f t="shared" ref="K10:K73" si="0">E10+H10</f>
        <v>56830689.700000003</v>
      </c>
      <c r="L10" s="130">
        <f t="shared" ref="L10:L73" si="1">F10+I10</f>
        <v>55093378.870000027</v>
      </c>
      <c r="M10" s="130">
        <f t="shared" ref="M10:M73" si="2">G10+J10</f>
        <v>52922611.25</v>
      </c>
    </row>
    <row r="11" spans="1:13" x14ac:dyDescent="0.3">
      <c r="A11" s="15">
        <v>2</v>
      </c>
      <c r="B11" s="13">
        <v>5004</v>
      </c>
      <c r="C11" s="17" t="s">
        <v>4</v>
      </c>
      <c r="D11" s="18" t="s">
        <v>198</v>
      </c>
      <c r="E11" s="27">
        <v>82904.659999999989</v>
      </c>
      <c r="F11" s="29">
        <v>81566.920000000027</v>
      </c>
      <c r="G11" s="25">
        <v>77412.299999999974</v>
      </c>
      <c r="H11" s="29">
        <v>65436.880000000026</v>
      </c>
      <c r="I11" s="25">
        <v>66138.609999999971</v>
      </c>
      <c r="J11" s="29">
        <v>67237.72000000003</v>
      </c>
      <c r="K11" s="129">
        <f t="shared" si="0"/>
        <v>148341.54</v>
      </c>
      <c r="L11" s="131">
        <f t="shared" si="1"/>
        <v>147705.53</v>
      </c>
      <c r="M11" s="131">
        <f t="shared" si="2"/>
        <v>144650.02000000002</v>
      </c>
    </row>
    <row r="12" spans="1:13" x14ac:dyDescent="0.3">
      <c r="A12" s="15">
        <v>3</v>
      </c>
      <c r="B12" s="13">
        <v>5005</v>
      </c>
      <c r="C12" s="17" t="s">
        <v>5</v>
      </c>
      <c r="D12" s="18" t="s">
        <v>198</v>
      </c>
      <c r="E12" s="27">
        <v>1993676.3599999999</v>
      </c>
      <c r="F12" s="29">
        <v>1799914.7099999997</v>
      </c>
      <c r="G12" s="25">
        <v>1820639.11</v>
      </c>
      <c r="H12" s="29">
        <v>2162809.4999999995</v>
      </c>
      <c r="I12" s="25">
        <v>2133631.6899999985</v>
      </c>
      <c r="J12" s="29">
        <v>1882533.8599999994</v>
      </c>
      <c r="K12" s="129">
        <f t="shared" si="0"/>
        <v>4156485.8599999994</v>
      </c>
      <c r="L12" s="131">
        <f t="shared" si="1"/>
        <v>3933546.3999999985</v>
      </c>
      <c r="M12" s="131">
        <f t="shared" si="2"/>
        <v>3703172.9699999997</v>
      </c>
    </row>
    <row r="13" spans="1:13" x14ac:dyDescent="0.3">
      <c r="A13" s="15">
        <v>4</v>
      </c>
      <c r="B13" s="13">
        <v>5006</v>
      </c>
      <c r="C13" s="17" t="s">
        <v>6</v>
      </c>
      <c r="D13" s="18" t="s">
        <v>198</v>
      </c>
      <c r="E13" s="27">
        <v>617611.09000000008</v>
      </c>
      <c r="F13" s="29">
        <v>554286.99999999977</v>
      </c>
      <c r="G13" s="25">
        <v>376540.08000000007</v>
      </c>
      <c r="H13" s="29">
        <v>476352.67000000004</v>
      </c>
      <c r="I13" s="25">
        <v>535765.77999999991</v>
      </c>
      <c r="J13" s="29">
        <v>379533.99999999994</v>
      </c>
      <c r="K13" s="129">
        <f t="shared" si="0"/>
        <v>1093963.7600000002</v>
      </c>
      <c r="L13" s="131">
        <f t="shared" si="1"/>
        <v>1090052.7799999998</v>
      </c>
      <c r="M13" s="131">
        <f t="shared" si="2"/>
        <v>756074.08000000007</v>
      </c>
    </row>
    <row r="14" spans="1:13" x14ac:dyDescent="0.3">
      <c r="A14" s="15">
        <v>5</v>
      </c>
      <c r="B14" s="13">
        <v>5010</v>
      </c>
      <c r="C14" s="17" t="s">
        <v>199</v>
      </c>
      <c r="D14" s="18" t="s">
        <v>198</v>
      </c>
      <c r="E14" s="27">
        <v>0</v>
      </c>
      <c r="F14" s="29">
        <v>0</v>
      </c>
      <c r="G14" s="25">
        <v>6006.5000000000018</v>
      </c>
      <c r="H14" s="29">
        <v>0</v>
      </c>
      <c r="I14" s="25">
        <v>0</v>
      </c>
      <c r="J14" s="29">
        <v>-2105.8900000000003</v>
      </c>
      <c r="K14" s="129">
        <f t="shared" si="0"/>
        <v>0</v>
      </c>
      <c r="L14" s="131">
        <f t="shared" si="1"/>
        <v>0</v>
      </c>
      <c r="M14" s="131">
        <f t="shared" si="2"/>
        <v>3900.6100000000015</v>
      </c>
    </row>
    <row r="15" spans="1:13" x14ac:dyDescent="0.3">
      <c r="A15" s="15">
        <v>6</v>
      </c>
      <c r="B15" s="13">
        <v>5018</v>
      </c>
      <c r="C15" s="17" t="s">
        <v>7</v>
      </c>
      <c r="D15" s="18" t="s">
        <v>198</v>
      </c>
      <c r="E15" s="29">
        <v>80114.160000000018</v>
      </c>
      <c r="F15" s="74">
        <v>78850.920000000042</v>
      </c>
      <c r="G15" s="29">
        <v>69389.97</v>
      </c>
      <c r="H15" s="29">
        <v>104400.96000000002</v>
      </c>
      <c r="I15" s="25">
        <v>110902.93999999997</v>
      </c>
      <c r="J15" s="29">
        <v>97046.36</v>
      </c>
      <c r="K15" s="129">
        <f t="shared" si="0"/>
        <v>184515.12000000005</v>
      </c>
      <c r="L15" s="131">
        <f t="shared" si="1"/>
        <v>189753.86000000002</v>
      </c>
      <c r="M15" s="131">
        <f t="shared" si="2"/>
        <v>166436.33000000002</v>
      </c>
    </row>
    <row r="16" spans="1:13" x14ac:dyDescent="0.3">
      <c r="A16" s="15">
        <v>7</v>
      </c>
      <c r="B16" s="12">
        <v>5020</v>
      </c>
      <c r="C16" s="54" t="s">
        <v>246</v>
      </c>
      <c r="D16" s="18" t="s">
        <v>198</v>
      </c>
      <c r="E16" s="29">
        <v>2172175.13</v>
      </c>
      <c r="F16" s="25">
        <v>2015188.84</v>
      </c>
      <c r="G16" s="29">
        <v>2034729.1000000006</v>
      </c>
      <c r="H16" s="29">
        <v>2064503.83</v>
      </c>
      <c r="I16" s="25">
        <v>2071781.4999999993</v>
      </c>
      <c r="J16" s="29">
        <v>1919891.9700000002</v>
      </c>
      <c r="K16" s="129">
        <f t="shared" si="0"/>
        <v>4236678.96</v>
      </c>
      <c r="L16" s="131">
        <f t="shared" si="1"/>
        <v>4086970.3399999994</v>
      </c>
      <c r="M16" s="131">
        <f t="shared" si="2"/>
        <v>3954621.0700000008</v>
      </c>
    </row>
    <row r="17" spans="1:13" x14ac:dyDescent="0.3">
      <c r="A17" s="15">
        <v>8</v>
      </c>
      <c r="B17" s="12">
        <v>5021</v>
      </c>
      <c r="C17" s="54" t="s">
        <v>247</v>
      </c>
      <c r="D17" s="18" t="s">
        <v>198</v>
      </c>
      <c r="E17" s="29">
        <v>1443965.8900000006</v>
      </c>
      <c r="F17" s="25">
        <v>1353590.5100000009</v>
      </c>
      <c r="G17" s="29">
        <v>1300167.7799999998</v>
      </c>
      <c r="H17" s="29">
        <v>1348877.5300000003</v>
      </c>
      <c r="I17" s="25">
        <v>1335653.6300000001</v>
      </c>
      <c r="J17" s="29">
        <v>1286842.8900000001</v>
      </c>
      <c r="K17" s="129">
        <f t="shared" si="0"/>
        <v>2792843.4200000009</v>
      </c>
      <c r="L17" s="131">
        <f t="shared" si="1"/>
        <v>2689244.1400000011</v>
      </c>
      <c r="M17" s="131">
        <f t="shared" si="2"/>
        <v>2587010.67</v>
      </c>
    </row>
    <row r="18" spans="1:13" x14ac:dyDescent="0.3">
      <c r="A18" s="15">
        <v>9</v>
      </c>
      <c r="B18" s="12">
        <v>5022</v>
      </c>
      <c r="C18" s="54" t="s">
        <v>248</v>
      </c>
      <c r="D18" s="18" t="s">
        <v>198</v>
      </c>
      <c r="E18" s="29">
        <v>41226.179999999993</v>
      </c>
      <c r="F18" s="25">
        <v>69197.89</v>
      </c>
      <c r="G18" s="29">
        <v>125403.02000000002</v>
      </c>
      <c r="H18" s="29">
        <v>81546.81</v>
      </c>
      <c r="I18" s="25">
        <v>81069.38</v>
      </c>
      <c r="J18" s="29">
        <v>58910.98</v>
      </c>
      <c r="K18" s="129">
        <f t="shared" si="0"/>
        <v>122772.98999999999</v>
      </c>
      <c r="L18" s="131">
        <f t="shared" si="1"/>
        <v>150267.27000000002</v>
      </c>
      <c r="M18" s="131">
        <f t="shared" si="2"/>
        <v>184314.00000000003</v>
      </c>
    </row>
    <row r="19" spans="1:13" x14ac:dyDescent="0.3">
      <c r="A19" s="15">
        <v>10</v>
      </c>
      <c r="B19" s="12">
        <v>5023</v>
      </c>
      <c r="C19" s="54" t="s">
        <v>249</v>
      </c>
      <c r="D19" s="18" t="s">
        <v>198</v>
      </c>
      <c r="E19" s="29">
        <v>1297986.7300000002</v>
      </c>
      <c r="F19" s="25">
        <v>1244876.0300000003</v>
      </c>
      <c r="G19" s="29">
        <v>1176871.43</v>
      </c>
      <c r="H19" s="29">
        <v>1226418.4600000002</v>
      </c>
      <c r="I19" s="25">
        <v>1210238.8099999994</v>
      </c>
      <c r="J19" s="29">
        <v>1124415.5100000002</v>
      </c>
      <c r="K19" s="129">
        <f t="shared" si="0"/>
        <v>2524405.1900000004</v>
      </c>
      <c r="L19" s="131">
        <f t="shared" si="1"/>
        <v>2455114.84</v>
      </c>
      <c r="M19" s="131">
        <f t="shared" si="2"/>
        <v>2301286.9400000004</v>
      </c>
    </row>
    <row r="20" spans="1:13" x14ac:dyDescent="0.3">
      <c r="A20" s="15">
        <v>11</v>
      </c>
      <c r="B20" s="12">
        <v>5024</v>
      </c>
      <c r="C20" s="54" t="s">
        <v>250</v>
      </c>
      <c r="D20" s="18" t="s">
        <v>198</v>
      </c>
      <c r="E20" s="29">
        <v>68720.17</v>
      </c>
      <c r="F20" s="25">
        <v>104093.19000000002</v>
      </c>
      <c r="G20" s="29">
        <v>110804.52</v>
      </c>
      <c r="H20" s="29">
        <v>71296.84</v>
      </c>
      <c r="I20" s="25">
        <v>67922.939999999988</v>
      </c>
      <c r="J20" s="29">
        <v>97790.919999999984</v>
      </c>
      <c r="K20" s="129">
        <f t="shared" si="0"/>
        <v>140017.01</v>
      </c>
      <c r="L20" s="131">
        <f t="shared" si="1"/>
        <v>172016.13</v>
      </c>
      <c r="M20" s="131">
        <f t="shared" si="2"/>
        <v>208595.44</v>
      </c>
    </row>
    <row r="21" spans="1:13" x14ac:dyDescent="0.3">
      <c r="A21" s="15">
        <v>12</v>
      </c>
      <c r="B21" s="13">
        <v>5025</v>
      </c>
      <c r="C21" s="17" t="s">
        <v>8</v>
      </c>
      <c r="D21" s="18" t="s">
        <v>198</v>
      </c>
      <c r="E21" s="29">
        <v>101882.48</v>
      </c>
      <c r="F21" s="74">
        <v>53936.010000000009</v>
      </c>
      <c r="G21" s="29">
        <v>49042.330000000009</v>
      </c>
      <c r="H21" s="29">
        <v>49240.13</v>
      </c>
      <c r="I21" s="25">
        <v>24496.01</v>
      </c>
      <c r="J21" s="29">
        <v>21544.890000000003</v>
      </c>
      <c r="K21" s="129">
        <f t="shared" si="0"/>
        <v>151122.60999999999</v>
      </c>
      <c r="L21" s="131">
        <f t="shared" si="1"/>
        <v>78432.02</v>
      </c>
      <c r="M21" s="131">
        <f t="shared" si="2"/>
        <v>70587.220000000016</v>
      </c>
    </row>
    <row r="22" spans="1:13" x14ac:dyDescent="0.3">
      <c r="A22" s="15">
        <v>13</v>
      </c>
      <c r="B22" s="13">
        <v>5026</v>
      </c>
      <c r="C22" s="17" t="s">
        <v>9</v>
      </c>
      <c r="D22" s="18" t="s">
        <v>198</v>
      </c>
      <c r="E22" s="29">
        <v>396515.7</v>
      </c>
      <c r="F22" s="74">
        <v>389037.89999999997</v>
      </c>
      <c r="G22" s="29">
        <v>378227.58999999991</v>
      </c>
      <c r="H22" s="29">
        <v>359921.41</v>
      </c>
      <c r="I22" s="25">
        <v>360850.27999999997</v>
      </c>
      <c r="J22" s="29">
        <v>362794.18000000005</v>
      </c>
      <c r="K22" s="129">
        <f t="shared" si="0"/>
        <v>756437.11</v>
      </c>
      <c r="L22" s="131">
        <f t="shared" si="1"/>
        <v>749888.17999999993</v>
      </c>
      <c r="M22" s="131">
        <f t="shared" si="2"/>
        <v>741021.77</v>
      </c>
    </row>
    <row r="23" spans="1:13" x14ac:dyDescent="0.3">
      <c r="A23" s="15">
        <v>14</v>
      </c>
      <c r="B23" s="13">
        <v>5028</v>
      </c>
      <c r="C23" s="17" t="s">
        <v>10</v>
      </c>
      <c r="D23" s="18" t="s">
        <v>198</v>
      </c>
      <c r="E23" s="29">
        <v>198534.01999999996</v>
      </c>
      <c r="F23" s="74">
        <v>161748.88999999996</v>
      </c>
      <c r="G23" s="29">
        <v>128791.58999999995</v>
      </c>
      <c r="H23" s="29">
        <v>268267.90000000002</v>
      </c>
      <c r="I23" s="25">
        <v>272315.45</v>
      </c>
      <c r="J23" s="29">
        <v>120997.11999999997</v>
      </c>
      <c r="K23" s="129">
        <f t="shared" si="0"/>
        <v>466801.91999999998</v>
      </c>
      <c r="L23" s="131">
        <f t="shared" si="1"/>
        <v>434064.33999999997</v>
      </c>
      <c r="M23" s="131">
        <f t="shared" si="2"/>
        <v>249788.7099999999</v>
      </c>
    </row>
    <row r="24" spans="1:13" x14ac:dyDescent="0.3">
      <c r="A24" s="15">
        <v>15</v>
      </c>
      <c r="B24" s="13">
        <v>5030</v>
      </c>
      <c r="C24" s="17" t="s">
        <v>11</v>
      </c>
      <c r="D24" s="18" t="s">
        <v>198</v>
      </c>
      <c r="E24" s="29">
        <v>281571.86000000004</v>
      </c>
      <c r="F24" s="74">
        <v>248712.31</v>
      </c>
      <c r="G24" s="29">
        <v>218024.22</v>
      </c>
      <c r="H24" s="29">
        <v>293791.68000000005</v>
      </c>
      <c r="I24" s="25">
        <v>270030.80999999994</v>
      </c>
      <c r="J24" s="29">
        <v>259120.97999999998</v>
      </c>
      <c r="K24" s="129">
        <f t="shared" si="0"/>
        <v>575363.54</v>
      </c>
      <c r="L24" s="131">
        <f t="shared" si="1"/>
        <v>518743.11999999994</v>
      </c>
      <c r="M24" s="131">
        <f t="shared" si="2"/>
        <v>477145.19999999995</v>
      </c>
    </row>
    <row r="25" spans="1:13" x14ac:dyDescent="0.3">
      <c r="A25" s="15">
        <v>16</v>
      </c>
      <c r="B25" s="12">
        <v>5031</v>
      </c>
      <c r="C25" s="54" t="s">
        <v>251</v>
      </c>
      <c r="D25" s="18" t="s">
        <v>198</v>
      </c>
      <c r="E25" s="29">
        <v>3584.1600000000003</v>
      </c>
      <c r="F25" s="25">
        <v>5345.3600000000006</v>
      </c>
      <c r="G25" s="29">
        <v>6007.6299999999992</v>
      </c>
      <c r="H25" s="29">
        <v>5756.4799999999987</v>
      </c>
      <c r="I25" s="25">
        <v>7368.36</v>
      </c>
      <c r="J25" s="29">
        <v>7598.3200000000006</v>
      </c>
      <c r="K25" s="129">
        <f t="shared" si="0"/>
        <v>9340.64</v>
      </c>
      <c r="L25" s="131">
        <f t="shared" si="1"/>
        <v>12713.720000000001</v>
      </c>
      <c r="M25" s="131">
        <f t="shared" si="2"/>
        <v>13605.95</v>
      </c>
    </row>
    <row r="26" spans="1:13" x14ac:dyDescent="0.3">
      <c r="A26" s="15">
        <v>17</v>
      </c>
      <c r="B26" s="12">
        <v>5032</v>
      </c>
      <c r="C26" s="54" t="s">
        <v>252</v>
      </c>
      <c r="D26" s="18" t="s">
        <v>198</v>
      </c>
      <c r="E26" s="29">
        <v>276858.94999999995</v>
      </c>
      <c r="F26" s="25">
        <v>262116.81999999995</v>
      </c>
      <c r="G26" s="29">
        <v>238281.81999999992</v>
      </c>
      <c r="H26" s="29">
        <v>255114.30000000005</v>
      </c>
      <c r="I26" s="25">
        <v>259015.91999999995</v>
      </c>
      <c r="J26" s="29">
        <v>237556.48999999996</v>
      </c>
      <c r="K26" s="129">
        <f t="shared" si="0"/>
        <v>531973.25</v>
      </c>
      <c r="L26" s="131">
        <f t="shared" si="1"/>
        <v>521132.73999999987</v>
      </c>
      <c r="M26" s="131">
        <f t="shared" si="2"/>
        <v>475838.30999999988</v>
      </c>
    </row>
    <row r="27" spans="1:13" x14ac:dyDescent="0.3">
      <c r="A27" s="15">
        <v>18</v>
      </c>
      <c r="B27" s="12">
        <v>5033</v>
      </c>
      <c r="C27" s="54" t="s">
        <v>253</v>
      </c>
      <c r="D27" s="18" t="s">
        <v>198</v>
      </c>
      <c r="E27" s="29">
        <v>7481.0599999999995</v>
      </c>
      <c r="F27" s="25">
        <v>13015.340000000002</v>
      </c>
      <c r="G27" s="29">
        <v>8191.6899999999987</v>
      </c>
      <c r="H27" s="29">
        <v>12112.400000000001</v>
      </c>
      <c r="I27" s="25">
        <v>8962.16</v>
      </c>
      <c r="J27" s="29">
        <v>9494.7900000000009</v>
      </c>
      <c r="K27" s="129">
        <f t="shared" si="0"/>
        <v>19593.46</v>
      </c>
      <c r="L27" s="131">
        <f t="shared" si="1"/>
        <v>21977.5</v>
      </c>
      <c r="M27" s="131">
        <f t="shared" si="2"/>
        <v>17686.48</v>
      </c>
    </row>
    <row r="28" spans="1:13" x14ac:dyDescent="0.3">
      <c r="A28" s="15">
        <v>19</v>
      </c>
      <c r="B28" s="12">
        <v>5034</v>
      </c>
      <c r="C28" s="54" t="s">
        <v>254</v>
      </c>
      <c r="D28" s="18" t="s">
        <v>198</v>
      </c>
      <c r="E28" s="27">
        <v>77508.449999999983</v>
      </c>
      <c r="F28" s="29">
        <v>11185.420000000002</v>
      </c>
      <c r="G28" s="74">
        <v>10723.279999999997</v>
      </c>
      <c r="H28" s="29">
        <v>91285.159999999989</v>
      </c>
      <c r="I28" s="25">
        <v>12839.12</v>
      </c>
      <c r="J28" s="29">
        <v>11719.090000000002</v>
      </c>
      <c r="K28" s="129">
        <f t="shared" si="0"/>
        <v>168793.61</v>
      </c>
      <c r="L28" s="131">
        <f t="shared" si="1"/>
        <v>24024.54</v>
      </c>
      <c r="M28" s="131">
        <f t="shared" si="2"/>
        <v>22442.37</v>
      </c>
    </row>
    <row r="29" spans="1:13" x14ac:dyDescent="0.3">
      <c r="A29" s="15">
        <v>20</v>
      </c>
      <c r="B29" s="12">
        <v>5035</v>
      </c>
      <c r="C29" s="54" t="s">
        <v>255</v>
      </c>
      <c r="D29" s="18" t="s">
        <v>198</v>
      </c>
      <c r="E29" s="27">
        <v>392270.77999999997</v>
      </c>
      <c r="F29" s="29">
        <v>256641.73</v>
      </c>
      <c r="G29" s="74">
        <v>380421.11999999994</v>
      </c>
      <c r="H29" s="29">
        <v>386929.05000000005</v>
      </c>
      <c r="I29" s="25">
        <v>322231.94999999995</v>
      </c>
      <c r="J29" s="29">
        <v>392530.19999999984</v>
      </c>
      <c r="K29" s="129">
        <f t="shared" si="0"/>
        <v>779199.83000000007</v>
      </c>
      <c r="L29" s="131">
        <f t="shared" si="1"/>
        <v>578873.67999999993</v>
      </c>
      <c r="M29" s="131">
        <f t="shared" si="2"/>
        <v>772951.31999999983</v>
      </c>
    </row>
    <row r="30" spans="1:13" x14ac:dyDescent="0.3">
      <c r="A30" s="15">
        <v>21</v>
      </c>
      <c r="B30" s="12">
        <v>5036</v>
      </c>
      <c r="C30" s="54" t="s">
        <v>256</v>
      </c>
      <c r="D30" s="18" t="s">
        <v>198</v>
      </c>
      <c r="E30" s="27">
        <v>59870.209999999992</v>
      </c>
      <c r="F30" s="29">
        <v>45376.910000000011</v>
      </c>
      <c r="G30" s="74">
        <v>42185.100000000006</v>
      </c>
      <c r="H30" s="29">
        <v>49715.560000000012</v>
      </c>
      <c r="I30" s="25">
        <v>50836.669999999991</v>
      </c>
      <c r="J30" s="29">
        <v>48274.43</v>
      </c>
      <c r="K30" s="129">
        <f t="shared" si="0"/>
        <v>109585.77</v>
      </c>
      <c r="L30" s="131">
        <f t="shared" si="1"/>
        <v>96213.58</v>
      </c>
      <c r="M30" s="131">
        <f t="shared" si="2"/>
        <v>90459.53</v>
      </c>
    </row>
    <row r="31" spans="1:13" x14ac:dyDescent="0.3">
      <c r="A31" s="15">
        <v>22</v>
      </c>
      <c r="B31" s="13">
        <v>5037</v>
      </c>
      <c r="C31" s="17" t="s">
        <v>12</v>
      </c>
      <c r="D31" s="18" t="s">
        <v>198</v>
      </c>
      <c r="E31" s="27">
        <v>606068.80999999982</v>
      </c>
      <c r="F31" s="29">
        <v>518524.1199999997</v>
      </c>
      <c r="G31" s="25">
        <v>526292.59999999916</v>
      </c>
      <c r="H31" s="29">
        <v>287691.27</v>
      </c>
      <c r="I31" s="25">
        <v>298737.62000000011</v>
      </c>
      <c r="J31" s="29">
        <v>347657.32000000007</v>
      </c>
      <c r="K31" s="129">
        <f t="shared" si="0"/>
        <v>893760.07999999984</v>
      </c>
      <c r="L31" s="131">
        <f t="shared" si="1"/>
        <v>817261.73999999976</v>
      </c>
      <c r="M31" s="131">
        <f t="shared" si="2"/>
        <v>873949.91999999923</v>
      </c>
    </row>
    <row r="32" spans="1:13" x14ac:dyDescent="0.3">
      <c r="A32" s="15">
        <v>23</v>
      </c>
      <c r="B32" s="12">
        <v>5039</v>
      </c>
      <c r="C32" s="54" t="s">
        <v>257</v>
      </c>
      <c r="D32" s="18" t="s">
        <v>198</v>
      </c>
      <c r="E32" s="27">
        <v>757.23</v>
      </c>
      <c r="F32" s="29">
        <v>755.77</v>
      </c>
      <c r="G32" s="74">
        <v>889.7399999999999</v>
      </c>
      <c r="H32" s="29">
        <v>646.0200000000001</v>
      </c>
      <c r="I32" s="25">
        <v>501.45</v>
      </c>
      <c r="J32" s="29">
        <v>548.08999999999992</v>
      </c>
      <c r="K32" s="129">
        <f t="shared" si="0"/>
        <v>1403.25</v>
      </c>
      <c r="L32" s="131">
        <f t="shared" si="1"/>
        <v>1257.22</v>
      </c>
      <c r="M32" s="131">
        <f t="shared" si="2"/>
        <v>1437.83</v>
      </c>
    </row>
    <row r="33" spans="1:13" x14ac:dyDescent="0.3">
      <c r="A33" s="15">
        <v>24</v>
      </c>
      <c r="B33" s="12">
        <v>5040</v>
      </c>
      <c r="C33" s="54" t="s">
        <v>258</v>
      </c>
      <c r="D33" s="18" t="s">
        <v>198</v>
      </c>
      <c r="E33" s="27">
        <v>9088.44</v>
      </c>
      <c r="F33" s="29">
        <v>7468.79</v>
      </c>
      <c r="G33" s="74">
        <v>12366.699999999997</v>
      </c>
      <c r="H33" s="29">
        <v>5662.15</v>
      </c>
      <c r="I33" s="25">
        <v>5169.57</v>
      </c>
      <c r="J33" s="29">
        <v>7792.4500000000007</v>
      </c>
      <c r="K33" s="129">
        <f t="shared" si="0"/>
        <v>14750.59</v>
      </c>
      <c r="L33" s="131">
        <f t="shared" si="1"/>
        <v>12638.36</v>
      </c>
      <c r="M33" s="131">
        <f t="shared" si="2"/>
        <v>20159.149999999998</v>
      </c>
    </row>
    <row r="34" spans="1:13" x14ac:dyDescent="0.3">
      <c r="A34" s="15">
        <v>25</v>
      </c>
      <c r="B34" s="13">
        <v>5113</v>
      </c>
      <c r="C34" s="17" t="s">
        <v>13</v>
      </c>
      <c r="D34" s="18" t="s">
        <v>198</v>
      </c>
      <c r="E34" s="27">
        <v>52033.149999999987</v>
      </c>
      <c r="F34" s="29">
        <v>26161.460000000014</v>
      </c>
      <c r="G34" s="25">
        <v>24129.610000000004</v>
      </c>
      <c r="H34" s="29">
        <v>65157.170000000006</v>
      </c>
      <c r="I34" s="25">
        <v>40700.139999999956</v>
      </c>
      <c r="J34" s="29">
        <v>36052.659999999967</v>
      </c>
      <c r="K34" s="129">
        <f t="shared" si="0"/>
        <v>117190.31999999999</v>
      </c>
      <c r="L34" s="131">
        <f t="shared" si="1"/>
        <v>66861.599999999977</v>
      </c>
      <c r="M34" s="131">
        <f t="shared" si="2"/>
        <v>60182.269999999975</v>
      </c>
    </row>
    <row r="35" spans="1:13" x14ac:dyDescent="0.3">
      <c r="A35" s="15">
        <v>26</v>
      </c>
      <c r="B35" s="13">
        <v>5125</v>
      </c>
      <c r="C35" s="17" t="s">
        <v>14</v>
      </c>
      <c r="D35" s="18" t="s">
        <v>198</v>
      </c>
      <c r="E35" s="27">
        <v>35704.739999999991</v>
      </c>
      <c r="F35" s="29">
        <v>33589.819999999992</v>
      </c>
      <c r="G35" s="25">
        <v>36105.510000000009</v>
      </c>
      <c r="H35" s="29">
        <v>23930.249999999989</v>
      </c>
      <c r="I35" s="25">
        <v>22656.510000000013</v>
      </c>
      <c r="J35" s="29">
        <v>22675.010000000013</v>
      </c>
      <c r="K35" s="129">
        <f t="shared" si="0"/>
        <v>59634.989999999976</v>
      </c>
      <c r="L35" s="131">
        <f t="shared" si="1"/>
        <v>56246.33</v>
      </c>
      <c r="M35" s="131">
        <f t="shared" si="2"/>
        <v>58780.520000000019</v>
      </c>
    </row>
    <row r="36" spans="1:13" x14ac:dyDescent="0.3">
      <c r="A36" s="15">
        <v>27</v>
      </c>
      <c r="B36" s="13">
        <v>5133</v>
      </c>
      <c r="C36" s="17" t="s">
        <v>15</v>
      </c>
      <c r="D36" s="18" t="s">
        <v>198</v>
      </c>
      <c r="E36" s="27">
        <v>139915.89999999988</v>
      </c>
      <c r="F36" s="29">
        <v>137112.26</v>
      </c>
      <c r="G36" s="25">
        <v>130812.39999999991</v>
      </c>
      <c r="H36" s="29">
        <v>121680.94999999994</v>
      </c>
      <c r="I36" s="25">
        <v>116274.31999999999</v>
      </c>
      <c r="J36" s="29">
        <v>113785.40000000005</v>
      </c>
      <c r="K36" s="129">
        <f t="shared" si="0"/>
        <v>261596.8499999998</v>
      </c>
      <c r="L36" s="131">
        <f t="shared" si="1"/>
        <v>253386.58000000002</v>
      </c>
      <c r="M36" s="131">
        <f t="shared" si="2"/>
        <v>244597.79999999996</v>
      </c>
    </row>
    <row r="37" spans="1:13" x14ac:dyDescent="0.3">
      <c r="A37" s="15">
        <v>28</v>
      </c>
      <c r="B37" s="13">
        <v>5140</v>
      </c>
      <c r="C37" s="17" t="s">
        <v>16</v>
      </c>
      <c r="D37" s="18" t="s">
        <v>198</v>
      </c>
      <c r="E37" s="27">
        <v>25762.32</v>
      </c>
      <c r="F37" s="29">
        <v>6425.7300000000005</v>
      </c>
      <c r="G37" s="25">
        <v>4154.9100000000008</v>
      </c>
      <c r="H37" s="29">
        <v>10361.120000000003</v>
      </c>
      <c r="I37" s="25">
        <v>10953.139999999998</v>
      </c>
      <c r="J37" s="29">
        <v>13771.640000000001</v>
      </c>
      <c r="K37" s="129">
        <f t="shared" si="0"/>
        <v>36123.440000000002</v>
      </c>
      <c r="L37" s="131">
        <f t="shared" si="1"/>
        <v>17378.87</v>
      </c>
      <c r="M37" s="131">
        <f t="shared" si="2"/>
        <v>17926.550000000003</v>
      </c>
    </row>
    <row r="38" spans="1:13" x14ac:dyDescent="0.3">
      <c r="A38" s="15">
        <v>29</v>
      </c>
      <c r="B38" s="13">
        <v>5150</v>
      </c>
      <c r="C38" s="17" t="s">
        <v>17</v>
      </c>
      <c r="D38" s="18" t="s">
        <v>198</v>
      </c>
      <c r="E38" s="27">
        <v>149646.88</v>
      </c>
      <c r="F38" s="29">
        <v>174363.55</v>
      </c>
      <c r="G38" s="25">
        <v>391114.4</v>
      </c>
      <c r="H38" s="29">
        <v>71265.399999999994</v>
      </c>
      <c r="I38" s="25">
        <v>143448.51</v>
      </c>
      <c r="J38" s="29">
        <v>405805.45</v>
      </c>
      <c r="K38" s="129">
        <f t="shared" si="0"/>
        <v>220912.28</v>
      </c>
      <c r="L38" s="131">
        <f t="shared" si="1"/>
        <v>317812.06</v>
      </c>
      <c r="M38" s="131">
        <f t="shared" si="2"/>
        <v>796919.85000000009</v>
      </c>
    </row>
    <row r="39" spans="1:13" x14ac:dyDescent="0.3">
      <c r="A39" s="15">
        <v>30</v>
      </c>
      <c r="B39" s="13">
        <v>5185</v>
      </c>
      <c r="C39" s="17" t="s">
        <v>18</v>
      </c>
      <c r="D39" s="18" t="s">
        <v>198</v>
      </c>
      <c r="E39" s="27">
        <v>8469685.0000000019</v>
      </c>
      <c r="F39" s="29">
        <v>8561884.0000000093</v>
      </c>
      <c r="G39" s="25">
        <v>7758234.0000000028</v>
      </c>
      <c r="H39" s="29">
        <v>7898131.7400000039</v>
      </c>
      <c r="I39" s="25">
        <v>7986592.0000000093</v>
      </c>
      <c r="J39" s="29">
        <v>7307218.9999999991</v>
      </c>
      <c r="K39" s="129">
        <f t="shared" si="0"/>
        <v>16367816.740000006</v>
      </c>
      <c r="L39" s="131">
        <f t="shared" si="1"/>
        <v>16548476.000000019</v>
      </c>
      <c r="M39" s="131">
        <f t="shared" si="2"/>
        <v>15065453.000000002</v>
      </c>
    </row>
    <row r="40" spans="1:13" x14ac:dyDescent="0.3">
      <c r="A40" s="15">
        <v>31</v>
      </c>
      <c r="B40" s="13">
        <v>5186</v>
      </c>
      <c r="C40" s="17" t="s">
        <v>19</v>
      </c>
      <c r="D40" s="18" t="s">
        <v>198</v>
      </c>
      <c r="E40" s="27">
        <v>7138.74</v>
      </c>
      <c r="F40" s="29">
        <v>0</v>
      </c>
      <c r="G40" s="25">
        <v>0</v>
      </c>
      <c r="H40" s="29">
        <v>7138.7000000000007</v>
      </c>
      <c r="I40" s="25">
        <v>0</v>
      </c>
      <c r="J40" s="29">
        <v>0</v>
      </c>
      <c r="K40" s="129">
        <f t="shared" si="0"/>
        <v>14277.44</v>
      </c>
      <c r="L40" s="131">
        <f t="shared" si="1"/>
        <v>0</v>
      </c>
      <c r="M40" s="131">
        <f t="shared" si="2"/>
        <v>0</v>
      </c>
    </row>
    <row r="41" spans="1:13" x14ac:dyDescent="0.3">
      <c r="A41" s="15">
        <v>32</v>
      </c>
      <c r="B41" s="13">
        <v>5190</v>
      </c>
      <c r="C41" s="17" t="s">
        <v>20</v>
      </c>
      <c r="D41" s="18" t="s">
        <v>198</v>
      </c>
      <c r="E41" s="27">
        <v>2352033.2099999972</v>
      </c>
      <c r="F41" s="29">
        <v>2204142.7599999956</v>
      </c>
      <c r="G41" s="25">
        <v>2128092.3199999975</v>
      </c>
      <c r="H41" s="29">
        <v>2207738.4099999955</v>
      </c>
      <c r="I41" s="25">
        <v>2163058.7599999961</v>
      </c>
      <c r="J41" s="29">
        <v>2070159.549999998</v>
      </c>
      <c r="K41" s="129">
        <f t="shared" si="0"/>
        <v>4559771.6199999927</v>
      </c>
      <c r="L41" s="131">
        <f t="shared" si="1"/>
        <v>4367201.5199999921</v>
      </c>
      <c r="M41" s="131">
        <f t="shared" si="2"/>
        <v>4198251.8699999955</v>
      </c>
    </row>
    <row r="42" spans="1:13" x14ac:dyDescent="0.3">
      <c r="A42" s="15">
        <v>33</v>
      </c>
      <c r="B42" s="13">
        <v>5191</v>
      </c>
      <c r="C42" s="17" t="s">
        <v>21</v>
      </c>
      <c r="D42" s="18" t="s">
        <v>198</v>
      </c>
      <c r="E42" s="27">
        <v>551889.04000000295</v>
      </c>
      <c r="F42" s="29">
        <v>518184.00000000309</v>
      </c>
      <c r="G42" s="25">
        <v>500946.29000000324</v>
      </c>
      <c r="H42" s="29">
        <v>518046.56000000105</v>
      </c>
      <c r="I42" s="25">
        <v>508286.03000000172</v>
      </c>
      <c r="J42" s="29">
        <v>486657.4100000023</v>
      </c>
      <c r="K42" s="129">
        <f t="shared" si="0"/>
        <v>1069935.6000000041</v>
      </c>
      <c r="L42" s="131">
        <f t="shared" si="1"/>
        <v>1026470.0300000048</v>
      </c>
      <c r="M42" s="131">
        <f t="shared" si="2"/>
        <v>987603.70000000554</v>
      </c>
    </row>
    <row r="43" spans="1:13" x14ac:dyDescent="0.3">
      <c r="A43" s="15">
        <v>34</v>
      </c>
      <c r="B43" s="13">
        <v>5196</v>
      </c>
      <c r="C43" s="17" t="s">
        <v>22</v>
      </c>
      <c r="D43" s="18" t="s">
        <v>198</v>
      </c>
      <c r="E43" s="27">
        <v>6457801.8199999947</v>
      </c>
      <c r="F43" s="29">
        <v>6115772.8199999994</v>
      </c>
      <c r="G43" s="25">
        <v>5904171.5599999968</v>
      </c>
      <c r="H43" s="29">
        <v>6054696.7799999984</v>
      </c>
      <c r="I43" s="25">
        <v>5942794.5800000019</v>
      </c>
      <c r="J43" s="29">
        <v>5703807.2499999963</v>
      </c>
      <c r="K43" s="129">
        <f t="shared" si="0"/>
        <v>12512498.599999994</v>
      </c>
      <c r="L43" s="131">
        <f t="shared" si="1"/>
        <v>12058567.400000002</v>
      </c>
      <c r="M43" s="131">
        <f t="shared" si="2"/>
        <v>11607978.809999993</v>
      </c>
    </row>
    <row r="44" spans="1:13" x14ac:dyDescent="0.3">
      <c r="A44" s="15">
        <v>35</v>
      </c>
      <c r="B44" s="13">
        <v>5260</v>
      </c>
      <c r="C44" s="17" t="s">
        <v>23</v>
      </c>
      <c r="D44" s="18" t="s">
        <v>198</v>
      </c>
      <c r="E44" s="27">
        <v>92600.000000000015</v>
      </c>
      <c r="F44" s="29">
        <v>65483.5</v>
      </c>
      <c r="G44" s="25">
        <v>8452.5</v>
      </c>
      <c r="H44" s="29">
        <v>92600.000000000015</v>
      </c>
      <c r="I44" s="25">
        <v>52283.5</v>
      </c>
      <c r="J44" s="29">
        <v>8452.5</v>
      </c>
      <c r="K44" s="129">
        <f t="shared" si="0"/>
        <v>185200.00000000003</v>
      </c>
      <c r="L44" s="131">
        <f t="shared" si="1"/>
        <v>117767</v>
      </c>
      <c r="M44" s="131">
        <f t="shared" si="2"/>
        <v>16905</v>
      </c>
    </row>
    <row r="45" spans="1:13" x14ac:dyDescent="0.3">
      <c r="A45" s="15">
        <v>36</v>
      </c>
      <c r="B45" s="13">
        <v>5280</v>
      </c>
      <c r="C45" s="17" t="s">
        <v>24</v>
      </c>
      <c r="D45" s="18" t="s">
        <v>198</v>
      </c>
      <c r="E45" s="27">
        <v>133686.91</v>
      </c>
      <c r="F45" s="29">
        <v>234390.71000000002</v>
      </c>
      <c r="G45" s="25">
        <v>202219.77</v>
      </c>
      <c r="H45" s="29">
        <v>15501.980000000001</v>
      </c>
      <c r="I45" s="25">
        <v>74992.349999999991</v>
      </c>
      <c r="J45" s="29">
        <v>24806.5</v>
      </c>
      <c r="K45" s="129">
        <f t="shared" si="0"/>
        <v>149188.89000000001</v>
      </c>
      <c r="L45" s="131">
        <f t="shared" si="1"/>
        <v>309383.06</v>
      </c>
      <c r="M45" s="131">
        <f t="shared" si="2"/>
        <v>227026.27</v>
      </c>
    </row>
    <row r="46" spans="1:13" x14ac:dyDescent="0.3">
      <c r="A46" s="15">
        <v>37</v>
      </c>
      <c r="B46" s="13">
        <v>5515</v>
      </c>
      <c r="C46" s="17" t="s">
        <v>200</v>
      </c>
      <c r="D46" s="18" t="s">
        <v>198</v>
      </c>
      <c r="E46" s="27">
        <v>0</v>
      </c>
      <c r="F46" s="29">
        <v>6000</v>
      </c>
      <c r="G46" s="25">
        <v>0</v>
      </c>
      <c r="H46" s="29">
        <v>0</v>
      </c>
      <c r="I46" s="25">
        <v>0</v>
      </c>
      <c r="J46" s="29">
        <v>0</v>
      </c>
      <c r="K46" s="129">
        <f t="shared" si="0"/>
        <v>0</v>
      </c>
      <c r="L46" s="131">
        <f t="shared" si="1"/>
        <v>6000</v>
      </c>
      <c r="M46" s="131">
        <f t="shared" si="2"/>
        <v>0</v>
      </c>
    </row>
    <row r="47" spans="1:13" x14ac:dyDescent="0.3">
      <c r="A47" s="15">
        <v>38</v>
      </c>
      <c r="B47" s="13">
        <v>5525</v>
      </c>
      <c r="C47" s="17" t="s">
        <v>201</v>
      </c>
      <c r="D47" s="18" t="s">
        <v>198</v>
      </c>
      <c r="E47" s="27">
        <v>0</v>
      </c>
      <c r="F47" s="29">
        <v>0</v>
      </c>
      <c r="G47" s="25">
        <v>5032</v>
      </c>
      <c r="H47" s="29">
        <v>0</v>
      </c>
      <c r="I47" s="25">
        <v>0</v>
      </c>
      <c r="J47" s="29">
        <v>5032</v>
      </c>
      <c r="K47" s="129">
        <f t="shared" si="0"/>
        <v>0</v>
      </c>
      <c r="L47" s="131">
        <f t="shared" si="1"/>
        <v>0</v>
      </c>
      <c r="M47" s="131">
        <f t="shared" si="2"/>
        <v>10064</v>
      </c>
    </row>
    <row r="48" spans="1:13" x14ac:dyDescent="0.3">
      <c r="A48" s="15">
        <v>39</v>
      </c>
      <c r="B48" s="13">
        <v>5560</v>
      </c>
      <c r="C48" s="17" t="s">
        <v>25</v>
      </c>
      <c r="D48" s="18" t="s">
        <v>198</v>
      </c>
      <c r="E48" s="27">
        <v>7784</v>
      </c>
      <c r="F48" s="29">
        <v>0</v>
      </c>
      <c r="G48" s="25">
        <v>0</v>
      </c>
      <c r="H48" s="29">
        <v>25374.89</v>
      </c>
      <c r="I48" s="25">
        <v>53321.749999999985</v>
      </c>
      <c r="J48" s="29">
        <v>2018.66</v>
      </c>
      <c r="K48" s="129">
        <f t="shared" si="0"/>
        <v>33158.89</v>
      </c>
      <c r="L48" s="131">
        <f t="shared" si="1"/>
        <v>53321.749999999985</v>
      </c>
      <c r="M48" s="131">
        <f t="shared" si="2"/>
        <v>2018.66</v>
      </c>
    </row>
    <row r="49" spans="1:13" x14ac:dyDescent="0.3">
      <c r="A49" s="15">
        <v>40</v>
      </c>
      <c r="B49" s="13">
        <v>5561</v>
      </c>
      <c r="C49" s="17" t="s">
        <v>202</v>
      </c>
      <c r="D49" s="18" t="s">
        <v>198</v>
      </c>
      <c r="E49" s="27">
        <v>0</v>
      </c>
      <c r="F49" s="29">
        <v>0</v>
      </c>
      <c r="G49" s="25">
        <v>37500</v>
      </c>
      <c r="H49" s="29">
        <v>0</v>
      </c>
      <c r="I49" s="25">
        <v>0</v>
      </c>
      <c r="J49" s="29">
        <v>37500</v>
      </c>
      <c r="K49" s="129">
        <f t="shared" si="0"/>
        <v>0</v>
      </c>
      <c r="L49" s="131">
        <f t="shared" si="1"/>
        <v>0</v>
      </c>
      <c r="M49" s="131">
        <f t="shared" si="2"/>
        <v>75000</v>
      </c>
    </row>
    <row r="50" spans="1:13" x14ac:dyDescent="0.3">
      <c r="A50" s="15">
        <v>41</v>
      </c>
      <c r="B50" s="13">
        <v>5565</v>
      </c>
      <c r="C50" s="17" t="s">
        <v>26</v>
      </c>
      <c r="D50" s="18" t="s">
        <v>198</v>
      </c>
      <c r="E50" s="27">
        <v>110123.24999999999</v>
      </c>
      <c r="F50" s="29">
        <v>113410.83</v>
      </c>
      <c r="G50" s="25">
        <v>65257.630000000005</v>
      </c>
      <c r="H50" s="29">
        <v>86903.17</v>
      </c>
      <c r="I50" s="25">
        <v>102165.8</v>
      </c>
      <c r="J50" s="29">
        <v>0</v>
      </c>
      <c r="K50" s="129">
        <f t="shared" si="0"/>
        <v>197026.41999999998</v>
      </c>
      <c r="L50" s="131">
        <f t="shared" si="1"/>
        <v>215576.63</v>
      </c>
      <c r="M50" s="131">
        <f t="shared" si="2"/>
        <v>65257.630000000005</v>
      </c>
    </row>
    <row r="51" spans="1:13" x14ac:dyDescent="0.3">
      <c r="A51" s="15">
        <v>42</v>
      </c>
      <c r="B51" s="13">
        <v>5570</v>
      </c>
      <c r="C51" s="17" t="s">
        <v>27</v>
      </c>
      <c r="D51" s="18" t="s">
        <v>198</v>
      </c>
      <c r="E51" s="27">
        <v>9898.3600000000024</v>
      </c>
      <c r="F51" s="29">
        <v>3309.5200000000013</v>
      </c>
      <c r="G51" s="25">
        <v>0</v>
      </c>
      <c r="H51" s="29">
        <v>3.09</v>
      </c>
      <c r="I51" s="25">
        <v>0</v>
      </c>
      <c r="J51" s="29">
        <v>0</v>
      </c>
      <c r="K51" s="129">
        <f t="shared" si="0"/>
        <v>9901.4500000000025</v>
      </c>
      <c r="L51" s="131">
        <f t="shared" si="1"/>
        <v>3309.5200000000013</v>
      </c>
      <c r="M51" s="131">
        <f t="shared" si="2"/>
        <v>0</v>
      </c>
    </row>
    <row r="52" spans="1:13" x14ac:dyDescent="0.3">
      <c r="A52" s="15">
        <v>43</v>
      </c>
      <c r="B52" s="13">
        <v>5588</v>
      </c>
      <c r="C52" s="17" t="s">
        <v>28</v>
      </c>
      <c r="D52" s="18" t="s">
        <v>198</v>
      </c>
      <c r="E52" s="27">
        <v>15014.160000000002</v>
      </c>
      <c r="F52" s="29">
        <v>14429</v>
      </c>
      <c r="G52" s="25">
        <v>14428.999999999998</v>
      </c>
      <c r="H52" s="29">
        <v>5916.98</v>
      </c>
      <c r="I52" s="25">
        <v>0</v>
      </c>
      <c r="J52" s="29">
        <v>0</v>
      </c>
      <c r="K52" s="129">
        <f t="shared" si="0"/>
        <v>20931.14</v>
      </c>
      <c r="L52" s="131">
        <f t="shared" si="1"/>
        <v>14429</v>
      </c>
      <c r="M52" s="131">
        <f t="shared" si="2"/>
        <v>14428.999999999998</v>
      </c>
    </row>
    <row r="53" spans="1:13" x14ac:dyDescent="0.3">
      <c r="A53" s="15">
        <v>44</v>
      </c>
      <c r="B53" s="13">
        <v>5595</v>
      </c>
      <c r="C53" s="17" t="s">
        <v>29</v>
      </c>
      <c r="D53" s="18" t="s">
        <v>198</v>
      </c>
      <c r="E53" s="27">
        <v>218.78</v>
      </c>
      <c r="F53" s="29">
        <v>0</v>
      </c>
      <c r="G53" s="25">
        <v>0</v>
      </c>
      <c r="H53" s="29">
        <v>200111.06999999998</v>
      </c>
      <c r="I53" s="25">
        <v>215088.61</v>
      </c>
      <c r="J53" s="29">
        <v>184559.59999999998</v>
      </c>
      <c r="K53" s="129">
        <f t="shared" si="0"/>
        <v>200329.84999999998</v>
      </c>
      <c r="L53" s="131">
        <f t="shared" si="1"/>
        <v>215088.61</v>
      </c>
      <c r="M53" s="131">
        <f t="shared" si="2"/>
        <v>184559.59999999998</v>
      </c>
    </row>
    <row r="54" spans="1:13" x14ac:dyDescent="0.3">
      <c r="A54" s="15">
        <v>45</v>
      </c>
      <c r="B54" s="13">
        <v>5600</v>
      </c>
      <c r="C54" s="17" t="s">
        <v>30</v>
      </c>
      <c r="D54" s="18" t="s">
        <v>198</v>
      </c>
      <c r="E54" s="27">
        <v>36682.160000000003</v>
      </c>
      <c r="F54" s="29">
        <v>36624.5</v>
      </c>
      <c r="G54" s="25">
        <v>13839.529999999999</v>
      </c>
      <c r="H54" s="29">
        <v>22678.199999999997</v>
      </c>
      <c r="I54" s="25">
        <v>34601.81</v>
      </c>
      <c r="J54" s="29">
        <v>7655.49</v>
      </c>
      <c r="K54" s="129">
        <f t="shared" si="0"/>
        <v>59360.36</v>
      </c>
      <c r="L54" s="131">
        <f t="shared" si="1"/>
        <v>71226.31</v>
      </c>
      <c r="M54" s="131">
        <f t="shared" si="2"/>
        <v>21495.019999999997</v>
      </c>
    </row>
    <row r="55" spans="1:13" x14ac:dyDescent="0.3">
      <c r="A55" s="15">
        <v>46</v>
      </c>
      <c r="B55" s="13">
        <v>5605</v>
      </c>
      <c r="C55" s="17" t="s">
        <v>31</v>
      </c>
      <c r="D55" s="18" t="s">
        <v>198</v>
      </c>
      <c r="E55" s="27">
        <v>317.12</v>
      </c>
      <c r="F55" s="29">
        <v>2035.48</v>
      </c>
      <c r="G55" s="25">
        <v>31749.74</v>
      </c>
      <c r="H55" s="29">
        <v>314.16000000000003</v>
      </c>
      <c r="I55" s="25">
        <v>1429.06</v>
      </c>
      <c r="J55" s="29">
        <v>1172.5</v>
      </c>
      <c r="K55" s="129">
        <f t="shared" si="0"/>
        <v>631.28</v>
      </c>
      <c r="L55" s="131">
        <f t="shared" si="1"/>
        <v>3464.54</v>
      </c>
      <c r="M55" s="131">
        <f t="shared" si="2"/>
        <v>32922.240000000005</v>
      </c>
    </row>
    <row r="56" spans="1:13" x14ac:dyDescent="0.3">
      <c r="A56" s="15">
        <v>47</v>
      </c>
      <c r="B56" s="13">
        <v>5610</v>
      </c>
      <c r="C56" s="17" t="s">
        <v>32</v>
      </c>
      <c r="D56" s="18" t="s">
        <v>198</v>
      </c>
      <c r="E56" s="27">
        <v>343315.23</v>
      </c>
      <c r="F56" s="29">
        <v>270882.22000000009</v>
      </c>
      <c r="G56" s="25">
        <v>240806.79</v>
      </c>
      <c r="H56" s="29">
        <v>343315.30999999994</v>
      </c>
      <c r="I56" s="25">
        <v>251017.21000000008</v>
      </c>
      <c r="J56" s="29">
        <v>225806.79</v>
      </c>
      <c r="K56" s="129">
        <f t="shared" si="0"/>
        <v>686630.53999999992</v>
      </c>
      <c r="L56" s="131">
        <f t="shared" si="1"/>
        <v>521899.43000000017</v>
      </c>
      <c r="M56" s="131">
        <f t="shared" si="2"/>
        <v>466613.58</v>
      </c>
    </row>
    <row r="57" spans="1:13" x14ac:dyDescent="0.3">
      <c r="A57" s="15">
        <v>48</v>
      </c>
      <c r="B57" s="13">
        <v>5620</v>
      </c>
      <c r="C57" s="17" t="s">
        <v>33</v>
      </c>
      <c r="D57" s="18" t="s">
        <v>198</v>
      </c>
      <c r="E57" s="27">
        <v>5900</v>
      </c>
      <c r="F57" s="29">
        <v>405009.73</v>
      </c>
      <c r="G57" s="25">
        <v>17220.25</v>
      </c>
      <c r="H57" s="29">
        <v>0</v>
      </c>
      <c r="I57" s="25">
        <v>403809.73</v>
      </c>
      <c r="J57" s="29">
        <v>7430.25</v>
      </c>
      <c r="K57" s="129">
        <f t="shared" si="0"/>
        <v>5900</v>
      </c>
      <c r="L57" s="131">
        <f t="shared" si="1"/>
        <v>808819.46</v>
      </c>
      <c r="M57" s="131">
        <f t="shared" si="2"/>
        <v>24650.5</v>
      </c>
    </row>
    <row r="58" spans="1:13" x14ac:dyDescent="0.3">
      <c r="A58" s="15">
        <v>49</v>
      </c>
      <c r="B58" s="13">
        <v>5630</v>
      </c>
      <c r="C58" s="17" t="s">
        <v>34</v>
      </c>
      <c r="D58" s="18" t="s">
        <v>198</v>
      </c>
      <c r="E58" s="27">
        <v>15922.25</v>
      </c>
      <c r="F58" s="29">
        <v>20019.3</v>
      </c>
      <c r="G58" s="25">
        <v>19690.72</v>
      </c>
      <c r="H58" s="29">
        <v>15922.25</v>
      </c>
      <c r="I58" s="25">
        <v>20365.3</v>
      </c>
      <c r="J58" s="29">
        <v>18541.71</v>
      </c>
      <c r="K58" s="129">
        <f t="shared" si="0"/>
        <v>31844.5</v>
      </c>
      <c r="L58" s="131">
        <f t="shared" si="1"/>
        <v>40384.6</v>
      </c>
      <c r="M58" s="131">
        <f t="shared" si="2"/>
        <v>38232.43</v>
      </c>
    </row>
    <row r="59" spans="1:13" x14ac:dyDescent="0.3">
      <c r="A59" s="15">
        <v>50</v>
      </c>
      <c r="B59" s="13">
        <v>5650</v>
      </c>
      <c r="C59" s="17" t="s">
        <v>35</v>
      </c>
      <c r="D59" s="18" t="s">
        <v>198</v>
      </c>
      <c r="E59" s="27">
        <v>0</v>
      </c>
      <c r="F59" s="29">
        <v>0</v>
      </c>
      <c r="G59" s="25">
        <v>0</v>
      </c>
      <c r="H59" s="29">
        <v>2987032.25</v>
      </c>
      <c r="I59" s="25">
        <v>2391766.7999999998</v>
      </c>
      <c r="J59" s="29">
        <v>2372344.13</v>
      </c>
      <c r="K59" s="129">
        <f t="shared" si="0"/>
        <v>2987032.25</v>
      </c>
      <c r="L59" s="131">
        <f t="shared" si="1"/>
        <v>2391766.7999999998</v>
      </c>
      <c r="M59" s="131">
        <f t="shared" si="2"/>
        <v>2372344.13</v>
      </c>
    </row>
    <row r="60" spans="1:13" x14ac:dyDescent="0.3">
      <c r="A60" s="15">
        <v>51</v>
      </c>
      <c r="B60" s="13">
        <v>5675</v>
      </c>
      <c r="C60" s="17" t="s">
        <v>36</v>
      </c>
      <c r="D60" s="18" t="s">
        <v>198</v>
      </c>
      <c r="E60" s="27">
        <v>1000744.5599999999</v>
      </c>
      <c r="F60" s="29">
        <v>1090278.28</v>
      </c>
      <c r="G60" s="25">
        <v>624262.82999999996</v>
      </c>
      <c r="H60" s="29">
        <v>988083.48</v>
      </c>
      <c r="I60" s="25">
        <v>1090278.2599999998</v>
      </c>
      <c r="J60" s="29">
        <v>624019.23</v>
      </c>
      <c r="K60" s="129">
        <f t="shared" si="0"/>
        <v>1988828.04</v>
      </c>
      <c r="L60" s="131">
        <f t="shared" si="1"/>
        <v>2180556.54</v>
      </c>
      <c r="M60" s="131">
        <f t="shared" si="2"/>
        <v>1248282.06</v>
      </c>
    </row>
    <row r="61" spans="1:13" x14ac:dyDescent="0.3">
      <c r="A61" s="15">
        <v>52</v>
      </c>
      <c r="B61" s="13">
        <v>5700</v>
      </c>
      <c r="C61" s="17" t="s">
        <v>203</v>
      </c>
      <c r="D61" s="18" t="s">
        <v>198</v>
      </c>
      <c r="E61" s="27">
        <v>0</v>
      </c>
      <c r="F61" s="29">
        <v>0</v>
      </c>
      <c r="G61" s="25">
        <v>74002</v>
      </c>
      <c r="H61" s="29">
        <v>0</v>
      </c>
      <c r="I61" s="25">
        <v>0</v>
      </c>
      <c r="J61" s="29">
        <v>0</v>
      </c>
      <c r="K61" s="129">
        <f t="shared" si="0"/>
        <v>0</v>
      </c>
      <c r="L61" s="131">
        <f t="shared" si="1"/>
        <v>0</v>
      </c>
      <c r="M61" s="131">
        <f t="shared" si="2"/>
        <v>74002</v>
      </c>
    </row>
    <row r="62" spans="1:13" x14ac:dyDescent="0.3">
      <c r="A62" s="15">
        <v>53</v>
      </c>
      <c r="B62" s="13">
        <v>5725</v>
      </c>
      <c r="C62" s="17" t="s">
        <v>37</v>
      </c>
      <c r="D62" s="18" t="s">
        <v>198</v>
      </c>
      <c r="E62" s="27">
        <v>222066.56</v>
      </c>
      <c r="F62" s="29">
        <v>158032.94</v>
      </c>
      <c r="G62" s="25">
        <v>7680</v>
      </c>
      <c r="H62" s="29">
        <v>222066.56</v>
      </c>
      <c r="I62" s="25">
        <v>151904.94</v>
      </c>
      <c r="J62" s="29">
        <v>7680</v>
      </c>
      <c r="K62" s="129">
        <f t="shared" si="0"/>
        <v>444133.12</v>
      </c>
      <c r="L62" s="131">
        <f t="shared" si="1"/>
        <v>309937.88</v>
      </c>
      <c r="M62" s="131">
        <f t="shared" si="2"/>
        <v>15360</v>
      </c>
    </row>
    <row r="63" spans="1:13" x14ac:dyDescent="0.3">
      <c r="A63" s="15">
        <v>54</v>
      </c>
      <c r="B63" s="13">
        <v>5730</v>
      </c>
      <c r="C63" s="17" t="s">
        <v>38</v>
      </c>
      <c r="D63" s="18" t="s">
        <v>198</v>
      </c>
      <c r="E63" s="27">
        <v>37775.32</v>
      </c>
      <c r="F63" s="29">
        <v>10175.720000000001</v>
      </c>
      <c r="G63" s="25">
        <v>800</v>
      </c>
      <c r="H63" s="29">
        <v>284051</v>
      </c>
      <c r="I63" s="25">
        <v>186638.47999999998</v>
      </c>
      <c r="J63" s="29">
        <v>169200.47999999998</v>
      </c>
      <c r="K63" s="129">
        <f t="shared" si="0"/>
        <v>321826.32</v>
      </c>
      <c r="L63" s="131">
        <f t="shared" si="1"/>
        <v>196814.19999999998</v>
      </c>
      <c r="M63" s="131">
        <f t="shared" si="2"/>
        <v>170000.47999999998</v>
      </c>
    </row>
    <row r="64" spans="1:13" x14ac:dyDescent="0.3">
      <c r="A64" s="15">
        <v>55</v>
      </c>
      <c r="B64" s="13">
        <v>5760</v>
      </c>
      <c r="C64" s="17" t="s">
        <v>39</v>
      </c>
      <c r="D64" s="18" t="s">
        <v>198</v>
      </c>
      <c r="E64" s="27">
        <v>46626.75</v>
      </c>
      <c r="F64" s="29">
        <v>49016.399999999994</v>
      </c>
      <c r="G64" s="25">
        <v>34488.629999999997</v>
      </c>
      <c r="H64" s="29">
        <v>40217.179999999993</v>
      </c>
      <c r="I64" s="25">
        <v>40993.340000000011</v>
      </c>
      <c r="J64" s="29">
        <v>34488.620000000003</v>
      </c>
      <c r="K64" s="129">
        <f t="shared" si="0"/>
        <v>86843.93</v>
      </c>
      <c r="L64" s="131">
        <f t="shared" si="1"/>
        <v>90009.74</v>
      </c>
      <c r="M64" s="131">
        <f t="shared" si="2"/>
        <v>68977.25</v>
      </c>
    </row>
    <row r="65" spans="1:13" x14ac:dyDescent="0.3">
      <c r="A65" s="15">
        <v>56</v>
      </c>
      <c r="B65" s="13">
        <v>5860</v>
      </c>
      <c r="C65" s="17" t="s">
        <v>40</v>
      </c>
      <c r="D65" s="18" t="s">
        <v>198</v>
      </c>
      <c r="E65" s="27">
        <v>2271902.9499999997</v>
      </c>
      <c r="F65" s="29">
        <v>2151866.0700000003</v>
      </c>
      <c r="G65" s="25">
        <v>1903653.19</v>
      </c>
      <c r="H65" s="29">
        <v>2494545.2999999998</v>
      </c>
      <c r="I65" s="25">
        <v>2383549.71</v>
      </c>
      <c r="J65" s="29">
        <v>1564331.5799999996</v>
      </c>
      <c r="K65" s="129">
        <f t="shared" si="0"/>
        <v>4766448.25</v>
      </c>
      <c r="L65" s="131">
        <f t="shared" si="1"/>
        <v>4535415.78</v>
      </c>
      <c r="M65" s="131">
        <f t="shared" si="2"/>
        <v>3467984.7699999996</v>
      </c>
    </row>
    <row r="66" spans="1:13" x14ac:dyDescent="0.3">
      <c r="A66" s="15">
        <v>57</v>
      </c>
      <c r="B66" s="13">
        <v>5864</v>
      </c>
      <c r="C66" s="17" t="s">
        <v>41</v>
      </c>
      <c r="D66" s="18" t="s">
        <v>198</v>
      </c>
      <c r="E66" s="27">
        <v>9960.7800000000007</v>
      </c>
      <c r="F66" s="29">
        <v>5943.83</v>
      </c>
      <c r="G66" s="25">
        <v>7075.58</v>
      </c>
      <c r="H66" s="29">
        <v>0</v>
      </c>
      <c r="I66" s="25">
        <v>0</v>
      </c>
      <c r="J66" s="29">
        <v>0</v>
      </c>
      <c r="K66" s="129">
        <f t="shared" si="0"/>
        <v>9960.7800000000007</v>
      </c>
      <c r="L66" s="131">
        <f t="shared" si="1"/>
        <v>5943.83</v>
      </c>
      <c r="M66" s="131">
        <f t="shared" si="2"/>
        <v>7075.58</v>
      </c>
    </row>
    <row r="67" spans="1:13" x14ac:dyDescent="0.3">
      <c r="A67" s="15">
        <v>58</v>
      </c>
      <c r="B67" s="13">
        <v>5867</v>
      </c>
      <c r="C67" s="17" t="s">
        <v>42</v>
      </c>
      <c r="D67" s="18" t="s">
        <v>198</v>
      </c>
      <c r="E67" s="27">
        <v>2504.13</v>
      </c>
      <c r="F67" s="29">
        <v>1963.9999999999995</v>
      </c>
      <c r="G67" s="25">
        <v>0</v>
      </c>
      <c r="H67" s="29">
        <v>2504.1600000000008</v>
      </c>
      <c r="I67" s="25">
        <v>1964</v>
      </c>
      <c r="J67" s="29">
        <v>0</v>
      </c>
      <c r="K67" s="129">
        <f t="shared" si="0"/>
        <v>5008.2900000000009</v>
      </c>
      <c r="L67" s="131">
        <f t="shared" si="1"/>
        <v>3927.9999999999995</v>
      </c>
      <c r="M67" s="131">
        <f t="shared" si="2"/>
        <v>0</v>
      </c>
    </row>
    <row r="68" spans="1:13" x14ac:dyDescent="0.3">
      <c r="A68" s="15">
        <v>59</v>
      </c>
      <c r="B68" s="13">
        <v>6121</v>
      </c>
      <c r="C68" s="17" t="s">
        <v>43</v>
      </c>
      <c r="D68" s="18" t="s">
        <v>198</v>
      </c>
      <c r="E68" s="27">
        <v>135828.58000000002</v>
      </c>
      <c r="F68" s="29">
        <v>134607.56999999998</v>
      </c>
      <c r="G68" s="25">
        <v>120610.34999999998</v>
      </c>
      <c r="H68" s="29">
        <v>0</v>
      </c>
      <c r="I68" s="25">
        <v>0</v>
      </c>
      <c r="J68" s="29">
        <v>80</v>
      </c>
      <c r="K68" s="129">
        <f t="shared" si="0"/>
        <v>135828.58000000002</v>
      </c>
      <c r="L68" s="131">
        <f t="shared" si="1"/>
        <v>134607.56999999998</v>
      </c>
      <c r="M68" s="131">
        <f t="shared" si="2"/>
        <v>120690.34999999998</v>
      </c>
    </row>
    <row r="69" spans="1:13" x14ac:dyDescent="0.3">
      <c r="A69" s="15">
        <v>60</v>
      </c>
      <c r="B69" s="13">
        <v>6122</v>
      </c>
      <c r="C69" s="17" t="s">
        <v>44</v>
      </c>
      <c r="D69" s="18" t="s">
        <v>198</v>
      </c>
      <c r="E69" s="27">
        <v>707.49</v>
      </c>
      <c r="F69" s="29">
        <v>0</v>
      </c>
      <c r="G69" s="25">
        <v>0</v>
      </c>
      <c r="H69" s="29">
        <v>0</v>
      </c>
      <c r="I69" s="25">
        <v>0</v>
      </c>
      <c r="J69" s="29">
        <v>0</v>
      </c>
      <c r="K69" s="129">
        <f t="shared" si="0"/>
        <v>707.49</v>
      </c>
      <c r="L69" s="131">
        <f t="shared" si="1"/>
        <v>0</v>
      </c>
      <c r="M69" s="131">
        <f t="shared" si="2"/>
        <v>0</v>
      </c>
    </row>
    <row r="70" spans="1:13" x14ac:dyDescent="0.3">
      <c r="A70" s="15">
        <v>61</v>
      </c>
      <c r="B70" s="13">
        <v>6123</v>
      </c>
      <c r="C70" s="17" t="s">
        <v>45</v>
      </c>
      <c r="D70" s="18" t="s">
        <v>198</v>
      </c>
      <c r="E70" s="27">
        <v>1035</v>
      </c>
      <c r="F70" s="29">
        <v>1880</v>
      </c>
      <c r="G70" s="25">
        <v>13965.990000000002</v>
      </c>
      <c r="H70" s="29">
        <v>1035</v>
      </c>
      <c r="I70" s="25">
        <v>1320</v>
      </c>
      <c r="J70" s="29">
        <v>12797.08</v>
      </c>
      <c r="K70" s="129">
        <f t="shared" si="0"/>
        <v>2070</v>
      </c>
      <c r="L70" s="131">
        <f t="shared" si="1"/>
        <v>3200</v>
      </c>
      <c r="M70" s="131">
        <f t="shared" si="2"/>
        <v>26763.07</v>
      </c>
    </row>
    <row r="71" spans="1:13" x14ac:dyDescent="0.3">
      <c r="A71" s="15">
        <v>62</v>
      </c>
      <c r="B71" s="13">
        <v>6124</v>
      </c>
      <c r="C71" s="17" t="s">
        <v>46</v>
      </c>
      <c r="D71" s="18" t="s">
        <v>198</v>
      </c>
      <c r="E71" s="27">
        <v>148360.13</v>
      </c>
      <c r="F71" s="29">
        <v>144285.02000000002</v>
      </c>
      <c r="G71" s="25">
        <v>135583.34999999998</v>
      </c>
      <c r="H71" s="29">
        <v>147163.57</v>
      </c>
      <c r="I71" s="25">
        <v>144285.01</v>
      </c>
      <c r="J71" s="29">
        <v>138268.24</v>
      </c>
      <c r="K71" s="129">
        <f t="shared" si="0"/>
        <v>295523.7</v>
      </c>
      <c r="L71" s="131">
        <f t="shared" si="1"/>
        <v>288570.03000000003</v>
      </c>
      <c r="M71" s="131">
        <f t="shared" si="2"/>
        <v>273851.58999999997</v>
      </c>
    </row>
    <row r="72" spans="1:13" x14ac:dyDescent="0.3">
      <c r="A72" s="15">
        <v>63</v>
      </c>
      <c r="B72" s="13">
        <v>6125</v>
      </c>
      <c r="C72" s="17" t="s">
        <v>47</v>
      </c>
      <c r="D72" s="18" t="s">
        <v>198</v>
      </c>
      <c r="E72" s="27">
        <v>19478.89</v>
      </c>
      <c r="F72" s="29">
        <v>5894.91</v>
      </c>
      <c r="G72" s="25">
        <v>10023.310000000001</v>
      </c>
      <c r="H72" s="29">
        <v>12473</v>
      </c>
      <c r="I72" s="25">
        <v>9054</v>
      </c>
      <c r="J72" s="29">
        <v>13605.42</v>
      </c>
      <c r="K72" s="129">
        <f t="shared" si="0"/>
        <v>31951.89</v>
      </c>
      <c r="L72" s="131">
        <f t="shared" si="1"/>
        <v>14948.91</v>
      </c>
      <c r="M72" s="131">
        <f t="shared" si="2"/>
        <v>23628.730000000003</v>
      </c>
    </row>
    <row r="73" spans="1:13" x14ac:dyDescent="0.3">
      <c r="A73" s="15">
        <v>64</v>
      </c>
      <c r="B73" s="13">
        <v>6126</v>
      </c>
      <c r="C73" s="17" t="s">
        <v>48</v>
      </c>
      <c r="D73" s="18" t="s">
        <v>198</v>
      </c>
      <c r="E73" s="27">
        <v>22026.05</v>
      </c>
      <c r="F73" s="29">
        <v>27185.75</v>
      </c>
      <c r="G73" s="25">
        <v>36099.439999999995</v>
      </c>
      <c r="H73" s="29">
        <v>182683.06000000006</v>
      </c>
      <c r="I73" s="25">
        <v>143275.07</v>
      </c>
      <c r="J73" s="29">
        <v>63767.499999999993</v>
      </c>
      <c r="K73" s="129">
        <f t="shared" si="0"/>
        <v>204709.11000000004</v>
      </c>
      <c r="L73" s="131">
        <f t="shared" si="1"/>
        <v>170460.82</v>
      </c>
      <c r="M73" s="131">
        <f t="shared" si="2"/>
        <v>99866.939999999988</v>
      </c>
    </row>
    <row r="74" spans="1:13" x14ac:dyDescent="0.3">
      <c r="A74" s="15">
        <v>65</v>
      </c>
      <c r="B74" s="13">
        <v>6132</v>
      </c>
      <c r="C74" s="17" t="s">
        <v>49</v>
      </c>
      <c r="D74" s="18" t="s">
        <v>198</v>
      </c>
      <c r="E74" s="27">
        <v>660</v>
      </c>
      <c r="F74" s="29">
        <v>544.25</v>
      </c>
      <c r="G74" s="25">
        <v>28916.85</v>
      </c>
      <c r="H74" s="29">
        <v>27523.589999999997</v>
      </c>
      <c r="I74" s="25">
        <v>27060.559999999994</v>
      </c>
      <c r="J74" s="29">
        <v>11849.140000000001</v>
      </c>
      <c r="K74" s="129">
        <f t="shared" ref="K74:K102" si="3">E74+H74</f>
        <v>28183.589999999997</v>
      </c>
      <c r="L74" s="131">
        <f t="shared" ref="L74:L102" si="4">F74+I74</f>
        <v>27604.809999999994</v>
      </c>
      <c r="M74" s="131">
        <f t="shared" ref="M74:M102" si="5">G74+J74</f>
        <v>40765.99</v>
      </c>
    </row>
    <row r="75" spans="1:13" x14ac:dyDescent="0.3">
      <c r="A75" s="15">
        <v>66</v>
      </c>
      <c r="B75" s="13">
        <v>6135</v>
      </c>
      <c r="C75" s="17" t="s">
        <v>204</v>
      </c>
      <c r="D75" s="18" t="s">
        <v>198</v>
      </c>
      <c r="E75" s="27">
        <v>0</v>
      </c>
      <c r="F75" s="29">
        <v>0</v>
      </c>
      <c r="G75" s="25">
        <v>32</v>
      </c>
      <c r="H75" s="29">
        <v>0</v>
      </c>
      <c r="I75" s="25">
        <v>3117.55</v>
      </c>
      <c r="J75" s="29">
        <v>3694.4300000000021</v>
      </c>
      <c r="K75" s="129">
        <f t="shared" si="3"/>
        <v>0</v>
      </c>
      <c r="L75" s="131">
        <f t="shared" si="4"/>
        <v>3117.55</v>
      </c>
      <c r="M75" s="131">
        <f t="shared" si="5"/>
        <v>3726.4300000000021</v>
      </c>
    </row>
    <row r="76" spans="1:13" x14ac:dyDescent="0.3">
      <c r="A76" s="15">
        <v>67</v>
      </c>
      <c r="B76" s="13">
        <v>6140</v>
      </c>
      <c r="C76" s="17" t="s">
        <v>205</v>
      </c>
      <c r="D76" s="18" t="s">
        <v>198</v>
      </c>
      <c r="E76" s="27">
        <v>0</v>
      </c>
      <c r="F76" s="29">
        <v>4700</v>
      </c>
      <c r="G76" s="25">
        <v>0</v>
      </c>
      <c r="H76" s="29">
        <v>0</v>
      </c>
      <c r="I76" s="25">
        <v>0</v>
      </c>
      <c r="J76" s="29">
        <v>0</v>
      </c>
      <c r="K76" s="129">
        <f t="shared" si="3"/>
        <v>0</v>
      </c>
      <c r="L76" s="131">
        <f t="shared" si="4"/>
        <v>4700</v>
      </c>
      <c r="M76" s="131">
        <f t="shared" si="5"/>
        <v>0</v>
      </c>
    </row>
    <row r="77" spans="1:13" x14ac:dyDescent="0.3">
      <c r="A77" s="15">
        <v>68</v>
      </c>
      <c r="B77" s="13">
        <v>6160</v>
      </c>
      <c r="C77" s="17" t="s">
        <v>50</v>
      </c>
      <c r="D77" s="18" t="s">
        <v>198</v>
      </c>
      <c r="E77" s="27">
        <v>10510048.120000001</v>
      </c>
      <c r="F77" s="29">
        <v>10851238.660000002</v>
      </c>
      <c r="G77" s="25">
        <v>12392203.200000001</v>
      </c>
      <c r="H77" s="29">
        <v>6441453.6499999994</v>
      </c>
      <c r="I77" s="25">
        <v>6882008.7400000002</v>
      </c>
      <c r="J77" s="29">
        <v>8052401.7300000014</v>
      </c>
      <c r="K77" s="129">
        <f t="shared" si="3"/>
        <v>16951501.77</v>
      </c>
      <c r="L77" s="131">
        <f t="shared" si="4"/>
        <v>17733247.400000002</v>
      </c>
      <c r="M77" s="131">
        <f t="shared" si="5"/>
        <v>20444604.930000003</v>
      </c>
    </row>
    <row r="78" spans="1:13" x14ac:dyDescent="0.3">
      <c r="A78" s="15">
        <v>69</v>
      </c>
      <c r="B78" s="13">
        <v>6162</v>
      </c>
      <c r="C78" s="17" t="s">
        <v>51</v>
      </c>
      <c r="D78" s="18" t="s">
        <v>198</v>
      </c>
      <c r="E78" s="27">
        <v>17985.359999999997</v>
      </c>
      <c r="F78" s="29">
        <v>13258.330000000004</v>
      </c>
      <c r="G78" s="25">
        <v>12009.260000000002</v>
      </c>
      <c r="H78" s="29">
        <v>11011.7</v>
      </c>
      <c r="I78" s="25">
        <v>10471.870000000001</v>
      </c>
      <c r="J78" s="29">
        <v>10591.09</v>
      </c>
      <c r="K78" s="129">
        <f t="shared" si="3"/>
        <v>28997.059999999998</v>
      </c>
      <c r="L78" s="131">
        <f t="shared" si="4"/>
        <v>23730.200000000004</v>
      </c>
      <c r="M78" s="131">
        <f t="shared" si="5"/>
        <v>22600.350000000002</v>
      </c>
    </row>
    <row r="79" spans="1:13" x14ac:dyDescent="0.3">
      <c r="A79" s="15">
        <v>70</v>
      </c>
      <c r="B79" s="13">
        <v>6165</v>
      </c>
      <c r="C79" s="17" t="s">
        <v>52</v>
      </c>
      <c r="D79" s="18" t="s">
        <v>198</v>
      </c>
      <c r="E79" s="27">
        <v>70634.05</v>
      </c>
      <c r="F79" s="29">
        <v>52235.729999999996</v>
      </c>
      <c r="G79" s="25">
        <v>63570.8</v>
      </c>
      <c r="H79" s="29">
        <v>0</v>
      </c>
      <c r="I79" s="25">
        <v>0</v>
      </c>
      <c r="J79" s="29">
        <v>32.75</v>
      </c>
      <c r="K79" s="129">
        <f t="shared" si="3"/>
        <v>70634.05</v>
      </c>
      <c r="L79" s="131">
        <f t="shared" si="4"/>
        <v>52235.729999999996</v>
      </c>
      <c r="M79" s="131">
        <f t="shared" si="5"/>
        <v>63603.55</v>
      </c>
    </row>
    <row r="80" spans="1:13" x14ac:dyDescent="0.3">
      <c r="A80" s="15">
        <v>71</v>
      </c>
      <c r="B80" s="13">
        <v>6174</v>
      </c>
      <c r="C80" s="17" t="s">
        <v>53</v>
      </c>
      <c r="D80" s="18" t="s">
        <v>198</v>
      </c>
      <c r="E80" s="27">
        <v>150323.56</v>
      </c>
      <c r="F80" s="29">
        <v>120031.57</v>
      </c>
      <c r="G80" s="25">
        <v>91961.65</v>
      </c>
      <c r="H80" s="29">
        <v>163116.26999999999</v>
      </c>
      <c r="I80" s="25">
        <v>151624.10999999999</v>
      </c>
      <c r="J80" s="29">
        <v>166397.82</v>
      </c>
      <c r="K80" s="129">
        <f t="shared" si="3"/>
        <v>313439.82999999996</v>
      </c>
      <c r="L80" s="131">
        <f t="shared" si="4"/>
        <v>271655.67999999999</v>
      </c>
      <c r="M80" s="131">
        <f t="shared" si="5"/>
        <v>258359.47</v>
      </c>
    </row>
    <row r="81" spans="1:13" x14ac:dyDescent="0.3">
      <c r="A81" s="15">
        <v>72</v>
      </c>
      <c r="B81" s="13">
        <v>6175</v>
      </c>
      <c r="C81" s="17" t="s">
        <v>54</v>
      </c>
      <c r="D81" s="18" t="s">
        <v>198</v>
      </c>
      <c r="E81" s="27">
        <v>32839.839999999997</v>
      </c>
      <c r="F81" s="29">
        <v>28078.79</v>
      </c>
      <c r="G81" s="25">
        <v>13301.33</v>
      </c>
      <c r="H81" s="29">
        <v>143484.36000000002</v>
      </c>
      <c r="I81" s="25">
        <v>91736.889999999985</v>
      </c>
      <c r="J81" s="29">
        <v>44418.200000000004</v>
      </c>
      <c r="K81" s="129">
        <f t="shared" si="3"/>
        <v>176324.2</v>
      </c>
      <c r="L81" s="131">
        <f t="shared" si="4"/>
        <v>119815.67999999999</v>
      </c>
      <c r="M81" s="131">
        <f t="shared" si="5"/>
        <v>57719.530000000006</v>
      </c>
    </row>
    <row r="82" spans="1:13" x14ac:dyDescent="0.3">
      <c r="A82" s="15">
        <v>73</v>
      </c>
      <c r="B82" s="13">
        <v>6179</v>
      </c>
      <c r="C82" s="17" t="s">
        <v>55</v>
      </c>
      <c r="D82" s="18" t="s">
        <v>198</v>
      </c>
      <c r="E82" s="27">
        <v>958888.69</v>
      </c>
      <c r="F82" s="29">
        <v>875991.05</v>
      </c>
      <c r="G82" s="25">
        <v>948390.21</v>
      </c>
      <c r="H82" s="29">
        <v>0</v>
      </c>
      <c r="I82" s="25">
        <v>0</v>
      </c>
      <c r="J82" s="29">
        <v>0</v>
      </c>
      <c r="K82" s="129">
        <f t="shared" si="3"/>
        <v>958888.69</v>
      </c>
      <c r="L82" s="131">
        <f t="shared" si="4"/>
        <v>875991.05</v>
      </c>
      <c r="M82" s="131">
        <f t="shared" si="5"/>
        <v>948390.21</v>
      </c>
    </row>
    <row r="83" spans="1:13" x14ac:dyDescent="0.3">
      <c r="A83" s="15">
        <v>74</v>
      </c>
      <c r="B83" s="13">
        <v>6180</v>
      </c>
      <c r="C83" s="17" t="s">
        <v>56</v>
      </c>
      <c r="D83" s="18" t="s">
        <v>198</v>
      </c>
      <c r="E83" s="27">
        <v>0</v>
      </c>
      <c r="F83" s="29">
        <v>0</v>
      </c>
      <c r="G83" s="25">
        <v>0</v>
      </c>
      <c r="H83" s="29">
        <v>309124.7300000001</v>
      </c>
      <c r="I83" s="25">
        <v>337539.43999999994</v>
      </c>
      <c r="J83" s="29">
        <v>308240.21999999997</v>
      </c>
      <c r="K83" s="129">
        <f t="shared" si="3"/>
        <v>309124.7300000001</v>
      </c>
      <c r="L83" s="131">
        <f t="shared" si="4"/>
        <v>337539.43999999994</v>
      </c>
      <c r="M83" s="131">
        <f t="shared" si="5"/>
        <v>308240.21999999997</v>
      </c>
    </row>
    <row r="84" spans="1:13" x14ac:dyDescent="0.3">
      <c r="A84" s="15">
        <v>75</v>
      </c>
      <c r="B84" s="13">
        <v>6190</v>
      </c>
      <c r="C84" s="17" t="s">
        <v>57</v>
      </c>
      <c r="D84" s="18" t="s">
        <v>198</v>
      </c>
      <c r="E84" s="27">
        <v>288.52999999999992</v>
      </c>
      <c r="F84" s="29">
        <v>714.48999999999967</v>
      </c>
      <c r="G84" s="25">
        <v>503.07000000000028</v>
      </c>
      <c r="H84" s="29">
        <v>578.25</v>
      </c>
      <c r="I84" s="25">
        <v>795.08000000000015</v>
      </c>
      <c r="J84" s="29">
        <v>0</v>
      </c>
      <c r="K84" s="129">
        <f t="shared" si="3"/>
        <v>866.78</v>
      </c>
      <c r="L84" s="131">
        <f t="shared" si="4"/>
        <v>1509.5699999999997</v>
      </c>
      <c r="M84" s="131">
        <f t="shared" si="5"/>
        <v>503.07000000000028</v>
      </c>
    </row>
    <row r="85" spans="1:13" x14ac:dyDescent="0.3">
      <c r="A85" s="15">
        <v>76</v>
      </c>
      <c r="B85" s="13">
        <v>6202</v>
      </c>
      <c r="C85" s="17" t="s">
        <v>58</v>
      </c>
      <c r="D85" s="18" t="s">
        <v>198</v>
      </c>
      <c r="E85" s="27">
        <v>467.00000000000006</v>
      </c>
      <c r="F85" s="29">
        <v>987.16999999999985</v>
      </c>
      <c r="G85" s="25">
        <v>2375</v>
      </c>
      <c r="H85" s="29">
        <v>20740.62</v>
      </c>
      <c r="I85" s="25">
        <v>10625.95</v>
      </c>
      <c r="J85" s="29">
        <v>-2297.2100000000005</v>
      </c>
      <c r="K85" s="129">
        <f t="shared" si="3"/>
        <v>21207.62</v>
      </c>
      <c r="L85" s="131">
        <f t="shared" si="4"/>
        <v>11613.12</v>
      </c>
      <c r="M85" s="131">
        <f t="shared" si="5"/>
        <v>77.789999999999509</v>
      </c>
    </row>
    <row r="86" spans="1:13" x14ac:dyDescent="0.3">
      <c r="A86" s="15">
        <v>77</v>
      </c>
      <c r="B86" s="13">
        <v>6203</v>
      </c>
      <c r="C86" s="17" t="s">
        <v>59</v>
      </c>
      <c r="D86" s="18" t="s">
        <v>198</v>
      </c>
      <c r="E86" s="27">
        <v>214182.69999999995</v>
      </c>
      <c r="F86" s="29">
        <v>246654.27000000008</v>
      </c>
      <c r="G86" s="25">
        <v>232836.65000000002</v>
      </c>
      <c r="H86" s="29">
        <v>257025.39000000019</v>
      </c>
      <c r="I86" s="25">
        <v>284408.95000000013</v>
      </c>
      <c r="J86" s="29">
        <v>253477.34999999998</v>
      </c>
      <c r="K86" s="129">
        <f t="shared" si="3"/>
        <v>471208.09000000014</v>
      </c>
      <c r="L86" s="131">
        <f t="shared" si="4"/>
        <v>531063.2200000002</v>
      </c>
      <c r="M86" s="131">
        <f t="shared" si="5"/>
        <v>486314</v>
      </c>
    </row>
    <row r="87" spans="1:13" x14ac:dyDescent="0.3">
      <c r="A87" s="15">
        <v>78</v>
      </c>
      <c r="B87" s="13">
        <v>6207</v>
      </c>
      <c r="C87" s="17" t="s">
        <v>60</v>
      </c>
      <c r="D87" s="18" t="s">
        <v>198</v>
      </c>
      <c r="E87" s="27">
        <v>9809723</v>
      </c>
      <c r="F87" s="29">
        <v>7029999</v>
      </c>
      <c r="G87" s="25">
        <v>5975496</v>
      </c>
      <c r="H87" s="29">
        <v>4204165</v>
      </c>
      <c r="I87" s="25">
        <v>2970001</v>
      </c>
      <c r="J87" s="29">
        <v>2524500</v>
      </c>
      <c r="K87" s="129">
        <f t="shared" si="3"/>
        <v>14013888</v>
      </c>
      <c r="L87" s="131">
        <f t="shared" si="4"/>
        <v>10000000</v>
      </c>
      <c r="M87" s="131">
        <f t="shared" si="5"/>
        <v>8499996</v>
      </c>
    </row>
    <row r="88" spans="1:13" x14ac:dyDescent="0.3">
      <c r="A88" s="15">
        <v>79</v>
      </c>
      <c r="B88" s="13">
        <v>6225</v>
      </c>
      <c r="C88" s="17" t="s">
        <v>206</v>
      </c>
      <c r="D88" s="18" t="s">
        <v>198</v>
      </c>
      <c r="E88" s="27">
        <v>0</v>
      </c>
      <c r="F88" s="29">
        <v>83.76</v>
      </c>
      <c r="G88" s="25">
        <v>0</v>
      </c>
      <c r="H88" s="29">
        <v>0</v>
      </c>
      <c r="I88" s="25">
        <v>83.76</v>
      </c>
      <c r="J88" s="29">
        <v>0</v>
      </c>
      <c r="K88" s="129">
        <f t="shared" si="3"/>
        <v>0</v>
      </c>
      <c r="L88" s="131">
        <f t="shared" si="4"/>
        <v>167.52</v>
      </c>
      <c r="M88" s="131">
        <f t="shared" si="5"/>
        <v>0</v>
      </c>
    </row>
    <row r="89" spans="1:13" x14ac:dyDescent="0.3">
      <c r="A89" s="15">
        <v>80</v>
      </c>
      <c r="B89" s="13">
        <v>6226</v>
      </c>
      <c r="C89" s="17" t="s">
        <v>61</v>
      </c>
      <c r="D89" s="18" t="s">
        <v>198</v>
      </c>
      <c r="E89" s="27">
        <v>2628.5</v>
      </c>
      <c r="F89" s="29">
        <v>11374.859999999999</v>
      </c>
      <c r="G89" s="25">
        <v>0</v>
      </c>
      <c r="H89" s="29">
        <v>2628.48</v>
      </c>
      <c r="I89" s="25">
        <v>11949</v>
      </c>
      <c r="J89" s="29">
        <v>0</v>
      </c>
      <c r="K89" s="129">
        <f t="shared" si="3"/>
        <v>5256.98</v>
      </c>
      <c r="L89" s="131">
        <f t="shared" si="4"/>
        <v>23323.86</v>
      </c>
      <c r="M89" s="131">
        <f t="shared" si="5"/>
        <v>0</v>
      </c>
    </row>
    <row r="90" spans="1:13" x14ac:dyDescent="0.3">
      <c r="A90" s="15">
        <v>81</v>
      </c>
      <c r="B90" s="13">
        <v>6227</v>
      </c>
      <c r="C90" s="17" t="s">
        <v>207</v>
      </c>
      <c r="D90" s="18" t="s">
        <v>198</v>
      </c>
      <c r="E90" s="27">
        <v>0</v>
      </c>
      <c r="F90" s="29">
        <v>172.62</v>
      </c>
      <c r="G90" s="25">
        <v>191.8</v>
      </c>
      <c r="H90" s="29">
        <v>0</v>
      </c>
      <c r="I90" s="25">
        <v>4717.5200000000004</v>
      </c>
      <c r="J90" s="29">
        <v>191.8</v>
      </c>
      <c r="K90" s="129">
        <f t="shared" si="3"/>
        <v>0</v>
      </c>
      <c r="L90" s="131">
        <f t="shared" si="4"/>
        <v>4890.1400000000003</v>
      </c>
      <c r="M90" s="131">
        <f t="shared" si="5"/>
        <v>383.6</v>
      </c>
    </row>
    <row r="91" spans="1:13" x14ac:dyDescent="0.3">
      <c r="A91" s="15">
        <v>82</v>
      </c>
      <c r="B91" s="13">
        <v>6228</v>
      </c>
      <c r="C91" s="17" t="s">
        <v>62</v>
      </c>
      <c r="D91" s="18" t="s">
        <v>198</v>
      </c>
      <c r="E91" s="27">
        <v>8752.11</v>
      </c>
      <c r="F91" s="29">
        <v>4071.7099999999996</v>
      </c>
      <c r="G91" s="25">
        <v>1157.75</v>
      </c>
      <c r="H91" s="29">
        <v>8850.23</v>
      </c>
      <c r="I91" s="25">
        <v>2812.6699999999996</v>
      </c>
      <c r="J91" s="29">
        <v>0</v>
      </c>
      <c r="K91" s="129">
        <f t="shared" si="3"/>
        <v>17602.34</v>
      </c>
      <c r="L91" s="131">
        <f t="shared" si="4"/>
        <v>6884.3799999999992</v>
      </c>
      <c r="M91" s="131">
        <f t="shared" si="5"/>
        <v>1157.75</v>
      </c>
    </row>
    <row r="92" spans="1:13" x14ac:dyDescent="0.3">
      <c r="A92" s="15">
        <v>83</v>
      </c>
      <c r="B92" s="13">
        <v>6234</v>
      </c>
      <c r="C92" s="17" t="s">
        <v>63</v>
      </c>
      <c r="D92" s="18" t="s">
        <v>198</v>
      </c>
      <c r="E92" s="27">
        <v>5887</v>
      </c>
      <c r="F92" s="29">
        <v>5311</v>
      </c>
      <c r="G92" s="25">
        <v>4962</v>
      </c>
      <c r="H92" s="29">
        <v>5887</v>
      </c>
      <c r="I92" s="25">
        <v>5311</v>
      </c>
      <c r="J92" s="29">
        <v>4963</v>
      </c>
      <c r="K92" s="129">
        <f t="shared" si="3"/>
        <v>11774</v>
      </c>
      <c r="L92" s="131">
        <f t="shared" si="4"/>
        <v>10622</v>
      </c>
      <c r="M92" s="131">
        <f t="shared" si="5"/>
        <v>9925</v>
      </c>
    </row>
    <row r="93" spans="1:13" x14ac:dyDescent="0.3">
      <c r="A93" s="15">
        <v>84</v>
      </c>
      <c r="B93" s="13">
        <v>6236</v>
      </c>
      <c r="C93" s="17" t="s">
        <v>64</v>
      </c>
      <c r="D93" s="18" t="s">
        <v>198</v>
      </c>
      <c r="E93" s="27">
        <v>4999.8400000000011</v>
      </c>
      <c r="F93" s="29">
        <v>0</v>
      </c>
      <c r="G93" s="25">
        <v>20749.199999999997</v>
      </c>
      <c r="H93" s="29">
        <v>15297.769999999999</v>
      </c>
      <c r="I93" s="25">
        <v>17486.840000000004</v>
      </c>
      <c r="J93" s="29">
        <v>20751.100000000002</v>
      </c>
      <c r="K93" s="129">
        <f t="shared" si="3"/>
        <v>20297.61</v>
      </c>
      <c r="L93" s="131">
        <f t="shared" si="4"/>
        <v>17486.840000000004</v>
      </c>
      <c r="M93" s="131">
        <f t="shared" si="5"/>
        <v>41500.300000000003</v>
      </c>
    </row>
    <row r="94" spans="1:13" x14ac:dyDescent="0.3">
      <c r="A94" s="15">
        <v>85</v>
      </c>
      <c r="B94" s="13">
        <v>6238</v>
      </c>
      <c r="C94" s="17" t="s">
        <v>65</v>
      </c>
      <c r="D94" s="18" t="s">
        <v>198</v>
      </c>
      <c r="E94" s="27">
        <v>4079.3200000000015</v>
      </c>
      <c r="F94" s="29">
        <v>0</v>
      </c>
      <c r="G94" s="25">
        <v>0</v>
      </c>
      <c r="H94" s="29">
        <v>0</v>
      </c>
      <c r="I94" s="25">
        <v>0</v>
      </c>
      <c r="J94" s="29">
        <v>0</v>
      </c>
      <c r="K94" s="129">
        <f t="shared" si="3"/>
        <v>4079.3200000000015</v>
      </c>
      <c r="L94" s="131">
        <f t="shared" si="4"/>
        <v>0</v>
      </c>
      <c r="M94" s="131">
        <f t="shared" si="5"/>
        <v>0</v>
      </c>
    </row>
    <row r="95" spans="1:13" x14ac:dyDescent="0.3">
      <c r="A95" s="15">
        <v>86</v>
      </c>
      <c r="B95" s="13">
        <v>6240</v>
      </c>
      <c r="C95" s="17" t="s">
        <v>66</v>
      </c>
      <c r="D95" s="18" t="s">
        <v>198</v>
      </c>
      <c r="E95" s="27">
        <v>2034086</v>
      </c>
      <c r="F95" s="29">
        <v>2071106</v>
      </c>
      <c r="G95" s="25">
        <v>1935635</v>
      </c>
      <c r="H95" s="29">
        <v>1995862</v>
      </c>
      <c r="I95" s="25">
        <v>2053685</v>
      </c>
      <c r="J95" s="29">
        <v>1935636</v>
      </c>
      <c r="K95" s="129">
        <f t="shared" si="3"/>
        <v>4029948</v>
      </c>
      <c r="L95" s="131">
        <f t="shared" si="4"/>
        <v>4124791</v>
      </c>
      <c r="M95" s="131">
        <f t="shared" si="5"/>
        <v>3871271</v>
      </c>
    </row>
    <row r="96" spans="1:13" x14ac:dyDescent="0.3">
      <c r="A96" s="15">
        <v>87</v>
      </c>
      <c r="B96" s="13">
        <v>6241</v>
      </c>
      <c r="C96" s="17" t="s">
        <v>67</v>
      </c>
      <c r="D96" s="18" t="s">
        <v>198</v>
      </c>
      <c r="E96" s="27">
        <v>12953273.279999996</v>
      </c>
      <c r="F96" s="29">
        <v>11612187</v>
      </c>
      <c r="G96" s="25">
        <v>13466329.999999996</v>
      </c>
      <c r="H96" s="29">
        <v>7613673.5999999987</v>
      </c>
      <c r="I96" s="25">
        <v>7202594.21</v>
      </c>
      <c r="J96" s="29">
        <v>4850890</v>
      </c>
      <c r="K96" s="129">
        <f t="shared" si="3"/>
        <v>20566946.879999995</v>
      </c>
      <c r="L96" s="131">
        <f t="shared" si="4"/>
        <v>18814781.210000001</v>
      </c>
      <c r="M96" s="131">
        <f t="shared" si="5"/>
        <v>18317219.999999996</v>
      </c>
    </row>
    <row r="97" spans="1:13" x14ac:dyDescent="0.3">
      <c r="A97" s="15">
        <v>88</v>
      </c>
      <c r="B97" s="13">
        <v>6242</v>
      </c>
      <c r="C97" s="17" t="s">
        <v>68</v>
      </c>
      <c r="D97" s="18" t="s">
        <v>198</v>
      </c>
      <c r="E97" s="27">
        <v>6926977</v>
      </c>
      <c r="F97" s="29">
        <v>7264361</v>
      </c>
      <c r="G97" s="25">
        <v>7369386</v>
      </c>
      <c r="H97" s="29">
        <v>5079783</v>
      </c>
      <c r="I97" s="25">
        <v>5107753</v>
      </c>
      <c r="J97" s="29">
        <v>5015407</v>
      </c>
      <c r="K97" s="129">
        <f t="shared" si="3"/>
        <v>12006760</v>
      </c>
      <c r="L97" s="131">
        <f t="shared" si="4"/>
        <v>12372114</v>
      </c>
      <c r="M97" s="131">
        <f t="shared" si="5"/>
        <v>12384793</v>
      </c>
    </row>
    <row r="98" spans="1:13" x14ac:dyDescent="0.3">
      <c r="A98" s="15">
        <v>89</v>
      </c>
      <c r="B98" s="13">
        <v>6243</v>
      </c>
      <c r="C98" s="17" t="s">
        <v>69</v>
      </c>
      <c r="D98" s="18" t="s">
        <v>198</v>
      </c>
      <c r="E98" s="27">
        <v>627283</v>
      </c>
      <c r="F98" s="29">
        <v>606619</v>
      </c>
      <c r="G98" s="25">
        <v>643105</v>
      </c>
      <c r="H98" s="29">
        <v>627283</v>
      </c>
      <c r="I98" s="25">
        <v>606618</v>
      </c>
      <c r="J98" s="29">
        <v>643104</v>
      </c>
      <c r="K98" s="129">
        <f t="shared" si="3"/>
        <v>1254566</v>
      </c>
      <c r="L98" s="131">
        <f t="shared" si="4"/>
        <v>1213237</v>
      </c>
      <c r="M98" s="131">
        <f t="shared" si="5"/>
        <v>1286209</v>
      </c>
    </row>
    <row r="99" spans="1:13" x14ac:dyDescent="0.3">
      <c r="A99" s="15">
        <v>90</v>
      </c>
      <c r="B99" s="13">
        <v>6244</v>
      </c>
      <c r="C99" s="17" t="s">
        <v>208</v>
      </c>
      <c r="D99" s="18" t="s">
        <v>198</v>
      </c>
      <c r="E99" s="27">
        <v>0</v>
      </c>
      <c r="F99" s="29">
        <v>0</v>
      </c>
      <c r="G99" s="25">
        <v>200000</v>
      </c>
      <c r="H99" s="29">
        <v>0</v>
      </c>
      <c r="I99" s="25">
        <v>0</v>
      </c>
      <c r="J99" s="29">
        <v>200000</v>
      </c>
      <c r="K99" s="129">
        <f t="shared" si="3"/>
        <v>0</v>
      </c>
      <c r="L99" s="131">
        <f t="shared" si="4"/>
        <v>0</v>
      </c>
      <c r="M99" s="131">
        <f t="shared" si="5"/>
        <v>400000</v>
      </c>
    </row>
    <row r="100" spans="1:13" x14ac:dyDescent="0.3">
      <c r="A100" s="15">
        <v>91</v>
      </c>
      <c r="B100" s="13">
        <v>6245</v>
      </c>
      <c r="C100" s="17" t="s">
        <v>70</v>
      </c>
      <c r="D100" s="18" t="s">
        <v>198</v>
      </c>
      <c r="E100" s="27">
        <v>58688.970000000045</v>
      </c>
      <c r="F100" s="29">
        <v>33957.750000000029</v>
      </c>
      <c r="G100" s="25">
        <v>32507.35000000002</v>
      </c>
      <c r="H100" s="29">
        <v>52490.970000000052</v>
      </c>
      <c r="I100" s="25">
        <v>33807.020000000048</v>
      </c>
      <c r="J100" s="29">
        <v>40959.550000000032</v>
      </c>
      <c r="K100" s="129">
        <f t="shared" si="3"/>
        <v>111179.94000000009</v>
      </c>
      <c r="L100" s="131">
        <f t="shared" si="4"/>
        <v>67764.770000000077</v>
      </c>
      <c r="M100" s="131">
        <f t="shared" si="5"/>
        <v>73466.900000000052</v>
      </c>
    </row>
    <row r="101" spans="1:13" x14ac:dyDescent="0.3">
      <c r="A101" s="15">
        <v>92</v>
      </c>
      <c r="B101" s="13">
        <v>6247</v>
      </c>
      <c r="C101" s="17" t="s">
        <v>71</v>
      </c>
      <c r="D101" s="18" t="s">
        <v>198</v>
      </c>
      <c r="E101" s="27">
        <v>1648.6200000000001</v>
      </c>
      <c r="F101" s="29">
        <v>4886.619999999999</v>
      </c>
      <c r="G101" s="25">
        <v>2377.41</v>
      </c>
      <c r="H101" s="29">
        <v>1648.6200000000001</v>
      </c>
      <c r="I101" s="25">
        <v>4988.17</v>
      </c>
      <c r="J101" s="29">
        <v>2377.3199999999997</v>
      </c>
      <c r="K101" s="129">
        <f t="shared" si="3"/>
        <v>3297.2400000000002</v>
      </c>
      <c r="L101" s="131">
        <f t="shared" si="4"/>
        <v>9874.7899999999991</v>
      </c>
      <c r="M101" s="131">
        <f t="shared" si="5"/>
        <v>4754.7299999999996</v>
      </c>
    </row>
    <row r="102" spans="1:13" x14ac:dyDescent="0.3">
      <c r="A102" s="15">
        <v>93</v>
      </c>
      <c r="B102" s="13">
        <v>6248</v>
      </c>
      <c r="C102" s="17" t="s">
        <v>72</v>
      </c>
      <c r="D102" s="18" t="s">
        <v>198</v>
      </c>
      <c r="E102" s="27">
        <v>34708.059999999983</v>
      </c>
      <c r="F102" s="29">
        <v>65837.59</v>
      </c>
      <c r="G102" s="25">
        <v>24372.030000000002</v>
      </c>
      <c r="H102" s="29">
        <v>33245.709999999985</v>
      </c>
      <c r="I102" s="25">
        <v>27401.609999999997</v>
      </c>
      <c r="J102" s="29">
        <v>24731.37</v>
      </c>
      <c r="K102" s="129">
        <f t="shared" si="3"/>
        <v>67953.76999999996</v>
      </c>
      <c r="L102" s="131">
        <f t="shared" si="4"/>
        <v>93239.2</v>
      </c>
      <c r="M102" s="131">
        <f t="shared" si="5"/>
        <v>49103.4</v>
      </c>
    </row>
    <row r="103" spans="1:13" x14ac:dyDescent="0.3">
      <c r="A103" s="15">
        <v>94</v>
      </c>
      <c r="B103" s="13">
        <v>6249</v>
      </c>
      <c r="C103" s="17" t="s">
        <v>73</v>
      </c>
      <c r="D103" s="18" t="s">
        <v>198</v>
      </c>
      <c r="E103" s="27">
        <v>146609</v>
      </c>
      <c r="F103" s="29">
        <v>126803</v>
      </c>
      <c r="G103" s="25">
        <v>283472</v>
      </c>
      <c r="H103" s="29">
        <v>146609</v>
      </c>
      <c r="I103" s="25">
        <v>126802</v>
      </c>
      <c r="J103" s="29">
        <v>0</v>
      </c>
      <c r="K103" s="129">
        <f>E103+H103</f>
        <v>293218</v>
      </c>
      <c r="L103" s="131">
        <f>F103+I103</f>
        <v>253605</v>
      </c>
      <c r="M103" s="131">
        <f>G103+J103</f>
        <v>283472</v>
      </c>
    </row>
    <row r="104" spans="1:13" x14ac:dyDescent="0.3">
      <c r="A104" s="15">
        <v>95</v>
      </c>
      <c r="B104" s="13">
        <v>6250</v>
      </c>
      <c r="C104" s="17" t="s">
        <v>74</v>
      </c>
      <c r="D104" s="18" t="s">
        <v>198</v>
      </c>
      <c r="E104" s="27">
        <v>1795715.1799999997</v>
      </c>
      <c r="F104" s="29">
        <v>1711215.2200000004</v>
      </c>
      <c r="G104" s="25">
        <v>1435523.1099999999</v>
      </c>
      <c r="H104" s="29">
        <v>2244529.04</v>
      </c>
      <c r="I104" s="25">
        <v>2188031.7900000005</v>
      </c>
      <c r="J104" s="29">
        <v>1861648.5000000002</v>
      </c>
      <c r="K104" s="129">
        <f t="shared" ref="K104:K167" si="6">E104+H104</f>
        <v>4040244.2199999997</v>
      </c>
      <c r="L104" s="131">
        <f t="shared" ref="L104:L167" si="7">F104+I104</f>
        <v>3899247.0100000007</v>
      </c>
      <c r="M104" s="131">
        <f t="shared" ref="M104:M167" si="8">G104+J104</f>
        <v>3297171.6100000003</v>
      </c>
    </row>
    <row r="105" spans="1:13" x14ac:dyDescent="0.3">
      <c r="A105" s="15">
        <v>96</v>
      </c>
      <c r="B105" s="13">
        <v>6252</v>
      </c>
      <c r="C105" s="17" t="s">
        <v>214</v>
      </c>
      <c r="D105" s="18" t="s">
        <v>198</v>
      </c>
      <c r="E105" s="27">
        <v>0</v>
      </c>
      <c r="F105" s="29">
        <v>0</v>
      </c>
      <c r="G105" s="25">
        <v>0</v>
      </c>
      <c r="H105" s="29">
        <v>0</v>
      </c>
      <c r="I105" s="25">
        <v>0</v>
      </c>
      <c r="J105" s="29">
        <v>2577.94</v>
      </c>
      <c r="K105" s="129">
        <f t="shared" si="6"/>
        <v>0</v>
      </c>
      <c r="L105" s="131">
        <f t="shared" si="7"/>
        <v>0</v>
      </c>
      <c r="M105" s="131">
        <f t="shared" si="8"/>
        <v>2577.94</v>
      </c>
    </row>
    <row r="106" spans="1:13" x14ac:dyDescent="0.3">
      <c r="A106" s="15">
        <v>97</v>
      </c>
      <c r="B106" s="13">
        <v>6255</v>
      </c>
      <c r="C106" s="17" t="s">
        <v>75</v>
      </c>
      <c r="D106" s="18" t="s">
        <v>198</v>
      </c>
      <c r="E106" s="27">
        <v>749874.05999999994</v>
      </c>
      <c r="F106" s="29">
        <v>482050.19000000012</v>
      </c>
      <c r="G106" s="25">
        <v>400180.43000000005</v>
      </c>
      <c r="H106" s="29">
        <v>612592.06000000006</v>
      </c>
      <c r="I106" s="25">
        <v>406622.78</v>
      </c>
      <c r="J106" s="29">
        <v>361703.98999999993</v>
      </c>
      <c r="K106" s="129">
        <f t="shared" si="6"/>
        <v>1362466.12</v>
      </c>
      <c r="L106" s="131">
        <f t="shared" si="7"/>
        <v>888672.9700000002</v>
      </c>
      <c r="M106" s="131">
        <f t="shared" si="8"/>
        <v>761884.41999999993</v>
      </c>
    </row>
    <row r="107" spans="1:13" x14ac:dyDescent="0.3">
      <c r="A107" s="15">
        <v>98</v>
      </c>
      <c r="B107" s="13">
        <v>6256</v>
      </c>
      <c r="C107" s="17" t="s">
        <v>76</v>
      </c>
      <c r="D107" s="18" t="s">
        <v>198</v>
      </c>
      <c r="E107" s="27">
        <v>11726.029999999999</v>
      </c>
      <c r="F107" s="29">
        <v>0</v>
      </c>
      <c r="G107" s="25">
        <v>0</v>
      </c>
      <c r="H107" s="29">
        <v>0</v>
      </c>
      <c r="I107" s="25">
        <v>0</v>
      </c>
      <c r="J107" s="29">
        <v>0</v>
      </c>
      <c r="K107" s="129">
        <f t="shared" si="6"/>
        <v>11726.029999999999</v>
      </c>
      <c r="L107" s="131">
        <f t="shared" si="7"/>
        <v>0</v>
      </c>
      <c r="M107" s="131">
        <f t="shared" si="8"/>
        <v>0</v>
      </c>
    </row>
    <row r="108" spans="1:13" x14ac:dyDescent="0.3">
      <c r="A108" s="15">
        <v>99</v>
      </c>
      <c r="B108" s="13">
        <v>6324</v>
      </c>
      <c r="C108" s="17" t="s">
        <v>215</v>
      </c>
      <c r="D108" s="18" t="s">
        <v>198</v>
      </c>
      <c r="E108" s="27">
        <v>0</v>
      </c>
      <c r="F108" s="29">
        <v>0</v>
      </c>
      <c r="G108" s="25">
        <v>0</v>
      </c>
      <c r="H108" s="29">
        <v>0</v>
      </c>
      <c r="I108" s="25">
        <v>0</v>
      </c>
      <c r="J108" s="29">
        <v>3113</v>
      </c>
      <c r="K108" s="129">
        <f t="shared" si="6"/>
        <v>0</v>
      </c>
      <c r="L108" s="131">
        <f t="shared" si="7"/>
        <v>0</v>
      </c>
      <c r="M108" s="131">
        <f t="shared" si="8"/>
        <v>3113</v>
      </c>
    </row>
    <row r="109" spans="1:13" x14ac:dyDescent="0.3">
      <c r="A109" s="15">
        <v>100</v>
      </c>
      <c r="B109" s="13">
        <v>6325</v>
      </c>
      <c r="C109" s="17" t="s">
        <v>77</v>
      </c>
      <c r="D109" s="18" t="s">
        <v>198</v>
      </c>
      <c r="E109" s="27">
        <v>1836.29</v>
      </c>
      <c r="F109" s="29">
        <v>1583.29</v>
      </c>
      <c r="G109" s="25">
        <v>1376.63</v>
      </c>
      <c r="H109" s="29">
        <v>0</v>
      </c>
      <c r="I109" s="25">
        <v>0</v>
      </c>
      <c r="J109" s="29">
        <v>0</v>
      </c>
      <c r="K109" s="129">
        <f t="shared" si="6"/>
        <v>1836.29</v>
      </c>
      <c r="L109" s="131">
        <f t="shared" si="7"/>
        <v>1583.29</v>
      </c>
      <c r="M109" s="131">
        <f t="shared" si="8"/>
        <v>1376.63</v>
      </c>
    </row>
    <row r="110" spans="1:13" x14ac:dyDescent="0.3">
      <c r="A110" s="15">
        <v>101</v>
      </c>
      <c r="B110" s="13">
        <v>6327</v>
      </c>
      <c r="C110" s="17" t="s">
        <v>78</v>
      </c>
      <c r="D110" s="18" t="s">
        <v>198</v>
      </c>
      <c r="E110" s="27">
        <v>397168.98</v>
      </c>
      <c r="F110" s="29">
        <v>408874.94</v>
      </c>
      <c r="G110" s="25">
        <v>622827.99</v>
      </c>
      <c r="H110" s="29">
        <v>698067.59</v>
      </c>
      <c r="I110" s="25">
        <v>720026.96999999986</v>
      </c>
      <c r="J110" s="29">
        <v>905337.75</v>
      </c>
      <c r="K110" s="129">
        <f t="shared" si="6"/>
        <v>1095236.5699999998</v>
      </c>
      <c r="L110" s="131">
        <f t="shared" si="7"/>
        <v>1128901.9099999999</v>
      </c>
      <c r="M110" s="131">
        <f t="shared" si="8"/>
        <v>1528165.74</v>
      </c>
    </row>
    <row r="111" spans="1:13" x14ac:dyDescent="0.3">
      <c r="A111" s="15">
        <v>102</v>
      </c>
      <c r="B111" s="13">
        <v>6355</v>
      </c>
      <c r="C111" s="17" t="s">
        <v>79</v>
      </c>
      <c r="D111" s="18" t="s">
        <v>198</v>
      </c>
      <c r="E111" s="27">
        <v>1420870.2900000003</v>
      </c>
      <c r="F111" s="29">
        <v>1571536.9600000004</v>
      </c>
      <c r="G111" s="25">
        <v>429901.93000000005</v>
      </c>
      <c r="H111" s="29">
        <v>851130.56</v>
      </c>
      <c r="I111" s="25">
        <v>846130.56</v>
      </c>
      <c r="J111" s="29">
        <v>268795.52000000002</v>
      </c>
      <c r="K111" s="129">
        <f t="shared" si="6"/>
        <v>2272000.8500000006</v>
      </c>
      <c r="L111" s="131">
        <f t="shared" si="7"/>
        <v>2417667.5200000005</v>
      </c>
      <c r="M111" s="131">
        <f t="shared" si="8"/>
        <v>698697.45000000007</v>
      </c>
    </row>
    <row r="112" spans="1:13" x14ac:dyDescent="0.3">
      <c r="A112" s="15">
        <v>103</v>
      </c>
      <c r="B112" s="13">
        <v>6361</v>
      </c>
      <c r="C112" s="17" t="s">
        <v>80</v>
      </c>
      <c r="D112" s="18" t="s">
        <v>198</v>
      </c>
      <c r="E112" s="27">
        <v>35936.789999999994</v>
      </c>
      <c r="F112" s="29">
        <v>32773.21</v>
      </c>
      <c r="G112" s="25">
        <v>25491.889999999996</v>
      </c>
      <c r="H112" s="29">
        <v>34272.14</v>
      </c>
      <c r="I112" s="25">
        <v>29387.890000000007</v>
      </c>
      <c r="J112" s="29">
        <v>21859.469999999994</v>
      </c>
      <c r="K112" s="129">
        <f t="shared" si="6"/>
        <v>70208.929999999993</v>
      </c>
      <c r="L112" s="131">
        <f t="shared" si="7"/>
        <v>62161.100000000006</v>
      </c>
      <c r="M112" s="131">
        <f t="shared" si="8"/>
        <v>47351.359999999986</v>
      </c>
    </row>
    <row r="113" spans="1:13" x14ac:dyDescent="0.3">
      <c r="A113" s="15">
        <v>104</v>
      </c>
      <c r="B113" s="13">
        <v>6363</v>
      </c>
      <c r="C113" s="17" t="s">
        <v>81</v>
      </c>
      <c r="D113" s="18" t="s">
        <v>198</v>
      </c>
      <c r="E113" s="27">
        <v>0</v>
      </c>
      <c r="F113" s="29">
        <v>0</v>
      </c>
      <c r="G113" s="25">
        <v>0</v>
      </c>
      <c r="H113" s="29">
        <v>24544.319999999996</v>
      </c>
      <c r="I113" s="25">
        <v>23829.42</v>
      </c>
      <c r="J113" s="29">
        <v>913837.2</v>
      </c>
      <c r="K113" s="129">
        <f t="shared" si="6"/>
        <v>24544.319999999996</v>
      </c>
      <c r="L113" s="131">
        <f t="shared" si="7"/>
        <v>23829.42</v>
      </c>
      <c r="M113" s="131">
        <f t="shared" si="8"/>
        <v>913837.2</v>
      </c>
    </row>
    <row r="114" spans="1:13" x14ac:dyDescent="0.3">
      <c r="A114" s="15">
        <v>105</v>
      </c>
      <c r="B114" s="13">
        <v>6364</v>
      </c>
      <c r="C114" s="17" t="s">
        <v>82</v>
      </c>
      <c r="D114" s="18" t="s">
        <v>198</v>
      </c>
      <c r="E114" s="27">
        <v>39748.530000000006</v>
      </c>
      <c r="F114" s="29">
        <v>55917.190000000017</v>
      </c>
      <c r="G114" s="25">
        <v>173.92</v>
      </c>
      <c r="H114" s="29">
        <v>15595.069999999998</v>
      </c>
      <c r="I114" s="25">
        <v>60310.590000000011</v>
      </c>
      <c r="J114" s="29">
        <v>306.75</v>
      </c>
      <c r="K114" s="129">
        <f t="shared" si="6"/>
        <v>55343.600000000006</v>
      </c>
      <c r="L114" s="131">
        <f t="shared" si="7"/>
        <v>116227.78000000003</v>
      </c>
      <c r="M114" s="131">
        <f t="shared" si="8"/>
        <v>480.66999999999996</v>
      </c>
    </row>
    <row r="115" spans="1:13" x14ac:dyDescent="0.3">
      <c r="A115" s="15">
        <v>106</v>
      </c>
      <c r="B115" s="13">
        <v>6365</v>
      </c>
      <c r="C115" s="17" t="s">
        <v>83</v>
      </c>
      <c r="D115" s="18" t="s">
        <v>198</v>
      </c>
      <c r="E115" s="27">
        <v>32150.76</v>
      </c>
      <c r="F115" s="29">
        <v>510200</v>
      </c>
      <c r="G115" s="25">
        <v>-79861.59</v>
      </c>
      <c r="H115" s="29">
        <v>178.38</v>
      </c>
      <c r="I115" s="25">
        <v>343653.36</v>
      </c>
      <c r="J115" s="29">
        <v>-49350.03</v>
      </c>
      <c r="K115" s="129">
        <f t="shared" si="6"/>
        <v>32329.14</v>
      </c>
      <c r="L115" s="131">
        <f t="shared" si="7"/>
        <v>853853.36</v>
      </c>
      <c r="M115" s="131">
        <f t="shared" si="8"/>
        <v>-129211.62</v>
      </c>
    </row>
    <row r="116" spans="1:13" x14ac:dyDescent="0.3">
      <c r="A116" s="15">
        <v>107</v>
      </c>
      <c r="B116" s="13">
        <v>6366</v>
      </c>
      <c r="C116" s="17" t="s">
        <v>84</v>
      </c>
      <c r="D116" s="18" t="s">
        <v>198</v>
      </c>
      <c r="E116" s="27">
        <v>-95500</v>
      </c>
      <c r="F116" s="29">
        <v>389086</v>
      </c>
      <c r="G116" s="25">
        <v>0</v>
      </c>
      <c r="H116" s="29">
        <v>-95500</v>
      </c>
      <c r="I116" s="25">
        <v>173060</v>
      </c>
      <c r="J116" s="29">
        <v>0</v>
      </c>
      <c r="K116" s="129">
        <f t="shared" si="6"/>
        <v>-191000</v>
      </c>
      <c r="L116" s="131">
        <f t="shared" si="7"/>
        <v>562146</v>
      </c>
      <c r="M116" s="131">
        <f t="shared" si="8"/>
        <v>0</v>
      </c>
    </row>
    <row r="117" spans="1:13" x14ac:dyDescent="0.3">
      <c r="A117" s="15">
        <v>108</v>
      </c>
      <c r="B117" s="13">
        <v>6372</v>
      </c>
      <c r="C117" s="17" t="s">
        <v>85</v>
      </c>
      <c r="D117" s="18" t="s">
        <v>198</v>
      </c>
      <c r="E117" s="27">
        <v>9394.85</v>
      </c>
      <c r="F117" s="29">
        <v>0</v>
      </c>
      <c r="G117" s="25">
        <v>0</v>
      </c>
      <c r="H117" s="29">
        <v>9394.84</v>
      </c>
      <c r="I117" s="25">
        <v>0</v>
      </c>
      <c r="J117" s="29">
        <v>0</v>
      </c>
      <c r="K117" s="129">
        <f t="shared" si="6"/>
        <v>18789.690000000002</v>
      </c>
      <c r="L117" s="131">
        <f t="shared" si="7"/>
        <v>0</v>
      </c>
      <c r="M117" s="131">
        <f t="shared" si="8"/>
        <v>0</v>
      </c>
    </row>
    <row r="118" spans="1:13" x14ac:dyDescent="0.3">
      <c r="A118" s="15">
        <v>109</v>
      </c>
      <c r="B118" s="13">
        <v>6381</v>
      </c>
      <c r="C118" s="17" t="s">
        <v>86</v>
      </c>
      <c r="D118" s="18" t="s">
        <v>198</v>
      </c>
      <c r="E118" s="27">
        <v>32309.89</v>
      </c>
      <c r="F118" s="29">
        <v>14665.9</v>
      </c>
      <c r="G118" s="25">
        <v>36548.379999999997</v>
      </c>
      <c r="H118" s="29">
        <v>37400.710000000006</v>
      </c>
      <c r="I118" s="25">
        <v>23624.680000000004</v>
      </c>
      <c r="J118" s="29">
        <v>21191.119999999999</v>
      </c>
      <c r="K118" s="129">
        <f t="shared" si="6"/>
        <v>69710.600000000006</v>
      </c>
      <c r="L118" s="131">
        <f t="shared" si="7"/>
        <v>38290.58</v>
      </c>
      <c r="M118" s="131">
        <f t="shared" si="8"/>
        <v>57739.5</v>
      </c>
    </row>
    <row r="119" spans="1:13" x14ac:dyDescent="0.3">
      <c r="A119" s="15">
        <v>110</v>
      </c>
      <c r="B119" s="13">
        <v>6382</v>
      </c>
      <c r="C119" s="17" t="s">
        <v>87</v>
      </c>
      <c r="D119" s="18" t="s">
        <v>198</v>
      </c>
      <c r="E119" s="27">
        <v>245165.90000000005</v>
      </c>
      <c r="F119" s="29">
        <v>224075.45</v>
      </c>
      <c r="G119" s="25">
        <v>169709.84</v>
      </c>
      <c r="H119" s="29">
        <v>216288.45</v>
      </c>
      <c r="I119" s="25">
        <v>247991.33</v>
      </c>
      <c r="J119" s="29">
        <v>148802.90000000002</v>
      </c>
      <c r="K119" s="129">
        <f t="shared" si="6"/>
        <v>461454.35000000009</v>
      </c>
      <c r="L119" s="131">
        <f t="shared" si="7"/>
        <v>472066.78</v>
      </c>
      <c r="M119" s="131">
        <f t="shared" si="8"/>
        <v>318512.74</v>
      </c>
    </row>
    <row r="120" spans="1:13" x14ac:dyDescent="0.3">
      <c r="A120" s="15">
        <v>111</v>
      </c>
      <c r="B120" s="13">
        <v>6383</v>
      </c>
      <c r="C120" s="17" t="s">
        <v>88</v>
      </c>
      <c r="D120" s="18" t="s">
        <v>198</v>
      </c>
      <c r="E120" s="27">
        <v>78160.969999999987</v>
      </c>
      <c r="F120" s="29">
        <v>39482.17</v>
      </c>
      <c r="G120" s="25">
        <v>51728.67000000002</v>
      </c>
      <c r="H120" s="29">
        <v>158722.04</v>
      </c>
      <c r="I120" s="25">
        <v>124058.51000000001</v>
      </c>
      <c r="J120" s="29">
        <v>126744.40000000001</v>
      </c>
      <c r="K120" s="129">
        <f t="shared" si="6"/>
        <v>236883.01</v>
      </c>
      <c r="L120" s="131">
        <f t="shared" si="7"/>
        <v>163540.68</v>
      </c>
      <c r="M120" s="131">
        <f t="shared" si="8"/>
        <v>178473.07000000004</v>
      </c>
    </row>
    <row r="121" spans="1:13" x14ac:dyDescent="0.3">
      <c r="A121" s="15">
        <v>112</v>
      </c>
      <c r="B121" s="13">
        <v>6387</v>
      </c>
      <c r="C121" s="17" t="s">
        <v>89</v>
      </c>
      <c r="D121" s="18" t="s">
        <v>198</v>
      </c>
      <c r="E121" s="27">
        <v>72542.23000000001</v>
      </c>
      <c r="F121" s="29">
        <v>81988.98</v>
      </c>
      <c r="G121" s="25">
        <v>53323.39</v>
      </c>
      <c r="H121" s="29">
        <v>72766.579999999987</v>
      </c>
      <c r="I121" s="25">
        <v>82081.850000000006</v>
      </c>
      <c r="J121" s="29">
        <v>91937.22</v>
      </c>
      <c r="K121" s="129">
        <f t="shared" si="6"/>
        <v>145308.81</v>
      </c>
      <c r="L121" s="131">
        <f t="shared" si="7"/>
        <v>164070.83000000002</v>
      </c>
      <c r="M121" s="131">
        <f t="shared" si="8"/>
        <v>145260.60999999999</v>
      </c>
    </row>
    <row r="122" spans="1:13" x14ac:dyDescent="0.3">
      <c r="A122" s="15">
        <v>113</v>
      </c>
      <c r="B122" s="13">
        <v>6388</v>
      </c>
      <c r="C122" s="17" t="s">
        <v>90</v>
      </c>
      <c r="D122" s="18" t="s">
        <v>198</v>
      </c>
      <c r="E122" s="27">
        <v>1182748.6199999999</v>
      </c>
      <c r="F122" s="29">
        <v>1113101.0199999998</v>
      </c>
      <c r="G122" s="25">
        <v>714618.43999999983</v>
      </c>
      <c r="H122" s="29">
        <v>908653.2899999998</v>
      </c>
      <c r="I122" s="25">
        <v>744350.72999999986</v>
      </c>
      <c r="J122" s="29">
        <v>623152.03</v>
      </c>
      <c r="K122" s="129">
        <f t="shared" si="6"/>
        <v>2091401.9099999997</v>
      </c>
      <c r="L122" s="131">
        <f t="shared" si="7"/>
        <v>1857451.7499999995</v>
      </c>
      <c r="M122" s="131">
        <f t="shared" si="8"/>
        <v>1337770.4699999997</v>
      </c>
    </row>
    <row r="123" spans="1:13" x14ac:dyDescent="0.3">
      <c r="A123" s="15">
        <v>114</v>
      </c>
      <c r="B123" s="13">
        <v>6389</v>
      </c>
      <c r="C123" s="17" t="s">
        <v>91</v>
      </c>
      <c r="D123" s="18" t="s">
        <v>198</v>
      </c>
      <c r="E123" s="27">
        <v>122291.80000000002</v>
      </c>
      <c r="F123" s="29">
        <v>342589.76999999996</v>
      </c>
      <c r="G123" s="25">
        <v>168727.72</v>
      </c>
      <c r="H123" s="29">
        <v>355024.75</v>
      </c>
      <c r="I123" s="25">
        <v>315607.21000000002</v>
      </c>
      <c r="J123" s="29">
        <v>324678.40000000002</v>
      </c>
      <c r="K123" s="129">
        <f t="shared" si="6"/>
        <v>477316.55000000005</v>
      </c>
      <c r="L123" s="131">
        <f t="shared" si="7"/>
        <v>658196.98</v>
      </c>
      <c r="M123" s="131">
        <f t="shared" si="8"/>
        <v>493406.12</v>
      </c>
    </row>
    <row r="124" spans="1:13" x14ac:dyDescent="0.3">
      <c r="A124" s="15">
        <v>115</v>
      </c>
      <c r="B124" s="13">
        <v>6390</v>
      </c>
      <c r="C124" s="17" t="s">
        <v>92</v>
      </c>
      <c r="D124" s="18" t="s">
        <v>198</v>
      </c>
      <c r="E124" s="27">
        <v>0</v>
      </c>
      <c r="F124" s="29">
        <v>0</v>
      </c>
      <c r="G124" s="25">
        <v>0</v>
      </c>
      <c r="H124" s="29">
        <v>1614.6599999999999</v>
      </c>
      <c r="I124" s="25">
        <v>3271.5</v>
      </c>
      <c r="J124" s="29">
        <v>4696.57</v>
      </c>
      <c r="K124" s="129">
        <f t="shared" si="6"/>
        <v>1614.6599999999999</v>
      </c>
      <c r="L124" s="131">
        <f t="shared" si="7"/>
        <v>3271.5</v>
      </c>
      <c r="M124" s="131">
        <f t="shared" si="8"/>
        <v>4696.57</v>
      </c>
    </row>
    <row r="125" spans="1:13" x14ac:dyDescent="0.3">
      <c r="A125" s="15">
        <v>116</v>
      </c>
      <c r="B125" s="13">
        <v>6391</v>
      </c>
      <c r="C125" s="17" t="s">
        <v>93</v>
      </c>
      <c r="D125" s="18" t="s">
        <v>198</v>
      </c>
      <c r="E125" s="27">
        <v>0</v>
      </c>
      <c r="F125" s="29">
        <v>0</v>
      </c>
      <c r="G125" s="25">
        <v>0</v>
      </c>
      <c r="H125" s="29">
        <v>326243.85000000003</v>
      </c>
      <c r="I125" s="25">
        <v>331863.66000000003</v>
      </c>
      <c r="J125" s="29">
        <v>216221.97999999998</v>
      </c>
      <c r="K125" s="129">
        <f t="shared" si="6"/>
        <v>326243.85000000003</v>
      </c>
      <c r="L125" s="131">
        <f t="shared" si="7"/>
        <v>331863.66000000003</v>
      </c>
      <c r="M125" s="131">
        <f t="shared" si="8"/>
        <v>216221.97999999998</v>
      </c>
    </row>
    <row r="126" spans="1:13" x14ac:dyDescent="0.3">
      <c r="A126" s="15">
        <v>117</v>
      </c>
      <c r="B126" s="13">
        <v>6392</v>
      </c>
      <c r="C126" s="17" t="s">
        <v>94</v>
      </c>
      <c r="D126" s="18" t="s">
        <v>198</v>
      </c>
      <c r="E126" s="27">
        <v>0</v>
      </c>
      <c r="F126" s="29">
        <v>0</v>
      </c>
      <c r="G126" s="25">
        <v>0</v>
      </c>
      <c r="H126" s="29">
        <v>22195.640000000003</v>
      </c>
      <c r="I126" s="25">
        <v>18150.23</v>
      </c>
      <c r="J126" s="29">
        <v>7707</v>
      </c>
      <c r="K126" s="129">
        <f t="shared" si="6"/>
        <v>22195.640000000003</v>
      </c>
      <c r="L126" s="131">
        <f t="shared" si="7"/>
        <v>18150.23</v>
      </c>
      <c r="M126" s="131">
        <f t="shared" si="8"/>
        <v>7707</v>
      </c>
    </row>
    <row r="127" spans="1:13" x14ac:dyDescent="0.3">
      <c r="A127" s="15">
        <v>118</v>
      </c>
      <c r="B127" s="13">
        <v>6393</v>
      </c>
      <c r="C127" s="17" t="s">
        <v>95</v>
      </c>
      <c r="D127" s="18" t="s">
        <v>198</v>
      </c>
      <c r="E127" s="27">
        <v>9.09</v>
      </c>
      <c r="F127" s="29">
        <v>0</v>
      </c>
      <c r="G127" s="25">
        <v>0</v>
      </c>
      <c r="H127" s="29">
        <v>0</v>
      </c>
      <c r="I127" s="25">
        <v>0</v>
      </c>
      <c r="J127" s="29">
        <v>0</v>
      </c>
      <c r="K127" s="129">
        <f t="shared" si="6"/>
        <v>9.09</v>
      </c>
      <c r="L127" s="131">
        <f t="shared" si="7"/>
        <v>0</v>
      </c>
      <c r="M127" s="131">
        <f t="shared" si="8"/>
        <v>0</v>
      </c>
    </row>
    <row r="128" spans="1:13" x14ac:dyDescent="0.3">
      <c r="A128" s="15">
        <v>119</v>
      </c>
      <c r="B128" s="13">
        <v>6395</v>
      </c>
      <c r="C128" s="17" t="s">
        <v>96</v>
      </c>
      <c r="D128" s="18" t="s">
        <v>198</v>
      </c>
      <c r="E128" s="27">
        <v>889.91</v>
      </c>
      <c r="F128" s="29">
        <v>0</v>
      </c>
      <c r="G128" s="25">
        <v>3537.9</v>
      </c>
      <c r="H128" s="29">
        <v>17.2</v>
      </c>
      <c r="I128" s="25">
        <v>0</v>
      </c>
      <c r="J128" s="29">
        <v>0</v>
      </c>
      <c r="K128" s="129">
        <f t="shared" si="6"/>
        <v>907.11</v>
      </c>
      <c r="L128" s="131">
        <f t="shared" si="7"/>
        <v>0</v>
      </c>
      <c r="M128" s="131">
        <f t="shared" si="8"/>
        <v>3537.9</v>
      </c>
    </row>
    <row r="129" spans="1:13" x14ac:dyDescent="0.3">
      <c r="A129" s="15">
        <v>120</v>
      </c>
      <c r="B129" s="13">
        <v>6396</v>
      </c>
      <c r="C129" s="17" t="s">
        <v>97</v>
      </c>
      <c r="D129" s="18" t="s">
        <v>198</v>
      </c>
      <c r="E129" s="27">
        <v>1149422.45</v>
      </c>
      <c r="F129" s="29">
        <v>1165832.6499999999</v>
      </c>
      <c r="G129" s="25">
        <v>881793.46</v>
      </c>
      <c r="H129" s="29">
        <v>1506080.27</v>
      </c>
      <c r="I129" s="25">
        <v>1576595.1300000004</v>
      </c>
      <c r="J129" s="29">
        <v>1478075.81</v>
      </c>
      <c r="K129" s="129">
        <f t="shared" si="6"/>
        <v>2655502.7199999997</v>
      </c>
      <c r="L129" s="131">
        <f t="shared" si="7"/>
        <v>2742427.7800000003</v>
      </c>
      <c r="M129" s="131">
        <f t="shared" si="8"/>
        <v>2359869.27</v>
      </c>
    </row>
    <row r="130" spans="1:13" x14ac:dyDescent="0.3">
      <c r="A130" s="15">
        <v>121</v>
      </c>
      <c r="B130" s="13">
        <v>6398</v>
      </c>
      <c r="C130" s="17" t="s">
        <v>98</v>
      </c>
      <c r="D130" s="18" t="s">
        <v>198</v>
      </c>
      <c r="E130" s="27">
        <v>3580.37</v>
      </c>
      <c r="F130" s="29">
        <v>12803.83</v>
      </c>
      <c r="G130" s="25">
        <v>1004.42</v>
      </c>
      <c r="H130" s="29">
        <v>9924.7200000000012</v>
      </c>
      <c r="I130" s="25">
        <v>6609.8600000000006</v>
      </c>
      <c r="J130" s="29">
        <v>606.61</v>
      </c>
      <c r="K130" s="129">
        <f t="shared" si="6"/>
        <v>13505.09</v>
      </c>
      <c r="L130" s="131">
        <f t="shared" si="7"/>
        <v>19413.690000000002</v>
      </c>
      <c r="M130" s="131">
        <f t="shared" si="8"/>
        <v>1611.03</v>
      </c>
    </row>
    <row r="131" spans="1:13" x14ac:dyDescent="0.3">
      <c r="A131" s="15">
        <v>122</v>
      </c>
      <c r="B131" s="13">
        <v>6404</v>
      </c>
      <c r="C131" s="17" t="s">
        <v>99</v>
      </c>
      <c r="D131" s="18" t="s">
        <v>198</v>
      </c>
      <c r="E131" s="27">
        <v>176282.09999999998</v>
      </c>
      <c r="F131" s="29">
        <v>195622.46000000005</v>
      </c>
      <c r="G131" s="25">
        <v>158550.76</v>
      </c>
      <c r="H131" s="29">
        <v>120026.45999999999</v>
      </c>
      <c r="I131" s="25">
        <v>124869.17000000004</v>
      </c>
      <c r="J131" s="29">
        <v>104947.27000000006</v>
      </c>
      <c r="K131" s="129">
        <f t="shared" si="6"/>
        <v>296308.55999999994</v>
      </c>
      <c r="L131" s="131">
        <f t="shared" si="7"/>
        <v>320491.63000000012</v>
      </c>
      <c r="M131" s="131">
        <f t="shared" si="8"/>
        <v>263498.03000000009</v>
      </c>
    </row>
    <row r="132" spans="1:13" x14ac:dyDescent="0.3">
      <c r="A132" s="15">
        <v>123</v>
      </c>
      <c r="B132" s="13">
        <v>6405</v>
      </c>
      <c r="C132" s="17" t="s">
        <v>100</v>
      </c>
      <c r="D132" s="18" t="s">
        <v>198</v>
      </c>
      <c r="E132" s="27">
        <v>1587.15</v>
      </c>
      <c r="F132" s="29">
        <v>1443.2299999999998</v>
      </c>
      <c r="G132" s="25">
        <v>22841.909999999996</v>
      </c>
      <c r="H132" s="29">
        <v>1587.13</v>
      </c>
      <c r="I132" s="25">
        <v>1443.21</v>
      </c>
      <c r="J132" s="29">
        <v>22841.93</v>
      </c>
      <c r="K132" s="129">
        <f t="shared" si="6"/>
        <v>3174.28</v>
      </c>
      <c r="L132" s="131">
        <f t="shared" si="7"/>
        <v>2886.4399999999996</v>
      </c>
      <c r="M132" s="131">
        <f t="shared" si="8"/>
        <v>45683.839999999997</v>
      </c>
    </row>
    <row r="133" spans="1:13" x14ac:dyDescent="0.3">
      <c r="A133" s="15">
        <v>124</v>
      </c>
      <c r="B133" s="13">
        <v>6406</v>
      </c>
      <c r="C133" s="17" t="s">
        <v>101</v>
      </c>
      <c r="D133" s="18" t="s">
        <v>198</v>
      </c>
      <c r="E133" s="27">
        <v>3719.6899999999996</v>
      </c>
      <c r="F133" s="29">
        <v>0</v>
      </c>
      <c r="G133" s="25">
        <v>423</v>
      </c>
      <c r="H133" s="29">
        <v>3719.67</v>
      </c>
      <c r="I133" s="25">
        <v>0</v>
      </c>
      <c r="J133" s="29">
        <v>0</v>
      </c>
      <c r="K133" s="129">
        <f t="shared" si="6"/>
        <v>7439.36</v>
      </c>
      <c r="L133" s="131">
        <f t="shared" si="7"/>
        <v>0</v>
      </c>
      <c r="M133" s="131">
        <f t="shared" si="8"/>
        <v>423</v>
      </c>
    </row>
    <row r="134" spans="1:13" x14ac:dyDescent="0.3">
      <c r="A134" s="15">
        <v>125</v>
      </c>
      <c r="B134" s="13">
        <v>6407</v>
      </c>
      <c r="C134" s="17" t="s">
        <v>102</v>
      </c>
      <c r="D134" s="18" t="s">
        <v>198</v>
      </c>
      <c r="E134" s="27">
        <v>259709.24999999994</v>
      </c>
      <c r="F134" s="29">
        <v>253055.30000000008</v>
      </c>
      <c r="G134" s="25">
        <v>181071.49000000008</v>
      </c>
      <c r="H134" s="29">
        <v>291135.29999999993</v>
      </c>
      <c r="I134" s="25">
        <v>275692.29999999993</v>
      </c>
      <c r="J134" s="29">
        <v>223782.08000000005</v>
      </c>
      <c r="K134" s="129">
        <f t="shared" si="6"/>
        <v>550844.54999999981</v>
      </c>
      <c r="L134" s="131">
        <f t="shared" si="7"/>
        <v>528747.6</v>
      </c>
      <c r="M134" s="131">
        <f t="shared" si="8"/>
        <v>404853.57000000012</v>
      </c>
    </row>
    <row r="135" spans="1:13" x14ac:dyDescent="0.3">
      <c r="A135" s="15">
        <v>126</v>
      </c>
      <c r="B135" s="13">
        <v>6415</v>
      </c>
      <c r="C135" s="17" t="s">
        <v>103</v>
      </c>
      <c r="D135" s="18" t="s">
        <v>198</v>
      </c>
      <c r="E135" s="27">
        <v>21769.030000000002</v>
      </c>
      <c r="F135" s="29">
        <v>14333.13</v>
      </c>
      <c r="G135" s="25">
        <v>7036.68</v>
      </c>
      <c r="H135" s="29">
        <v>24257.309999999998</v>
      </c>
      <c r="I135" s="25">
        <v>18954.919999999998</v>
      </c>
      <c r="J135" s="29">
        <v>9665.0300000000007</v>
      </c>
      <c r="K135" s="129">
        <f t="shared" si="6"/>
        <v>46026.34</v>
      </c>
      <c r="L135" s="131">
        <f t="shared" si="7"/>
        <v>33288.049999999996</v>
      </c>
      <c r="M135" s="131">
        <f t="shared" si="8"/>
        <v>16701.71</v>
      </c>
    </row>
    <row r="136" spans="1:13" x14ac:dyDescent="0.3">
      <c r="A136" s="15">
        <v>127</v>
      </c>
      <c r="B136" s="13">
        <v>6416</v>
      </c>
      <c r="C136" s="17" t="s">
        <v>104</v>
      </c>
      <c r="D136" s="18" t="s">
        <v>198</v>
      </c>
      <c r="E136" s="27">
        <v>1944.3400000000001</v>
      </c>
      <c r="F136" s="29">
        <v>4533.6699999999992</v>
      </c>
      <c r="G136" s="25">
        <v>5803.33</v>
      </c>
      <c r="H136" s="29">
        <v>738.46</v>
      </c>
      <c r="I136" s="25">
        <v>4505.4800000000005</v>
      </c>
      <c r="J136" s="29">
        <v>2779.27</v>
      </c>
      <c r="K136" s="129">
        <f t="shared" si="6"/>
        <v>2682.8</v>
      </c>
      <c r="L136" s="131">
        <f t="shared" si="7"/>
        <v>9039.15</v>
      </c>
      <c r="M136" s="131">
        <f t="shared" si="8"/>
        <v>8582.6</v>
      </c>
    </row>
    <row r="137" spans="1:13" x14ac:dyDescent="0.3">
      <c r="A137" s="15">
        <v>128</v>
      </c>
      <c r="B137" s="13">
        <v>6418</v>
      </c>
      <c r="C137" s="17" t="s">
        <v>209</v>
      </c>
      <c r="D137" s="18" t="s">
        <v>198</v>
      </c>
      <c r="E137" s="27">
        <v>0</v>
      </c>
      <c r="F137" s="29">
        <v>0</v>
      </c>
      <c r="G137" s="25">
        <v>5822.7</v>
      </c>
      <c r="H137" s="29">
        <v>0</v>
      </c>
      <c r="I137" s="25">
        <v>0</v>
      </c>
      <c r="J137" s="29">
        <v>5822.7</v>
      </c>
      <c r="K137" s="129">
        <f t="shared" si="6"/>
        <v>0</v>
      </c>
      <c r="L137" s="131">
        <f t="shared" si="7"/>
        <v>0</v>
      </c>
      <c r="M137" s="131">
        <f t="shared" si="8"/>
        <v>11645.4</v>
      </c>
    </row>
    <row r="138" spans="1:13" x14ac:dyDescent="0.3">
      <c r="A138" s="15">
        <v>129</v>
      </c>
      <c r="B138" s="13">
        <v>6450</v>
      </c>
      <c r="C138" s="17" t="s">
        <v>105</v>
      </c>
      <c r="D138" s="18" t="s">
        <v>198</v>
      </c>
      <c r="E138" s="27">
        <v>671223.33</v>
      </c>
      <c r="F138" s="29">
        <v>665647.35999999999</v>
      </c>
      <c r="G138" s="25">
        <v>1450645.2999999998</v>
      </c>
      <c r="H138" s="29">
        <v>11561.95</v>
      </c>
      <c r="I138" s="25">
        <v>18738.54</v>
      </c>
      <c r="J138" s="29">
        <v>15215.94</v>
      </c>
      <c r="K138" s="129">
        <f t="shared" si="6"/>
        <v>682785.27999999991</v>
      </c>
      <c r="L138" s="131">
        <f t="shared" si="7"/>
        <v>684385.9</v>
      </c>
      <c r="M138" s="131">
        <f t="shared" si="8"/>
        <v>1465861.2399999998</v>
      </c>
    </row>
    <row r="139" spans="1:13" x14ac:dyDescent="0.3">
      <c r="A139" s="15">
        <v>130</v>
      </c>
      <c r="B139" s="13">
        <v>6452</v>
      </c>
      <c r="C139" s="17" t="s">
        <v>106</v>
      </c>
      <c r="D139" s="18" t="s">
        <v>198</v>
      </c>
      <c r="E139" s="27">
        <v>22922.32</v>
      </c>
      <c r="F139" s="29">
        <v>13196.99</v>
      </c>
      <c r="G139" s="25">
        <v>18341.609999999993</v>
      </c>
      <c r="H139" s="29">
        <v>30067.78</v>
      </c>
      <c r="I139" s="25">
        <v>18028.879999999997</v>
      </c>
      <c r="J139" s="29">
        <v>17047.13</v>
      </c>
      <c r="K139" s="129">
        <f t="shared" si="6"/>
        <v>52990.1</v>
      </c>
      <c r="L139" s="131">
        <f t="shared" si="7"/>
        <v>31225.869999999995</v>
      </c>
      <c r="M139" s="131">
        <f t="shared" si="8"/>
        <v>35388.739999999991</v>
      </c>
    </row>
    <row r="140" spans="1:13" x14ac:dyDescent="0.3">
      <c r="A140" s="15">
        <v>131</v>
      </c>
      <c r="B140" s="13">
        <v>6520</v>
      </c>
      <c r="C140" s="17" t="s">
        <v>107</v>
      </c>
      <c r="D140" s="18" t="s">
        <v>198</v>
      </c>
      <c r="E140" s="27">
        <v>960.5</v>
      </c>
      <c r="F140" s="29">
        <v>814</v>
      </c>
      <c r="G140" s="25">
        <v>10484.09</v>
      </c>
      <c r="H140" s="29">
        <v>611.5</v>
      </c>
      <c r="I140" s="25">
        <v>355</v>
      </c>
      <c r="J140" s="29">
        <v>10484.11</v>
      </c>
      <c r="K140" s="129">
        <f t="shared" si="6"/>
        <v>1572</v>
      </c>
      <c r="L140" s="131">
        <f t="shared" si="7"/>
        <v>1169</v>
      </c>
      <c r="M140" s="131">
        <f t="shared" si="8"/>
        <v>20968.2</v>
      </c>
    </row>
    <row r="141" spans="1:13" x14ac:dyDescent="0.3">
      <c r="A141" s="15">
        <v>132</v>
      </c>
      <c r="B141" s="13">
        <v>6530</v>
      </c>
      <c r="C141" s="17" t="s">
        <v>108</v>
      </c>
      <c r="D141" s="18" t="s">
        <v>198</v>
      </c>
      <c r="E141" s="27">
        <v>4888.24</v>
      </c>
      <c r="F141" s="29">
        <v>4079.2799999999997</v>
      </c>
      <c r="G141" s="25">
        <v>6347.64</v>
      </c>
      <c r="H141" s="29">
        <v>5994.42</v>
      </c>
      <c r="I141" s="25">
        <v>7333.76</v>
      </c>
      <c r="J141" s="29">
        <v>6157.4299999999994</v>
      </c>
      <c r="K141" s="129">
        <f t="shared" si="6"/>
        <v>10882.66</v>
      </c>
      <c r="L141" s="131">
        <f t="shared" si="7"/>
        <v>11413.04</v>
      </c>
      <c r="M141" s="131">
        <f t="shared" si="8"/>
        <v>12505.07</v>
      </c>
    </row>
    <row r="142" spans="1:13" x14ac:dyDescent="0.3">
      <c r="A142" s="15">
        <v>133</v>
      </c>
      <c r="B142" s="13">
        <v>6531</v>
      </c>
      <c r="C142" s="17" t="s">
        <v>109</v>
      </c>
      <c r="D142" s="18" t="s">
        <v>198</v>
      </c>
      <c r="E142" s="27">
        <v>140770.88999999996</v>
      </c>
      <c r="F142" s="29">
        <v>128648.23999999996</v>
      </c>
      <c r="G142" s="25">
        <v>81881.740000000005</v>
      </c>
      <c r="H142" s="29">
        <v>155618.97</v>
      </c>
      <c r="I142" s="25">
        <v>114465.40999999999</v>
      </c>
      <c r="J142" s="29">
        <v>97318.739999999991</v>
      </c>
      <c r="K142" s="129">
        <f t="shared" si="6"/>
        <v>296389.86</v>
      </c>
      <c r="L142" s="131">
        <f t="shared" si="7"/>
        <v>243113.64999999997</v>
      </c>
      <c r="M142" s="131">
        <f t="shared" si="8"/>
        <v>179200.47999999998</v>
      </c>
    </row>
    <row r="143" spans="1:13" x14ac:dyDescent="0.3">
      <c r="A143" s="15">
        <v>134</v>
      </c>
      <c r="B143" s="13">
        <v>6532</v>
      </c>
      <c r="C143" s="17" t="s">
        <v>110</v>
      </c>
      <c r="D143" s="18" t="s">
        <v>198</v>
      </c>
      <c r="E143" s="27">
        <v>71079.429999999949</v>
      </c>
      <c r="F143" s="29">
        <v>48736.510000000038</v>
      </c>
      <c r="G143" s="25">
        <v>53200.960000000028</v>
      </c>
      <c r="H143" s="29">
        <v>75232.319999999963</v>
      </c>
      <c r="I143" s="25">
        <v>48743.64000000005</v>
      </c>
      <c r="J143" s="29">
        <v>49102.520000000019</v>
      </c>
      <c r="K143" s="129">
        <f t="shared" si="6"/>
        <v>146311.74999999991</v>
      </c>
      <c r="L143" s="131">
        <f t="shared" si="7"/>
        <v>97480.150000000081</v>
      </c>
      <c r="M143" s="131">
        <f t="shared" si="8"/>
        <v>102303.48000000004</v>
      </c>
    </row>
    <row r="144" spans="1:13" x14ac:dyDescent="0.3">
      <c r="A144" s="15">
        <v>135</v>
      </c>
      <c r="B144" s="13">
        <v>6551</v>
      </c>
      <c r="C144" s="17" t="s">
        <v>111</v>
      </c>
      <c r="D144" s="18" t="s">
        <v>198</v>
      </c>
      <c r="E144" s="27">
        <v>26749.970000000005</v>
      </c>
      <c r="F144" s="29">
        <v>24271.200000000001</v>
      </c>
      <c r="G144" s="25">
        <v>24004.449999999997</v>
      </c>
      <c r="H144" s="29">
        <v>32002.150000000009</v>
      </c>
      <c r="I144" s="25">
        <v>35734.890000000007</v>
      </c>
      <c r="J144" s="29">
        <v>40414.079999999987</v>
      </c>
      <c r="K144" s="129">
        <f t="shared" si="6"/>
        <v>58752.12000000001</v>
      </c>
      <c r="L144" s="131">
        <f t="shared" si="7"/>
        <v>60006.090000000011</v>
      </c>
      <c r="M144" s="131">
        <f t="shared" si="8"/>
        <v>64418.529999999984</v>
      </c>
    </row>
    <row r="145" spans="1:13" x14ac:dyDescent="0.3">
      <c r="A145" s="15">
        <v>136</v>
      </c>
      <c r="B145" s="13">
        <v>6558</v>
      </c>
      <c r="C145" s="17" t="s">
        <v>112</v>
      </c>
      <c r="D145" s="18" t="s">
        <v>198</v>
      </c>
      <c r="E145" s="27">
        <v>28400.239999999998</v>
      </c>
      <c r="F145" s="29">
        <v>27108.739999999998</v>
      </c>
      <c r="G145" s="25">
        <v>19502.190000000002</v>
      </c>
      <c r="H145" s="29">
        <v>18035.53</v>
      </c>
      <c r="I145" s="25">
        <v>18810.04</v>
      </c>
      <c r="J145" s="29">
        <v>16683.8</v>
      </c>
      <c r="K145" s="129">
        <f t="shared" si="6"/>
        <v>46435.77</v>
      </c>
      <c r="L145" s="131">
        <f t="shared" si="7"/>
        <v>45918.78</v>
      </c>
      <c r="M145" s="131">
        <f t="shared" si="8"/>
        <v>36185.990000000005</v>
      </c>
    </row>
    <row r="146" spans="1:13" x14ac:dyDescent="0.3">
      <c r="A146" s="15">
        <v>137</v>
      </c>
      <c r="B146" s="13">
        <v>6561</v>
      </c>
      <c r="C146" s="17" t="s">
        <v>113</v>
      </c>
      <c r="D146" s="18" t="s">
        <v>198</v>
      </c>
      <c r="E146" s="27">
        <v>560</v>
      </c>
      <c r="F146" s="29">
        <v>95.5</v>
      </c>
      <c r="G146" s="25">
        <v>15</v>
      </c>
      <c r="H146" s="29">
        <v>480</v>
      </c>
      <c r="I146" s="25">
        <v>12.5</v>
      </c>
      <c r="J146" s="29">
        <v>36</v>
      </c>
      <c r="K146" s="129">
        <f t="shared" si="6"/>
        <v>1040</v>
      </c>
      <c r="L146" s="131">
        <f t="shared" si="7"/>
        <v>108</v>
      </c>
      <c r="M146" s="131">
        <f t="shared" si="8"/>
        <v>51</v>
      </c>
    </row>
    <row r="147" spans="1:13" x14ac:dyDescent="0.3">
      <c r="A147" s="15">
        <v>138</v>
      </c>
      <c r="B147" s="13">
        <v>6632</v>
      </c>
      <c r="C147" s="17" t="s">
        <v>114</v>
      </c>
      <c r="D147" s="18" t="s">
        <v>198</v>
      </c>
      <c r="E147" s="27">
        <v>98347.53</v>
      </c>
      <c r="F147" s="29">
        <v>117533.34</v>
      </c>
      <c r="G147" s="25">
        <v>73643.950000000012</v>
      </c>
      <c r="H147" s="29">
        <v>98907.38</v>
      </c>
      <c r="I147" s="25">
        <v>118796.86</v>
      </c>
      <c r="J147" s="29">
        <v>60007.31</v>
      </c>
      <c r="K147" s="129">
        <f t="shared" si="6"/>
        <v>197254.91</v>
      </c>
      <c r="L147" s="131">
        <f t="shared" si="7"/>
        <v>236330.2</v>
      </c>
      <c r="M147" s="131">
        <f t="shared" si="8"/>
        <v>133651.26</v>
      </c>
    </row>
    <row r="148" spans="1:13" x14ac:dyDescent="0.3">
      <c r="A148" s="15">
        <v>139</v>
      </c>
      <c r="B148" s="13">
        <v>6633</v>
      </c>
      <c r="C148" s="17" t="s">
        <v>115</v>
      </c>
      <c r="D148" s="18" t="s">
        <v>198</v>
      </c>
      <c r="E148" s="27">
        <v>26423.56</v>
      </c>
      <c r="F148" s="29">
        <v>30234.330000000005</v>
      </c>
      <c r="G148" s="25">
        <v>8543.27</v>
      </c>
      <c r="H148" s="29">
        <v>26214.850000000002</v>
      </c>
      <c r="I148" s="25">
        <v>23326.01</v>
      </c>
      <c r="J148" s="29">
        <v>3728.63</v>
      </c>
      <c r="K148" s="129">
        <f t="shared" si="6"/>
        <v>52638.41</v>
      </c>
      <c r="L148" s="131">
        <f t="shared" si="7"/>
        <v>53560.340000000004</v>
      </c>
      <c r="M148" s="131">
        <f t="shared" si="8"/>
        <v>12271.900000000001</v>
      </c>
    </row>
    <row r="149" spans="1:13" x14ac:dyDescent="0.3">
      <c r="A149" s="15">
        <v>140</v>
      </c>
      <c r="B149" s="13">
        <v>6811</v>
      </c>
      <c r="C149" s="17" t="s">
        <v>116</v>
      </c>
      <c r="D149" s="18" t="s">
        <v>198</v>
      </c>
      <c r="E149" s="27">
        <v>157642.23999999999</v>
      </c>
      <c r="F149" s="29">
        <v>3600</v>
      </c>
      <c r="G149" s="25">
        <v>42833.909999999989</v>
      </c>
      <c r="H149" s="29">
        <v>0</v>
      </c>
      <c r="I149" s="25">
        <v>0</v>
      </c>
      <c r="J149" s="29">
        <v>0</v>
      </c>
      <c r="K149" s="129">
        <f t="shared" si="6"/>
        <v>157642.23999999999</v>
      </c>
      <c r="L149" s="131">
        <f t="shared" si="7"/>
        <v>3600</v>
      </c>
      <c r="M149" s="131">
        <f t="shared" si="8"/>
        <v>42833.909999999989</v>
      </c>
    </row>
    <row r="150" spans="1:13" x14ac:dyDescent="0.3">
      <c r="A150" s="15">
        <v>141</v>
      </c>
      <c r="B150" s="13">
        <v>6812</v>
      </c>
      <c r="C150" s="17" t="s">
        <v>117</v>
      </c>
      <c r="D150" s="18" t="s">
        <v>198</v>
      </c>
      <c r="E150" s="27">
        <v>25000</v>
      </c>
      <c r="F150" s="29">
        <v>0</v>
      </c>
      <c r="G150" s="25">
        <v>0</v>
      </c>
      <c r="H150" s="29">
        <v>0</v>
      </c>
      <c r="I150" s="25">
        <v>0</v>
      </c>
      <c r="J150" s="29">
        <v>0</v>
      </c>
      <c r="K150" s="129">
        <f t="shared" si="6"/>
        <v>25000</v>
      </c>
      <c r="L150" s="131">
        <f t="shared" si="7"/>
        <v>0</v>
      </c>
      <c r="M150" s="131">
        <f t="shared" si="8"/>
        <v>0</v>
      </c>
    </row>
    <row r="151" spans="1:13" x14ac:dyDescent="0.3">
      <c r="A151" s="15">
        <v>142</v>
      </c>
      <c r="B151" s="13">
        <v>6813</v>
      </c>
      <c r="C151" s="17" t="s">
        <v>118</v>
      </c>
      <c r="D151" s="18" t="s">
        <v>198</v>
      </c>
      <c r="E151" s="27">
        <v>6070.6899999999978</v>
      </c>
      <c r="F151" s="29">
        <v>26063.050000000003</v>
      </c>
      <c r="G151" s="25">
        <v>58976.99</v>
      </c>
      <c r="H151" s="29">
        <v>0</v>
      </c>
      <c r="I151" s="25">
        <v>0</v>
      </c>
      <c r="J151" s="29">
        <v>0</v>
      </c>
      <c r="K151" s="129">
        <f t="shared" si="6"/>
        <v>6070.6899999999978</v>
      </c>
      <c r="L151" s="131">
        <f t="shared" si="7"/>
        <v>26063.050000000003</v>
      </c>
      <c r="M151" s="131">
        <f t="shared" si="8"/>
        <v>58976.99</v>
      </c>
    </row>
    <row r="152" spans="1:13" x14ac:dyDescent="0.3">
      <c r="A152" s="15">
        <v>143</v>
      </c>
      <c r="B152" s="13">
        <v>6814</v>
      </c>
      <c r="C152" s="17" t="s">
        <v>119</v>
      </c>
      <c r="D152" s="18" t="s">
        <v>198</v>
      </c>
      <c r="E152" s="27">
        <v>9229.17</v>
      </c>
      <c r="F152" s="29">
        <v>9903.4900000000016</v>
      </c>
      <c r="G152" s="25">
        <v>4803.4699999999984</v>
      </c>
      <c r="H152" s="29">
        <v>0</v>
      </c>
      <c r="I152" s="25">
        <v>0</v>
      </c>
      <c r="J152" s="29">
        <v>0</v>
      </c>
      <c r="K152" s="129">
        <f t="shared" si="6"/>
        <v>9229.17</v>
      </c>
      <c r="L152" s="131">
        <f t="shared" si="7"/>
        <v>9903.4900000000016</v>
      </c>
      <c r="M152" s="131">
        <f t="shared" si="8"/>
        <v>4803.4699999999984</v>
      </c>
    </row>
    <row r="153" spans="1:13" x14ac:dyDescent="0.3">
      <c r="A153" s="15">
        <v>144</v>
      </c>
      <c r="B153" s="13">
        <v>6815</v>
      </c>
      <c r="C153" s="17" t="s">
        <v>120</v>
      </c>
      <c r="D153" s="18" t="s">
        <v>198</v>
      </c>
      <c r="E153" s="27">
        <v>17863.400000000001</v>
      </c>
      <c r="F153" s="29">
        <v>8568.6</v>
      </c>
      <c r="G153" s="25">
        <v>9855.3000000000011</v>
      </c>
      <c r="H153" s="29">
        <v>0</v>
      </c>
      <c r="I153" s="25">
        <v>0</v>
      </c>
      <c r="J153" s="29">
        <v>0</v>
      </c>
      <c r="K153" s="129">
        <f t="shared" si="6"/>
        <v>17863.400000000001</v>
      </c>
      <c r="L153" s="131">
        <f t="shared" si="7"/>
        <v>8568.6</v>
      </c>
      <c r="M153" s="131">
        <f t="shared" si="8"/>
        <v>9855.3000000000011</v>
      </c>
    </row>
    <row r="154" spans="1:13" x14ac:dyDescent="0.3">
      <c r="A154" s="15">
        <v>145</v>
      </c>
      <c r="B154" s="13">
        <v>6816</v>
      </c>
      <c r="C154" s="17" t="s">
        <v>121</v>
      </c>
      <c r="D154" s="18" t="s">
        <v>198</v>
      </c>
      <c r="E154" s="27">
        <v>2000</v>
      </c>
      <c r="F154" s="29">
        <v>2000</v>
      </c>
      <c r="G154" s="25">
        <v>2400</v>
      </c>
      <c r="H154" s="29">
        <v>0</v>
      </c>
      <c r="I154" s="25">
        <v>0</v>
      </c>
      <c r="J154" s="29">
        <v>0</v>
      </c>
      <c r="K154" s="129">
        <f t="shared" si="6"/>
        <v>2000</v>
      </c>
      <c r="L154" s="131">
        <f t="shared" si="7"/>
        <v>2000</v>
      </c>
      <c r="M154" s="131">
        <f t="shared" si="8"/>
        <v>2400</v>
      </c>
    </row>
    <row r="155" spans="1:13" x14ac:dyDescent="0.3">
      <c r="A155" s="15">
        <v>146</v>
      </c>
      <c r="B155" s="13">
        <v>6817</v>
      </c>
      <c r="C155" s="17" t="s">
        <v>122</v>
      </c>
      <c r="D155" s="18" t="s">
        <v>198</v>
      </c>
      <c r="E155" s="27">
        <v>84275.66</v>
      </c>
      <c r="F155" s="29">
        <v>101740.1</v>
      </c>
      <c r="G155" s="25">
        <v>108695.91000000002</v>
      </c>
      <c r="H155" s="29">
        <v>0</v>
      </c>
      <c r="I155" s="25">
        <v>0</v>
      </c>
      <c r="J155" s="29">
        <v>0</v>
      </c>
      <c r="K155" s="129">
        <f t="shared" si="6"/>
        <v>84275.66</v>
      </c>
      <c r="L155" s="131">
        <f t="shared" si="7"/>
        <v>101740.1</v>
      </c>
      <c r="M155" s="131">
        <f t="shared" si="8"/>
        <v>108695.91000000002</v>
      </c>
    </row>
    <row r="156" spans="1:13" x14ac:dyDescent="0.3">
      <c r="A156" s="15">
        <v>147</v>
      </c>
      <c r="B156" s="13">
        <v>6819</v>
      </c>
      <c r="C156" s="17" t="s">
        <v>210</v>
      </c>
      <c r="D156" s="18" t="s">
        <v>198</v>
      </c>
      <c r="E156" s="27">
        <v>0</v>
      </c>
      <c r="F156" s="29">
        <v>50</v>
      </c>
      <c r="G156" s="25">
        <v>50</v>
      </c>
      <c r="H156" s="29">
        <v>0</v>
      </c>
      <c r="I156" s="25">
        <v>0</v>
      </c>
      <c r="J156" s="29">
        <v>0</v>
      </c>
      <c r="K156" s="129">
        <f t="shared" si="6"/>
        <v>0</v>
      </c>
      <c r="L156" s="131">
        <f t="shared" si="7"/>
        <v>50</v>
      </c>
      <c r="M156" s="131">
        <f t="shared" si="8"/>
        <v>50</v>
      </c>
    </row>
    <row r="157" spans="1:13" x14ac:dyDescent="0.3">
      <c r="A157" s="15">
        <v>148</v>
      </c>
      <c r="B157" s="13">
        <v>6825</v>
      </c>
      <c r="C157" s="17" t="s">
        <v>123</v>
      </c>
      <c r="D157" s="18" t="s">
        <v>198</v>
      </c>
      <c r="E157" s="27">
        <v>-2.8421709430404007E-14</v>
      </c>
      <c r="F157" s="29">
        <v>32.17</v>
      </c>
      <c r="G157" s="25">
        <v>0</v>
      </c>
      <c r="H157" s="29">
        <v>207236.06999999995</v>
      </c>
      <c r="I157" s="25">
        <v>305731.22999999992</v>
      </c>
      <c r="J157" s="29">
        <v>177677.81</v>
      </c>
      <c r="K157" s="129">
        <f t="shared" si="6"/>
        <v>207236.06999999995</v>
      </c>
      <c r="L157" s="131">
        <f t="shared" si="7"/>
        <v>305763.39999999991</v>
      </c>
      <c r="M157" s="131">
        <f t="shared" si="8"/>
        <v>177677.81</v>
      </c>
    </row>
    <row r="158" spans="1:13" x14ac:dyDescent="0.3">
      <c r="A158" s="15">
        <v>149</v>
      </c>
      <c r="B158" s="13">
        <v>6843</v>
      </c>
      <c r="C158" s="17" t="s">
        <v>124</v>
      </c>
      <c r="D158" s="18" t="s">
        <v>198</v>
      </c>
      <c r="E158" s="27">
        <v>615857.9</v>
      </c>
      <c r="F158" s="29">
        <v>587996.08000000007</v>
      </c>
      <c r="G158" s="25">
        <v>523224.15</v>
      </c>
      <c r="H158" s="29">
        <v>273277.57</v>
      </c>
      <c r="I158" s="25">
        <v>281011.18</v>
      </c>
      <c r="J158" s="29">
        <v>259407.26</v>
      </c>
      <c r="K158" s="129">
        <f t="shared" si="6"/>
        <v>889135.47</v>
      </c>
      <c r="L158" s="131">
        <f t="shared" si="7"/>
        <v>869007.26</v>
      </c>
      <c r="M158" s="131">
        <f t="shared" si="8"/>
        <v>782631.41</v>
      </c>
    </row>
    <row r="159" spans="1:13" x14ac:dyDescent="0.3">
      <c r="A159" s="15">
        <v>150</v>
      </c>
      <c r="B159" s="13">
        <v>6852</v>
      </c>
      <c r="C159" s="17" t="s">
        <v>125</v>
      </c>
      <c r="D159" s="18" t="s">
        <v>198</v>
      </c>
      <c r="E159" s="27">
        <v>0</v>
      </c>
      <c r="F159" s="29">
        <v>0</v>
      </c>
      <c r="G159" s="25">
        <v>0</v>
      </c>
      <c r="H159" s="29">
        <v>13707.009999999998</v>
      </c>
      <c r="I159" s="25">
        <v>12368.93</v>
      </c>
      <c r="J159" s="29">
        <v>6870.93</v>
      </c>
      <c r="K159" s="129">
        <f t="shared" si="6"/>
        <v>13707.009999999998</v>
      </c>
      <c r="L159" s="131">
        <f t="shared" si="7"/>
        <v>12368.93</v>
      </c>
      <c r="M159" s="131">
        <f t="shared" si="8"/>
        <v>6870.93</v>
      </c>
    </row>
    <row r="160" spans="1:13" x14ac:dyDescent="0.3">
      <c r="A160" s="15">
        <v>151</v>
      </c>
      <c r="B160" s="13">
        <v>6854</v>
      </c>
      <c r="C160" s="17" t="s">
        <v>126</v>
      </c>
      <c r="D160" s="18" t="s">
        <v>198</v>
      </c>
      <c r="E160" s="27">
        <v>367.18999999999937</v>
      </c>
      <c r="F160" s="29">
        <v>5369.7099999999991</v>
      </c>
      <c r="G160" s="25">
        <v>1078.8899999999999</v>
      </c>
      <c r="H160" s="29">
        <v>148.19</v>
      </c>
      <c r="I160" s="25">
        <v>11543.93</v>
      </c>
      <c r="J160" s="29">
        <v>7172.1900000000005</v>
      </c>
      <c r="K160" s="129">
        <f t="shared" si="6"/>
        <v>515.37999999999943</v>
      </c>
      <c r="L160" s="131">
        <f t="shared" si="7"/>
        <v>16913.64</v>
      </c>
      <c r="M160" s="131">
        <f t="shared" si="8"/>
        <v>8251.08</v>
      </c>
    </row>
    <row r="161" spans="1:13" x14ac:dyDescent="0.3">
      <c r="A161" s="15">
        <v>152</v>
      </c>
      <c r="B161" s="13">
        <v>6871</v>
      </c>
      <c r="C161" s="17" t="s">
        <v>127</v>
      </c>
      <c r="D161" s="18" t="s">
        <v>198</v>
      </c>
      <c r="E161" s="27">
        <v>2952</v>
      </c>
      <c r="F161" s="29">
        <v>6868.43</v>
      </c>
      <c r="G161" s="25">
        <v>27313.67</v>
      </c>
      <c r="H161" s="29">
        <v>17584</v>
      </c>
      <c r="I161" s="25">
        <v>3054.9500000000003</v>
      </c>
      <c r="J161" s="29">
        <v>15857.81</v>
      </c>
      <c r="K161" s="129">
        <f t="shared" si="6"/>
        <v>20536</v>
      </c>
      <c r="L161" s="131">
        <f t="shared" si="7"/>
        <v>9923.380000000001</v>
      </c>
      <c r="M161" s="131">
        <f t="shared" si="8"/>
        <v>43171.479999999996</v>
      </c>
    </row>
    <row r="162" spans="1:13" x14ac:dyDescent="0.3">
      <c r="A162" s="15">
        <v>153</v>
      </c>
      <c r="B162" s="13">
        <v>6898</v>
      </c>
      <c r="C162" s="17" t="s">
        <v>128</v>
      </c>
      <c r="D162" s="18" t="s">
        <v>198</v>
      </c>
      <c r="E162" s="27">
        <v>666957.1399999999</v>
      </c>
      <c r="F162" s="29">
        <v>296794.31</v>
      </c>
      <c r="G162" s="25">
        <v>1345772.2999999998</v>
      </c>
      <c r="H162" s="29">
        <v>423600.50999999995</v>
      </c>
      <c r="I162" s="25">
        <v>518350.01999999996</v>
      </c>
      <c r="J162" s="29">
        <v>854226.23999999987</v>
      </c>
      <c r="K162" s="129">
        <f t="shared" si="6"/>
        <v>1090557.6499999999</v>
      </c>
      <c r="L162" s="131">
        <f t="shared" si="7"/>
        <v>815144.33</v>
      </c>
      <c r="M162" s="131">
        <f t="shared" si="8"/>
        <v>2199998.5399999996</v>
      </c>
    </row>
    <row r="163" spans="1:13" x14ac:dyDescent="0.3">
      <c r="A163" s="15">
        <v>154</v>
      </c>
      <c r="B163" s="13">
        <v>7102</v>
      </c>
      <c r="C163" s="17" t="s">
        <v>129</v>
      </c>
      <c r="D163" s="18" t="s">
        <v>198</v>
      </c>
      <c r="E163" s="27">
        <v>16320.93</v>
      </c>
      <c r="F163" s="29">
        <v>17102.3</v>
      </c>
      <c r="G163" s="25">
        <v>29060.189999999991</v>
      </c>
      <c r="H163" s="29">
        <v>10934.46</v>
      </c>
      <c r="I163" s="25">
        <v>14831.33</v>
      </c>
      <c r="J163" s="29">
        <v>10082.469999999999</v>
      </c>
      <c r="K163" s="129">
        <f t="shared" si="6"/>
        <v>27255.39</v>
      </c>
      <c r="L163" s="131">
        <f t="shared" si="7"/>
        <v>31933.629999999997</v>
      </c>
      <c r="M163" s="131">
        <f t="shared" si="8"/>
        <v>39142.659999999989</v>
      </c>
    </row>
    <row r="164" spans="1:13" x14ac:dyDescent="0.3">
      <c r="A164" s="15">
        <v>155</v>
      </c>
      <c r="B164" s="13">
        <v>7114</v>
      </c>
      <c r="C164" s="17" t="s">
        <v>130</v>
      </c>
      <c r="D164" s="18" t="s">
        <v>198</v>
      </c>
      <c r="E164" s="27">
        <v>5095.12</v>
      </c>
      <c r="F164" s="29">
        <v>1737.85</v>
      </c>
      <c r="G164" s="25">
        <v>728.5100000000001</v>
      </c>
      <c r="H164" s="29">
        <v>336172.33999999985</v>
      </c>
      <c r="I164" s="25">
        <v>383911.81999999995</v>
      </c>
      <c r="J164" s="29">
        <v>334183.21999999997</v>
      </c>
      <c r="K164" s="129">
        <f t="shared" si="6"/>
        <v>341267.45999999985</v>
      </c>
      <c r="L164" s="131">
        <f t="shared" si="7"/>
        <v>385649.66999999993</v>
      </c>
      <c r="M164" s="131">
        <f t="shared" si="8"/>
        <v>334911.73</v>
      </c>
    </row>
    <row r="165" spans="1:13" x14ac:dyDescent="0.3">
      <c r="A165" s="15">
        <v>156</v>
      </c>
      <c r="B165" s="13">
        <v>7116</v>
      </c>
      <c r="C165" s="17" t="s">
        <v>131</v>
      </c>
      <c r="D165" s="18" t="s">
        <v>198</v>
      </c>
      <c r="E165" s="27">
        <v>146301.02000000002</v>
      </c>
      <c r="F165" s="29">
        <v>95339.090000000011</v>
      </c>
      <c r="G165" s="25">
        <v>95787.81</v>
      </c>
      <c r="H165" s="29">
        <v>51953.229999999996</v>
      </c>
      <c r="I165" s="25">
        <v>115380.42000000003</v>
      </c>
      <c r="J165" s="29">
        <v>94174.400000000009</v>
      </c>
      <c r="K165" s="129">
        <f t="shared" si="6"/>
        <v>198254.25</v>
      </c>
      <c r="L165" s="131">
        <f t="shared" si="7"/>
        <v>210719.51000000004</v>
      </c>
      <c r="M165" s="131">
        <f t="shared" si="8"/>
        <v>189962.21000000002</v>
      </c>
    </row>
    <row r="166" spans="1:13" x14ac:dyDescent="0.3">
      <c r="A166" s="15">
        <v>157</v>
      </c>
      <c r="B166" s="13">
        <v>7117</v>
      </c>
      <c r="C166" s="17" t="s">
        <v>132</v>
      </c>
      <c r="D166" s="18" t="s">
        <v>198</v>
      </c>
      <c r="E166" s="27">
        <v>4277.4699999999993</v>
      </c>
      <c r="F166" s="29">
        <v>7820.98</v>
      </c>
      <c r="G166" s="25">
        <v>12386.910000000002</v>
      </c>
      <c r="H166" s="29">
        <v>8791.2199999999975</v>
      </c>
      <c r="I166" s="25">
        <v>11009.640000000005</v>
      </c>
      <c r="J166" s="29">
        <v>10029.859999999999</v>
      </c>
      <c r="K166" s="129">
        <f t="shared" si="6"/>
        <v>13068.689999999997</v>
      </c>
      <c r="L166" s="131">
        <f t="shared" si="7"/>
        <v>18830.620000000003</v>
      </c>
      <c r="M166" s="131">
        <f t="shared" si="8"/>
        <v>22416.77</v>
      </c>
    </row>
    <row r="167" spans="1:13" x14ac:dyDescent="0.3">
      <c r="A167" s="15">
        <v>158</v>
      </c>
      <c r="B167" s="13">
        <v>7119</v>
      </c>
      <c r="C167" s="17" t="s">
        <v>133</v>
      </c>
      <c r="D167" s="18" t="s">
        <v>198</v>
      </c>
      <c r="E167" s="27">
        <v>447984.9499999999</v>
      </c>
      <c r="F167" s="29">
        <v>438424.69</v>
      </c>
      <c r="G167" s="25">
        <v>452831.58000000007</v>
      </c>
      <c r="H167" s="29">
        <v>177127.54999999996</v>
      </c>
      <c r="I167" s="25">
        <v>177846.31</v>
      </c>
      <c r="J167" s="29">
        <v>141515.16</v>
      </c>
      <c r="K167" s="129">
        <f t="shared" si="6"/>
        <v>625112.49999999988</v>
      </c>
      <c r="L167" s="131">
        <f t="shared" si="7"/>
        <v>616271</v>
      </c>
      <c r="M167" s="131">
        <f t="shared" si="8"/>
        <v>594346.74000000011</v>
      </c>
    </row>
    <row r="168" spans="1:13" x14ac:dyDescent="0.3">
      <c r="A168" s="15">
        <v>159</v>
      </c>
      <c r="B168" s="13">
        <v>7121</v>
      </c>
      <c r="C168" s="17" t="s">
        <v>134</v>
      </c>
      <c r="D168" s="18" t="s">
        <v>198</v>
      </c>
      <c r="E168" s="27">
        <v>3606.94</v>
      </c>
      <c r="F168" s="29">
        <v>3376.13</v>
      </c>
      <c r="G168" s="25">
        <v>3194.25</v>
      </c>
      <c r="H168" s="29">
        <v>888.4</v>
      </c>
      <c r="I168" s="25">
        <v>2325.9</v>
      </c>
      <c r="J168" s="29">
        <v>80.25</v>
      </c>
      <c r="K168" s="129">
        <f t="shared" ref="K168:K231" si="9">E168+H168</f>
        <v>4495.34</v>
      </c>
      <c r="L168" s="131">
        <f t="shared" ref="L168:L231" si="10">F168+I168</f>
        <v>5702.0300000000007</v>
      </c>
      <c r="M168" s="131">
        <f t="shared" ref="M168:M231" si="11">G168+J168</f>
        <v>3274.5</v>
      </c>
    </row>
    <row r="169" spans="1:13" x14ac:dyDescent="0.3">
      <c r="A169" s="15">
        <v>160</v>
      </c>
      <c r="B169" s="13">
        <v>7122</v>
      </c>
      <c r="C169" s="17" t="s">
        <v>135</v>
      </c>
      <c r="D169" s="18" t="s">
        <v>198</v>
      </c>
      <c r="E169" s="27">
        <v>70794.280000000013</v>
      </c>
      <c r="F169" s="29">
        <v>47720.61</v>
      </c>
      <c r="G169" s="25">
        <v>37072.480000000003</v>
      </c>
      <c r="H169" s="29">
        <v>40550.299999999996</v>
      </c>
      <c r="I169" s="25">
        <v>45715.500000000007</v>
      </c>
      <c r="J169" s="29">
        <v>33173.050000000003</v>
      </c>
      <c r="K169" s="129">
        <f t="shared" si="9"/>
        <v>111344.58000000002</v>
      </c>
      <c r="L169" s="131">
        <f t="shared" si="10"/>
        <v>93436.110000000015</v>
      </c>
      <c r="M169" s="131">
        <f t="shared" si="11"/>
        <v>70245.53</v>
      </c>
    </row>
    <row r="170" spans="1:13" x14ac:dyDescent="0.3">
      <c r="A170" s="15">
        <v>161</v>
      </c>
      <c r="B170" s="13">
        <v>7123</v>
      </c>
      <c r="C170" s="17" t="s">
        <v>136</v>
      </c>
      <c r="D170" s="18" t="s">
        <v>198</v>
      </c>
      <c r="E170" s="27">
        <v>32110.5</v>
      </c>
      <c r="F170" s="29">
        <v>31880.31</v>
      </c>
      <c r="G170" s="25">
        <v>42962.30999999999</v>
      </c>
      <c r="H170" s="29">
        <v>45569.77</v>
      </c>
      <c r="I170" s="25">
        <v>28291.489999999998</v>
      </c>
      <c r="J170" s="29">
        <v>30866.86</v>
      </c>
      <c r="K170" s="129">
        <f t="shared" si="9"/>
        <v>77680.26999999999</v>
      </c>
      <c r="L170" s="131">
        <f t="shared" si="10"/>
        <v>60171.8</v>
      </c>
      <c r="M170" s="131">
        <f t="shared" si="11"/>
        <v>73829.169999999984</v>
      </c>
    </row>
    <row r="171" spans="1:13" x14ac:dyDescent="0.3">
      <c r="A171" s="15">
        <v>162</v>
      </c>
      <c r="B171" s="13">
        <v>7124</v>
      </c>
      <c r="C171" s="17" t="s">
        <v>137</v>
      </c>
      <c r="D171" s="18" t="s">
        <v>198</v>
      </c>
      <c r="E171" s="27">
        <v>20946.2</v>
      </c>
      <c r="F171" s="29">
        <v>23044.66</v>
      </c>
      <c r="G171" s="25">
        <v>18739.059999999998</v>
      </c>
      <c r="H171" s="29">
        <v>9269.869999999999</v>
      </c>
      <c r="I171" s="25">
        <v>16981.5</v>
      </c>
      <c r="J171" s="29">
        <v>38182.310000000012</v>
      </c>
      <c r="K171" s="129">
        <f t="shared" si="9"/>
        <v>30216.07</v>
      </c>
      <c r="L171" s="131">
        <f t="shared" si="10"/>
        <v>40026.160000000003</v>
      </c>
      <c r="M171" s="131">
        <f t="shared" si="11"/>
        <v>56921.37000000001</v>
      </c>
    </row>
    <row r="172" spans="1:13" x14ac:dyDescent="0.3">
      <c r="A172" s="15">
        <v>163</v>
      </c>
      <c r="B172" s="13">
        <v>7126</v>
      </c>
      <c r="C172" s="17" t="s">
        <v>216</v>
      </c>
      <c r="D172" s="18" t="s">
        <v>198</v>
      </c>
      <c r="E172" s="27">
        <v>0</v>
      </c>
      <c r="F172" s="29">
        <v>0</v>
      </c>
      <c r="G172" s="25">
        <v>0</v>
      </c>
      <c r="H172" s="29">
        <v>0</v>
      </c>
      <c r="I172" s="25">
        <v>5336</v>
      </c>
      <c r="J172" s="29">
        <v>2740.26</v>
      </c>
      <c r="K172" s="129">
        <f t="shared" si="9"/>
        <v>0</v>
      </c>
      <c r="L172" s="131">
        <f t="shared" si="10"/>
        <v>5336</v>
      </c>
      <c r="M172" s="131">
        <f t="shared" si="11"/>
        <v>2740.26</v>
      </c>
    </row>
    <row r="173" spans="1:13" x14ac:dyDescent="0.3">
      <c r="A173" s="15">
        <v>164</v>
      </c>
      <c r="B173" s="13">
        <v>7127</v>
      </c>
      <c r="C173" s="17" t="s">
        <v>138</v>
      </c>
      <c r="D173" s="18" t="s">
        <v>198</v>
      </c>
      <c r="E173" s="27">
        <v>348104.5</v>
      </c>
      <c r="F173" s="29">
        <v>279564.74000000005</v>
      </c>
      <c r="G173" s="25">
        <v>304187.52000000002</v>
      </c>
      <c r="H173" s="29">
        <v>472495.72000000003</v>
      </c>
      <c r="I173" s="25">
        <v>503641.59999999992</v>
      </c>
      <c r="J173" s="29">
        <v>584418.44999999995</v>
      </c>
      <c r="K173" s="129">
        <f t="shared" si="9"/>
        <v>820600.22</v>
      </c>
      <c r="L173" s="131">
        <f t="shared" si="10"/>
        <v>783206.34</v>
      </c>
      <c r="M173" s="131">
        <f t="shared" si="11"/>
        <v>888605.97</v>
      </c>
    </row>
    <row r="174" spans="1:13" x14ac:dyDescent="0.3">
      <c r="A174" s="15">
        <v>165</v>
      </c>
      <c r="B174" s="13">
        <v>7128</v>
      </c>
      <c r="C174" s="17" t="s">
        <v>139</v>
      </c>
      <c r="D174" s="18" t="s">
        <v>198</v>
      </c>
      <c r="E174" s="27">
        <v>9127.3499999999967</v>
      </c>
      <c r="F174" s="29">
        <v>5880.67</v>
      </c>
      <c r="G174" s="25">
        <v>5236.4400000000005</v>
      </c>
      <c r="H174" s="29">
        <v>21132.899999999994</v>
      </c>
      <c r="I174" s="25">
        <v>17499.460000000003</v>
      </c>
      <c r="J174" s="29">
        <v>18301.730000000003</v>
      </c>
      <c r="K174" s="129">
        <f t="shared" si="9"/>
        <v>30260.249999999993</v>
      </c>
      <c r="L174" s="131">
        <f t="shared" si="10"/>
        <v>23380.130000000005</v>
      </c>
      <c r="M174" s="131">
        <f t="shared" si="11"/>
        <v>23538.170000000006</v>
      </c>
    </row>
    <row r="175" spans="1:13" x14ac:dyDescent="0.3">
      <c r="A175" s="15">
        <v>166</v>
      </c>
      <c r="B175" s="13">
        <v>7129</v>
      </c>
      <c r="C175" s="17" t="s">
        <v>140</v>
      </c>
      <c r="D175" s="18" t="s">
        <v>198</v>
      </c>
      <c r="E175" s="27">
        <v>97873.280000000028</v>
      </c>
      <c r="F175" s="29">
        <v>50843.749999999985</v>
      </c>
      <c r="G175" s="25">
        <v>55783.389999999978</v>
      </c>
      <c r="H175" s="29">
        <v>142999.89999999994</v>
      </c>
      <c r="I175" s="25">
        <v>50884.2</v>
      </c>
      <c r="J175" s="29">
        <v>50481.189999999988</v>
      </c>
      <c r="K175" s="129">
        <f t="shared" si="9"/>
        <v>240873.17999999996</v>
      </c>
      <c r="L175" s="131">
        <f t="shared" si="10"/>
        <v>101727.94999999998</v>
      </c>
      <c r="M175" s="131">
        <f t="shared" si="11"/>
        <v>106264.57999999996</v>
      </c>
    </row>
    <row r="176" spans="1:13" x14ac:dyDescent="0.3">
      <c r="A176" s="15">
        <v>167</v>
      </c>
      <c r="B176" s="13">
        <v>7132</v>
      </c>
      <c r="C176" s="17" t="s">
        <v>141</v>
      </c>
      <c r="D176" s="18" t="s">
        <v>198</v>
      </c>
      <c r="E176" s="27">
        <v>877215.82999999879</v>
      </c>
      <c r="F176" s="29">
        <v>804175.56000000064</v>
      </c>
      <c r="G176" s="25">
        <v>897142.33000000066</v>
      </c>
      <c r="H176" s="29">
        <v>620503.34</v>
      </c>
      <c r="I176" s="25">
        <v>536832.86000000057</v>
      </c>
      <c r="J176" s="29">
        <v>407099.3600000015</v>
      </c>
      <c r="K176" s="129">
        <f t="shared" si="9"/>
        <v>1497719.1699999988</v>
      </c>
      <c r="L176" s="131">
        <f t="shared" si="10"/>
        <v>1341008.4200000013</v>
      </c>
      <c r="M176" s="131">
        <f t="shared" si="11"/>
        <v>1304241.6900000023</v>
      </c>
    </row>
    <row r="177" spans="1:13" x14ac:dyDescent="0.3">
      <c r="A177" s="15">
        <v>168</v>
      </c>
      <c r="B177" s="13">
        <v>7133</v>
      </c>
      <c r="C177" s="17" t="s">
        <v>142</v>
      </c>
      <c r="D177" s="18" t="s">
        <v>198</v>
      </c>
      <c r="E177" s="27">
        <v>251664.23999999979</v>
      </c>
      <c r="F177" s="29">
        <v>222191.88999999984</v>
      </c>
      <c r="G177" s="25">
        <v>224936.05999999994</v>
      </c>
      <c r="H177" s="29">
        <v>59367.31</v>
      </c>
      <c r="I177" s="25">
        <v>49022.5</v>
      </c>
      <c r="J177" s="29">
        <v>23167.779999999995</v>
      </c>
      <c r="K177" s="129">
        <f t="shared" si="9"/>
        <v>311031.54999999981</v>
      </c>
      <c r="L177" s="131">
        <f t="shared" si="10"/>
        <v>271214.38999999984</v>
      </c>
      <c r="M177" s="131">
        <f t="shared" si="11"/>
        <v>248103.83999999994</v>
      </c>
    </row>
    <row r="178" spans="1:13" x14ac:dyDescent="0.3">
      <c r="A178" s="15">
        <v>169</v>
      </c>
      <c r="B178" s="13">
        <v>7134</v>
      </c>
      <c r="C178" s="17" t="s">
        <v>143</v>
      </c>
      <c r="D178" s="18" t="s">
        <v>198</v>
      </c>
      <c r="E178" s="27">
        <v>5513738.6400000015</v>
      </c>
      <c r="F178" s="29">
        <v>5392167.5599999996</v>
      </c>
      <c r="G178" s="25">
        <v>5881272.5399999991</v>
      </c>
      <c r="H178" s="29">
        <v>7975774.4199999981</v>
      </c>
      <c r="I178" s="25">
        <v>6185391.6899999967</v>
      </c>
      <c r="J178" s="29">
        <v>3869329.7999999989</v>
      </c>
      <c r="K178" s="129">
        <f t="shared" si="9"/>
        <v>13489513.059999999</v>
      </c>
      <c r="L178" s="131">
        <f t="shared" si="10"/>
        <v>11577559.249999996</v>
      </c>
      <c r="M178" s="131">
        <f t="shared" si="11"/>
        <v>9750602.339999998</v>
      </c>
    </row>
    <row r="179" spans="1:13" x14ac:dyDescent="0.3">
      <c r="A179" s="15">
        <v>170</v>
      </c>
      <c r="B179" s="13">
        <v>7135</v>
      </c>
      <c r="C179" s="17" t="s">
        <v>144</v>
      </c>
      <c r="D179" s="18" t="s">
        <v>198</v>
      </c>
      <c r="E179" s="27">
        <v>70386.540000000008</v>
      </c>
      <c r="F179" s="29">
        <v>57077.540000000023</v>
      </c>
      <c r="G179" s="25">
        <v>50074.469999999972</v>
      </c>
      <c r="H179" s="29">
        <v>70075.320000000022</v>
      </c>
      <c r="I179" s="25">
        <v>54912.520000000004</v>
      </c>
      <c r="J179" s="29">
        <v>63491.380000000005</v>
      </c>
      <c r="K179" s="129">
        <f t="shared" si="9"/>
        <v>140461.86000000004</v>
      </c>
      <c r="L179" s="131">
        <f t="shared" si="10"/>
        <v>111990.06000000003</v>
      </c>
      <c r="M179" s="131">
        <f t="shared" si="11"/>
        <v>113565.84999999998</v>
      </c>
    </row>
    <row r="180" spans="1:13" x14ac:dyDescent="0.3">
      <c r="A180" s="15">
        <v>171</v>
      </c>
      <c r="B180" s="13">
        <v>7141</v>
      </c>
      <c r="C180" s="17" t="s">
        <v>145</v>
      </c>
      <c r="D180" s="18" t="s">
        <v>198</v>
      </c>
      <c r="E180" s="27">
        <v>509.99</v>
      </c>
      <c r="F180" s="29">
        <v>149.22</v>
      </c>
      <c r="G180" s="25">
        <v>458.38999999999993</v>
      </c>
      <c r="H180" s="29">
        <v>66.06</v>
      </c>
      <c r="I180" s="25">
        <v>8802.1600000000017</v>
      </c>
      <c r="J180" s="29">
        <v>3514.62</v>
      </c>
      <c r="K180" s="129">
        <f t="shared" si="9"/>
        <v>576.04999999999995</v>
      </c>
      <c r="L180" s="131">
        <f t="shared" si="10"/>
        <v>8951.380000000001</v>
      </c>
      <c r="M180" s="131">
        <f t="shared" si="11"/>
        <v>3973.0099999999998</v>
      </c>
    </row>
    <row r="181" spans="1:13" x14ac:dyDescent="0.3">
      <c r="A181" s="15">
        <v>172</v>
      </c>
      <c r="B181" s="13">
        <v>7144</v>
      </c>
      <c r="C181" s="17" t="s">
        <v>217</v>
      </c>
      <c r="D181" s="18" t="s">
        <v>198</v>
      </c>
      <c r="E181" s="27">
        <v>0</v>
      </c>
      <c r="F181" s="29">
        <v>0</v>
      </c>
      <c r="G181" s="25">
        <v>0</v>
      </c>
      <c r="H181" s="29">
        <v>0</v>
      </c>
      <c r="I181" s="25">
        <v>-385.64</v>
      </c>
      <c r="J181" s="29">
        <v>104.3</v>
      </c>
      <c r="K181" s="129">
        <f t="shared" si="9"/>
        <v>0</v>
      </c>
      <c r="L181" s="131">
        <f t="shared" si="10"/>
        <v>-385.64</v>
      </c>
      <c r="M181" s="131">
        <f t="shared" si="11"/>
        <v>104.3</v>
      </c>
    </row>
    <row r="182" spans="1:13" x14ac:dyDescent="0.3">
      <c r="A182" s="15">
        <v>173</v>
      </c>
      <c r="B182" s="13">
        <v>7145</v>
      </c>
      <c r="C182" s="17" t="s">
        <v>146</v>
      </c>
      <c r="D182" s="18" t="s">
        <v>198</v>
      </c>
      <c r="E182" s="27">
        <v>1099.28</v>
      </c>
      <c r="F182" s="29">
        <v>1163.51</v>
      </c>
      <c r="G182" s="25">
        <v>1776.4299999999998</v>
      </c>
      <c r="H182" s="29">
        <v>5680.7300000000005</v>
      </c>
      <c r="I182" s="25">
        <v>6416.28</v>
      </c>
      <c r="J182" s="29">
        <v>7601.85</v>
      </c>
      <c r="K182" s="129">
        <f t="shared" si="9"/>
        <v>6780.01</v>
      </c>
      <c r="L182" s="131">
        <f t="shared" si="10"/>
        <v>7579.79</v>
      </c>
      <c r="M182" s="131">
        <f t="shared" si="11"/>
        <v>9378.2800000000007</v>
      </c>
    </row>
    <row r="183" spans="1:13" x14ac:dyDescent="0.3">
      <c r="A183" s="15">
        <v>174</v>
      </c>
      <c r="B183" s="13">
        <v>7146</v>
      </c>
      <c r="C183" s="17" t="s">
        <v>147</v>
      </c>
      <c r="D183" s="18" t="s">
        <v>198</v>
      </c>
      <c r="E183" s="27">
        <v>385.44</v>
      </c>
      <c r="F183" s="29">
        <v>77.569999999999993</v>
      </c>
      <c r="G183" s="25">
        <v>223.01</v>
      </c>
      <c r="H183" s="29">
        <v>1026.82</v>
      </c>
      <c r="I183" s="25">
        <v>2346.1999999999998</v>
      </c>
      <c r="J183" s="29">
        <v>1871.23</v>
      </c>
      <c r="K183" s="129">
        <f t="shared" si="9"/>
        <v>1412.26</v>
      </c>
      <c r="L183" s="131">
        <f t="shared" si="10"/>
        <v>2423.77</v>
      </c>
      <c r="M183" s="131">
        <f t="shared" si="11"/>
        <v>2094.2399999999998</v>
      </c>
    </row>
    <row r="184" spans="1:13" x14ac:dyDescent="0.3">
      <c r="A184" s="15">
        <v>175</v>
      </c>
      <c r="B184" s="13">
        <v>7150</v>
      </c>
      <c r="C184" s="17" t="s">
        <v>148</v>
      </c>
      <c r="D184" s="18" t="s">
        <v>198</v>
      </c>
      <c r="E184" s="27">
        <v>534.42000000000007</v>
      </c>
      <c r="F184" s="29">
        <v>294.67999999999995</v>
      </c>
      <c r="G184" s="25">
        <v>272.75</v>
      </c>
      <c r="H184" s="29">
        <v>1006.69</v>
      </c>
      <c r="I184" s="25">
        <v>1151.95</v>
      </c>
      <c r="J184" s="29">
        <v>1802.4999999999998</v>
      </c>
      <c r="K184" s="129">
        <f t="shared" si="9"/>
        <v>1541.1100000000001</v>
      </c>
      <c r="L184" s="131">
        <f t="shared" si="10"/>
        <v>1446.63</v>
      </c>
      <c r="M184" s="131">
        <f t="shared" si="11"/>
        <v>2075.25</v>
      </c>
    </row>
    <row r="185" spans="1:13" x14ac:dyDescent="0.3">
      <c r="A185" s="15">
        <v>176</v>
      </c>
      <c r="B185" s="13">
        <v>7151</v>
      </c>
      <c r="C185" s="17" t="s">
        <v>149</v>
      </c>
      <c r="D185" s="18" t="s">
        <v>198</v>
      </c>
      <c r="E185" s="27">
        <v>101</v>
      </c>
      <c r="F185" s="29">
        <v>73.86</v>
      </c>
      <c r="G185" s="25">
        <v>266.19</v>
      </c>
      <c r="H185" s="29">
        <v>19119.8</v>
      </c>
      <c r="I185" s="25">
        <v>4793.8999999999996</v>
      </c>
      <c r="J185" s="29">
        <v>1021.5300000000001</v>
      </c>
      <c r="K185" s="129">
        <f t="shared" si="9"/>
        <v>19220.8</v>
      </c>
      <c r="L185" s="131">
        <f t="shared" si="10"/>
        <v>4867.7599999999993</v>
      </c>
      <c r="M185" s="131">
        <f t="shared" si="11"/>
        <v>1287.72</v>
      </c>
    </row>
    <row r="186" spans="1:13" x14ac:dyDescent="0.3">
      <c r="A186" s="15">
        <v>177</v>
      </c>
      <c r="B186" s="13">
        <v>7154</v>
      </c>
      <c r="C186" s="17" t="s">
        <v>150</v>
      </c>
      <c r="D186" s="18" t="s">
        <v>198</v>
      </c>
      <c r="E186" s="27">
        <v>26.32</v>
      </c>
      <c r="F186" s="29">
        <v>0</v>
      </c>
      <c r="G186" s="25">
        <v>0</v>
      </c>
      <c r="H186" s="29">
        <v>0</v>
      </c>
      <c r="I186" s="25">
        <v>0</v>
      </c>
      <c r="J186" s="29">
        <v>0</v>
      </c>
      <c r="K186" s="129">
        <f t="shared" si="9"/>
        <v>26.32</v>
      </c>
      <c r="L186" s="131">
        <f t="shared" si="10"/>
        <v>0</v>
      </c>
      <c r="M186" s="131">
        <f t="shared" si="11"/>
        <v>0</v>
      </c>
    </row>
    <row r="187" spans="1:13" x14ac:dyDescent="0.3">
      <c r="A187" s="15">
        <v>178</v>
      </c>
      <c r="B187" s="13">
        <v>7155</v>
      </c>
      <c r="C187" s="17" t="s">
        <v>151</v>
      </c>
      <c r="D187" s="18" t="s">
        <v>198</v>
      </c>
      <c r="E187" s="27">
        <v>2094.52</v>
      </c>
      <c r="F187" s="29">
        <v>545.98</v>
      </c>
      <c r="G187" s="25">
        <v>4867.91</v>
      </c>
      <c r="H187" s="29">
        <v>292.67</v>
      </c>
      <c r="I187" s="25">
        <v>93.86</v>
      </c>
      <c r="J187" s="29">
        <v>11.33</v>
      </c>
      <c r="K187" s="129">
        <f t="shared" si="9"/>
        <v>2387.19</v>
      </c>
      <c r="L187" s="131">
        <f t="shared" si="10"/>
        <v>639.84</v>
      </c>
      <c r="M187" s="131">
        <f t="shared" si="11"/>
        <v>4879.24</v>
      </c>
    </row>
    <row r="188" spans="1:13" x14ac:dyDescent="0.3">
      <c r="A188" s="15">
        <v>179</v>
      </c>
      <c r="B188" s="13">
        <v>7156</v>
      </c>
      <c r="C188" s="17" t="s">
        <v>152</v>
      </c>
      <c r="D188" s="18" t="s">
        <v>198</v>
      </c>
      <c r="E188" s="27">
        <v>81.47</v>
      </c>
      <c r="F188" s="29">
        <v>0</v>
      </c>
      <c r="G188" s="25">
        <v>366.5</v>
      </c>
      <c r="H188" s="29">
        <v>0</v>
      </c>
      <c r="I188" s="25">
        <v>0</v>
      </c>
      <c r="J188" s="29">
        <v>2184</v>
      </c>
      <c r="K188" s="129">
        <f t="shared" si="9"/>
        <v>81.47</v>
      </c>
      <c r="L188" s="131">
        <f t="shared" si="10"/>
        <v>0</v>
      </c>
      <c r="M188" s="131">
        <f t="shared" si="11"/>
        <v>2550.5</v>
      </c>
    </row>
    <row r="189" spans="1:13" x14ac:dyDescent="0.3">
      <c r="A189" s="15">
        <v>180</v>
      </c>
      <c r="B189" s="13">
        <v>7245</v>
      </c>
      <c r="C189" s="17" t="s">
        <v>153</v>
      </c>
      <c r="D189" s="18" t="s">
        <v>198</v>
      </c>
      <c r="E189" s="27">
        <v>86827.66</v>
      </c>
      <c r="F189" s="29">
        <v>55176.409999999996</v>
      </c>
      <c r="G189" s="25">
        <v>3283.9800000000005</v>
      </c>
      <c r="H189" s="29">
        <v>2020.5000000000002</v>
      </c>
      <c r="I189" s="25">
        <v>2215.09</v>
      </c>
      <c r="J189" s="29">
        <v>28720.489999999994</v>
      </c>
      <c r="K189" s="129">
        <f t="shared" si="9"/>
        <v>88848.16</v>
      </c>
      <c r="L189" s="131">
        <f t="shared" si="10"/>
        <v>57391.5</v>
      </c>
      <c r="M189" s="131">
        <f t="shared" si="11"/>
        <v>32004.469999999994</v>
      </c>
    </row>
    <row r="190" spans="1:13" x14ac:dyDescent="0.3">
      <c r="A190" s="15">
        <v>181</v>
      </c>
      <c r="B190" s="13">
        <v>7269</v>
      </c>
      <c r="C190" s="17" t="s">
        <v>154</v>
      </c>
      <c r="D190" s="18" t="s">
        <v>198</v>
      </c>
      <c r="E190" s="27">
        <v>625492.03999999992</v>
      </c>
      <c r="F190" s="29">
        <v>577174.42000000004</v>
      </c>
      <c r="G190" s="25">
        <v>460002.32</v>
      </c>
      <c r="H190" s="29">
        <v>0</v>
      </c>
      <c r="I190" s="25">
        <v>0</v>
      </c>
      <c r="J190" s="29">
        <v>0</v>
      </c>
      <c r="K190" s="129">
        <f t="shared" si="9"/>
        <v>625492.03999999992</v>
      </c>
      <c r="L190" s="131">
        <f t="shared" si="10"/>
        <v>577174.42000000004</v>
      </c>
      <c r="M190" s="131">
        <f t="shared" si="11"/>
        <v>460002.32</v>
      </c>
    </row>
    <row r="191" spans="1:13" x14ac:dyDescent="0.3">
      <c r="A191" s="15">
        <v>182</v>
      </c>
      <c r="B191" s="13">
        <v>7310</v>
      </c>
      <c r="C191" s="17" t="s">
        <v>155</v>
      </c>
      <c r="D191" s="18" t="s">
        <v>198</v>
      </c>
      <c r="E191" s="27">
        <v>82488.67</v>
      </c>
      <c r="F191" s="29">
        <v>126663.58000000002</v>
      </c>
      <c r="G191" s="25">
        <v>162877.09</v>
      </c>
      <c r="H191" s="29">
        <v>77711.260000000009</v>
      </c>
      <c r="I191" s="25">
        <v>47781.16</v>
      </c>
      <c r="J191" s="29">
        <v>60254.73</v>
      </c>
      <c r="K191" s="129">
        <f t="shared" si="9"/>
        <v>160199.93</v>
      </c>
      <c r="L191" s="131">
        <f t="shared" si="10"/>
        <v>174444.74000000002</v>
      </c>
      <c r="M191" s="131">
        <f t="shared" si="11"/>
        <v>223131.82</v>
      </c>
    </row>
    <row r="192" spans="1:13" x14ac:dyDescent="0.3">
      <c r="A192" s="15">
        <v>183</v>
      </c>
      <c r="B192" s="13">
        <v>7320</v>
      </c>
      <c r="C192" s="17" t="s">
        <v>156</v>
      </c>
      <c r="D192" s="18" t="s">
        <v>198</v>
      </c>
      <c r="E192" s="27">
        <v>487256.78000000014</v>
      </c>
      <c r="F192" s="29">
        <v>557734.98</v>
      </c>
      <c r="G192" s="25">
        <v>509457.79999999976</v>
      </c>
      <c r="H192" s="29">
        <v>580645.28999999992</v>
      </c>
      <c r="I192" s="25">
        <v>610891.6599999998</v>
      </c>
      <c r="J192" s="29">
        <v>609844.16999999993</v>
      </c>
      <c r="K192" s="129">
        <f t="shared" si="9"/>
        <v>1067902.07</v>
      </c>
      <c r="L192" s="131">
        <f t="shared" si="10"/>
        <v>1168626.6399999997</v>
      </c>
      <c r="M192" s="131">
        <f t="shared" si="11"/>
        <v>1119301.9699999997</v>
      </c>
    </row>
    <row r="193" spans="1:13" x14ac:dyDescent="0.3">
      <c r="A193" s="15">
        <v>184</v>
      </c>
      <c r="B193" s="13">
        <v>7330</v>
      </c>
      <c r="C193" s="17" t="s">
        <v>157</v>
      </c>
      <c r="D193" s="18" t="s">
        <v>198</v>
      </c>
      <c r="E193" s="27">
        <v>4768.21</v>
      </c>
      <c r="F193" s="29">
        <v>4070.7799999999979</v>
      </c>
      <c r="G193" s="25">
        <v>2635.23</v>
      </c>
      <c r="H193" s="29">
        <v>3188.0699999999997</v>
      </c>
      <c r="I193" s="25">
        <v>2709.33</v>
      </c>
      <c r="J193" s="29">
        <v>5185.9900000000007</v>
      </c>
      <c r="K193" s="129">
        <f t="shared" si="9"/>
        <v>7956.28</v>
      </c>
      <c r="L193" s="131">
        <f t="shared" si="10"/>
        <v>6780.1099999999979</v>
      </c>
      <c r="M193" s="131">
        <f t="shared" si="11"/>
        <v>7821.2200000000012</v>
      </c>
    </row>
    <row r="194" spans="1:13" x14ac:dyDescent="0.3">
      <c r="A194" s="15">
        <v>185</v>
      </c>
      <c r="B194" s="13">
        <v>7425</v>
      </c>
      <c r="C194" s="17" t="s">
        <v>158</v>
      </c>
      <c r="D194" s="18" t="s">
        <v>198</v>
      </c>
      <c r="E194" s="27">
        <v>7160.97</v>
      </c>
      <c r="F194" s="29">
        <v>2267.6600000000003</v>
      </c>
      <c r="G194" s="25">
        <v>1564.78</v>
      </c>
      <c r="H194" s="29">
        <v>6155.68</v>
      </c>
      <c r="I194" s="25">
        <v>1119.25</v>
      </c>
      <c r="J194" s="29">
        <v>1321.19</v>
      </c>
      <c r="K194" s="129">
        <f t="shared" si="9"/>
        <v>13316.650000000001</v>
      </c>
      <c r="L194" s="131">
        <f t="shared" si="10"/>
        <v>3386.9100000000003</v>
      </c>
      <c r="M194" s="131">
        <f t="shared" si="11"/>
        <v>2885.9700000000003</v>
      </c>
    </row>
    <row r="195" spans="1:13" x14ac:dyDescent="0.3">
      <c r="A195" s="15">
        <v>186</v>
      </c>
      <c r="B195" s="13">
        <v>7450</v>
      </c>
      <c r="C195" s="17" t="s">
        <v>159</v>
      </c>
      <c r="D195" s="18" t="s">
        <v>198</v>
      </c>
      <c r="E195" s="27">
        <v>2311.4200000000005</v>
      </c>
      <c r="F195" s="29">
        <v>3854.77</v>
      </c>
      <c r="G195" s="25">
        <v>2134.6799999999998</v>
      </c>
      <c r="H195" s="29">
        <v>0</v>
      </c>
      <c r="I195" s="25">
        <v>137.99</v>
      </c>
      <c r="J195" s="29">
        <v>376.89</v>
      </c>
      <c r="K195" s="129">
        <f t="shared" si="9"/>
        <v>2311.4200000000005</v>
      </c>
      <c r="L195" s="131">
        <f t="shared" si="10"/>
        <v>3992.76</v>
      </c>
      <c r="M195" s="131">
        <f t="shared" si="11"/>
        <v>2511.5699999999997</v>
      </c>
    </row>
    <row r="196" spans="1:13" x14ac:dyDescent="0.3">
      <c r="A196" s="15">
        <v>187</v>
      </c>
      <c r="B196" s="13">
        <v>7454</v>
      </c>
      <c r="C196" s="17" t="s">
        <v>160</v>
      </c>
      <c r="D196" s="18" t="s">
        <v>198</v>
      </c>
      <c r="E196" s="27">
        <v>63197.060000000005</v>
      </c>
      <c r="F196" s="29">
        <v>31305.56</v>
      </c>
      <c r="G196" s="25">
        <v>35539.65</v>
      </c>
      <c r="H196" s="29">
        <v>60951.03</v>
      </c>
      <c r="I196" s="25">
        <v>30062.01</v>
      </c>
      <c r="J196" s="29">
        <v>30274.639999999996</v>
      </c>
      <c r="K196" s="129">
        <f t="shared" si="9"/>
        <v>124148.09</v>
      </c>
      <c r="L196" s="131">
        <f t="shared" si="10"/>
        <v>61367.57</v>
      </c>
      <c r="M196" s="131">
        <f t="shared" si="11"/>
        <v>65814.289999999994</v>
      </c>
    </row>
    <row r="197" spans="1:13" x14ac:dyDescent="0.3">
      <c r="A197" s="15">
        <v>188</v>
      </c>
      <c r="B197" s="13">
        <v>7456</v>
      </c>
      <c r="C197" s="17" t="s">
        <v>161</v>
      </c>
      <c r="D197" s="18" t="s">
        <v>198</v>
      </c>
      <c r="E197" s="27">
        <v>909.93</v>
      </c>
      <c r="F197" s="29">
        <v>934.34</v>
      </c>
      <c r="G197" s="25">
        <v>493.45</v>
      </c>
      <c r="H197" s="29">
        <v>62.52</v>
      </c>
      <c r="I197" s="25">
        <v>-77.230000000000018</v>
      </c>
      <c r="J197" s="29">
        <v>111</v>
      </c>
      <c r="K197" s="129">
        <f t="shared" si="9"/>
        <v>972.44999999999993</v>
      </c>
      <c r="L197" s="131">
        <f t="shared" si="10"/>
        <v>857.11</v>
      </c>
      <c r="M197" s="131">
        <f t="shared" si="11"/>
        <v>604.45000000000005</v>
      </c>
    </row>
    <row r="198" spans="1:13" x14ac:dyDescent="0.3">
      <c r="A198" s="15">
        <v>189</v>
      </c>
      <c r="B198" s="13">
        <v>7458</v>
      </c>
      <c r="C198" s="17" t="s">
        <v>211</v>
      </c>
      <c r="D198" s="18" t="s">
        <v>198</v>
      </c>
      <c r="E198" s="27">
        <v>0</v>
      </c>
      <c r="F198" s="29">
        <v>804.21</v>
      </c>
      <c r="G198" s="25">
        <v>219.9</v>
      </c>
      <c r="H198" s="29">
        <v>0</v>
      </c>
      <c r="I198" s="25">
        <v>0</v>
      </c>
      <c r="J198" s="29">
        <v>0</v>
      </c>
      <c r="K198" s="129">
        <f t="shared" si="9"/>
        <v>0</v>
      </c>
      <c r="L198" s="131">
        <f t="shared" si="10"/>
        <v>804.21</v>
      </c>
      <c r="M198" s="131">
        <f t="shared" si="11"/>
        <v>219.9</v>
      </c>
    </row>
    <row r="199" spans="1:13" x14ac:dyDescent="0.3">
      <c r="A199" s="15">
        <v>190</v>
      </c>
      <c r="B199" s="13">
        <v>7460</v>
      </c>
      <c r="C199" s="17" t="s">
        <v>162</v>
      </c>
      <c r="D199" s="18" t="s">
        <v>198</v>
      </c>
      <c r="E199" s="27">
        <v>829726.20000000205</v>
      </c>
      <c r="F199" s="29">
        <v>793017.05000000016</v>
      </c>
      <c r="G199" s="25">
        <v>601791.99000000081</v>
      </c>
      <c r="H199" s="29">
        <v>151953.07</v>
      </c>
      <c r="I199" s="25">
        <v>0</v>
      </c>
      <c r="J199" s="29">
        <v>1939.94</v>
      </c>
      <c r="K199" s="129">
        <f t="shared" si="9"/>
        <v>981679.27000000211</v>
      </c>
      <c r="L199" s="131">
        <f t="shared" si="10"/>
        <v>793017.05000000016</v>
      </c>
      <c r="M199" s="131">
        <f t="shared" si="11"/>
        <v>603731.93000000075</v>
      </c>
    </row>
    <row r="200" spans="1:13" x14ac:dyDescent="0.3">
      <c r="A200" s="15">
        <v>191</v>
      </c>
      <c r="B200" s="13">
        <v>7461</v>
      </c>
      <c r="C200" s="17" t="s">
        <v>163</v>
      </c>
      <c r="D200" s="18" t="s">
        <v>198</v>
      </c>
      <c r="E200" s="27">
        <v>19683.579999999998</v>
      </c>
      <c r="F200" s="29">
        <v>47738.400000000038</v>
      </c>
      <c r="G200" s="25">
        <v>16285.549999999996</v>
      </c>
      <c r="H200" s="29">
        <v>0</v>
      </c>
      <c r="I200" s="25">
        <v>0</v>
      </c>
      <c r="J200" s="29">
        <v>0</v>
      </c>
      <c r="K200" s="129">
        <f t="shared" si="9"/>
        <v>19683.579999999998</v>
      </c>
      <c r="L200" s="131">
        <f t="shared" si="10"/>
        <v>47738.400000000038</v>
      </c>
      <c r="M200" s="131">
        <f t="shared" si="11"/>
        <v>16285.549999999996</v>
      </c>
    </row>
    <row r="201" spans="1:13" x14ac:dyDescent="0.3">
      <c r="A201" s="15">
        <v>192</v>
      </c>
      <c r="B201" s="13">
        <v>7478</v>
      </c>
      <c r="C201" s="17" t="s">
        <v>164</v>
      </c>
      <c r="D201" s="18" t="s">
        <v>198</v>
      </c>
      <c r="E201" s="27">
        <v>150100.07999999999</v>
      </c>
      <c r="F201" s="29">
        <v>140841.94000000006</v>
      </c>
      <c r="G201" s="25">
        <v>136879.49999999997</v>
      </c>
      <c r="H201" s="29">
        <v>144923.11000000002</v>
      </c>
      <c r="I201" s="25">
        <v>146338.40000000002</v>
      </c>
      <c r="J201" s="29">
        <v>157129.61000000004</v>
      </c>
      <c r="K201" s="129">
        <f t="shared" si="9"/>
        <v>295023.19</v>
      </c>
      <c r="L201" s="131">
        <f t="shared" si="10"/>
        <v>287180.34000000008</v>
      </c>
      <c r="M201" s="131">
        <f t="shared" si="11"/>
        <v>294009.11</v>
      </c>
    </row>
    <row r="202" spans="1:13" x14ac:dyDescent="0.3">
      <c r="A202" s="15">
        <v>193</v>
      </c>
      <c r="B202" s="13">
        <v>7480</v>
      </c>
      <c r="C202" s="17" t="s">
        <v>165</v>
      </c>
      <c r="D202" s="18" t="s">
        <v>198</v>
      </c>
      <c r="E202" s="27">
        <v>124.68</v>
      </c>
      <c r="F202" s="29">
        <v>342.42</v>
      </c>
      <c r="G202" s="25">
        <v>399.86</v>
      </c>
      <c r="H202" s="29">
        <v>519.67999999999995</v>
      </c>
      <c r="I202" s="25">
        <v>310.22000000000003</v>
      </c>
      <c r="J202" s="29">
        <v>723.09</v>
      </c>
      <c r="K202" s="129">
        <f t="shared" si="9"/>
        <v>644.3599999999999</v>
      </c>
      <c r="L202" s="131">
        <f t="shared" si="10"/>
        <v>652.6400000000001</v>
      </c>
      <c r="M202" s="131">
        <f t="shared" si="11"/>
        <v>1122.95</v>
      </c>
    </row>
    <row r="203" spans="1:13" x14ac:dyDescent="0.3">
      <c r="A203" s="15">
        <v>194</v>
      </c>
      <c r="B203" s="13">
        <v>7482</v>
      </c>
      <c r="C203" s="17" t="s">
        <v>166</v>
      </c>
      <c r="D203" s="18" t="s">
        <v>198</v>
      </c>
      <c r="E203" s="27">
        <v>27815.780000000006</v>
      </c>
      <c r="F203" s="29">
        <v>20004.250000000004</v>
      </c>
      <c r="G203" s="25">
        <v>21365.699999999993</v>
      </c>
      <c r="H203" s="29">
        <v>20642.790000000005</v>
      </c>
      <c r="I203" s="25">
        <v>16740.21</v>
      </c>
      <c r="J203" s="29">
        <v>14302.39</v>
      </c>
      <c r="K203" s="129">
        <f t="shared" si="9"/>
        <v>48458.570000000007</v>
      </c>
      <c r="L203" s="131">
        <f t="shared" si="10"/>
        <v>36744.460000000006</v>
      </c>
      <c r="M203" s="131">
        <f t="shared" si="11"/>
        <v>35668.089999999997</v>
      </c>
    </row>
    <row r="204" spans="1:13" x14ac:dyDescent="0.3">
      <c r="A204" s="15">
        <v>195</v>
      </c>
      <c r="B204" s="13">
        <v>7484</v>
      </c>
      <c r="C204" s="17" t="s">
        <v>167</v>
      </c>
      <c r="D204" s="18" t="s">
        <v>198</v>
      </c>
      <c r="E204" s="27">
        <v>1378.99</v>
      </c>
      <c r="F204" s="29">
        <v>1479.65</v>
      </c>
      <c r="G204" s="25">
        <v>2965.5699999999997</v>
      </c>
      <c r="H204" s="29">
        <v>0</v>
      </c>
      <c r="I204" s="25">
        <v>0</v>
      </c>
      <c r="J204" s="29">
        <v>0</v>
      </c>
      <c r="K204" s="129">
        <f t="shared" si="9"/>
        <v>1378.99</v>
      </c>
      <c r="L204" s="131">
        <f t="shared" si="10"/>
        <v>1479.65</v>
      </c>
      <c r="M204" s="131">
        <f t="shared" si="11"/>
        <v>2965.5699999999997</v>
      </c>
    </row>
    <row r="205" spans="1:13" x14ac:dyDescent="0.3">
      <c r="A205" s="15">
        <v>196</v>
      </c>
      <c r="B205" s="13">
        <v>7486</v>
      </c>
      <c r="C205" s="17" t="s">
        <v>168</v>
      </c>
      <c r="D205" s="18" t="s">
        <v>198</v>
      </c>
      <c r="E205" s="27">
        <v>19430.219999999998</v>
      </c>
      <c r="F205" s="29">
        <v>28279.559999999998</v>
      </c>
      <c r="G205" s="25">
        <v>27049.699999999997</v>
      </c>
      <c r="H205" s="29">
        <v>18021.14</v>
      </c>
      <c r="I205" s="25">
        <v>27194.83</v>
      </c>
      <c r="J205" s="29">
        <v>26022.910000000003</v>
      </c>
      <c r="K205" s="129">
        <f t="shared" si="9"/>
        <v>37451.360000000001</v>
      </c>
      <c r="L205" s="131">
        <f t="shared" si="10"/>
        <v>55474.39</v>
      </c>
      <c r="M205" s="131">
        <f t="shared" si="11"/>
        <v>53072.61</v>
      </c>
    </row>
    <row r="206" spans="1:13" x14ac:dyDescent="0.3">
      <c r="A206" s="15">
        <v>197</v>
      </c>
      <c r="B206" s="13">
        <v>7500</v>
      </c>
      <c r="C206" s="17" t="s">
        <v>169</v>
      </c>
      <c r="D206" s="18" t="s">
        <v>198</v>
      </c>
      <c r="E206" s="27">
        <v>110165.40999999999</v>
      </c>
      <c r="F206" s="29">
        <v>116104.24000000002</v>
      </c>
      <c r="G206" s="25">
        <v>117538.22999999998</v>
      </c>
      <c r="H206" s="29">
        <v>118353.9</v>
      </c>
      <c r="I206" s="25">
        <v>105238.08</v>
      </c>
      <c r="J206" s="29">
        <v>102536.63999999997</v>
      </c>
      <c r="K206" s="129">
        <f t="shared" si="9"/>
        <v>228519.31</v>
      </c>
      <c r="L206" s="131">
        <f t="shared" si="10"/>
        <v>221342.32</v>
      </c>
      <c r="M206" s="131">
        <f t="shared" si="11"/>
        <v>220074.86999999994</v>
      </c>
    </row>
    <row r="207" spans="1:13" x14ac:dyDescent="0.3">
      <c r="A207" s="15">
        <v>198</v>
      </c>
      <c r="B207" s="13">
        <v>7510</v>
      </c>
      <c r="C207" s="17" t="s">
        <v>170</v>
      </c>
      <c r="D207" s="18" t="s">
        <v>198</v>
      </c>
      <c r="E207" s="27">
        <v>50336.59</v>
      </c>
      <c r="F207" s="29">
        <v>5843.27</v>
      </c>
      <c r="G207" s="25">
        <v>6872.9</v>
      </c>
      <c r="H207" s="29">
        <v>802.15000000000009</v>
      </c>
      <c r="I207" s="25">
        <v>4243.87</v>
      </c>
      <c r="J207" s="29">
        <v>3173.4600000000009</v>
      </c>
      <c r="K207" s="129">
        <f t="shared" si="9"/>
        <v>51138.74</v>
      </c>
      <c r="L207" s="131">
        <f t="shared" si="10"/>
        <v>10087.14</v>
      </c>
      <c r="M207" s="131">
        <f t="shared" si="11"/>
        <v>10046.36</v>
      </c>
    </row>
    <row r="208" spans="1:13" x14ac:dyDescent="0.3">
      <c r="A208" s="15">
        <v>199</v>
      </c>
      <c r="B208" s="13">
        <v>7580</v>
      </c>
      <c r="C208" s="17" t="s">
        <v>171</v>
      </c>
      <c r="D208" s="18" t="s">
        <v>198</v>
      </c>
      <c r="E208" s="27">
        <v>22779.920000000006</v>
      </c>
      <c r="F208" s="29">
        <v>82518</v>
      </c>
      <c r="G208" s="25">
        <v>209124.81000000003</v>
      </c>
      <c r="H208" s="29">
        <v>29340.99</v>
      </c>
      <c r="I208" s="25">
        <v>79372.23</v>
      </c>
      <c r="J208" s="29">
        <v>208726.03000000003</v>
      </c>
      <c r="K208" s="129">
        <f t="shared" si="9"/>
        <v>52120.91</v>
      </c>
      <c r="L208" s="131">
        <f t="shared" si="10"/>
        <v>161890.22999999998</v>
      </c>
      <c r="M208" s="131">
        <f t="shared" si="11"/>
        <v>417850.84000000008</v>
      </c>
    </row>
    <row r="209" spans="1:13" x14ac:dyDescent="0.3">
      <c r="A209" s="15">
        <v>200</v>
      </c>
      <c r="B209" s="13">
        <v>7600</v>
      </c>
      <c r="C209" s="17" t="s">
        <v>172</v>
      </c>
      <c r="D209" s="18" t="s">
        <v>198</v>
      </c>
      <c r="E209" s="27">
        <v>604477.58000000019</v>
      </c>
      <c r="F209" s="29">
        <v>486489.57999999996</v>
      </c>
      <c r="G209" s="25">
        <v>498258.49000000005</v>
      </c>
      <c r="H209" s="29">
        <v>666547.29999999993</v>
      </c>
      <c r="I209" s="25">
        <v>718651.3400000002</v>
      </c>
      <c r="J209" s="29">
        <v>649722.35</v>
      </c>
      <c r="K209" s="129">
        <f t="shared" si="9"/>
        <v>1271024.8800000001</v>
      </c>
      <c r="L209" s="131">
        <f t="shared" si="10"/>
        <v>1205140.9200000002</v>
      </c>
      <c r="M209" s="131">
        <f t="shared" si="11"/>
        <v>1147980.8400000001</v>
      </c>
    </row>
    <row r="210" spans="1:13" x14ac:dyDescent="0.3">
      <c r="A210" s="15">
        <v>201</v>
      </c>
      <c r="B210" s="13">
        <v>7601</v>
      </c>
      <c r="C210" s="17" t="s">
        <v>173</v>
      </c>
      <c r="D210" s="18" t="s">
        <v>198</v>
      </c>
      <c r="E210" s="27">
        <v>365153.74</v>
      </c>
      <c r="F210" s="29">
        <v>296127.91999999993</v>
      </c>
      <c r="G210" s="25">
        <v>272211.62999999989</v>
      </c>
      <c r="H210" s="29">
        <v>467824.58000000007</v>
      </c>
      <c r="I210" s="25">
        <v>370751.7300000001</v>
      </c>
      <c r="J210" s="29">
        <v>402305.04000000027</v>
      </c>
      <c r="K210" s="129">
        <f t="shared" si="9"/>
        <v>832978.32000000007</v>
      </c>
      <c r="L210" s="131">
        <f t="shared" si="10"/>
        <v>666879.65</v>
      </c>
      <c r="M210" s="131">
        <f t="shared" si="11"/>
        <v>674516.67000000016</v>
      </c>
    </row>
    <row r="211" spans="1:13" x14ac:dyDescent="0.3">
      <c r="A211" s="15">
        <v>202</v>
      </c>
      <c r="B211" s="13">
        <v>7603</v>
      </c>
      <c r="C211" s="17" t="s">
        <v>174</v>
      </c>
      <c r="D211" s="18" t="s">
        <v>198</v>
      </c>
      <c r="E211" s="27">
        <v>17810.890000000003</v>
      </c>
      <c r="F211" s="29">
        <v>20617.670000000002</v>
      </c>
      <c r="G211" s="25">
        <v>13491.31</v>
      </c>
      <c r="H211" s="29">
        <v>914.58</v>
      </c>
      <c r="I211" s="25">
        <v>4056.4500000000003</v>
      </c>
      <c r="J211" s="29">
        <v>3723.9799999999996</v>
      </c>
      <c r="K211" s="129">
        <f t="shared" si="9"/>
        <v>18725.470000000005</v>
      </c>
      <c r="L211" s="131">
        <f t="shared" si="10"/>
        <v>24674.120000000003</v>
      </c>
      <c r="M211" s="131">
        <f t="shared" si="11"/>
        <v>17215.29</v>
      </c>
    </row>
    <row r="212" spans="1:13" x14ac:dyDescent="0.3">
      <c r="A212" s="15">
        <v>203</v>
      </c>
      <c r="B212" s="13">
        <v>7605</v>
      </c>
      <c r="C212" s="17" t="s">
        <v>175</v>
      </c>
      <c r="D212" s="18" t="s">
        <v>198</v>
      </c>
      <c r="E212" s="27">
        <v>15209.800000000001</v>
      </c>
      <c r="F212" s="29">
        <v>8905.0399999999991</v>
      </c>
      <c r="G212" s="25">
        <v>10726.569999999998</v>
      </c>
      <c r="H212" s="29">
        <v>15905.160000000003</v>
      </c>
      <c r="I212" s="25">
        <v>28579.37</v>
      </c>
      <c r="J212" s="29">
        <v>30379.67</v>
      </c>
      <c r="K212" s="129">
        <f t="shared" si="9"/>
        <v>31114.960000000006</v>
      </c>
      <c r="L212" s="131">
        <f t="shared" si="10"/>
        <v>37484.409999999996</v>
      </c>
      <c r="M212" s="131">
        <f t="shared" si="11"/>
        <v>41106.239999999998</v>
      </c>
    </row>
    <row r="213" spans="1:13" x14ac:dyDescent="0.3">
      <c r="A213" s="15">
        <v>204</v>
      </c>
      <c r="B213" s="13">
        <v>7610</v>
      </c>
      <c r="C213" s="17" t="s">
        <v>176</v>
      </c>
      <c r="D213" s="18" t="s">
        <v>198</v>
      </c>
      <c r="E213" s="27">
        <v>261956.22999999998</v>
      </c>
      <c r="F213" s="29">
        <v>152849.12000000002</v>
      </c>
      <c r="G213" s="25">
        <v>52509.62</v>
      </c>
      <c r="H213" s="29">
        <v>109427.73999999996</v>
      </c>
      <c r="I213" s="25">
        <v>105313.15999999999</v>
      </c>
      <c r="J213" s="29">
        <v>78101.510000000009</v>
      </c>
      <c r="K213" s="129">
        <f t="shared" si="9"/>
        <v>371383.97</v>
      </c>
      <c r="L213" s="131">
        <f t="shared" si="10"/>
        <v>258162.28000000003</v>
      </c>
      <c r="M213" s="131">
        <f t="shared" si="11"/>
        <v>130611.13</v>
      </c>
    </row>
    <row r="214" spans="1:13" x14ac:dyDescent="0.3">
      <c r="A214" s="15">
        <v>205</v>
      </c>
      <c r="B214" s="13">
        <v>7611</v>
      </c>
      <c r="C214" s="17" t="s">
        <v>177</v>
      </c>
      <c r="D214" s="18" t="s">
        <v>198</v>
      </c>
      <c r="E214" s="27">
        <v>2328.92</v>
      </c>
      <c r="F214" s="29">
        <v>552</v>
      </c>
      <c r="G214" s="25">
        <v>781.98</v>
      </c>
      <c r="H214" s="29">
        <v>0</v>
      </c>
      <c r="I214" s="25">
        <v>6627.9000000000005</v>
      </c>
      <c r="J214" s="29">
        <v>0</v>
      </c>
      <c r="K214" s="129">
        <f t="shared" si="9"/>
        <v>2328.92</v>
      </c>
      <c r="L214" s="131">
        <f t="shared" si="10"/>
        <v>7179.9000000000005</v>
      </c>
      <c r="M214" s="131">
        <f t="shared" si="11"/>
        <v>781.98</v>
      </c>
    </row>
    <row r="215" spans="1:13" x14ac:dyDescent="0.3">
      <c r="A215" s="15">
        <v>206</v>
      </c>
      <c r="B215" s="13">
        <v>7615</v>
      </c>
      <c r="C215" s="17" t="s">
        <v>178</v>
      </c>
      <c r="D215" s="18" t="s">
        <v>198</v>
      </c>
      <c r="E215" s="27">
        <v>51833.24</v>
      </c>
      <c r="F215" s="29">
        <v>23359.959999999995</v>
      </c>
      <c r="G215" s="25">
        <v>18829.86</v>
      </c>
      <c r="H215" s="29">
        <v>14955.98</v>
      </c>
      <c r="I215" s="25">
        <v>41431.430000000008</v>
      </c>
      <c r="J215" s="29">
        <v>5354.7499999999991</v>
      </c>
      <c r="K215" s="129">
        <f t="shared" si="9"/>
        <v>66789.22</v>
      </c>
      <c r="L215" s="131">
        <f t="shared" si="10"/>
        <v>64791.39</v>
      </c>
      <c r="M215" s="131">
        <f t="shared" si="11"/>
        <v>24184.61</v>
      </c>
    </row>
    <row r="216" spans="1:13" x14ac:dyDescent="0.3">
      <c r="A216" s="15">
        <v>207</v>
      </c>
      <c r="B216" s="13">
        <v>7811</v>
      </c>
      <c r="C216" s="17" t="s">
        <v>179</v>
      </c>
      <c r="D216" s="18" t="s">
        <v>198</v>
      </c>
      <c r="E216" s="27">
        <v>6284.670000000001</v>
      </c>
      <c r="F216" s="29">
        <v>2574.6999999999998</v>
      </c>
      <c r="G216" s="25">
        <v>3316.58</v>
      </c>
      <c r="H216" s="29">
        <v>5160.45</v>
      </c>
      <c r="I216" s="25">
        <v>7279.5</v>
      </c>
      <c r="J216" s="29">
        <v>7279.1500000000005</v>
      </c>
      <c r="K216" s="129">
        <f t="shared" si="9"/>
        <v>11445.12</v>
      </c>
      <c r="L216" s="131">
        <f t="shared" si="10"/>
        <v>9854.2000000000007</v>
      </c>
      <c r="M216" s="131">
        <f t="shared" si="11"/>
        <v>10595.73</v>
      </c>
    </row>
    <row r="217" spans="1:13" x14ac:dyDescent="0.3">
      <c r="A217" s="15">
        <v>208</v>
      </c>
      <c r="B217" s="13">
        <v>8000</v>
      </c>
      <c r="C217" s="17" t="s">
        <v>180</v>
      </c>
      <c r="D217" s="18" t="s">
        <v>198</v>
      </c>
      <c r="E217" s="27">
        <v>629669.45000000019</v>
      </c>
      <c r="F217" s="29">
        <v>598737.81999999995</v>
      </c>
      <c r="G217" s="25">
        <v>540747.60999999987</v>
      </c>
      <c r="H217" s="29">
        <v>328825.73000000004</v>
      </c>
      <c r="I217" s="25">
        <v>330735.45000000013</v>
      </c>
      <c r="J217" s="29">
        <v>255070.90000000008</v>
      </c>
      <c r="K217" s="129">
        <f t="shared" si="9"/>
        <v>958495.18000000017</v>
      </c>
      <c r="L217" s="131">
        <f t="shared" si="10"/>
        <v>929473.27</v>
      </c>
      <c r="M217" s="131">
        <f t="shared" si="11"/>
        <v>795818.51</v>
      </c>
    </row>
    <row r="218" spans="1:13" x14ac:dyDescent="0.3">
      <c r="A218" s="15">
        <v>209</v>
      </c>
      <c r="B218" s="13">
        <v>8142</v>
      </c>
      <c r="C218" s="17" t="s">
        <v>181</v>
      </c>
      <c r="D218" s="18" t="s">
        <v>198</v>
      </c>
      <c r="E218" s="27">
        <v>367000.99999999994</v>
      </c>
      <c r="F218" s="29">
        <v>487172.85</v>
      </c>
      <c r="G218" s="25">
        <v>512086.57999999996</v>
      </c>
      <c r="H218" s="29">
        <v>362449.86</v>
      </c>
      <c r="I218" s="25">
        <v>477022.07</v>
      </c>
      <c r="J218" s="29">
        <v>471626.31</v>
      </c>
      <c r="K218" s="129">
        <f t="shared" si="9"/>
        <v>729450.85999999987</v>
      </c>
      <c r="L218" s="131">
        <f t="shared" si="10"/>
        <v>964194.91999999993</v>
      </c>
      <c r="M218" s="131">
        <f t="shared" si="11"/>
        <v>983712.8899999999</v>
      </c>
    </row>
    <row r="219" spans="1:13" x14ac:dyDescent="0.3">
      <c r="A219" s="15">
        <v>210</v>
      </c>
      <c r="B219" s="13">
        <v>8312</v>
      </c>
      <c r="C219" s="17" t="s">
        <v>182</v>
      </c>
      <c r="D219" s="18" t="s">
        <v>198</v>
      </c>
      <c r="E219" s="27">
        <v>655.03</v>
      </c>
      <c r="F219" s="29">
        <v>1910.8000000000002</v>
      </c>
      <c r="G219" s="25">
        <v>1594.21</v>
      </c>
      <c r="H219" s="29">
        <v>1658.2499999999998</v>
      </c>
      <c r="I219" s="25">
        <v>3108.4399999999996</v>
      </c>
      <c r="J219" s="29">
        <v>2611.8299999999995</v>
      </c>
      <c r="K219" s="129">
        <f t="shared" si="9"/>
        <v>2313.2799999999997</v>
      </c>
      <c r="L219" s="131">
        <f t="shared" si="10"/>
        <v>5019.24</v>
      </c>
      <c r="M219" s="131">
        <f t="shared" si="11"/>
        <v>4206.0399999999991</v>
      </c>
    </row>
    <row r="220" spans="1:13" x14ac:dyDescent="0.3">
      <c r="A220" s="15">
        <v>211</v>
      </c>
      <c r="B220" s="13">
        <v>8316</v>
      </c>
      <c r="C220" s="17" t="s">
        <v>183</v>
      </c>
      <c r="D220" s="18" t="s">
        <v>198</v>
      </c>
      <c r="E220" s="27">
        <v>3710</v>
      </c>
      <c r="F220" s="29">
        <v>7721.0199999999995</v>
      </c>
      <c r="G220" s="25">
        <v>5088.7199999999993</v>
      </c>
      <c r="H220" s="29">
        <v>2982</v>
      </c>
      <c r="I220" s="25">
        <v>6269.8100000000013</v>
      </c>
      <c r="J220" s="29">
        <v>4693.8099999999986</v>
      </c>
      <c r="K220" s="129">
        <f t="shared" si="9"/>
        <v>6692</v>
      </c>
      <c r="L220" s="131">
        <f t="shared" si="10"/>
        <v>13990.830000000002</v>
      </c>
      <c r="M220" s="131">
        <f t="shared" si="11"/>
        <v>9782.5299999999988</v>
      </c>
    </row>
    <row r="221" spans="1:13" x14ac:dyDescent="0.3">
      <c r="A221" s="15">
        <v>212</v>
      </c>
      <c r="B221" s="13">
        <v>8500</v>
      </c>
      <c r="C221" s="17" t="s">
        <v>184</v>
      </c>
      <c r="D221" s="18" t="s">
        <v>198</v>
      </c>
      <c r="E221" s="27">
        <v>-1368.5</v>
      </c>
      <c r="F221" s="29">
        <v>0</v>
      </c>
      <c r="G221" s="25">
        <v>0</v>
      </c>
      <c r="H221" s="29">
        <v>-90</v>
      </c>
      <c r="I221" s="25">
        <v>0</v>
      </c>
      <c r="J221" s="29">
        <v>0</v>
      </c>
      <c r="K221" s="129">
        <f t="shared" si="9"/>
        <v>-1458.5</v>
      </c>
      <c r="L221" s="131">
        <f t="shared" si="10"/>
        <v>0</v>
      </c>
      <c r="M221" s="131">
        <f t="shared" si="11"/>
        <v>0</v>
      </c>
    </row>
    <row r="222" spans="1:13" x14ac:dyDescent="0.3">
      <c r="A222" s="15">
        <v>213</v>
      </c>
      <c r="B222" s="13">
        <v>8502</v>
      </c>
      <c r="C222" s="17" t="s">
        <v>185</v>
      </c>
      <c r="D222" s="18" t="s">
        <v>198</v>
      </c>
      <c r="E222" s="27">
        <v>-53661.169999999991</v>
      </c>
      <c r="F222" s="29">
        <v>-62176.109999999986</v>
      </c>
      <c r="G222" s="25">
        <v>-42206.30999999999</v>
      </c>
      <c r="H222" s="29">
        <v>-87463.219999999958</v>
      </c>
      <c r="I222" s="25">
        <v>-36009.130000000012</v>
      </c>
      <c r="J222" s="29">
        <v>-1449.95</v>
      </c>
      <c r="K222" s="129">
        <f t="shared" si="9"/>
        <v>-141124.38999999996</v>
      </c>
      <c r="L222" s="131">
        <f t="shared" si="10"/>
        <v>-98185.239999999991</v>
      </c>
      <c r="M222" s="131">
        <f t="shared" si="11"/>
        <v>-43656.259999999987</v>
      </c>
    </row>
    <row r="223" spans="1:13" x14ac:dyDescent="0.3">
      <c r="A223" s="15">
        <v>214</v>
      </c>
      <c r="B223" s="13">
        <v>8505</v>
      </c>
      <c r="C223" s="17" t="s">
        <v>186</v>
      </c>
      <c r="D223" s="18" t="s">
        <v>198</v>
      </c>
      <c r="E223" s="27">
        <v>-4043114.2500000009</v>
      </c>
      <c r="F223" s="29">
        <v>-3682843.9399999995</v>
      </c>
      <c r="G223" s="25">
        <v>-3893445.1700000004</v>
      </c>
      <c r="H223" s="29">
        <v>-1286191.8800000001</v>
      </c>
      <c r="I223" s="25">
        <v>-1411703.0199999998</v>
      </c>
      <c r="J223" s="29">
        <v>-1377620.2200000004</v>
      </c>
      <c r="K223" s="129">
        <f t="shared" si="9"/>
        <v>-5329306.1300000008</v>
      </c>
      <c r="L223" s="131">
        <f t="shared" si="10"/>
        <v>-5094546.959999999</v>
      </c>
      <c r="M223" s="131">
        <f t="shared" si="11"/>
        <v>-5271065.3900000006</v>
      </c>
    </row>
    <row r="224" spans="1:13" x14ac:dyDescent="0.3">
      <c r="A224" s="15">
        <v>215</v>
      </c>
      <c r="B224" s="13">
        <v>8507</v>
      </c>
      <c r="C224" s="17" t="s">
        <v>187</v>
      </c>
      <c r="D224" s="18" t="s">
        <v>198</v>
      </c>
      <c r="E224" s="27">
        <v>-89321.050000000017</v>
      </c>
      <c r="F224" s="29">
        <v>0</v>
      </c>
      <c r="G224" s="25">
        <v>0</v>
      </c>
      <c r="H224" s="29">
        <v>-84911.389999999985</v>
      </c>
      <c r="I224" s="25">
        <v>0</v>
      </c>
      <c r="J224" s="29">
        <v>0</v>
      </c>
      <c r="K224" s="129">
        <f t="shared" si="9"/>
        <v>-174232.44</v>
      </c>
      <c r="L224" s="131">
        <f t="shared" si="10"/>
        <v>0</v>
      </c>
      <c r="M224" s="131">
        <f t="shared" si="11"/>
        <v>0</v>
      </c>
    </row>
    <row r="225" spans="1:13" x14ac:dyDescent="0.3">
      <c r="A225" s="15">
        <v>216</v>
      </c>
      <c r="B225" s="13">
        <v>8589</v>
      </c>
      <c r="C225" s="17" t="s">
        <v>188</v>
      </c>
      <c r="D225" s="18" t="s">
        <v>198</v>
      </c>
      <c r="E225" s="27">
        <v>-629669.45000000019</v>
      </c>
      <c r="F225" s="29">
        <v>-598737.82000000007</v>
      </c>
      <c r="G225" s="25">
        <v>-540747.60999999987</v>
      </c>
      <c r="H225" s="29">
        <v>-328825.73</v>
      </c>
      <c r="I225" s="25">
        <v>-330735.45</v>
      </c>
      <c r="J225" s="29">
        <v>-255070.89999999997</v>
      </c>
      <c r="K225" s="129">
        <f t="shared" si="9"/>
        <v>-958495.18000000017</v>
      </c>
      <c r="L225" s="131">
        <f t="shared" si="10"/>
        <v>-929473.27</v>
      </c>
      <c r="M225" s="131">
        <f t="shared" si="11"/>
        <v>-795818.50999999978</v>
      </c>
    </row>
    <row r="226" spans="1:13" x14ac:dyDescent="0.3">
      <c r="A226" s="15">
        <v>217</v>
      </c>
      <c r="B226" s="13">
        <v>9031</v>
      </c>
      <c r="C226" s="17" t="s">
        <v>212</v>
      </c>
      <c r="D226" s="18" t="s">
        <v>198</v>
      </c>
      <c r="E226" s="27">
        <v>0</v>
      </c>
      <c r="F226" s="29">
        <v>0</v>
      </c>
      <c r="G226" s="25">
        <v>26450</v>
      </c>
      <c r="H226" s="29">
        <v>0</v>
      </c>
      <c r="I226" s="25">
        <v>0</v>
      </c>
      <c r="J226" s="29">
        <v>0</v>
      </c>
      <c r="K226" s="129">
        <f t="shared" si="9"/>
        <v>0</v>
      </c>
      <c r="L226" s="131">
        <f t="shared" si="10"/>
        <v>0</v>
      </c>
      <c r="M226" s="131">
        <f t="shared" si="11"/>
        <v>26450</v>
      </c>
    </row>
    <row r="227" spans="1:13" x14ac:dyDescent="0.3">
      <c r="A227" s="15">
        <v>218</v>
      </c>
      <c r="B227" s="13">
        <v>9040</v>
      </c>
      <c r="C227" s="17" t="s">
        <v>189</v>
      </c>
      <c r="D227" s="18" t="s">
        <v>198</v>
      </c>
      <c r="E227" s="27">
        <v>0</v>
      </c>
      <c r="F227" s="29">
        <v>0</v>
      </c>
      <c r="G227" s="25">
        <v>0</v>
      </c>
      <c r="H227" s="29">
        <v>30130.14</v>
      </c>
      <c r="I227" s="25">
        <v>68175.28</v>
      </c>
      <c r="J227" s="29">
        <v>53124.160000000003</v>
      </c>
      <c r="K227" s="129">
        <f t="shared" si="9"/>
        <v>30130.14</v>
      </c>
      <c r="L227" s="131">
        <f t="shared" si="10"/>
        <v>68175.28</v>
      </c>
      <c r="M227" s="131">
        <f t="shared" si="11"/>
        <v>53124.160000000003</v>
      </c>
    </row>
    <row r="228" spans="1:13" x14ac:dyDescent="0.3">
      <c r="A228" s="15">
        <v>219</v>
      </c>
      <c r="B228" s="13">
        <v>9045</v>
      </c>
      <c r="C228" s="17" t="s">
        <v>190</v>
      </c>
      <c r="D228" s="18" t="s">
        <v>198</v>
      </c>
      <c r="E228" s="27">
        <v>0</v>
      </c>
      <c r="F228" s="29">
        <v>25264.77</v>
      </c>
      <c r="G228" s="25">
        <v>13779.26</v>
      </c>
      <c r="H228" s="29">
        <v>21570</v>
      </c>
      <c r="I228" s="25">
        <v>0</v>
      </c>
      <c r="J228" s="29">
        <v>40548.720000000001</v>
      </c>
      <c r="K228" s="129">
        <f t="shared" si="9"/>
        <v>21570</v>
      </c>
      <c r="L228" s="131">
        <f t="shared" si="10"/>
        <v>25264.77</v>
      </c>
      <c r="M228" s="131">
        <f t="shared" si="11"/>
        <v>54327.98</v>
      </c>
    </row>
    <row r="229" spans="1:13" x14ac:dyDescent="0.3">
      <c r="A229" s="15">
        <v>220</v>
      </c>
      <c r="B229" s="13">
        <v>9050</v>
      </c>
      <c r="C229" s="17" t="s">
        <v>213</v>
      </c>
      <c r="D229" s="18" t="s">
        <v>198</v>
      </c>
      <c r="E229" s="27">
        <v>0</v>
      </c>
      <c r="F229" s="29">
        <v>5627.920000000001</v>
      </c>
      <c r="G229" s="25">
        <v>0</v>
      </c>
      <c r="H229" s="29">
        <v>0</v>
      </c>
      <c r="I229" s="25">
        <v>0</v>
      </c>
      <c r="J229" s="29">
        <v>0</v>
      </c>
      <c r="K229" s="129">
        <f t="shared" si="9"/>
        <v>0</v>
      </c>
      <c r="L229" s="131">
        <f t="shared" si="10"/>
        <v>5627.920000000001</v>
      </c>
      <c r="M229" s="131">
        <f t="shared" si="11"/>
        <v>0</v>
      </c>
    </row>
    <row r="230" spans="1:13" x14ac:dyDescent="0.3">
      <c r="A230" s="15">
        <v>221</v>
      </c>
      <c r="B230" s="13">
        <v>9051</v>
      </c>
      <c r="C230" s="17" t="s">
        <v>191</v>
      </c>
      <c r="D230" s="18" t="s">
        <v>198</v>
      </c>
      <c r="E230" s="27">
        <v>66470.97</v>
      </c>
      <c r="F230" s="29">
        <v>209548.53999999998</v>
      </c>
      <c r="G230" s="25">
        <v>182332.18000000002</v>
      </c>
      <c r="H230" s="29">
        <v>532086.83000000007</v>
      </c>
      <c r="I230" s="25">
        <v>810065.84000000008</v>
      </c>
      <c r="J230" s="29">
        <v>510075.37</v>
      </c>
      <c r="K230" s="129">
        <f t="shared" si="9"/>
        <v>598557.80000000005</v>
      </c>
      <c r="L230" s="131">
        <f t="shared" si="10"/>
        <v>1019614.3800000001</v>
      </c>
      <c r="M230" s="131">
        <f t="shared" si="11"/>
        <v>692407.55</v>
      </c>
    </row>
    <row r="231" spans="1:13" x14ac:dyDescent="0.3">
      <c r="A231" s="15">
        <v>222</v>
      </c>
      <c r="B231" s="13">
        <v>9074</v>
      </c>
      <c r="C231" s="17" t="s">
        <v>192</v>
      </c>
      <c r="D231" s="18" t="s">
        <v>198</v>
      </c>
      <c r="E231" s="27">
        <v>0</v>
      </c>
      <c r="F231" s="29">
        <v>0</v>
      </c>
      <c r="G231" s="25">
        <v>0</v>
      </c>
      <c r="H231" s="29">
        <v>30544</v>
      </c>
      <c r="I231" s="25">
        <v>0</v>
      </c>
      <c r="J231" s="29">
        <v>0</v>
      </c>
      <c r="K231" s="129">
        <f t="shared" si="9"/>
        <v>30544</v>
      </c>
      <c r="L231" s="131">
        <f t="shared" si="10"/>
        <v>0</v>
      </c>
      <c r="M231" s="131">
        <f t="shared" si="11"/>
        <v>0</v>
      </c>
    </row>
    <row r="232" spans="1:13" x14ac:dyDescent="0.3">
      <c r="A232" s="15">
        <v>223</v>
      </c>
      <c r="B232" s="13">
        <v>9712</v>
      </c>
      <c r="C232" s="17" t="s">
        <v>193</v>
      </c>
      <c r="D232" s="18" t="s">
        <v>198</v>
      </c>
      <c r="E232" s="27">
        <v>37500</v>
      </c>
      <c r="F232" s="29">
        <v>37500</v>
      </c>
      <c r="G232" s="25">
        <v>0</v>
      </c>
      <c r="H232" s="29">
        <v>37500</v>
      </c>
      <c r="I232" s="25">
        <v>37500</v>
      </c>
      <c r="J232" s="29">
        <v>0</v>
      </c>
      <c r="K232" s="129">
        <f t="shared" ref="K232:K234" si="12">E232+H232</f>
        <v>75000</v>
      </c>
      <c r="L232" s="131">
        <f t="shared" ref="L232:L234" si="13">F232+I232</f>
        <v>75000</v>
      </c>
      <c r="M232" s="131">
        <f t="shared" ref="M232:M234" si="14">G232+J232</f>
        <v>0</v>
      </c>
    </row>
    <row r="233" spans="1:13" x14ac:dyDescent="0.3">
      <c r="A233" s="15">
        <v>224</v>
      </c>
      <c r="B233" s="13">
        <v>9739</v>
      </c>
      <c r="C233" s="17" t="s">
        <v>194</v>
      </c>
      <c r="D233" s="18" t="s">
        <v>198</v>
      </c>
      <c r="E233" s="27">
        <v>2550000</v>
      </c>
      <c r="F233" s="29">
        <v>1700000</v>
      </c>
      <c r="G233" s="25">
        <v>1700000</v>
      </c>
      <c r="H233" s="29">
        <v>850000</v>
      </c>
      <c r="I233" s="25">
        <v>1700000</v>
      </c>
      <c r="J233" s="29">
        <v>1700000</v>
      </c>
      <c r="K233" s="129">
        <f t="shared" si="12"/>
        <v>3400000</v>
      </c>
      <c r="L233" s="131">
        <f t="shared" si="13"/>
        <v>3400000</v>
      </c>
      <c r="M233" s="131">
        <f t="shared" si="14"/>
        <v>3400000</v>
      </c>
    </row>
    <row r="234" spans="1:13" x14ac:dyDescent="0.3">
      <c r="A234" s="15">
        <v>225</v>
      </c>
      <c r="B234" s="13">
        <v>9845</v>
      </c>
      <c r="C234" s="17" t="s">
        <v>195</v>
      </c>
      <c r="D234" s="18" t="s">
        <v>198</v>
      </c>
      <c r="E234" s="27">
        <v>1710432</v>
      </c>
      <c r="F234" s="29">
        <v>1549387</v>
      </c>
      <c r="G234" s="25">
        <v>1087301</v>
      </c>
      <c r="H234" s="29">
        <v>1509967</v>
      </c>
      <c r="I234" s="25">
        <v>1367796</v>
      </c>
      <c r="J234" s="29">
        <v>919749</v>
      </c>
      <c r="K234" s="129">
        <f t="shared" si="12"/>
        <v>3220399</v>
      </c>
      <c r="L234" s="131">
        <f t="shared" si="13"/>
        <v>2917183</v>
      </c>
      <c r="M234" s="131">
        <f t="shared" si="14"/>
        <v>2007050</v>
      </c>
    </row>
    <row r="235" spans="1:13" x14ac:dyDescent="0.3">
      <c r="A235" s="16">
        <v>226</v>
      </c>
      <c r="B235" s="23"/>
      <c r="C235" s="22" t="s">
        <v>218</v>
      </c>
      <c r="D235" s="23"/>
      <c r="E235" s="31">
        <f t="shared" ref="E235:M235" si="15">SUM(E10:E234)</f>
        <v>129885227.76000004</v>
      </c>
      <c r="F235" s="32">
        <f t="shared" si="15"/>
        <v>123192684.38999999</v>
      </c>
      <c r="G235" s="31">
        <f t="shared" si="15"/>
        <v>120273977.46000004</v>
      </c>
      <c r="H235" s="32">
        <f t="shared" si="15"/>
        <v>113787316.43000002</v>
      </c>
      <c r="I235" s="31">
        <f t="shared" si="15"/>
        <v>111021291.16000006</v>
      </c>
      <c r="J235" s="31">
        <f t="shared" si="15"/>
        <v>100421798.45</v>
      </c>
      <c r="K235" s="31">
        <f t="shared" si="15"/>
        <v>243672544.19000012</v>
      </c>
      <c r="L235" s="31">
        <f t="shared" si="15"/>
        <v>234213975.54999995</v>
      </c>
      <c r="M235" s="31">
        <f t="shared" si="15"/>
        <v>220695775.90999991</v>
      </c>
    </row>
  </sheetData>
  <mergeCells count="3">
    <mergeCell ref="E8:G8"/>
    <mergeCell ref="H8:J8"/>
    <mergeCell ref="K8:M8"/>
  </mergeCells>
  <pageMargins left="0.7" right="0.7" top="0.75" bottom="0.75" header="0.3" footer="0.3"/>
  <pageSetup scale="55" fitToHeight="0" orientation="landscape" r:id="rId1"/>
  <headerFooter>
    <oddFooter>&amp;R&amp;A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A3E64-D5AE-4EE1-9216-FE76626CA821}">
  <sheetPr>
    <pageSetUpPr fitToPage="1"/>
  </sheetPr>
  <dimension ref="A1:H44"/>
  <sheetViews>
    <sheetView workbookViewId="0">
      <selection activeCell="F6" sqref="F6"/>
    </sheetView>
  </sheetViews>
  <sheetFormatPr defaultColWidth="9.109375" defaultRowHeight="14.4" x14ac:dyDescent="0.3"/>
  <cols>
    <col min="1" max="1" width="8.5546875" style="10" customWidth="1"/>
    <col min="2" max="2" width="9.109375" style="10"/>
    <col min="3" max="3" width="28.88671875" style="10" bestFit="1" customWidth="1"/>
    <col min="4" max="4" width="17.44140625" style="10" customWidth="1"/>
    <col min="5" max="5" width="12.33203125" style="10" customWidth="1"/>
    <col min="6" max="6" width="18.5546875" style="12" customWidth="1"/>
    <col min="7" max="7" width="19.109375" style="10" customWidth="1"/>
    <col min="8" max="8" width="64.5546875" style="11" customWidth="1"/>
    <col min="9" max="16384" width="9.109375" style="10"/>
  </cols>
  <sheetData>
    <row r="1" spans="1:8" x14ac:dyDescent="0.3">
      <c r="A1" s="1" t="s">
        <v>0</v>
      </c>
      <c r="B1" s="9"/>
      <c r="C1" s="9"/>
      <c r="D1" s="9"/>
      <c r="E1" s="9"/>
    </row>
    <row r="2" spans="1:8" x14ac:dyDescent="0.3">
      <c r="A2" s="3" t="s">
        <v>343</v>
      </c>
      <c r="B2" s="9"/>
      <c r="C2" s="9"/>
      <c r="D2" s="9"/>
      <c r="E2" s="9"/>
    </row>
    <row r="3" spans="1:8" customFormat="1" x14ac:dyDescent="0.3">
      <c r="A3" s="3" t="s">
        <v>1</v>
      </c>
      <c r="B3" s="2"/>
      <c r="C3" s="2"/>
      <c r="D3" s="2"/>
      <c r="E3" s="2"/>
      <c r="F3" s="48"/>
    </row>
    <row r="4" spans="1:8" x14ac:dyDescent="0.3">
      <c r="A4" s="3" t="s">
        <v>617</v>
      </c>
      <c r="B4" s="9"/>
      <c r="C4" s="9"/>
      <c r="D4" s="9"/>
      <c r="E4" s="9"/>
    </row>
    <row r="5" spans="1:8" x14ac:dyDescent="0.3">
      <c r="A5" s="3" t="s">
        <v>364</v>
      </c>
      <c r="B5" s="9"/>
      <c r="C5" s="9"/>
      <c r="D5" s="9"/>
      <c r="E5" s="9"/>
    </row>
    <row r="6" spans="1:8" x14ac:dyDescent="0.3">
      <c r="A6" s="3"/>
      <c r="B6" s="9"/>
      <c r="C6" s="9"/>
      <c r="D6" s="9"/>
      <c r="E6" s="9"/>
      <c r="F6" s="180" t="s">
        <v>618</v>
      </c>
    </row>
    <row r="7" spans="1:8" x14ac:dyDescent="0.3">
      <c r="A7" s="50"/>
      <c r="B7" s="51" t="s">
        <v>224</v>
      </c>
      <c r="C7" s="51" t="s">
        <v>226</v>
      </c>
      <c r="D7" s="51" t="s">
        <v>243</v>
      </c>
      <c r="E7" s="51" t="s">
        <v>229</v>
      </c>
      <c r="F7" s="51" t="s">
        <v>242</v>
      </c>
      <c r="G7" s="51" t="s">
        <v>231</v>
      </c>
      <c r="H7" s="51" t="s">
        <v>232</v>
      </c>
    </row>
    <row r="8" spans="1:8" s="11" customFormat="1" ht="43.2" x14ac:dyDescent="0.3">
      <c r="A8" s="7" t="s">
        <v>223</v>
      </c>
      <c r="B8" s="7" t="s">
        <v>225</v>
      </c>
      <c r="C8" s="5" t="s">
        <v>227</v>
      </c>
      <c r="D8" s="91" t="s">
        <v>290</v>
      </c>
      <c r="E8" s="53" t="s">
        <v>291</v>
      </c>
      <c r="F8" s="53" t="s">
        <v>292</v>
      </c>
      <c r="G8" s="53" t="s">
        <v>293</v>
      </c>
      <c r="H8" s="53" t="s">
        <v>381</v>
      </c>
    </row>
    <row r="9" spans="1:8" ht="43.2" x14ac:dyDescent="0.3">
      <c r="A9" s="14">
        <v>1</v>
      </c>
      <c r="B9" s="13">
        <v>5001</v>
      </c>
      <c r="C9" s="20" t="s">
        <v>3</v>
      </c>
      <c r="D9" s="80" t="s">
        <v>267</v>
      </c>
      <c r="E9" s="107" t="s">
        <v>198</v>
      </c>
      <c r="F9" s="135">
        <v>733745.3502499999</v>
      </c>
      <c r="G9" s="15" t="s">
        <v>365</v>
      </c>
      <c r="H9" s="134" t="s">
        <v>348</v>
      </c>
    </row>
    <row r="10" spans="1:8" ht="43.2" x14ac:dyDescent="0.3">
      <c r="A10" s="15">
        <v>2</v>
      </c>
      <c r="B10" s="13">
        <v>5004</v>
      </c>
      <c r="C10" s="17" t="s">
        <v>4</v>
      </c>
      <c r="D10" s="13" t="s">
        <v>268</v>
      </c>
      <c r="E10" s="108" t="s">
        <v>198</v>
      </c>
      <c r="F10" s="41">
        <v>2072.6165000000001</v>
      </c>
      <c r="G10" s="15" t="s">
        <v>365</v>
      </c>
      <c r="H10" s="109" t="s">
        <v>348</v>
      </c>
    </row>
    <row r="11" spans="1:8" ht="43.2" x14ac:dyDescent="0.3">
      <c r="A11" s="15">
        <v>3</v>
      </c>
      <c r="B11" s="13">
        <v>5005</v>
      </c>
      <c r="C11" s="17" t="s">
        <v>5</v>
      </c>
      <c r="D11" s="13" t="s">
        <v>269</v>
      </c>
      <c r="E11" s="108" t="s">
        <v>198</v>
      </c>
      <c r="F11" s="41">
        <v>49841.909</v>
      </c>
      <c r="G11" s="15" t="s">
        <v>365</v>
      </c>
      <c r="H11" s="109" t="s">
        <v>348</v>
      </c>
    </row>
    <row r="12" spans="1:8" ht="43.2" x14ac:dyDescent="0.3">
      <c r="A12" s="15">
        <v>4</v>
      </c>
      <c r="B12" s="13">
        <v>5018</v>
      </c>
      <c r="C12" s="17" t="s">
        <v>7</v>
      </c>
      <c r="D12" s="13" t="s">
        <v>270</v>
      </c>
      <c r="E12" s="108" t="s">
        <v>198</v>
      </c>
      <c r="F12" s="41">
        <v>2002.8540000000005</v>
      </c>
      <c r="G12" s="15" t="s">
        <v>365</v>
      </c>
      <c r="H12" s="109" t="s">
        <v>348</v>
      </c>
    </row>
    <row r="13" spans="1:8" ht="43.2" x14ac:dyDescent="0.3">
      <c r="A13" s="15">
        <v>5</v>
      </c>
      <c r="B13" s="12">
        <v>5020</v>
      </c>
      <c r="C13" s="108" t="s">
        <v>246</v>
      </c>
      <c r="D13" s="13" t="s">
        <v>294</v>
      </c>
      <c r="E13" s="108" t="s">
        <v>198</v>
      </c>
      <c r="F13" s="135">
        <v>54304.378250000009</v>
      </c>
      <c r="G13" s="15" t="s">
        <v>365</v>
      </c>
      <c r="H13" s="109" t="s">
        <v>348</v>
      </c>
    </row>
    <row r="14" spans="1:8" ht="43.2" x14ac:dyDescent="0.3">
      <c r="A14" s="15">
        <v>6</v>
      </c>
      <c r="B14" s="12">
        <v>5021</v>
      </c>
      <c r="C14" s="108" t="s">
        <v>247</v>
      </c>
      <c r="D14" s="13" t="s">
        <v>295</v>
      </c>
      <c r="E14" s="108" t="s">
        <v>198</v>
      </c>
      <c r="F14" s="135">
        <v>36099.147249999995</v>
      </c>
      <c r="G14" s="15" t="s">
        <v>365</v>
      </c>
      <c r="H14" s="109" t="s">
        <v>348</v>
      </c>
    </row>
    <row r="15" spans="1:8" ht="43.2" x14ac:dyDescent="0.3">
      <c r="A15" s="15">
        <v>7</v>
      </c>
      <c r="B15" s="12">
        <v>5022</v>
      </c>
      <c r="C15" s="108" t="s">
        <v>248</v>
      </c>
      <c r="D15" s="13" t="s">
        <v>296</v>
      </c>
      <c r="E15" s="108" t="s">
        <v>198</v>
      </c>
      <c r="F15" s="135">
        <v>1030.6545000000001</v>
      </c>
      <c r="G15" s="15" t="s">
        <v>365</v>
      </c>
      <c r="H15" s="109" t="s">
        <v>348</v>
      </c>
    </row>
    <row r="16" spans="1:8" ht="43.2" x14ac:dyDescent="0.3">
      <c r="A16" s="15">
        <v>8</v>
      </c>
      <c r="B16" s="12">
        <v>5023</v>
      </c>
      <c r="C16" s="108" t="s">
        <v>249</v>
      </c>
      <c r="D16" s="13" t="s">
        <v>297</v>
      </c>
      <c r="E16" s="108" t="s">
        <v>198</v>
      </c>
      <c r="F16" s="135">
        <v>32449.668249999999</v>
      </c>
      <c r="G16" s="15" t="s">
        <v>365</v>
      </c>
      <c r="H16" s="109" t="s">
        <v>348</v>
      </c>
    </row>
    <row r="17" spans="1:8" ht="43.2" x14ac:dyDescent="0.3">
      <c r="A17" s="15">
        <v>9</v>
      </c>
      <c r="B17" s="12">
        <v>5024</v>
      </c>
      <c r="C17" s="108" t="s">
        <v>250</v>
      </c>
      <c r="D17" s="13" t="s">
        <v>271</v>
      </c>
      <c r="E17" s="108" t="s">
        <v>198</v>
      </c>
      <c r="F17" s="135">
        <v>1718.0042500000004</v>
      </c>
      <c r="G17" s="15" t="s">
        <v>365</v>
      </c>
      <c r="H17" s="109" t="s">
        <v>348</v>
      </c>
    </row>
    <row r="18" spans="1:8" ht="43.2" x14ac:dyDescent="0.3">
      <c r="A18" s="15">
        <v>10</v>
      </c>
      <c r="B18" s="12">
        <v>5031</v>
      </c>
      <c r="C18" s="108" t="s">
        <v>251</v>
      </c>
      <c r="D18" s="13" t="s">
        <v>298</v>
      </c>
      <c r="E18" s="108" t="s">
        <v>198</v>
      </c>
      <c r="F18" s="135">
        <v>89.603999999999999</v>
      </c>
      <c r="G18" s="15" t="s">
        <v>365</v>
      </c>
      <c r="H18" s="109" t="s">
        <v>348</v>
      </c>
    </row>
    <row r="19" spans="1:8" ht="43.2" x14ac:dyDescent="0.3">
      <c r="A19" s="15">
        <v>11</v>
      </c>
      <c r="B19" s="12">
        <v>5032</v>
      </c>
      <c r="C19" s="108" t="s">
        <v>252</v>
      </c>
      <c r="D19" s="13" t="s">
        <v>272</v>
      </c>
      <c r="E19" s="108" t="s">
        <v>198</v>
      </c>
      <c r="F19" s="135">
        <v>6921.4737500000019</v>
      </c>
      <c r="G19" s="15" t="s">
        <v>365</v>
      </c>
      <c r="H19" s="109" t="s">
        <v>348</v>
      </c>
    </row>
    <row r="20" spans="1:8" ht="43.2" x14ac:dyDescent="0.3">
      <c r="A20" s="15">
        <v>12</v>
      </c>
      <c r="B20" s="12">
        <v>5033</v>
      </c>
      <c r="C20" s="108" t="s">
        <v>253</v>
      </c>
      <c r="D20" s="13" t="s">
        <v>299</v>
      </c>
      <c r="E20" s="108" t="s">
        <v>198</v>
      </c>
      <c r="F20" s="135">
        <v>187.02650000000003</v>
      </c>
      <c r="G20" s="15" t="s">
        <v>365</v>
      </c>
      <c r="H20" s="109" t="s">
        <v>348</v>
      </c>
    </row>
    <row r="21" spans="1:8" ht="43.2" x14ac:dyDescent="0.3">
      <c r="A21" s="15">
        <v>13</v>
      </c>
      <c r="B21" s="12">
        <v>5034</v>
      </c>
      <c r="C21" s="108" t="s">
        <v>254</v>
      </c>
      <c r="D21" s="13" t="s">
        <v>273</v>
      </c>
      <c r="E21" s="108" t="s">
        <v>198</v>
      </c>
      <c r="F21" s="44">
        <v>1937.7112500000003</v>
      </c>
      <c r="G21" s="15" t="s">
        <v>365</v>
      </c>
      <c r="H21" s="109" t="s">
        <v>348</v>
      </c>
    </row>
    <row r="22" spans="1:8" ht="43.2" x14ac:dyDescent="0.3">
      <c r="A22" s="15">
        <v>14</v>
      </c>
      <c r="B22" s="12">
        <v>5035</v>
      </c>
      <c r="C22" s="108" t="s">
        <v>255</v>
      </c>
      <c r="D22" s="13" t="s">
        <v>274</v>
      </c>
      <c r="E22" s="108" t="s">
        <v>198</v>
      </c>
      <c r="F22" s="44">
        <v>9806.7694999999985</v>
      </c>
      <c r="G22" s="15" t="s">
        <v>365</v>
      </c>
      <c r="H22" s="109" t="s">
        <v>348</v>
      </c>
    </row>
    <row r="23" spans="1:8" ht="43.2" x14ac:dyDescent="0.3">
      <c r="A23" s="15">
        <v>15</v>
      </c>
      <c r="B23" s="12">
        <v>5036</v>
      </c>
      <c r="C23" s="108" t="s">
        <v>256</v>
      </c>
      <c r="D23" s="13" t="s">
        <v>275</v>
      </c>
      <c r="E23" s="108" t="s">
        <v>198</v>
      </c>
      <c r="F23" s="44">
        <v>1496.7552499999999</v>
      </c>
      <c r="G23" s="15" t="s">
        <v>365</v>
      </c>
      <c r="H23" s="109" t="s">
        <v>348</v>
      </c>
    </row>
    <row r="24" spans="1:8" ht="43.2" x14ac:dyDescent="0.3">
      <c r="A24" s="15">
        <v>16</v>
      </c>
      <c r="B24" s="13">
        <v>5037</v>
      </c>
      <c r="C24" s="17" t="s">
        <v>12</v>
      </c>
      <c r="D24" s="13" t="s">
        <v>300</v>
      </c>
      <c r="E24" s="108" t="s">
        <v>198</v>
      </c>
      <c r="F24" s="44">
        <v>15151.720249999998</v>
      </c>
      <c r="G24" s="15" t="s">
        <v>365</v>
      </c>
      <c r="H24" s="109" t="s">
        <v>348</v>
      </c>
    </row>
    <row r="25" spans="1:8" ht="43.2" x14ac:dyDescent="0.3">
      <c r="A25" s="15">
        <v>17</v>
      </c>
      <c r="B25" s="12">
        <v>5039</v>
      </c>
      <c r="C25" s="108" t="s">
        <v>257</v>
      </c>
      <c r="D25" s="13" t="s">
        <v>301</v>
      </c>
      <c r="E25" s="108" t="s">
        <v>198</v>
      </c>
      <c r="F25" s="44">
        <v>18.93075</v>
      </c>
      <c r="G25" s="15" t="s">
        <v>365</v>
      </c>
      <c r="H25" s="109" t="s">
        <v>348</v>
      </c>
    </row>
    <row r="26" spans="1:8" ht="43.2" x14ac:dyDescent="0.3">
      <c r="A26" s="15">
        <v>18</v>
      </c>
      <c r="B26" s="12">
        <v>5040</v>
      </c>
      <c r="C26" s="108" t="s">
        <v>258</v>
      </c>
      <c r="D26" s="13" t="s">
        <v>302</v>
      </c>
      <c r="E26" s="108" t="s">
        <v>198</v>
      </c>
      <c r="F26" s="44">
        <v>227.21100000000004</v>
      </c>
      <c r="G26" s="15" t="s">
        <v>365</v>
      </c>
      <c r="H26" s="109" t="s">
        <v>348</v>
      </c>
    </row>
    <row r="27" spans="1:8" ht="43.2" x14ac:dyDescent="0.3">
      <c r="A27" s="15">
        <v>19</v>
      </c>
      <c r="B27" s="13">
        <v>5185</v>
      </c>
      <c r="C27" s="110" t="s">
        <v>18</v>
      </c>
      <c r="D27" s="13" t="s">
        <v>303</v>
      </c>
      <c r="E27" s="108" t="s">
        <v>198</v>
      </c>
      <c r="F27" s="41">
        <v>769018.99999999965</v>
      </c>
      <c r="G27" s="15" t="s">
        <v>365</v>
      </c>
      <c r="H27" s="105" t="s">
        <v>349</v>
      </c>
    </row>
    <row r="28" spans="1:8" ht="43.2" x14ac:dyDescent="0.3">
      <c r="A28" s="15">
        <v>20</v>
      </c>
      <c r="B28" s="13">
        <v>5190</v>
      </c>
      <c r="C28" s="110" t="s">
        <v>20</v>
      </c>
      <c r="D28" s="13" t="s">
        <v>304</v>
      </c>
      <c r="E28" s="108" t="s">
        <v>198</v>
      </c>
      <c r="F28" s="41">
        <v>58800.830249999926</v>
      </c>
      <c r="G28" s="15" t="s">
        <v>365</v>
      </c>
      <c r="H28" s="109" t="s">
        <v>348</v>
      </c>
    </row>
    <row r="29" spans="1:8" ht="43.2" x14ac:dyDescent="0.3">
      <c r="A29" s="15">
        <v>21</v>
      </c>
      <c r="B29" s="13">
        <v>5191</v>
      </c>
      <c r="C29" s="110" t="s">
        <v>21</v>
      </c>
      <c r="D29" s="13" t="s">
        <v>305</v>
      </c>
      <c r="E29" s="108" t="s">
        <v>198</v>
      </c>
      <c r="F29" s="41">
        <v>13797.226000000075</v>
      </c>
      <c r="G29" s="15" t="s">
        <v>365</v>
      </c>
      <c r="H29" s="109" t="s">
        <v>348</v>
      </c>
    </row>
    <row r="30" spans="1:8" ht="43.2" x14ac:dyDescent="0.3">
      <c r="A30" s="15">
        <v>22</v>
      </c>
      <c r="B30" s="13">
        <v>5196</v>
      </c>
      <c r="C30" s="110" t="s">
        <v>22</v>
      </c>
      <c r="D30" s="13" t="s">
        <v>306</v>
      </c>
      <c r="E30" s="108" t="s">
        <v>198</v>
      </c>
      <c r="F30" s="41">
        <v>161445.04549999989</v>
      </c>
      <c r="G30" s="15" t="s">
        <v>365</v>
      </c>
      <c r="H30" s="109" t="s">
        <v>348</v>
      </c>
    </row>
    <row r="31" spans="1:8" ht="43.2" x14ac:dyDescent="0.3">
      <c r="A31" s="15">
        <v>23</v>
      </c>
      <c r="B31" s="13">
        <v>6234</v>
      </c>
      <c r="C31" s="110" t="s">
        <v>63</v>
      </c>
      <c r="D31" s="13" t="s">
        <v>307</v>
      </c>
      <c r="E31" s="108" t="s">
        <v>198</v>
      </c>
      <c r="F31" s="41">
        <v>408</v>
      </c>
      <c r="G31" s="15" t="s">
        <v>365</v>
      </c>
      <c r="H31" s="109" t="s">
        <v>351</v>
      </c>
    </row>
    <row r="32" spans="1:8" ht="57.6" x14ac:dyDescent="0.3">
      <c r="A32" s="15">
        <v>24</v>
      </c>
      <c r="B32" s="13">
        <v>6240</v>
      </c>
      <c r="C32" s="110" t="s">
        <v>66</v>
      </c>
      <c r="D32" s="80" t="s">
        <v>308</v>
      </c>
      <c r="E32" s="108" t="s">
        <v>198</v>
      </c>
      <c r="F32" s="41">
        <v>381188</v>
      </c>
      <c r="G32" s="15" t="s">
        <v>365</v>
      </c>
      <c r="H32" s="105" t="s">
        <v>363</v>
      </c>
    </row>
    <row r="33" spans="1:8" ht="43.2" x14ac:dyDescent="0.3">
      <c r="A33" s="15">
        <v>25</v>
      </c>
      <c r="B33" s="13">
        <v>6241</v>
      </c>
      <c r="C33" s="110" t="s">
        <v>67</v>
      </c>
      <c r="D33" s="80" t="s">
        <v>309</v>
      </c>
      <c r="E33" s="108" t="s">
        <v>198</v>
      </c>
      <c r="F33" s="41">
        <v>-479902.2799999956</v>
      </c>
      <c r="G33" s="15" t="s">
        <v>365</v>
      </c>
      <c r="H33" s="105" t="s">
        <v>352</v>
      </c>
    </row>
    <row r="34" spans="1:8" ht="72" x14ac:dyDescent="0.3">
      <c r="A34" s="15">
        <v>26</v>
      </c>
      <c r="B34" s="13">
        <v>6242</v>
      </c>
      <c r="C34" s="110" t="s">
        <v>68</v>
      </c>
      <c r="D34" s="80" t="s">
        <v>310</v>
      </c>
      <c r="E34" s="108" t="s">
        <v>198</v>
      </c>
      <c r="F34" s="41">
        <v>350258</v>
      </c>
      <c r="G34" s="15" t="s">
        <v>365</v>
      </c>
      <c r="H34" s="105" t="s">
        <v>353</v>
      </c>
    </row>
    <row r="35" spans="1:8" ht="28.8" x14ac:dyDescent="0.3">
      <c r="A35" s="15">
        <v>27</v>
      </c>
      <c r="B35" s="13">
        <v>6243</v>
      </c>
      <c r="C35" s="110" t="s">
        <v>69</v>
      </c>
      <c r="D35" s="80" t="s">
        <v>276</v>
      </c>
      <c r="E35" s="108" t="s">
        <v>198</v>
      </c>
      <c r="F35" s="41">
        <v>-59339</v>
      </c>
      <c r="G35" s="15" t="s">
        <v>365</v>
      </c>
      <c r="H35" s="105" t="s">
        <v>354</v>
      </c>
    </row>
    <row r="36" spans="1:8" ht="43.2" x14ac:dyDescent="0.3">
      <c r="A36" s="15">
        <v>28</v>
      </c>
      <c r="B36" s="13">
        <v>6249</v>
      </c>
      <c r="C36" s="110" t="s">
        <v>73</v>
      </c>
      <c r="D36" s="80" t="s">
        <v>277</v>
      </c>
      <c r="E36" s="108" t="s">
        <v>198</v>
      </c>
      <c r="F36" s="41">
        <v>80551</v>
      </c>
      <c r="G36" s="15" t="s">
        <v>365</v>
      </c>
      <c r="H36" s="105" t="s">
        <v>355</v>
      </c>
    </row>
    <row r="37" spans="1:8" ht="43.2" x14ac:dyDescent="0.3">
      <c r="A37" s="15">
        <v>29</v>
      </c>
      <c r="B37" s="13">
        <v>6355</v>
      </c>
      <c r="C37" s="110" t="s">
        <v>79</v>
      </c>
      <c r="D37" s="80" t="s">
        <v>311</v>
      </c>
      <c r="E37" s="108" t="s">
        <v>198</v>
      </c>
      <c r="F37" s="41">
        <v>-1288536.96</v>
      </c>
      <c r="G37" s="15" t="s">
        <v>365</v>
      </c>
      <c r="H37" s="105" t="s">
        <v>356</v>
      </c>
    </row>
    <row r="38" spans="1:8" ht="28.8" x14ac:dyDescent="0.3">
      <c r="A38" s="15">
        <v>30</v>
      </c>
      <c r="B38" s="13">
        <v>6366</v>
      </c>
      <c r="C38" s="110" t="s">
        <v>84</v>
      </c>
      <c r="D38" s="80" t="s">
        <v>312</v>
      </c>
      <c r="E38" s="108" t="s">
        <v>198</v>
      </c>
      <c r="F38" s="41">
        <v>95500</v>
      </c>
      <c r="G38" s="15" t="s">
        <v>365</v>
      </c>
      <c r="H38" s="105" t="s">
        <v>357</v>
      </c>
    </row>
    <row r="39" spans="1:8" ht="28.8" x14ac:dyDescent="0.3">
      <c r="A39" s="15">
        <v>31</v>
      </c>
      <c r="B39" s="13">
        <v>8500</v>
      </c>
      <c r="C39" s="110" t="s">
        <v>184</v>
      </c>
      <c r="D39" s="80" t="s">
        <v>278</v>
      </c>
      <c r="E39" s="108" t="s">
        <v>198</v>
      </c>
      <c r="F39" s="41">
        <v>1368.5</v>
      </c>
      <c r="G39" s="15" t="s">
        <v>365</v>
      </c>
      <c r="H39" s="105" t="s">
        <v>358</v>
      </c>
    </row>
    <row r="40" spans="1:8" ht="30.6" customHeight="1" x14ac:dyDescent="0.3">
      <c r="A40" s="15">
        <v>32</v>
      </c>
      <c r="B40" s="13">
        <v>8505</v>
      </c>
      <c r="C40" s="110" t="s">
        <v>186</v>
      </c>
      <c r="D40" s="80" t="s">
        <v>313</v>
      </c>
      <c r="E40" s="108" t="s">
        <v>198</v>
      </c>
      <c r="F40" s="41">
        <f>-40429.48+41800</f>
        <v>1370.5199999999968</v>
      </c>
      <c r="G40" s="15" t="s">
        <v>365</v>
      </c>
      <c r="H40" s="105" t="s">
        <v>359</v>
      </c>
    </row>
    <row r="41" spans="1:8" ht="57.6" x14ac:dyDescent="0.3">
      <c r="A41" s="15">
        <v>33</v>
      </c>
      <c r="B41" s="13">
        <v>9739</v>
      </c>
      <c r="C41" s="110" t="s">
        <v>194</v>
      </c>
      <c r="D41" s="80" t="s">
        <v>314</v>
      </c>
      <c r="E41" s="108" t="s">
        <v>198</v>
      </c>
      <c r="F41" s="41">
        <v>1450000</v>
      </c>
      <c r="G41" s="15" t="s">
        <v>365</v>
      </c>
      <c r="H41" s="105" t="s">
        <v>360</v>
      </c>
    </row>
    <row r="42" spans="1:8" ht="57.6" x14ac:dyDescent="0.3">
      <c r="A42" s="15">
        <v>34</v>
      </c>
      <c r="B42" s="13">
        <v>9845</v>
      </c>
      <c r="C42" s="110" t="s">
        <v>195</v>
      </c>
      <c r="D42" s="80" t="s">
        <v>315</v>
      </c>
      <c r="E42" s="108" t="s">
        <v>198</v>
      </c>
      <c r="F42" s="41">
        <v>335942</v>
      </c>
      <c r="G42" s="15" t="s">
        <v>365</v>
      </c>
      <c r="H42" s="105" t="s">
        <v>361</v>
      </c>
    </row>
    <row r="43" spans="1:8" x14ac:dyDescent="0.3">
      <c r="A43" s="15">
        <v>35</v>
      </c>
      <c r="B43" s="96"/>
      <c r="C43" s="94"/>
      <c r="D43" s="96"/>
      <c r="E43" s="94"/>
      <c r="F43" s="136"/>
      <c r="G43" s="93"/>
      <c r="H43" s="95"/>
    </row>
    <row r="44" spans="1:8" x14ac:dyDescent="0.3">
      <c r="A44" s="16">
        <v>36</v>
      </c>
      <c r="B44" s="98"/>
      <c r="C44" s="99"/>
      <c r="D44" s="98"/>
      <c r="E44" s="141" t="s">
        <v>198</v>
      </c>
      <c r="F44" s="137">
        <f>SUM(F9:F43)</f>
        <v>2820971.6662500044</v>
      </c>
      <c r="G44" s="97"/>
      <c r="H44" s="100"/>
    </row>
  </sheetData>
  <printOptions horizontalCentered="1"/>
  <pageMargins left="0.16" right="0.16" top="0.75" bottom="0.34" header="0.16" footer="0.16"/>
  <pageSetup scale="76" fitToHeight="0" orientation="landscape" r:id="rId1"/>
  <headerFooter>
    <oddFooter>&amp;R&amp;A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DF3C0-C612-414F-B9B6-11349E455255}">
  <sheetPr>
    <pageSetUpPr fitToPage="1"/>
  </sheetPr>
  <dimension ref="A1:H45"/>
  <sheetViews>
    <sheetView zoomScale="84" zoomScaleNormal="84" workbookViewId="0">
      <selection activeCell="H13" sqref="H13"/>
    </sheetView>
  </sheetViews>
  <sheetFormatPr defaultColWidth="9.109375" defaultRowHeight="14.4" x14ac:dyDescent="0.3"/>
  <cols>
    <col min="1" max="1" width="8.5546875" style="10" customWidth="1"/>
    <col min="2" max="2" width="9.109375" style="10"/>
    <col min="3" max="3" width="28.88671875" style="10" bestFit="1" customWidth="1"/>
    <col min="4" max="4" width="17.44140625" style="10" customWidth="1"/>
    <col min="5" max="5" width="12.33203125" style="10" customWidth="1"/>
    <col min="6" max="6" width="18.5546875" style="52" customWidth="1"/>
    <col min="7" max="7" width="19.109375" style="10" customWidth="1"/>
    <col min="8" max="8" width="64.5546875" style="11" customWidth="1"/>
    <col min="9" max="16384" width="9.109375" style="10"/>
  </cols>
  <sheetData>
    <row r="1" spans="1:8" x14ac:dyDescent="0.3">
      <c r="A1" s="1" t="s">
        <v>0</v>
      </c>
      <c r="B1" s="9"/>
      <c r="C1" s="9"/>
      <c r="D1" s="9"/>
      <c r="E1" s="9"/>
    </row>
    <row r="2" spans="1:8" x14ac:dyDescent="0.3">
      <c r="A2" s="3" t="s">
        <v>343</v>
      </c>
      <c r="B2" s="9"/>
      <c r="C2" s="9"/>
      <c r="D2" s="9"/>
      <c r="E2" s="9"/>
    </row>
    <row r="3" spans="1:8" customFormat="1" x14ac:dyDescent="0.3">
      <c r="A3" s="3" t="s">
        <v>1</v>
      </c>
      <c r="B3" s="2"/>
      <c r="C3" s="2"/>
      <c r="D3" s="2"/>
      <c r="E3" s="2"/>
      <c r="F3" s="2"/>
    </row>
    <row r="4" spans="1:8" x14ac:dyDescent="0.3">
      <c r="A4" s="3" t="s">
        <v>619</v>
      </c>
      <c r="B4" s="9"/>
      <c r="C4" s="9"/>
      <c r="D4" s="9"/>
      <c r="E4" s="9"/>
    </row>
    <row r="5" spans="1:8" x14ac:dyDescent="0.3">
      <c r="A5" s="3" t="s">
        <v>364</v>
      </c>
      <c r="B5" s="9"/>
      <c r="C5" s="9"/>
      <c r="D5" s="9"/>
      <c r="E5" s="9"/>
    </row>
    <row r="6" spans="1:8" x14ac:dyDescent="0.3">
      <c r="A6" s="3"/>
      <c r="B6" s="9"/>
      <c r="C6" s="9"/>
      <c r="D6" s="9"/>
      <c r="E6" s="9"/>
      <c r="F6" s="180" t="s">
        <v>618</v>
      </c>
    </row>
    <row r="7" spans="1:8" x14ac:dyDescent="0.3">
      <c r="A7" s="50"/>
      <c r="B7" s="51" t="s">
        <v>224</v>
      </c>
      <c r="C7" s="51" t="s">
        <v>226</v>
      </c>
      <c r="D7" s="51" t="s">
        <v>243</v>
      </c>
      <c r="E7" s="51" t="s">
        <v>229</v>
      </c>
      <c r="F7" s="51" t="s">
        <v>242</v>
      </c>
      <c r="G7" s="51" t="s">
        <v>231</v>
      </c>
      <c r="H7" s="51" t="s">
        <v>232</v>
      </c>
    </row>
    <row r="8" spans="1:8" s="11" customFormat="1" ht="43.2" x14ac:dyDescent="0.3">
      <c r="A8" s="7" t="s">
        <v>223</v>
      </c>
      <c r="B8" s="7" t="s">
        <v>225</v>
      </c>
      <c r="C8" s="5" t="s">
        <v>227</v>
      </c>
      <c r="D8" s="91" t="s">
        <v>290</v>
      </c>
      <c r="E8" s="53" t="s">
        <v>291</v>
      </c>
      <c r="F8" s="53" t="s">
        <v>292</v>
      </c>
      <c r="G8" s="53" t="s">
        <v>293</v>
      </c>
      <c r="H8" s="53" t="s">
        <v>381</v>
      </c>
    </row>
    <row r="9" spans="1:8" ht="43.2" x14ac:dyDescent="0.3">
      <c r="A9" s="14">
        <v>1</v>
      </c>
      <c r="B9" s="14">
        <v>5001</v>
      </c>
      <c r="C9" s="111" t="s">
        <v>3</v>
      </c>
      <c r="D9" s="67" t="s">
        <v>279</v>
      </c>
      <c r="E9" s="112" t="s">
        <v>198</v>
      </c>
      <c r="F9" s="24">
        <v>687021.89224999992</v>
      </c>
      <c r="G9" s="13" t="s">
        <v>365</v>
      </c>
      <c r="H9" s="134" t="s">
        <v>348</v>
      </c>
    </row>
    <row r="10" spans="1:8" ht="43.2" x14ac:dyDescent="0.3">
      <c r="A10" s="15">
        <v>2</v>
      </c>
      <c r="B10" s="15">
        <v>5004</v>
      </c>
      <c r="C10" s="111" t="s">
        <v>4</v>
      </c>
      <c r="D10" s="15" t="s">
        <v>280</v>
      </c>
      <c r="E10" s="112" t="s">
        <v>198</v>
      </c>
      <c r="F10" s="28">
        <v>1635.9220000000009</v>
      </c>
      <c r="G10" s="13" t="s">
        <v>365</v>
      </c>
      <c r="H10" s="109" t="s">
        <v>348</v>
      </c>
    </row>
    <row r="11" spans="1:8" ht="43.2" x14ac:dyDescent="0.3">
      <c r="A11" s="15">
        <v>3</v>
      </c>
      <c r="B11" s="15">
        <v>5005</v>
      </c>
      <c r="C11" s="111" t="s">
        <v>5</v>
      </c>
      <c r="D11" s="15" t="s">
        <v>281</v>
      </c>
      <c r="E11" s="112" t="s">
        <v>198</v>
      </c>
      <c r="F11" s="28">
        <v>54070.237500000017</v>
      </c>
      <c r="G11" s="13" t="s">
        <v>365</v>
      </c>
      <c r="H11" s="109" t="s">
        <v>348</v>
      </c>
    </row>
    <row r="12" spans="1:8" ht="43.2" x14ac:dyDescent="0.3">
      <c r="A12" s="15">
        <v>4</v>
      </c>
      <c r="B12" s="13">
        <v>5018</v>
      </c>
      <c r="C12" s="122" t="s">
        <v>7</v>
      </c>
      <c r="D12" s="15" t="s">
        <v>282</v>
      </c>
      <c r="E12" s="112" t="s">
        <v>198</v>
      </c>
      <c r="F12" s="28">
        <v>2610.0240000000003</v>
      </c>
      <c r="G12" s="13" t="s">
        <v>365</v>
      </c>
      <c r="H12" s="109" t="s">
        <v>348</v>
      </c>
    </row>
    <row r="13" spans="1:8" ht="43.2" x14ac:dyDescent="0.3">
      <c r="A13" s="15">
        <v>5</v>
      </c>
      <c r="B13" s="12">
        <v>5020</v>
      </c>
      <c r="C13" s="123" t="s">
        <v>246</v>
      </c>
      <c r="D13" s="15" t="s">
        <v>320</v>
      </c>
      <c r="E13" s="112" t="s">
        <v>198</v>
      </c>
      <c r="F13" s="28">
        <v>51612.59575</v>
      </c>
      <c r="G13" s="13" t="s">
        <v>365</v>
      </c>
      <c r="H13" s="109" t="s">
        <v>348</v>
      </c>
    </row>
    <row r="14" spans="1:8" ht="43.2" x14ac:dyDescent="0.3">
      <c r="A14" s="15">
        <v>6</v>
      </c>
      <c r="B14" s="12">
        <v>5021</v>
      </c>
      <c r="C14" s="123" t="s">
        <v>247</v>
      </c>
      <c r="D14" s="15" t="s">
        <v>321</v>
      </c>
      <c r="E14" s="112" t="s">
        <v>198</v>
      </c>
      <c r="F14" s="28">
        <v>33721.938250000007</v>
      </c>
      <c r="G14" s="13" t="s">
        <v>365</v>
      </c>
      <c r="H14" s="109" t="s">
        <v>348</v>
      </c>
    </row>
    <row r="15" spans="1:8" ht="43.2" x14ac:dyDescent="0.3">
      <c r="A15" s="15">
        <v>7</v>
      </c>
      <c r="B15" s="12">
        <v>5022</v>
      </c>
      <c r="C15" s="123" t="s">
        <v>248</v>
      </c>
      <c r="D15" s="15" t="s">
        <v>322</v>
      </c>
      <c r="E15" s="112" t="s">
        <v>198</v>
      </c>
      <c r="F15" s="28">
        <v>2038.6702499999997</v>
      </c>
      <c r="G15" s="13" t="s">
        <v>365</v>
      </c>
      <c r="H15" s="109" t="s">
        <v>348</v>
      </c>
    </row>
    <row r="16" spans="1:8" ht="43.2" x14ac:dyDescent="0.3">
      <c r="A16" s="15">
        <v>8</v>
      </c>
      <c r="B16" s="12">
        <v>5023</v>
      </c>
      <c r="C16" s="123" t="s">
        <v>249</v>
      </c>
      <c r="D16" s="15" t="s">
        <v>323</v>
      </c>
      <c r="E16" s="112" t="s">
        <v>198</v>
      </c>
      <c r="F16" s="28">
        <v>30660.461500000005</v>
      </c>
      <c r="G16" s="13" t="s">
        <v>365</v>
      </c>
      <c r="H16" s="109" t="s">
        <v>348</v>
      </c>
    </row>
    <row r="17" spans="1:8" ht="43.2" x14ac:dyDescent="0.3">
      <c r="A17" s="15">
        <v>9</v>
      </c>
      <c r="B17" s="12">
        <v>5024</v>
      </c>
      <c r="C17" s="123" t="s">
        <v>250</v>
      </c>
      <c r="D17" s="15" t="s">
        <v>324</v>
      </c>
      <c r="E17" s="112" t="s">
        <v>198</v>
      </c>
      <c r="F17" s="28">
        <v>1782.421</v>
      </c>
      <c r="G17" s="13" t="s">
        <v>365</v>
      </c>
      <c r="H17" s="109" t="s">
        <v>348</v>
      </c>
    </row>
    <row r="18" spans="1:8" ht="43.2" x14ac:dyDescent="0.3">
      <c r="A18" s="15">
        <v>10</v>
      </c>
      <c r="B18" s="12">
        <v>5031</v>
      </c>
      <c r="C18" s="123" t="s">
        <v>251</v>
      </c>
      <c r="D18" s="15" t="s">
        <v>325</v>
      </c>
      <c r="E18" s="112" t="s">
        <v>198</v>
      </c>
      <c r="F18" s="28">
        <v>143.91199999999998</v>
      </c>
      <c r="G18" s="13" t="s">
        <v>365</v>
      </c>
      <c r="H18" s="109" t="s">
        <v>348</v>
      </c>
    </row>
    <row r="19" spans="1:8" ht="43.2" x14ac:dyDescent="0.3">
      <c r="A19" s="15">
        <v>11</v>
      </c>
      <c r="B19" s="12">
        <v>5032</v>
      </c>
      <c r="C19" s="123" t="s">
        <v>252</v>
      </c>
      <c r="D19" s="15" t="s">
        <v>283</v>
      </c>
      <c r="E19" s="112" t="s">
        <v>198</v>
      </c>
      <c r="F19" s="28">
        <v>6377.857500000001</v>
      </c>
      <c r="G19" s="13" t="s">
        <v>365</v>
      </c>
      <c r="H19" s="109" t="s">
        <v>348</v>
      </c>
    </row>
    <row r="20" spans="1:8" ht="43.2" x14ac:dyDescent="0.3">
      <c r="A20" s="15">
        <v>12</v>
      </c>
      <c r="B20" s="12">
        <v>5033</v>
      </c>
      <c r="C20" s="123" t="s">
        <v>253</v>
      </c>
      <c r="D20" s="15" t="s">
        <v>326</v>
      </c>
      <c r="E20" s="112" t="s">
        <v>198</v>
      </c>
      <c r="F20" s="28">
        <v>302.81000000000006</v>
      </c>
      <c r="G20" s="13" t="s">
        <v>365</v>
      </c>
      <c r="H20" s="109" t="s">
        <v>348</v>
      </c>
    </row>
    <row r="21" spans="1:8" ht="43.2" x14ac:dyDescent="0.3">
      <c r="A21" s="15">
        <v>13</v>
      </c>
      <c r="B21" s="12">
        <v>5034</v>
      </c>
      <c r="C21" s="123" t="s">
        <v>254</v>
      </c>
      <c r="D21" s="15" t="s">
        <v>284</v>
      </c>
      <c r="E21" s="112" t="s">
        <v>198</v>
      </c>
      <c r="F21" s="28">
        <v>2282.1289999999995</v>
      </c>
      <c r="G21" s="13" t="s">
        <v>365</v>
      </c>
      <c r="H21" s="109" t="s">
        <v>348</v>
      </c>
    </row>
    <row r="22" spans="1:8" ht="43.2" x14ac:dyDescent="0.3">
      <c r="A22" s="15">
        <v>14</v>
      </c>
      <c r="B22" s="12">
        <v>5035</v>
      </c>
      <c r="C22" s="123" t="s">
        <v>255</v>
      </c>
      <c r="D22" s="15" t="s">
        <v>285</v>
      </c>
      <c r="E22" s="112" t="s">
        <v>198</v>
      </c>
      <c r="F22" s="28">
        <v>9673.2262499999979</v>
      </c>
      <c r="G22" s="13" t="s">
        <v>365</v>
      </c>
      <c r="H22" s="109" t="s">
        <v>348</v>
      </c>
    </row>
    <row r="23" spans="1:8" ht="43.2" x14ac:dyDescent="0.3">
      <c r="A23" s="15">
        <v>15</v>
      </c>
      <c r="B23" s="12">
        <v>5036</v>
      </c>
      <c r="C23" s="123" t="s">
        <v>256</v>
      </c>
      <c r="D23" s="15" t="s">
        <v>286</v>
      </c>
      <c r="E23" s="112" t="s">
        <v>198</v>
      </c>
      <c r="F23" s="28">
        <v>1242.8889999999997</v>
      </c>
      <c r="G23" s="13" t="s">
        <v>365</v>
      </c>
      <c r="H23" s="109" t="s">
        <v>348</v>
      </c>
    </row>
    <row r="24" spans="1:8" ht="43.2" x14ac:dyDescent="0.3">
      <c r="A24" s="15">
        <v>16</v>
      </c>
      <c r="B24" s="13">
        <v>5037</v>
      </c>
      <c r="C24" s="122" t="s">
        <v>12</v>
      </c>
      <c r="D24" s="15" t="s">
        <v>327</v>
      </c>
      <c r="E24" s="112" t="s">
        <v>198</v>
      </c>
      <c r="F24" s="28">
        <v>7192.281750000001</v>
      </c>
      <c r="G24" s="13" t="s">
        <v>365</v>
      </c>
      <c r="H24" s="109" t="s">
        <v>348</v>
      </c>
    </row>
    <row r="25" spans="1:8" ht="43.2" x14ac:dyDescent="0.3">
      <c r="A25" s="15">
        <v>17</v>
      </c>
      <c r="B25" s="12">
        <v>5039</v>
      </c>
      <c r="C25" s="123" t="s">
        <v>257</v>
      </c>
      <c r="D25" s="15" t="s">
        <v>328</v>
      </c>
      <c r="E25" s="112" t="s">
        <v>198</v>
      </c>
      <c r="F25" s="28">
        <v>16.150500000000001</v>
      </c>
      <c r="G25" s="13" t="s">
        <v>365</v>
      </c>
      <c r="H25" s="109" t="s">
        <v>348</v>
      </c>
    </row>
    <row r="26" spans="1:8" ht="43.2" x14ac:dyDescent="0.3">
      <c r="A26" s="15">
        <v>18</v>
      </c>
      <c r="B26" s="12">
        <v>5040</v>
      </c>
      <c r="C26" s="123" t="s">
        <v>258</v>
      </c>
      <c r="D26" s="15" t="s">
        <v>329</v>
      </c>
      <c r="E26" s="112" t="s">
        <v>198</v>
      </c>
      <c r="F26" s="28">
        <v>141.55374999999998</v>
      </c>
      <c r="G26" s="13" t="s">
        <v>365</v>
      </c>
      <c r="H26" s="109" t="s">
        <v>348</v>
      </c>
    </row>
    <row r="27" spans="1:8" ht="43.2" x14ac:dyDescent="0.3">
      <c r="A27" s="15">
        <v>19</v>
      </c>
      <c r="B27" s="15">
        <v>5185</v>
      </c>
      <c r="C27" s="111" t="s">
        <v>18</v>
      </c>
      <c r="D27" s="15" t="s">
        <v>330</v>
      </c>
      <c r="E27" s="112" t="s">
        <v>198</v>
      </c>
      <c r="F27" s="28">
        <v>530884.25999999605</v>
      </c>
      <c r="G27" s="13" t="s">
        <v>365</v>
      </c>
      <c r="H27" s="105" t="s">
        <v>349</v>
      </c>
    </row>
    <row r="28" spans="1:8" ht="43.2" x14ac:dyDescent="0.3">
      <c r="A28" s="15">
        <v>20</v>
      </c>
      <c r="B28" s="15">
        <v>5190</v>
      </c>
      <c r="C28" s="111" t="s">
        <v>20</v>
      </c>
      <c r="D28" s="15" t="s">
        <v>331</v>
      </c>
      <c r="E28" s="112" t="s">
        <v>198</v>
      </c>
      <c r="F28" s="28">
        <v>55193.460249999895</v>
      </c>
      <c r="G28" s="13" t="s">
        <v>365</v>
      </c>
      <c r="H28" s="109" t="s">
        <v>348</v>
      </c>
    </row>
    <row r="29" spans="1:8" ht="43.2" x14ac:dyDescent="0.3">
      <c r="A29" s="15">
        <v>21</v>
      </c>
      <c r="B29" s="15">
        <v>5191</v>
      </c>
      <c r="C29" s="111" t="s">
        <v>21</v>
      </c>
      <c r="D29" s="15" t="s">
        <v>332</v>
      </c>
      <c r="E29" s="112" t="s">
        <v>198</v>
      </c>
      <c r="F29" s="28">
        <v>12951.164000000026</v>
      </c>
      <c r="G29" s="13" t="s">
        <v>365</v>
      </c>
      <c r="H29" s="109" t="s">
        <v>348</v>
      </c>
    </row>
    <row r="30" spans="1:8" ht="43.2" x14ac:dyDescent="0.3">
      <c r="A30" s="15">
        <v>22</v>
      </c>
      <c r="B30" s="15">
        <v>5196</v>
      </c>
      <c r="C30" s="111" t="s">
        <v>22</v>
      </c>
      <c r="D30" s="15" t="s">
        <v>333</v>
      </c>
      <c r="E30" s="112" t="s">
        <v>198</v>
      </c>
      <c r="F30" s="28">
        <v>151367.41949999996</v>
      </c>
      <c r="G30" s="13" t="s">
        <v>365</v>
      </c>
      <c r="H30" s="109" t="s">
        <v>348</v>
      </c>
    </row>
    <row r="31" spans="1:8" ht="28.8" x14ac:dyDescent="0.3">
      <c r="A31" s="15">
        <v>23</v>
      </c>
      <c r="B31" s="15">
        <v>5650</v>
      </c>
      <c r="C31" s="111" t="s">
        <v>35</v>
      </c>
      <c r="D31" s="15" t="s">
        <v>342</v>
      </c>
      <c r="E31" s="112" t="s">
        <v>198</v>
      </c>
      <c r="F31" s="28">
        <v>-1057032.25</v>
      </c>
      <c r="G31" s="13" t="s">
        <v>365</v>
      </c>
      <c r="H31" s="109" t="s">
        <v>350</v>
      </c>
    </row>
    <row r="32" spans="1:8" ht="43.2" x14ac:dyDescent="0.3">
      <c r="A32" s="15">
        <v>24</v>
      </c>
      <c r="B32" s="15">
        <v>6234</v>
      </c>
      <c r="C32" s="111" t="s">
        <v>63</v>
      </c>
      <c r="D32" s="15" t="s">
        <v>334</v>
      </c>
      <c r="E32" s="112" t="s">
        <v>198</v>
      </c>
      <c r="F32" s="28">
        <v>408</v>
      </c>
      <c r="G32" s="13" t="s">
        <v>365</v>
      </c>
      <c r="H32" s="109" t="s">
        <v>351</v>
      </c>
    </row>
    <row r="33" spans="1:8" ht="57.6" x14ac:dyDescent="0.3">
      <c r="A33" s="15">
        <v>25</v>
      </c>
      <c r="B33" s="15">
        <v>6240</v>
      </c>
      <c r="C33" s="111" t="s">
        <v>66</v>
      </c>
      <c r="D33" s="70" t="s">
        <v>335</v>
      </c>
      <c r="E33" s="112" t="s">
        <v>198</v>
      </c>
      <c r="F33" s="28">
        <v>398452</v>
      </c>
      <c r="G33" s="13" t="s">
        <v>365</v>
      </c>
      <c r="H33" s="105" t="s">
        <v>363</v>
      </c>
    </row>
    <row r="34" spans="1:8" ht="43.2" x14ac:dyDescent="0.3">
      <c r="A34" s="15">
        <v>26</v>
      </c>
      <c r="B34" s="15">
        <v>6241</v>
      </c>
      <c r="C34" s="111" t="s">
        <v>67</v>
      </c>
      <c r="D34" s="70" t="s">
        <v>336</v>
      </c>
      <c r="E34" s="112" t="s">
        <v>198</v>
      </c>
      <c r="F34" s="28">
        <v>475297.4000000013</v>
      </c>
      <c r="G34" s="13" t="s">
        <v>365</v>
      </c>
      <c r="H34" s="105" t="s">
        <v>352</v>
      </c>
    </row>
    <row r="35" spans="1:8" ht="72" x14ac:dyDescent="0.3">
      <c r="A35" s="15">
        <v>27</v>
      </c>
      <c r="B35" s="15">
        <v>6242</v>
      </c>
      <c r="C35" s="111" t="s">
        <v>68</v>
      </c>
      <c r="D35" s="70" t="s">
        <v>337</v>
      </c>
      <c r="E35" s="112" t="s">
        <v>198</v>
      </c>
      <c r="F35" s="28">
        <v>842701</v>
      </c>
      <c r="G35" s="13" t="s">
        <v>365</v>
      </c>
      <c r="H35" s="105" t="s">
        <v>353</v>
      </c>
    </row>
    <row r="36" spans="1:8" ht="28.8" x14ac:dyDescent="0.3">
      <c r="A36" s="15">
        <v>28</v>
      </c>
      <c r="B36" s="15">
        <v>6243</v>
      </c>
      <c r="C36" s="111" t="s">
        <v>69</v>
      </c>
      <c r="D36" s="70" t="s">
        <v>287</v>
      </c>
      <c r="E36" s="112" t="s">
        <v>198</v>
      </c>
      <c r="F36" s="28">
        <v>-59339</v>
      </c>
      <c r="G36" s="13" t="s">
        <v>365</v>
      </c>
      <c r="H36" s="105" t="s">
        <v>354</v>
      </c>
    </row>
    <row r="37" spans="1:8" ht="43.2" x14ac:dyDescent="0.3">
      <c r="A37" s="15">
        <v>29</v>
      </c>
      <c r="B37" s="15">
        <v>6249</v>
      </c>
      <c r="C37" s="111" t="s">
        <v>73</v>
      </c>
      <c r="D37" s="70" t="s">
        <v>288</v>
      </c>
      <c r="E37" s="112" t="s">
        <v>198</v>
      </c>
      <c r="F37" s="28">
        <v>80551</v>
      </c>
      <c r="G37" s="13" t="s">
        <v>365</v>
      </c>
      <c r="H37" s="105" t="s">
        <v>355</v>
      </c>
    </row>
    <row r="38" spans="1:8" ht="43.2" x14ac:dyDescent="0.3">
      <c r="A38" s="15">
        <v>30</v>
      </c>
      <c r="B38" s="15">
        <v>6355</v>
      </c>
      <c r="C38" s="111" t="s">
        <v>79</v>
      </c>
      <c r="D38" s="70" t="s">
        <v>338</v>
      </c>
      <c r="E38" s="112" t="s">
        <v>198</v>
      </c>
      <c r="F38" s="28">
        <v>-846130.56</v>
      </c>
      <c r="G38" s="13" t="s">
        <v>365</v>
      </c>
      <c r="H38" s="105" t="s">
        <v>356</v>
      </c>
    </row>
    <row r="39" spans="1:8" ht="28.8" x14ac:dyDescent="0.3">
      <c r="A39" s="15">
        <v>31</v>
      </c>
      <c r="B39" s="15">
        <v>6366</v>
      </c>
      <c r="C39" s="111" t="s">
        <v>84</v>
      </c>
      <c r="D39" s="70" t="s">
        <v>339</v>
      </c>
      <c r="E39" s="112" t="s">
        <v>198</v>
      </c>
      <c r="F39" s="28">
        <v>95500</v>
      </c>
      <c r="G39" s="13" t="s">
        <v>365</v>
      </c>
      <c r="H39" s="105" t="s">
        <v>357</v>
      </c>
    </row>
    <row r="40" spans="1:8" ht="28.8" x14ac:dyDescent="0.3">
      <c r="A40" s="15">
        <v>32</v>
      </c>
      <c r="B40" s="15">
        <v>8500</v>
      </c>
      <c r="C40" s="111" t="s">
        <v>184</v>
      </c>
      <c r="D40" s="70" t="s">
        <v>289</v>
      </c>
      <c r="E40" s="112" t="s">
        <v>198</v>
      </c>
      <c r="F40" s="28">
        <v>90</v>
      </c>
      <c r="G40" s="13" t="s">
        <v>365</v>
      </c>
      <c r="H40" s="105" t="s">
        <v>358</v>
      </c>
    </row>
    <row r="41" spans="1:8" ht="57.6" x14ac:dyDescent="0.3">
      <c r="A41" s="15">
        <v>33</v>
      </c>
      <c r="B41" s="15">
        <v>9739</v>
      </c>
      <c r="C41" s="111" t="s">
        <v>194</v>
      </c>
      <c r="D41" s="70" t="s">
        <v>340</v>
      </c>
      <c r="E41" s="112" t="s">
        <v>198</v>
      </c>
      <c r="F41" s="28">
        <v>-850000</v>
      </c>
      <c r="G41" s="13" t="s">
        <v>365</v>
      </c>
      <c r="H41" s="105" t="s">
        <v>362</v>
      </c>
    </row>
    <row r="42" spans="1:8" ht="57.6" x14ac:dyDescent="0.3">
      <c r="A42" s="15">
        <v>34</v>
      </c>
      <c r="B42" s="15">
        <v>9845</v>
      </c>
      <c r="C42" s="111" t="s">
        <v>195</v>
      </c>
      <c r="D42" s="70" t="s">
        <v>341</v>
      </c>
      <c r="E42" s="112" t="s">
        <v>198</v>
      </c>
      <c r="F42" s="28">
        <v>252541</v>
      </c>
      <c r="G42" s="13" t="s">
        <v>365</v>
      </c>
      <c r="H42" s="105" t="s">
        <v>361</v>
      </c>
    </row>
    <row r="43" spans="1:8" x14ac:dyDescent="0.3">
      <c r="A43" s="15">
        <v>35</v>
      </c>
      <c r="B43" s="93"/>
      <c r="C43" s="96"/>
      <c r="D43" s="94"/>
      <c r="E43" s="96"/>
      <c r="F43" s="101"/>
      <c r="G43" s="92"/>
      <c r="H43" s="95"/>
    </row>
    <row r="44" spans="1:8" x14ac:dyDescent="0.3">
      <c r="A44" s="16">
        <v>36</v>
      </c>
      <c r="B44" s="97"/>
      <c r="C44" s="98"/>
      <c r="D44" s="99"/>
      <c r="E44" s="141" t="s">
        <v>198</v>
      </c>
      <c r="F44" s="124">
        <f>SUM(F9:F43)</f>
        <v>975961.86599999713</v>
      </c>
      <c r="G44" s="102"/>
      <c r="H44" s="100"/>
    </row>
    <row r="45" spans="1:8" x14ac:dyDescent="0.3">
      <c r="A45" s="9"/>
      <c r="B45" s="9"/>
      <c r="C45" s="9"/>
      <c r="D45" s="9"/>
      <c r="E45" s="9"/>
      <c r="F45" s="103"/>
      <c r="G45" s="9"/>
      <c r="H45" s="104"/>
    </row>
  </sheetData>
  <printOptions horizontalCentered="1"/>
  <pageMargins left="0.17" right="0.16" top="0.75" bottom="0.34" header="0.3" footer="0.16"/>
  <pageSetup scale="76" fitToHeight="0" orientation="landscape" r:id="rId1"/>
  <headerFooter>
    <oddFooter>&amp;R&amp;A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6645F-A67D-4EE5-A68E-4FBEA6A21BE8}">
  <sheetPr>
    <pageSetUpPr fitToPage="1"/>
  </sheetPr>
  <dimension ref="A1:O267"/>
  <sheetViews>
    <sheetView workbookViewId="0">
      <selection activeCell="N35" sqref="N35"/>
    </sheetView>
  </sheetViews>
  <sheetFormatPr defaultRowHeight="14.4" x14ac:dyDescent="0.3"/>
  <cols>
    <col min="1" max="1" width="8.109375" customWidth="1"/>
    <col min="2" max="2" width="8.109375" style="34" bestFit="1" customWidth="1"/>
    <col min="3" max="3" width="42.44140625" bestFit="1" customWidth="1"/>
    <col min="4" max="4" width="25.88671875" bestFit="1" customWidth="1"/>
    <col min="5" max="5" width="15.33203125" bestFit="1" customWidth="1"/>
    <col min="6" max="6" width="16" bestFit="1" customWidth="1"/>
    <col min="7" max="7" width="15.33203125" bestFit="1" customWidth="1"/>
    <col min="8" max="8" width="15" style="35" bestFit="1" customWidth="1"/>
    <col min="9" max="10" width="15" bestFit="1" customWidth="1"/>
    <col min="11" max="15" width="15.33203125" bestFit="1" customWidth="1"/>
  </cols>
  <sheetData>
    <row r="1" spans="1:15" x14ac:dyDescent="0.3">
      <c r="A1" s="33" t="s">
        <v>0</v>
      </c>
    </row>
    <row r="2" spans="1:15" x14ac:dyDescent="0.3">
      <c r="A2" s="3" t="s">
        <v>343</v>
      </c>
    </row>
    <row r="3" spans="1:15" x14ac:dyDescent="0.3">
      <c r="A3" s="36" t="s">
        <v>1</v>
      </c>
    </row>
    <row r="4" spans="1:15" x14ac:dyDescent="0.3">
      <c r="A4" s="36" t="s">
        <v>219</v>
      </c>
    </row>
    <row r="5" spans="1:15" x14ac:dyDescent="0.3">
      <c r="A5" s="36" t="s">
        <v>364</v>
      </c>
    </row>
    <row r="6" spans="1:15" ht="28.8" x14ac:dyDescent="0.3">
      <c r="A6" s="36"/>
      <c r="D6" s="143" t="s">
        <v>382</v>
      </c>
      <c r="E6" s="144" t="s">
        <v>383</v>
      </c>
      <c r="F6" s="144" t="s">
        <v>385</v>
      </c>
      <c r="G6" s="144" t="s">
        <v>384</v>
      </c>
      <c r="H6" s="145" t="s">
        <v>386</v>
      </c>
      <c r="I6" s="144" t="s">
        <v>387</v>
      </c>
      <c r="J6" s="144" t="s">
        <v>388</v>
      </c>
      <c r="K6" s="144" t="s">
        <v>389</v>
      </c>
      <c r="L6" s="144" t="s">
        <v>390</v>
      </c>
      <c r="M6" s="144" t="s">
        <v>391</v>
      </c>
      <c r="N6" s="144" t="s">
        <v>392</v>
      </c>
      <c r="O6" s="144" t="s">
        <v>393</v>
      </c>
    </row>
    <row r="7" spans="1:15" x14ac:dyDescent="0.3">
      <c r="A7" s="50"/>
      <c r="B7" s="51" t="s">
        <v>224</v>
      </c>
      <c r="C7" s="51" t="s">
        <v>226</v>
      </c>
      <c r="D7" s="51" t="s">
        <v>243</v>
      </c>
      <c r="E7" s="51" t="s">
        <v>229</v>
      </c>
      <c r="F7" s="51" t="s">
        <v>242</v>
      </c>
      <c r="G7" s="51" t="s">
        <v>231</v>
      </c>
      <c r="H7" s="51" t="s">
        <v>232</v>
      </c>
      <c r="I7" s="51" t="s">
        <v>234</v>
      </c>
      <c r="J7" s="51" t="s">
        <v>238</v>
      </c>
      <c r="K7" s="51" t="s">
        <v>235</v>
      </c>
      <c r="L7" s="51" t="s">
        <v>236</v>
      </c>
      <c r="M7" s="51" t="s">
        <v>239</v>
      </c>
      <c r="N7" s="51" t="s">
        <v>240</v>
      </c>
      <c r="O7" s="51" t="s">
        <v>241</v>
      </c>
    </row>
    <row r="8" spans="1:15" x14ac:dyDescent="0.3">
      <c r="A8" s="6"/>
      <c r="B8" s="19"/>
      <c r="C8" s="4"/>
      <c r="D8" s="6"/>
      <c r="E8" s="182" t="s">
        <v>220</v>
      </c>
      <c r="F8" s="183"/>
      <c r="G8" s="184"/>
      <c r="H8" s="182" t="s">
        <v>221</v>
      </c>
      <c r="I8" s="183"/>
      <c r="J8" s="184"/>
      <c r="K8" s="182" t="s">
        <v>222</v>
      </c>
      <c r="L8" s="183"/>
      <c r="M8" s="183"/>
      <c r="N8" s="37"/>
      <c r="O8" s="6"/>
    </row>
    <row r="9" spans="1:15" s="38" customFormat="1" ht="28.8" x14ac:dyDescent="0.3">
      <c r="A9" s="7" t="s">
        <v>223</v>
      </c>
      <c r="B9" s="7" t="s">
        <v>225</v>
      </c>
      <c r="C9" s="5" t="s">
        <v>227</v>
      </c>
      <c r="D9" s="7" t="s">
        <v>228</v>
      </c>
      <c r="E9" s="8" t="s">
        <v>197</v>
      </c>
      <c r="F9" s="8" t="s">
        <v>244</v>
      </c>
      <c r="G9" s="8" t="s">
        <v>245</v>
      </c>
      <c r="H9" s="8" t="s">
        <v>197</v>
      </c>
      <c r="I9" s="8" t="s">
        <v>244</v>
      </c>
      <c r="J9" s="8" t="s">
        <v>245</v>
      </c>
      <c r="K9" s="8" t="s">
        <v>197</v>
      </c>
      <c r="L9" s="8" t="s">
        <v>244</v>
      </c>
      <c r="M9" s="8" t="s">
        <v>245</v>
      </c>
      <c r="N9" s="87" t="s">
        <v>233</v>
      </c>
      <c r="O9" s="87" t="s">
        <v>237</v>
      </c>
    </row>
    <row r="10" spans="1:15" x14ac:dyDescent="0.3">
      <c r="A10" s="14">
        <v>1</v>
      </c>
      <c r="B10" s="13">
        <v>5001</v>
      </c>
      <c r="C10" s="20" t="s">
        <v>3</v>
      </c>
      <c r="D10" s="132" t="s">
        <v>347</v>
      </c>
      <c r="E10" s="29">
        <v>29349814.009999987</v>
      </c>
      <c r="F10" s="29">
        <v>27480875.690000013</v>
      </c>
      <c r="G10" s="39">
        <f>E10+F10</f>
        <v>56830689.700000003</v>
      </c>
      <c r="H10" s="25">
        <v>733745.3502499999</v>
      </c>
      <c r="I10" s="39">
        <v>687021.89224999992</v>
      </c>
      <c r="J10" s="39">
        <f>H10+I10</f>
        <v>1420767.2424999997</v>
      </c>
      <c r="K10" s="26">
        <f>E10+H10</f>
        <v>30083559.360249985</v>
      </c>
      <c r="L10" s="25">
        <f>F10+I10</f>
        <v>28167897.582250014</v>
      </c>
      <c r="M10" s="39">
        <f>K10+L10</f>
        <v>58251456.942499995</v>
      </c>
      <c r="N10" s="25">
        <f>'II-D-1'!H10+'II-D-1'!M10</f>
        <v>55093378.870000027</v>
      </c>
      <c r="O10" s="26">
        <f>'II-D-1'!I10+'II-D-1'!N10</f>
        <v>52922611.25</v>
      </c>
    </row>
    <row r="11" spans="1:15" x14ac:dyDescent="0.3">
      <c r="A11" s="15">
        <v>2</v>
      </c>
      <c r="B11" s="13">
        <v>5004</v>
      </c>
      <c r="C11" s="17" t="s">
        <v>4</v>
      </c>
      <c r="D11" s="132" t="s">
        <v>347</v>
      </c>
      <c r="E11" s="29">
        <v>82904.659999999989</v>
      </c>
      <c r="F11" s="25">
        <v>65436.880000000026</v>
      </c>
      <c r="G11" s="44">
        <f t="shared" ref="G11:G87" si="0">E11+F11</f>
        <v>148341.54</v>
      </c>
      <c r="H11" s="40">
        <v>2072.6165000000001</v>
      </c>
      <c r="I11" s="44">
        <v>1635.9220000000009</v>
      </c>
      <c r="J11" s="44">
        <f t="shared" ref="J11:J87" si="1">H11+I11</f>
        <v>3708.538500000001</v>
      </c>
      <c r="K11" s="29">
        <f t="shared" ref="K11:L87" si="2">E11+H11</f>
        <v>84977.276499999993</v>
      </c>
      <c r="L11" s="25">
        <f t="shared" si="2"/>
        <v>67072.802000000025</v>
      </c>
      <c r="M11" s="44">
        <f t="shared" ref="M11:M87" si="3">K11+L11</f>
        <v>152050.0785</v>
      </c>
      <c r="N11" s="25">
        <f>'II-D-1'!H11+'II-D-1'!M11</f>
        <v>147705.53</v>
      </c>
      <c r="O11" s="29">
        <f>'II-D-1'!I11+'II-D-1'!N11</f>
        <v>144650.02000000002</v>
      </c>
    </row>
    <row r="12" spans="1:15" x14ac:dyDescent="0.3">
      <c r="A12" s="15">
        <v>3</v>
      </c>
      <c r="B12" s="13">
        <v>5005</v>
      </c>
      <c r="C12" s="17" t="s">
        <v>5</v>
      </c>
      <c r="D12" s="132" t="s">
        <v>347</v>
      </c>
      <c r="E12" s="29">
        <v>1993676.3599999999</v>
      </c>
      <c r="F12" s="25">
        <v>2162809.4999999995</v>
      </c>
      <c r="G12" s="44">
        <f t="shared" si="0"/>
        <v>4156485.8599999994</v>
      </c>
      <c r="H12" s="40">
        <v>49841.909</v>
      </c>
      <c r="I12" s="44">
        <v>54070.237500000017</v>
      </c>
      <c r="J12" s="44">
        <f t="shared" si="1"/>
        <v>103912.14650000002</v>
      </c>
      <c r="K12" s="29">
        <f t="shared" si="2"/>
        <v>2043518.2689999999</v>
      </c>
      <c r="L12" s="25">
        <f t="shared" si="2"/>
        <v>2216879.7374999993</v>
      </c>
      <c r="M12" s="44">
        <f t="shared" si="3"/>
        <v>4260398.0064999992</v>
      </c>
      <c r="N12" s="25">
        <f>'II-D-1'!H12+'II-D-1'!M12</f>
        <v>3933546.3999999985</v>
      </c>
      <c r="O12" s="29">
        <f>'II-D-1'!I12+'II-D-1'!N12</f>
        <v>3703172.9699999997</v>
      </c>
    </row>
    <row r="13" spans="1:15" x14ac:dyDescent="0.3">
      <c r="A13" s="15">
        <v>4</v>
      </c>
      <c r="B13" s="13">
        <v>5006</v>
      </c>
      <c r="C13" s="17" t="s">
        <v>6</v>
      </c>
      <c r="D13" s="132" t="s">
        <v>347</v>
      </c>
      <c r="E13" s="29">
        <v>617611.09000000008</v>
      </c>
      <c r="F13" s="25">
        <v>476352.67000000004</v>
      </c>
      <c r="G13" s="44">
        <f t="shared" si="0"/>
        <v>1093963.7600000002</v>
      </c>
      <c r="H13" s="40">
        <v>0</v>
      </c>
      <c r="I13" s="44">
        <v>0</v>
      </c>
      <c r="J13" s="44">
        <f t="shared" si="1"/>
        <v>0</v>
      </c>
      <c r="K13" s="29">
        <f t="shared" si="2"/>
        <v>617611.09000000008</v>
      </c>
      <c r="L13" s="25">
        <f t="shared" si="2"/>
        <v>476352.67000000004</v>
      </c>
      <c r="M13" s="44">
        <f t="shared" si="3"/>
        <v>1093963.7600000002</v>
      </c>
      <c r="N13" s="25">
        <f>'II-D-1'!H13+'II-D-1'!M13</f>
        <v>1090052.7799999998</v>
      </c>
      <c r="O13" s="29">
        <f>'II-D-1'!I13+'II-D-1'!N13</f>
        <v>756074.08000000007</v>
      </c>
    </row>
    <row r="14" spans="1:15" x14ac:dyDescent="0.3">
      <c r="A14" s="15">
        <v>5</v>
      </c>
      <c r="B14" s="13">
        <v>5010</v>
      </c>
      <c r="C14" s="17" t="s">
        <v>199</v>
      </c>
      <c r="D14" s="132" t="s">
        <v>347</v>
      </c>
      <c r="E14" s="29">
        <v>0</v>
      </c>
      <c r="F14" s="25">
        <v>0</v>
      </c>
      <c r="G14" s="44">
        <f t="shared" si="0"/>
        <v>0</v>
      </c>
      <c r="H14" s="40">
        <v>0</v>
      </c>
      <c r="I14" s="44">
        <v>0</v>
      </c>
      <c r="J14" s="44">
        <f t="shared" si="1"/>
        <v>0</v>
      </c>
      <c r="K14" s="29">
        <f t="shared" si="2"/>
        <v>0</v>
      </c>
      <c r="L14" s="25">
        <f t="shared" si="2"/>
        <v>0</v>
      </c>
      <c r="M14" s="44">
        <f t="shared" si="3"/>
        <v>0</v>
      </c>
      <c r="N14" s="25">
        <f>'II-D-1'!H14+'II-D-1'!M14</f>
        <v>0</v>
      </c>
      <c r="O14" s="29">
        <f>'II-D-1'!I14+'II-D-1'!N14</f>
        <v>3900.6100000000015</v>
      </c>
    </row>
    <row r="15" spans="1:15" x14ac:dyDescent="0.3">
      <c r="A15" s="15">
        <v>6</v>
      </c>
      <c r="B15" s="13">
        <v>5018</v>
      </c>
      <c r="C15" s="17" t="s">
        <v>7</v>
      </c>
      <c r="D15" s="132" t="s">
        <v>347</v>
      </c>
      <c r="E15" s="29">
        <v>80114.160000000018</v>
      </c>
      <c r="F15" s="29">
        <v>104400.96000000002</v>
      </c>
      <c r="G15" s="44">
        <f t="shared" si="0"/>
        <v>184515.12000000005</v>
      </c>
      <c r="H15" s="40">
        <v>2002.8540000000005</v>
      </c>
      <c r="I15" s="44">
        <v>2610.0240000000003</v>
      </c>
      <c r="J15" s="44">
        <f t="shared" si="1"/>
        <v>4612.8780000000006</v>
      </c>
      <c r="K15" s="29">
        <f t="shared" ref="K15:K38" si="4">E15+H15</f>
        <v>82117.014000000025</v>
      </c>
      <c r="L15" s="25">
        <f t="shared" ref="L15:L38" si="5">F15+I15</f>
        <v>107010.98400000003</v>
      </c>
      <c r="M15" s="44">
        <f t="shared" ref="M15:M38" si="6">K15+L15</f>
        <v>189127.99800000005</v>
      </c>
      <c r="N15" s="25">
        <f>'II-D-1'!H15+'II-D-1'!M15</f>
        <v>189753.86000000002</v>
      </c>
      <c r="O15" s="29">
        <f>'II-D-1'!I15+'II-D-1'!N15</f>
        <v>166436.33000000002</v>
      </c>
    </row>
    <row r="16" spans="1:15" x14ac:dyDescent="0.3">
      <c r="A16" s="15">
        <v>7</v>
      </c>
      <c r="B16" s="12">
        <v>5020</v>
      </c>
      <c r="C16" s="54" t="s">
        <v>246</v>
      </c>
      <c r="D16" s="132" t="s">
        <v>347</v>
      </c>
      <c r="E16" s="29">
        <v>2172175.13</v>
      </c>
      <c r="F16" s="29">
        <v>2064503.83</v>
      </c>
      <c r="G16" s="44">
        <f t="shared" si="0"/>
        <v>4236678.96</v>
      </c>
      <c r="H16" s="25">
        <v>54304.378250000009</v>
      </c>
      <c r="I16" s="44">
        <v>51612.59575</v>
      </c>
      <c r="J16" s="44">
        <f t="shared" si="1"/>
        <v>105916.97400000002</v>
      </c>
      <c r="K16" s="29">
        <f t="shared" si="4"/>
        <v>2226479.50825</v>
      </c>
      <c r="L16" s="25">
        <f t="shared" si="5"/>
        <v>2116116.4257499999</v>
      </c>
      <c r="M16" s="44">
        <f t="shared" si="6"/>
        <v>4342595.9340000004</v>
      </c>
      <c r="N16" s="25">
        <f>'II-D-1'!H16+'II-D-1'!M16</f>
        <v>4086970.3399999994</v>
      </c>
      <c r="O16" s="29">
        <f>'II-D-1'!I16+'II-D-1'!N16</f>
        <v>3954621.0700000008</v>
      </c>
    </row>
    <row r="17" spans="1:15" x14ac:dyDescent="0.3">
      <c r="A17" s="15">
        <v>8</v>
      </c>
      <c r="B17" s="12">
        <v>5021</v>
      </c>
      <c r="C17" s="54" t="s">
        <v>247</v>
      </c>
      <c r="D17" s="132" t="s">
        <v>347</v>
      </c>
      <c r="E17" s="29">
        <v>1443965.8900000006</v>
      </c>
      <c r="F17" s="29">
        <v>1348877.5300000003</v>
      </c>
      <c r="G17" s="44">
        <f t="shared" si="0"/>
        <v>2792843.4200000009</v>
      </c>
      <c r="H17" s="25">
        <v>36099.147249999995</v>
      </c>
      <c r="I17" s="44">
        <v>33721.938250000007</v>
      </c>
      <c r="J17" s="44">
        <f t="shared" si="1"/>
        <v>69821.085500000001</v>
      </c>
      <c r="K17" s="29">
        <f t="shared" si="4"/>
        <v>1480065.0372500005</v>
      </c>
      <c r="L17" s="25">
        <f t="shared" si="5"/>
        <v>1382599.4682500004</v>
      </c>
      <c r="M17" s="44">
        <f t="shared" si="6"/>
        <v>2862664.5055000009</v>
      </c>
      <c r="N17" s="25">
        <f>'II-D-1'!H17+'II-D-1'!M17</f>
        <v>2689244.1400000011</v>
      </c>
      <c r="O17" s="29">
        <f>'II-D-1'!I17+'II-D-1'!N17</f>
        <v>2587010.67</v>
      </c>
    </row>
    <row r="18" spans="1:15" x14ac:dyDescent="0.3">
      <c r="A18" s="15">
        <v>9</v>
      </c>
      <c r="B18" s="12">
        <v>5022</v>
      </c>
      <c r="C18" s="54" t="s">
        <v>248</v>
      </c>
      <c r="D18" s="132" t="s">
        <v>347</v>
      </c>
      <c r="E18" s="29">
        <v>41226.179999999993</v>
      </c>
      <c r="F18" s="29">
        <v>81546.81</v>
      </c>
      <c r="G18" s="44">
        <f t="shared" si="0"/>
        <v>122772.98999999999</v>
      </c>
      <c r="H18" s="25">
        <v>1030.6545000000001</v>
      </c>
      <c r="I18" s="44">
        <v>2038.6702499999997</v>
      </c>
      <c r="J18" s="44">
        <f t="shared" si="1"/>
        <v>3069.3247499999998</v>
      </c>
      <c r="K18" s="29">
        <f t="shared" si="4"/>
        <v>42256.83449999999</v>
      </c>
      <c r="L18" s="25">
        <f t="shared" si="5"/>
        <v>83585.480249999993</v>
      </c>
      <c r="M18" s="44">
        <f t="shared" si="6"/>
        <v>125842.31474999999</v>
      </c>
      <c r="N18" s="25">
        <f>'II-D-1'!H18+'II-D-1'!M18</f>
        <v>150267.27000000002</v>
      </c>
      <c r="O18" s="29">
        <f>'II-D-1'!I18+'II-D-1'!N18</f>
        <v>184314.00000000003</v>
      </c>
    </row>
    <row r="19" spans="1:15" x14ac:dyDescent="0.3">
      <c r="A19" s="15">
        <v>10</v>
      </c>
      <c r="B19" s="12">
        <v>5023</v>
      </c>
      <c r="C19" s="54" t="s">
        <v>249</v>
      </c>
      <c r="D19" s="132" t="s">
        <v>347</v>
      </c>
      <c r="E19" s="29">
        <v>1297986.7300000002</v>
      </c>
      <c r="F19" s="29">
        <v>1226418.4600000002</v>
      </c>
      <c r="G19" s="44">
        <f t="shared" si="0"/>
        <v>2524405.1900000004</v>
      </c>
      <c r="H19" s="25">
        <v>32449.668249999999</v>
      </c>
      <c r="I19" s="44">
        <v>30660.461500000005</v>
      </c>
      <c r="J19" s="44">
        <f t="shared" si="1"/>
        <v>63110.129750000007</v>
      </c>
      <c r="K19" s="29">
        <f t="shared" si="4"/>
        <v>1330436.3982500003</v>
      </c>
      <c r="L19" s="25">
        <f t="shared" si="5"/>
        <v>1257078.9215000002</v>
      </c>
      <c r="M19" s="44">
        <f t="shared" si="6"/>
        <v>2587515.3197500007</v>
      </c>
      <c r="N19" s="25">
        <f>'II-D-1'!H19+'II-D-1'!M19</f>
        <v>2455114.84</v>
      </c>
      <c r="O19" s="29">
        <f>'II-D-1'!I19+'II-D-1'!N19</f>
        <v>2301286.9400000004</v>
      </c>
    </row>
    <row r="20" spans="1:15" x14ac:dyDescent="0.3">
      <c r="A20" s="15">
        <v>11</v>
      </c>
      <c r="B20" s="12">
        <v>5024</v>
      </c>
      <c r="C20" s="54" t="s">
        <v>250</v>
      </c>
      <c r="D20" s="132" t="s">
        <v>347</v>
      </c>
      <c r="E20" s="29">
        <v>68720.17</v>
      </c>
      <c r="F20" s="29">
        <v>71296.84</v>
      </c>
      <c r="G20" s="44">
        <f t="shared" si="0"/>
        <v>140017.01</v>
      </c>
      <c r="H20" s="25">
        <v>1718.0042500000004</v>
      </c>
      <c r="I20" s="44">
        <v>1782.421</v>
      </c>
      <c r="J20" s="44">
        <f t="shared" si="1"/>
        <v>3500.4252500000002</v>
      </c>
      <c r="K20" s="29">
        <f t="shared" si="4"/>
        <v>70438.174249999996</v>
      </c>
      <c r="L20" s="25">
        <f t="shared" si="5"/>
        <v>73079.260999999999</v>
      </c>
      <c r="M20" s="44">
        <f t="shared" si="6"/>
        <v>143517.43524999998</v>
      </c>
      <c r="N20" s="25">
        <f>'II-D-1'!H20+'II-D-1'!M20</f>
        <v>172016.13</v>
      </c>
      <c r="O20" s="29">
        <f>'II-D-1'!I20+'II-D-1'!N20</f>
        <v>208595.44</v>
      </c>
    </row>
    <row r="21" spans="1:15" x14ac:dyDescent="0.3">
      <c r="A21" s="15">
        <v>12</v>
      </c>
      <c r="B21" s="13">
        <v>5025</v>
      </c>
      <c r="C21" s="17" t="s">
        <v>8</v>
      </c>
      <c r="D21" s="132" t="s">
        <v>347</v>
      </c>
      <c r="E21" s="29">
        <v>101882.48</v>
      </c>
      <c r="F21" s="29">
        <v>49240.13</v>
      </c>
      <c r="G21" s="44">
        <f t="shared" si="0"/>
        <v>151122.60999999999</v>
      </c>
      <c r="H21" s="40">
        <v>0</v>
      </c>
      <c r="I21" s="44">
        <v>0</v>
      </c>
      <c r="J21" s="44">
        <f t="shared" si="1"/>
        <v>0</v>
      </c>
      <c r="K21" s="29">
        <f t="shared" si="4"/>
        <v>101882.48</v>
      </c>
      <c r="L21" s="25">
        <f t="shared" si="5"/>
        <v>49240.13</v>
      </c>
      <c r="M21" s="44">
        <f t="shared" si="6"/>
        <v>151122.60999999999</v>
      </c>
      <c r="N21" s="25">
        <f>'II-D-1'!H21+'II-D-1'!M21</f>
        <v>78432.02</v>
      </c>
      <c r="O21" s="29">
        <f>'II-D-1'!I21+'II-D-1'!N21</f>
        <v>70587.220000000016</v>
      </c>
    </row>
    <row r="22" spans="1:15" x14ac:dyDescent="0.3">
      <c r="A22" s="15">
        <v>13</v>
      </c>
      <c r="B22" s="13">
        <v>5026</v>
      </c>
      <c r="C22" s="17" t="s">
        <v>9</v>
      </c>
      <c r="D22" s="132" t="s">
        <v>347</v>
      </c>
      <c r="E22" s="29">
        <v>396515.7</v>
      </c>
      <c r="F22" s="29">
        <v>359921.41</v>
      </c>
      <c r="G22" s="44">
        <f t="shared" si="0"/>
        <v>756437.11</v>
      </c>
      <c r="H22" s="40">
        <v>0</v>
      </c>
      <c r="I22" s="44">
        <v>0</v>
      </c>
      <c r="J22" s="44">
        <f t="shared" si="1"/>
        <v>0</v>
      </c>
      <c r="K22" s="29">
        <f t="shared" si="4"/>
        <v>396515.7</v>
      </c>
      <c r="L22" s="25">
        <f t="shared" si="5"/>
        <v>359921.41</v>
      </c>
      <c r="M22" s="44">
        <f t="shared" si="6"/>
        <v>756437.11</v>
      </c>
      <c r="N22" s="25">
        <f>'II-D-1'!H22+'II-D-1'!M22</f>
        <v>749888.17999999993</v>
      </c>
      <c r="O22" s="29">
        <f>'II-D-1'!I22+'II-D-1'!N22</f>
        <v>741021.77</v>
      </c>
    </row>
    <row r="23" spans="1:15" x14ac:dyDescent="0.3">
      <c r="A23" s="15">
        <v>14</v>
      </c>
      <c r="B23" s="13">
        <v>5028</v>
      </c>
      <c r="C23" s="17" t="s">
        <v>10</v>
      </c>
      <c r="D23" s="132" t="s">
        <v>347</v>
      </c>
      <c r="E23" s="29">
        <v>198534.01999999996</v>
      </c>
      <c r="F23" s="29">
        <v>268267.90000000002</v>
      </c>
      <c r="G23" s="44">
        <f t="shared" si="0"/>
        <v>466801.91999999998</v>
      </c>
      <c r="H23" s="40">
        <v>0</v>
      </c>
      <c r="I23" s="44">
        <v>0</v>
      </c>
      <c r="J23" s="44">
        <f t="shared" si="1"/>
        <v>0</v>
      </c>
      <c r="K23" s="29">
        <f t="shared" si="4"/>
        <v>198534.01999999996</v>
      </c>
      <c r="L23" s="25">
        <f t="shared" si="5"/>
        <v>268267.90000000002</v>
      </c>
      <c r="M23" s="44">
        <f t="shared" si="6"/>
        <v>466801.91999999998</v>
      </c>
      <c r="N23" s="25">
        <f>'II-D-1'!H23+'II-D-1'!M23</f>
        <v>434064.33999999997</v>
      </c>
      <c r="O23" s="29">
        <f>'II-D-1'!I23+'II-D-1'!N23</f>
        <v>249788.7099999999</v>
      </c>
    </row>
    <row r="24" spans="1:15" x14ac:dyDescent="0.3">
      <c r="A24" s="15">
        <v>15</v>
      </c>
      <c r="B24" s="13">
        <v>5030</v>
      </c>
      <c r="C24" s="17" t="s">
        <v>11</v>
      </c>
      <c r="D24" s="132" t="s">
        <v>347</v>
      </c>
      <c r="E24" s="29">
        <v>281571.86000000004</v>
      </c>
      <c r="F24" s="29">
        <v>293791.68000000005</v>
      </c>
      <c r="G24" s="44">
        <f t="shared" si="0"/>
        <v>575363.54</v>
      </c>
      <c r="H24" s="40">
        <v>0</v>
      </c>
      <c r="I24" s="44">
        <v>0</v>
      </c>
      <c r="J24" s="44">
        <f t="shared" si="1"/>
        <v>0</v>
      </c>
      <c r="K24" s="29">
        <f t="shared" si="4"/>
        <v>281571.86000000004</v>
      </c>
      <c r="L24" s="25">
        <f t="shared" si="5"/>
        <v>293791.68000000005</v>
      </c>
      <c r="M24" s="44">
        <f t="shared" si="6"/>
        <v>575363.54</v>
      </c>
      <c r="N24" s="25">
        <f>'II-D-1'!H24+'II-D-1'!M24</f>
        <v>518743.11999999994</v>
      </c>
      <c r="O24" s="29">
        <f>'II-D-1'!I24+'II-D-1'!N24</f>
        <v>477145.19999999995</v>
      </c>
    </row>
    <row r="25" spans="1:15" x14ac:dyDescent="0.3">
      <c r="A25" s="15">
        <v>16</v>
      </c>
      <c r="B25" s="12">
        <v>5031</v>
      </c>
      <c r="C25" s="54" t="s">
        <v>251</v>
      </c>
      <c r="D25" s="132" t="s">
        <v>347</v>
      </c>
      <c r="E25" s="29">
        <v>3584.1600000000003</v>
      </c>
      <c r="F25" s="29">
        <v>5756.4799999999987</v>
      </c>
      <c r="G25" s="44">
        <f t="shared" si="0"/>
        <v>9340.64</v>
      </c>
      <c r="H25" s="25">
        <v>89.603999999999999</v>
      </c>
      <c r="I25" s="44">
        <v>143.91199999999998</v>
      </c>
      <c r="J25" s="44">
        <f t="shared" si="1"/>
        <v>233.51599999999996</v>
      </c>
      <c r="K25" s="29">
        <f t="shared" si="4"/>
        <v>3673.7640000000001</v>
      </c>
      <c r="L25" s="25">
        <f t="shared" si="5"/>
        <v>5900.3919999999989</v>
      </c>
      <c r="M25" s="44">
        <f t="shared" si="6"/>
        <v>9574.155999999999</v>
      </c>
      <c r="N25" s="25">
        <f>'II-D-1'!H25+'II-D-1'!M25</f>
        <v>12713.720000000001</v>
      </c>
      <c r="O25" s="29">
        <f>'II-D-1'!I25+'II-D-1'!N25</f>
        <v>13605.95</v>
      </c>
    </row>
    <row r="26" spans="1:15" x14ac:dyDescent="0.3">
      <c r="A26" s="15">
        <v>17</v>
      </c>
      <c r="B26" s="12">
        <v>5032</v>
      </c>
      <c r="C26" s="54" t="s">
        <v>252</v>
      </c>
      <c r="D26" s="132" t="s">
        <v>347</v>
      </c>
      <c r="E26" s="29">
        <v>276858.94999999995</v>
      </c>
      <c r="F26" s="29">
        <v>255114.30000000005</v>
      </c>
      <c r="G26" s="44">
        <f t="shared" si="0"/>
        <v>531973.25</v>
      </c>
      <c r="H26" s="25">
        <v>6921.4737500000019</v>
      </c>
      <c r="I26" s="44">
        <v>6377.857500000001</v>
      </c>
      <c r="J26" s="44">
        <f t="shared" si="1"/>
        <v>13299.331250000003</v>
      </c>
      <c r="K26" s="29">
        <f t="shared" si="4"/>
        <v>283780.42374999996</v>
      </c>
      <c r="L26" s="25">
        <f t="shared" si="5"/>
        <v>261492.15750000006</v>
      </c>
      <c r="M26" s="44">
        <f t="shared" si="6"/>
        <v>545272.58125000005</v>
      </c>
      <c r="N26" s="25">
        <f>'II-D-1'!H26+'II-D-1'!M26</f>
        <v>521132.73999999987</v>
      </c>
      <c r="O26" s="29">
        <f>'II-D-1'!I26+'II-D-1'!N26</f>
        <v>475838.30999999988</v>
      </c>
    </row>
    <row r="27" spans="1:15" x14ac:dyDescent="0.3">
      <c r="A27" s="15">
        <v>18</v>
      </c>
      <c r="B27" s="12">
        <v>5033</v>
      </c>
      <c r="C27" s="54" t="s">
        <v>253</v>
      </c>
      <c r="D27" s="132" t="s">
        <v>347</v>
      </c>
      <c r="E27" s="29">
        <v>7481.0599999999995</v>
      </c>
      <c r="F27" s="29">
        <v>12112.400000000001</v>
      </c>
      <c r="G27" s="44">
        <f t="shared" si="0"/>
        <v>19593.46</v>
      </c>
      <c r="H27" s="25">
        <v>187.02650000000003</v>
      </c>
      <c r="I27" s="44">
        <v>302.81000000000006</v>
      </c>
      <c r="J27" s="44">
        <f t="shared" si="1"/>
        <v>489.83650000000011</v>
      </c>
      <c r="K27" s="29">
        <f t="shared" si="4"/>
        <v>7668.0864999999994</v>
      </c>
      <c r="L27" s="25">
        <f t="shared" si="5"/>
        <v>12415.210000000001</v>
      </c>
      <c r="M27" s="44">
        <f t="shared" si="6"/>
        <v>20083.2965</v>
      </c>
      <c r="N27" s="25">
        <f>'II-D-1'!H27+'II-D-1'!M27</f>
        <v>21977.5</v>
      </c>
      <c r="O27" s="29">
        <f>'II-D-1'!I27+'II-D-1'!N27</f>
        <v>17686.48</v>
      </c>
    </row>
    <row r="28" spans="1:15" x14ac:dyDescent="0.3">
      <c r="A28" s="15">
        <v>19</v>
      </c>
      <c r="B28" s="12">
        <v>5034</v>
      </c>
      <c r="C28" s="54" t="s">
        <v>254</v>
      </c>
      <c r="D28" s="132" t="s">
        <v>347</v>
      </c>
      <c r="E28" s="27">
        <v>77508.449999999983</v>
      </c>
      <c r="F28" s="29">
        <v>91285.159999999989</v>
      </c>
      <c r="G28" s="44">
        <f t="shared" si="0"/>
        <v>168793.61</v>
      </c>
      <c r="H28" s="29">
        <v>1937.7112500000003</v>
      </c>
      <c r="I28" s="44">
        <v>2282.1289999999995</v>
      </c>
      <c r="J28" s="44">
        <f t="shared" si="1"/>
        <v>4219.8402499999993</v>
      </c>
      <c r="K28" s="29">
        <f t="shared" si="4"/>
        <v>79446.161249999976</v>
      </c>
      <c r="L28" s="25">
        <f t="shared" si="5"/>
        <v>93567.28899999999</v>
      </c>
      <c r="M28" s="44">
        <f t="shared" si="6"/>
        <v>173013.45024999997</v>
      </c>
      <c r="N28" s="25">
        <f>'II-D-1'!H28+'II-D-1'!M28</f>
        <v>24024.54</v>
      </c>
      <c r="O28" s="29">
        <f>'II-D-1'!I28+'II-D-1'!N28</f>
        <v>22442.37</v>
      </c>
    </row>
    <row r="29" spans="1:15" x14ac:dyDescent="0.3">
      <c r="A29" s="15">
        <v>20</v>
      </c>
      <c r="B29" s="12">
        <v>5035</v>
      </c>
      <c r="C29" s="54" t="s">
        <v>255</v>
      </c>
      <c r="D29" s="132" t="s">
        <v>347</v>
      </c>
      <c r="E29" s="27">
        <v>392270.77999999997</v>
      </c>
      <c r="F29" s="29">
        <v>386929.05000000005</v>
      </c>
      <c r="G29" s="44">
        <f t="shared" si="0"/>
        <v>779199.83000000007</v>
      </c>
      <c r="H29" s="29">
        <v>9806.7694999999985</v>
      </c>
      <c r="I29" s="44">
        <v>9673.2262499999979</v>
      </c>
      <c r="J29" s="44">
        <f t="shared" si="1"/>
        <v>19479.995749999995</v>
      </c>
      <c r="K29" s="29">
        <f t="shared" si="4"/>
        <v>402077.54949999996</v>
      </c>
      <c r="L29" s="25">
        <f t="shared" si="5"/>
        <v>396602.27625000005</v>
      </c>
      <c r="M29" s="44">
        <f t="shared" si="6"/>
        <v>798679.82575000008</v>
      </c>
      <c r="N29" s="25">
        <f>'II-D-1'!H29+'II-D-1'!M29</f>
        <v>578873.67999999993</v>
      </c>
      <c r="O29" s="29">
        <f>'II-D-1'!I29+'II-D-1'!N29</f>
        <v>772951.31999999983</v>
      </c>
    </row>
    <row r="30" spans="1:15" x14ac:dyDescent="0.3">
      <c r="A30" s="15">
        <v>21</v>
      </c>
      <c r="B30" s="12">
        <v>5036</v>
      </c>
      <c r="C30" s="54" t="s">
        <v>256</v>
      </c>
      <c r="D30" s="132" t="s">
        <v>347</v>
      </c>
      <c r="E30" s="27">
        <v>59870.209999999992</v>
      </c>
      <c r="F30" s="29">
        <v>49715.560000000012</v>
      </c>
      <c r="G30" s="44">
        <f t="shared" si="0"/>
        <v>109585.77</v>
      </c>
      <c r="H30" s="29">
        <v>1496.7552499999999</v>
      </c>
      <c r="I30" s="44">
        <v>1242.8889999999997</v>
      </c>
      <c r="J30" s="44">
        <f t="shared" si="1"/>
        <v>2739.6442499999994</v>
      </c>
      <c r="K30" s="29">
        <f t="shared" si="4"/>
        <v>61366.965249999994</v>
      </c>
      <c r="L30" s="25">
        <f t="shared" si="5"/>
        <v>50958.449000000015</v>
      </c>
      <c r="M30" s="44">
        <f t="shared" si="6"/>
        <v>112325.41425</v>
      </c>
      <c r="N30" s="25">
        <f>'II-D-1'!H30+'II-D-1'!M30</f>
        <v>96213.58</v>
      </c>
      <c r="O30" s="29">
        <f>'II-D-1'!I30+'II-D-1'!N30</f>
        <v>90459.53</v>
      </c>
    </row>
    <row r="31" spans="1:15" x14ac:dyDescent="0.3">
      <c r="A31" s="15">
        <v>22</v>
      </c>
      <c r="B31" s="13">
        <v>5037</v>
      </c>
      <c r="C31" s="17" t="s">
        <v>12</v>
      </c>
      <c r="D31" s="132" t="s">
        <v>347</v>
      </c>
      <c r="E31" s="27">
        <v>606068.80999999982</v>
      </c>
      <c r="F31" s="29">
        <v>287691.27</v>
      </c>
      <c r="G31" s="44">
        <f t="shared" si="0"/>
        <v>893760.07999999984</v>
      </c>
      <c r="H31" s="28">
        <v>15151.720249999998</v>
      </c>
      <c r="I31" s="44">
        <v>7192.281750000001</v>
      </c>
      <c r="J31" s="44">
        <f t="shared" si="1"/>
        <v>22344.002</v>
      </c>
      <c r="K31" s="29">
        <f t="shared" si="4"/>
        <v>621220.53024999984</v>
      </c>
      <c r="L31" s="25">
        <f t="shared" si="5"/>
        <v>294883.55175000004</v>
      </c>
      <c r="M31" s="44">
        <f t="shared" si="6"/>
        <v>916104.08199999994</v>
      </c>
      <c r="N31" s="25">
        <f>'II-D-1'!H31+'II-D-1'!M31</f>
        <v>817261.73999999976</v>
      </c>
      <c r="O31" s="29">
        <f>'II-D-1'!I31+'II-D-1'!N31</f>
        <v>873949.91999999923</v>
      </c>
    </row>
    <row r="32" spans="1:15" x14ac:dyDescent="0.3">
      <c r="A32" s="15">
        <v>23</v>
      </c>
      <c r="B32" s="12">
        <v>5039</v>
      </c>
      <c r="C32" s="54" t="s">
        <v>257</v>
      </c>
      <c r="D32" s="132" t="s">
        <v>347</v>
      </c>
      <c r="E32" s="27">
        <v>757.23</v>
      </c>
      <c r="F32" s="29">
        <v>646.0200000000001</v>
      </c>
      <c r="G32" s="44">
        <f t="shared" si="0"/>
        <v>1403.25</v>
      </c>
      <c r="H32" s="29">
        <v>18.93075</v>
      </c>
      <c r="I32" s="44">
        <v>16.150500000000001</v>
      </c>
      <c r="J32" s="44">
        <f t="shared" si="1"/>
        <v>35.081249999999997</v>
      </c>
      <c r="K32" s="29">
        <f t="shared" si="4"/>
        <v>776.16075000000001</v>
      </c>
      <c r="L32" s="25">
        <f t="shared" si="5"/>
        <v>662.17050000000006</v>
      </c>
      <c r="M32" s="44">
        <f t="shared" si="6"/>
        <v>1438.3312500000002</v>
      </c>
      <c r="N32" s="25">
        <f>'II-D-1'!H32+'II-D-1'!M32</f>
        <v>1257.22</v>
      </c>
      <c r="O32" s="29">
        <f>'II-D-1'!I32+'II-D-1'!N32</f>
        <v>1437.83</v>
      </c>
    </row>
    <row r="33" spans="1:15" x14ac:dyDescent="0.3">
      <c r="A33" s="15">
        <v>24</v>
      </c>
      <c r="B33" s="12">
        <v>5040</v>
      </c>
      <c r="C33" s="54" t="s">
        <v>258</v>
      </c>
      <c r="D33" s="132" t="s">
        <v>347</v>
      </c>
      <c r="E33" s="27">
        <v>9088.44</v>
      </c>
      <c r="F33" s="29">
        <v>5662.15</v>
      </c>
      <c r="G33" s="44">
        <f t="shared" si="0"/>
        <v>14750.59</v>
      </c>
      <c r="H33" s="29">
        <v>227.21100000000004</v>
      </c>
      <c r="I33" s="44">
        <v>141.55374999999998</v>
      </c>
      <c r="J33" s="44">
        <f t="shared" si="1"/>
        <v>368.76475000000005</v>
      </c>
      <c r="K33" s="29">
        <f t="shared" si="4"/>
        <v>9315.6509999999998</v>
      </c>
      <c r="L33" s="25">
        <f t="shared" si="5"/>
        <v>5803.7037499999997</v>
      </c>
      <c r="M33" s="44">
        <f t="shared" si="6"/>
        <v>15119.354749999999</v>
      </c>
      <c r="N33" s="25">
        <f>'II-D-1'!H33+'II-D-1'!M33</f>
        <v>12638.36</v>
      </c>
      <c r="O33" s="29">
        <f>'II-D-1'!I33+'II-D-1'!N33</f>
        <v>20159.149999999998</v>
      </c>
    </row>
    <row r="34" spans="1:15" x14ac:dyDescent="0.3">
      <c r="A34" s="15">
        <v>25</v>
      </c>
      <c r="B34" s="13">
        <v>5113</v>
      </c>
      <c r="C34" s="17" t="s">
        <v>13</v>
      </c>
      <c r="D34" s="132" t="s">
        <v>347</v>
      </c>
      <c r="E34" s="27">
        <v>52033.149999999987</v>
      </c>
      <c r="F34" s="29">
        <v>65157.170000000006</v>
      </c>
      <c r="G34" s="44">
        <f t="shared" si="0"/>
        <v>117190.31999999999</v>
      </c>
      <c r="H34" s="28">
        <v>0</v>
      </c>
      <c r="I34" s="44">
        <v>0</v>
      </c>
      <c r="J34" s="44">
        <f t="shared" si="1"/>
        <v>0</v>
      </c>
      <c r="K34" s="29">
        <f t="shared" si="4"/>
        <v>52033.149999999987</v>
      </c>
      <c r="L34" s="25">
        <f t="shared" si="5"/>
        <v>65157.170000000006</v>
      </c>
      <c r="M34" s="44">
        <f t="shared" si="6"/>
        <v>117190.31999999999</v>
      </c>
      <c r="N34" s="25">
        <f>'II-D-1'!H34+'II-D-1'!M34</f>
        <v>66861.599999999977</v>
      </c>
      <c r="O34" s="29">
        <f>'II-D-1'!I34+'II-D-1'!N34</f>
        <v>60182.269999999975</v>
      </c>
    </row>
    <row r="35" spans="1:15" x14ac:dyDescent="0.3">
      <c r="A35" s="15">
        <v>26</v>
      </c>
      <c r="B35" s="13">
        <v>5125</v>
      </c>
      <c r="C35" s="17" t="s">
        <v>14</v>
      </c>
      <c r="D35" s="132" t="s">
        <v>347</v>
      </c>
      <c r="E35" s="27">
        <v>35704.739999999991</v>
      </c>
      <c r="F35" s="29">
        <v>23930.249999999989</v>
      </c>
      <c r="G35" s="44">
        <f t="shared" si="0"/>
        <v>59634.989999999976</v>
      </c>
      <c r="H35" s="28">
        <v>0</v>
      </c>
      <c r="I35" s="44">
        <v>0</v>
      </c>
      <c r="J35" s="44">
        <f t="shared" si="1"/>
        <v>0</v>
      </c>
      <c r="K35" s="29">
        <f t="shared" si="4"/>
        <v>35704.739999999991</v>
      </c>
      <c r="L35" s="25">
        <f t="shared" si="5"/>
        <v>23930.249999999989</v>
      </c>
      <c r="M35" s="44">
        <f t="shared" si="6"/>
        <v>59634.989999999976</v>
      </c>
      <c r="N35" s="25">
        <f>'II-D-1'!H35+'II-D-1'!M35</f>
        <v>56246.33</v>
      </c>
      <c r="O35" s="29">
        <f>'II-D-1'!I35+'II-D-1'!N35</f>
        <v>58780.520000000019</v>
      </c>
    </row>
    <row r="36" spans="1:15" x14ac:dyDescent="0.3">
      <c r="A36" s="15">
        <v>27</v>
      </c>
      <c r="B36" s="13">
        <v>5133</v>
      </c>
      <c r="C36" s="17" t="s">
        <v>15</v>
      </c>
      <c r="D36" s="132" t="s">
        <v>347</v>
      </c>
      <c r="E36" s="27">
        <v>139915.89999999988</v>
      </c>
      <c r="F36" s="29">
        <v>121680.94999999994</v>
      </c>
      <c r="G36" s="44">
        <f t="shared" si="0"/>
        <v>261596.8499999998</v>
      </c>
      <c r="H36" s="28">
        <v>0</v>
      </c>
      <c r="I36" s="44">
        <v>0</v>
      </c>
      <c r="J36" s="44">
        <f t="shared" si="1"/>
        <v>0</v>
      </c>
      <c r="K36" s="29">
        <f t="shared" si="4"/>
        <v>139915.89999999988</v>
      </c>
      <c r="L36" s="25">
        <f t="shared" si="5"/>
        <v>121680.94999999994</v>
      </c>
      <c r="M36" s="44">
        <f t="shared" si="6"/>
        <v>261596.8499999998</v>
      </c>
      <c r="N36" s="25">
        <f>'II-D-1'!H36+'II-D-1'!M36</f>
        <v>253386.58000000002</v>
      </c>
      <c r="O36" s="29">
        <f>'II-D-1'!I36+'II-D-1'!N36</f>
        <v>244597.79999999996</v>
      </c>
    </row>
    <row r="37" spans="1:15" x14ac:dyDescent="0.3">
      <c r="A37" s="15">
        <v>28</v>
      </c>
      <c r="B37" s="13">
        <v>5140</v>
      </c>
      <c r="C37" s="17" t="s">
        <v>16</v>
      </c>
      <c r="D37" s="132" t="s">
        <v>347</v>
      </c>
      <c r="E37" s="27">
        <v>25762.32</v>
      </c>
      <c r="F37" s="29">
        <v>10361.120000000003</v>
      </c>
      <c r="G37" s="44">
        <f t="shared" si="0"/>
        <v>36123.440000000002</v>
      </c>
      <c r="H37" s="28">
        <v>0</v>
      </c>
      <c r="I37" s="44">
        <v>0</v>
      </c>
      <c r="J37" s="44">
        <f t="shared" si="1"/>
        <v>0</v>
      </c>
      <c r="K37" s="29">
        <f t="shared" si="4"/>
        <v>25762.32</v>
      </c>
      <c r="L37" s="25">
        <f t="shared" si="5"/>
        <v>10361.120000000003</v>
      </c>
      <c r="M37" s="44">
        <f t="shared" si="6"/>
        <v>36123.440000000002</v>
      </c>
      <c r="N37" s="25">
        <f>'II-D-1'!H37+'II-D-1'!M37</f>
        <v>17378.87</v>
      </c>
      <c r="O37" s="29">
        <f>'II-D-1'!I37+'II-D-1'!N37</f>
        <v>17926.550000000003</v>
      </c>
    </row>
    <row r="38" spans="1:15" x14ac:dyDescent="0.3">
      <c r="A38" s="15">
        <v>29</v>
      </c>
      <c r="B38" s="13">
        <v>5150</v>
      </c>
      <c r="C38" s="17" t="s">
        <v>17</v>
      </c>
      <c r="D38" s="132" t="s">
        <v>347</v>
      </c>
      <c r="E38" s="27">
        <v>149646.88</v>
      </c>
      <c r="F38" s="29">
        <v>71265.399999999994</v>
      </c>
      <c r="G38" s="44">
        <f t="shared" si="0"/>
        <v>220912.28</v>
      </c>
      <c r="H38" s="28">
        <v>0</v>
      </c>
      <c r="I38" s="44">
        <v>0</v>
      </c>
      <c r="J38" s="44">
        <f t="shared" si="1"/>
        <v>0</v>
      </c>
      <c r="K38" s="29">
        <f t="shared" si="4"/>
        <v>149646.88</v>
      </c>
      <c r="L38" s="25">
        <f t="shared" si="5"/>
        <v>71265.399999999994</v>
      </c>
      <c r="M38" s="44">
        <f t="shared" si="6"/>
        <v>220912.28</v>
      </c>
      <c r="N38" s="25">
        <f>'II-D-1'!H38+'II-D-1'!M38</f>
        <v>317812.06</v>
      </c>
      <c r="O38" s="29">
        <f>'II-D-1'!I38+'II-D-1'!N38</f>
        <v>796919.85000000009</v>
      </c>
    </row>
    <row r="39" spans="1:15" x14ac:dyDescent="0.3">
      <c r="A39" s="15">
        <v>30</v>
      </c>
      <c r="B39" s="13">
        <v>5185</v>
      </c>
      <c r="C39" s="17" t="s">
        <v>18</v>
      </c>
      <c r="D39" s="132" t="s">
        <v>347</v>
      </c>
      <c r="E39" s="29">
        <v>8469685.0000000019</v>
      </c>
      <c r="F39" s="25">
        <v>7898131.7400000039</v>
      </c>
      <c r="G39" s="44">
        <f t="shared" si="0"/>
        <v>16367816.740000006</v>
      </c>
      <c r="H39" s="40">
        <v>769018.99999999965</v>
      </c>
      <c r="I39" s="44">
        <v>530884.25999999605</v>
      </c>
      <c r="J39" s="44">
        <f t="shared" si="1"/>
        <v>1299903.2599999956</v>
      </c>
      <c r="K39" s="29">
        <f t="shared" si="2"/>
        <v>9238704.0000000019</v>
      </c>
      <c r="L39" s="25">
        <f t="shared" si="2"/>
        <v>8429016</v>
      </c>
      <c r="M39" s="44">
        <f t="shared" si="3"/>
        <v>17667720</v>
      </c>
      <c r="N39" s="25">
        <f>'II-D-1'!H39+'II-D-1'!M39</f>
        <v>16548476.000000019</v>
      </c>
      <c r="O39" s="29">
        <f>'II-D-1'!I39+'II-D-1'!N39</f>
        <v>15065453.000000002</v>
      </c>
    </row>
    <row r="40" spans="1:15" x14ac:dyDescent="0.3">
      <c r="A40" s="15">
        <v>31</v>
      </c>
      <c r="B40" s="13">
        <v>5186</v>
      </c>
      <c r="C40" s="17" t="s">
        <v>19</v>
      </c>
      <c r="D40" s="132" t="s">
        <v>347</v>
      </c>
      <c r="E40" s="29">
        <v>7138.74</v>
      </c>
      <c r="F40" s="25">
        <v>7138.7000000000007</v>
      </c>
      <c r="G40" s="44">
        <f t="shared" si="0"/>
        <v>14277.44</v>
      </c>
      <c r="H40" s="40">
        <v>0</v>
      </c>
      <c r="I40" s="44">
        <v>0</v>
      </c>
      <c r="J40" s="44">
        <f t="shared" si="1"/>
        <v>0</v>
      </c>
      <c r="K40" s="29">
        <f t="shared" si="2"/>
        <v>7138.74</v>
      </c>
      <c r="L40" s="25">
        <f t="shared" si="2"/>
        <v>7138.7000000000007</v>
      </c>
      <c r="M40" s="44">
        <f t="shared" si="3"/>
        <v>14277.44</v>
      </c>
      <c r="N40" s="25">
        <f>'II-D-1'!H40+'II-D-1'!M40</f>
        <v>0</v>
      </c>
      <c r="O40" s="29">
        <f>'II-D-1'!I40+'II-D-1'!N40</f>
        <v>0</v>
      </c>
    </row>
    <row r="41" spans="1:15" x14ac:dyDescent="0.3">
      <c r="A41" s="15">
        <v>32</v>
      </c>
      <c r="B41" s="13">
        <v>5190</v>
      </c>
      <c r="C41" s="17" t="s">
        <v>20</v>
      </c>
      <c r="D41" s="132" t="s">
        <v>347</v>
      </c>
      <c r="E41" s="29">
        <v>2352033.2099999972</v>
      </c>
      <c r="F41" s="25">
        <v>2207738.4099999955</v>
      </c>
      <c r="G41" s="44">
        <f t="shared" si="0"/>
        <v>4559771.6199999927</v>
      </c>
      <c r="H41" s="40">
        <v>58800.830249999926</v>
      </c>
      <c r="I41" s="113">
        <v>55193.460249999895</v>
      </c>
      <c r="J41" s="44">
        <f t="shared" si="1"/>
        <v>113994.29049999983</v>
      </c>
      <c r="K41" s="114">
        <f t="shared" si="2"/>
        <v>2410834.0402499973</v>
      </c>
      <c r="L41" s="25">
        <f t="shared" si="2"/>
        <v>2262931.8702499955</v>
      </c>
      <c r="M41" s="44">
        <f t="shared" si="3"/>
        <v>4673765.9104999928</v>
      </c>
      <c r="N41" s="25">
        <f>'II-D-1'!H41+'II-D-1'!M41</f>
        <v>4367201.5199999921</v>
      </c>
      <c r="O41" s="29">
        <f>'II-D-1'!I41+'II-D-1'!N41</f>
        <v>4198251.8699999955</v>
      </c>
    </row>
    <row r="42" spans="1:15" x14ac:dyDescent="0.3">
      <c r="A42" s="15">
        <v>33</v>
      </c>
      <c r="B42" s="13">
        <v>5191</v>
      </c>
      <c r="C42" s="17" t="s">
        <v>21</v>
      </c>
      <c r="D42" s="132" t="s">
        <v>347</v>
      </c>
      <c r="E42" s="29">
        <v>551889.04000000295</v>
      </c>
      <c r="F42" s="25">
        <v>518046.56000000105</v>
      </c>
      <c r="G42" s="44">
        <f t="shared" si="0"/>
        <v>1069935.6000000041</v>
      </c>
      <c r="H42" s="40">
        <v>13797.226000000075</v>
      </c>
      <c r="I42" s="29">
        <v>12951.164000000026</v>
      </c>
      <c r="J42" s="44">
        <f t="shared" si="1"/>
        <v>26748.390000000101</v>
      </c>
      <c r="K42" s="29">
        <f t="shared" si="2"/>
        <v>565686.26600000297</v>
      </c>
      <c r="L42" s="25">
        <f t="shared" si="2"/>
        <v>530997.72400000109</v>
      </c>
      <c r="M42" s="44">
        <f t="shared" si="3"/>
        <v>1096683.9900000039</v>
      </c>
      <c r="N42" s="25">
        <f>'II-D-1'!H42+'II-D-1'!M42</f>
        <v>1026470.0300000048</v>
      </c>
      <c r="O42" s="29">
        <f>'II-D-1'!I42+'II-D-1'!N42</f>
        <v>987603.70000000554</v>
      </c>
    </row>
    <row r="43" spans="1:15" x14ac:dyDescent="0.3">
      <c r="A43" s="15">
        <v>34</v>
      </c>
      <c r="B43" s="13">
        <v>5196</v>
      </c>
      <c r="C43" s="17" t="s">
        <v>22</v>
      </c>
      <c r="D43" s="132" t="s">
        <v>347</v>
      </c>
      <c r="E43" s="29">
        <v>6457801.8199999947</v>
      </c>
      <c r="F43" s="25">
        <v>6054696.7799999984</v>
      </c>
      <c r="G43" s="44">
        <f t="shared" si="0"/>
        <v>12512498.599999994</v>
      </c>
      <c r="H43" s="40">
        <v>161445.04549999989</v>
      </c>
      <c r="I43" s="29">
        <v>151367.41949999996</v>
      </c>
      <c r="J43" s="41">
        <f t="shared" si="1"/>
        <v>312812.46499999985</v>
      </c>
      <c r="K43" s="29">
        <f t="shared" si="2"/>
        <v>6619246.8654999947</v>
      </c>
      <c r="L43" s="25">
        <f t="shared" si="2"/>
        <v>6206064.1994999982</v>
      </c>
      <c r="M43" s="44">
        <f t="shared" si="3"/>
        <v>12825311.064999994</v>
      </c>
      <c r="N43" s="25">
        <f>'II-D-1'!H43+'II-D-1'!M43</f>
        <v>12058567.400000002</v>
      </c>
      <c r="O43" s="29">
        <f>'II-D-1'!I43+'II-D-1'!N43</f>
        <v>11607978.809999993</v>
      </c>
    </row>
    <row r="44" spans="1:15" x14ac:dyDescent="0.3">
      <c r="A44" s="15">
        <v>35</v>
      </c>
      <c r="B44" s="13">
        <v>5260</v>
      </c>
      <c r="C44" s="17" t="s">
        <v>23</v>
      </c>
      <c r="D44" s="132" t="s">
        <v>347</v>
      </c>
      <c r="E44" s="29">
        <v>92600.000000000015</v>
      </c>
      <c r="F44" s="25">
        <v>92600.000000000015</v>
      </c>
      <c r="G44" s="44">
        <f t="shared" si="0"/>
        <v>185200.00000000003</v>
      </c>
      <c r="H44" s="40">
        <v>0</v>
      </c>
      <c r="I44" s="29">
        <v>0</v>
      </c>
      <c r="J44" s="41">
        <f t="shared" si="1"/>
        <v>0</v>
      </c>
      <c r="K44" s="29">
        <f t="shared" si="2"/>
        <v>92600.000000000015</v>
      </c>
      <c r="L44" s="25">
        <f t="shared" si="2"/>
        <v>92600.000000000015</v>
      </c>
      <c r="M44" s="44">
        <f t="shared" si="3"/>
        <v>185200.00000000003</v>
      </c>
      <c r="N44" s="25">
        <f>'II-D-1'!H44+'II-D-1'!M44</f>
        <v>117767</v>
      </c>
      <c r="O44" s="29">
        <f>'II-D-1'!I44+'II-D-1'!N44</f>
        <v>16905</v>
      </c>
    </row>
    <row r="45" spans="1:15" x14ac:dyDescent="0.3">
      <c r="A45" s="15">
        <v>36</v>
      </c>
      <c r="B45" s="13">
        <v>5280</v>
      </c>
      <c r="C45" s="17" t="s">
        <v>24</v>
      </c>
      <c r="D45" s="132" t="s">
        <v>347</v>
      </c>
      <c r="E45" s="29">
        <v>133686.91</v>
      </c>
      <c r="F45" s="25">
        <v>15501.980000000001</v>
      </c>
      <c r="G45" s="44">
        <f t="shared" si="0"/>
        <v>149188.89000000001</v>
      </c>
      <c r="H45" s="40">
        <v>0</v>
      </c>
      <c r="I45" s="29">
        <v>0</v>
      </c>
      <c r="J45" s="41">
        <f t="shared" si="1"/>
        <v>0</v>
      </c>
      <c r="K45" s="29">
        <f t="shared" si="2"/>
        <v>133686.91</v>
      </c>
      <c r="L45" s="25">
        <f t="shared" si="2"/>
        <v>15501.980000000001</v>
      </c>
      <c r="M45" s="44">
        <f t="shared" si="3"/>
        <v>149188.89000000001</v>
      </c>
      <c r="N45" s="25">
        <f>'II-D-1'!H45+'II-D-1'!M45</f>
        <v>309383.06</v>
      </c>
      <c r="O45" s="29">
        <f>'II-D-1'!I45+'II-D-1'!N45</f>
        <v>227026.27</v>
      </c>
    </row>
    <row r="46" spans="1:15" x14ac:dyDescent="0.3">
      <c r="A46" s="15">
        <v>37</v>
      </c>
      <c r="B46" s="13">
        <v>5515</v>
      </c>
      <c r="C46" s="17" t="s">
        <v>200</v>
      </c>
      <c r="D46" s="132" t="s">
        <v>347</v>
      </c>
      <c r="E46" s="29">
        <v>0</v>
      </c>
      <c r="F46" s="25">
        <v>0</v>
      </c>
      <c r="G46" s="44">
        <f t="shared" si="0"/>
        <v>0</v>
      </c>
      <c r="H46" s="40">
        <v>0</v>
      </c>
      <c r="I46" s="29">
        <v>0</v>
      </c>
      <c r="J46" s="41">
        <f t="shared" si="1"/>
        <v>0</v>
      </c>
      <c r="K46" s="29">
        <f t="shared" si="2"/>
        <v>0</v>
      </c>
      <c r="L46" s="25">
        <f t="shared" si="2"/>
        <v>0</v>
      </c>
      <c r="M46" s="44">
        <f t="shared" si="3"/>
        <v>0</v>
      </c>
      <c r="N46" s="25">
        <f>'II-D-1'!H46+'II-D-1'!M46</f>
        <v>6000</v>
      </c>
      <c r="O46" s="29">
        <f>'II-D-1'!I46+'II-D-1'!N46</f>
        <v>0</v>
      </c>
    </row>
    <row r="47" spans="1:15" x14ac:dyDescent="0.3">
      <c r="A47" s="15">
        <v>38</v>
      </c>
      <c r="B47" s="13">
        <v>5525</v>
      </c>
      <c r="C47" s="17" t="s">
        <v>201</v>
      </c>
      <c r="D47" s="132" t="s">
        <v>347</v>
      </c>
      <c r="E47" s="29">
        <v>0</v>
      </c>
      <c r="F47" s="25">
        <v>0</v>
      </c>
      <c r="G47" s="44">
        <f t="shared" si="0"/>
        <v>0</v>
      </c>
      <c r="H47" s="40">
        <v>0</v>
      </c>
      <c r="I47" s="29">
        <v>0</v>
      </c>
      <c r="J47" s="41">
        <f t="shared" si="1"/>
        <v>0</v>
      </c>
      <c r="K47" s="29">
        <f t="shared" si="2"/>
        <v>0</v>
      </c>
      <c r="L47" s="25">
        <f t="shared" si="2"/>
        <v>0</v>
      </c>
      <c r="M47" s="44">
        <f t="shared" si="3"/>
        <v>0</v>
      </c>
      <c r="N47" s="25">
        <f>'II-D-1'!H47+'II-D-1'!M47</f>
        <v>0</v>
      </c>
      <c r="O47" s="29">
        <f>'II-D-1'!I47+'II-D-1'!N47</f>
        <v>10064</v>
      </c>
    </row>
    <row r="48" spans="1:15" x14ac:dyDescent="0.3">
      <c r="A48" s="15">
        <v>39</v>
      </c>
      <c r="B48" s="13">
        <v>5560</v>
      </c>
      <c r="C48" s="17" t="s">
        <v>25</v>
      </c>
      <c r="D48" s="132" t="s">
        <v>347</v>
      </c>
      <c r="E48" s="29">
        <v>7784</v>
      </c>
      <c r="F48" s="25">
        <v>25374.89</v>
      </c>
      <c r="G48" s="44">
        <f t="shared" si="0"/>
        <v>33158.89</v>
      </c>
      <c r="H48" s="40">
        <v>0</v>
      </c>
      <c r="I48" s="29">
        <v>0</v>
      </c>
      <c r="J48" s="41">
        <f t="shared" si="1"/>
        <v>0</v>
      </c>
      <c r="K48" s="29">
        <f t="shared" si="2"/>
        <v>7784</v>
      </c>
      <c r="L48" s="25">
        <f t="shared" si="2"/>
        <v>25374.89</v>
      </c>
      <c r="M48" s="44">
        <f t="shared" si="3"/>
        <v>33158.89</v>
      </c>
      <c r="N48" s="25">
        <f>'II-D-1'!H48+'II-D-1'!M48</f>
        <v>53321.749999999985</v>
      </c>
      <c r="O48" s="29">
        <f>'II-D-1'!I48+'II-D-1'!N48</f>
        <v>2018.66</v>
      </c>
    </row>
    <row r="49" spans="1:15" x14ac:dyDescent="0.3">
      <c r="A49" s="15">
        <v>40</v>
      </c>
      <c r="B49" s="13">
        <v>5561</v>
      </c>
      <c r="C49" s="17" t="s">
        <v>202</v>
      </c>
      <c r="D49" s="132" t="s">
        <v>347</v>
      </c>
      <c r="E49" s="29">
        <v>0</v>
      </c>
      <c r="F49" s="25">
        <v>0</v>
      </c>
      <c r="G49" s="44">
        <f t="shared" si="0"/>
        <v>0</v>
      </c>
      <c r="H49" s="40">
        <v>0</v>
      </c>
      <c r="I49" s="29">
        <v>0</v>
      </c>
      <c r="J49" s="41">
        <f t="shared" si="1"/>
        <v>0</v>
      </c>
      <c r="K49" s="29">
        <f t="shared" si="2"/>
        <v>0</v>
      </c>
      <c r="L49" s="25">
        <f t="shared" si="2"/>
        <v>0</v>
      </c>
      <c r="M49" s="44">
        <f t="shared" si="3"/>
        <v>0</v>
      </c>
      <c r="N49" s="25">
        <f>'II-D-1'!H49+'II-D-1'!M49</f>
        <v>0</v>
      </c>
      <c r="O49" s="29">
        <f>'II-D-1'!I49+'II-D-1'!N49</f>
        <v>75000</v>
      </c>
    </row>
    <row r="50" spans="1:15" x14ac:dyDescent="0.3">
      <c r="A50" s="15">
        <v>41</v>
      </c>
      <c r="B50" s="13">
        <v>5565</v>
      </c>
      <c r="C50" s="17" t="s">
        <v>26</v>
      </c>
      <c r="D50" s="132" t="s">
        <v>347</v>
      </c>
      <c r="E50" s="29">
        <v>110123.24999999999</v>
      </c>
      <c r="F50" s="25">
        <v>86903.17</v>
      </c>
      <c r="G50" s="44">
        <f t="shared" si="0"/>
        <v>197026.41999999998</v>
      </c>
      <c r="H50" s="40">
        <v>0</v>
      </c>
      <c r="I50" s="29">
        <v>0</v>
      </c>
      <c r="J50" s="41">
        <f t="shared" si="1"/>
        <v>0</v>
      </c>
      <c r="K50" s="29">
        <f t="shared" si="2"/>
        <v>110123.24999999999</v>
      </c>
      <c r="L50" s="25">
        <f t="shared" si="2"/>
        <v>86903.17</v>
      </c>
      <c r="M50" s="44">
        <f t="shared" si="3"/>
        <v>197026.41999999998</v>
      </c>
      <c r="N50" s="25">
        <f>'II-D-1'!H50+'II-D-1'!M50</f>
        <v>215576.63</v>
      </c>
      <c r="O50" s="29">
        <f>'II-D-1'!I50+'II-D-1'!N50</f>
        <v>65257.630000000005</v>
      </c>
    </row>
    <row r="51" spans="1:15" x14ac:dyDescent="0.3">
      <c r="A51" s="15">
        <v>42</v>
      </c>
      <c r="B51" s="13">
        <v>5570</v>
      </c>
      <c r="C51" s="17" t="s">
        <v>27</v>
      </c>
      <c r="D51" s="132" t="s">
        <v>347</v>
      </c>
      <c r="E51" s="29">
        <v>9898.3600000000024</v>
      </c>
      <c r="F51" s="25">
        <v>3.09</v>
      </c>
      <c r="G51" s="44">
        <f t="shared" si="0"/>
        <v>9901.4500000000025</v>
      </c>
      <c r="H51" s="40">
        <v>0</v>
      </c>
      <c r="I51" s="29">
        <v>0</v>
      </c>
      <c r="J51" s="41">
        <f t="shared" si="1"/>
        <v>0</v>
      </c>
      <c r="K51" s="29">
        <f t="shared" si="2"/>
        <v>9898.3600000000024</v>
      </c>
      <c r="L51" s="25">
        <f t="shared" si="2"/>
        <v>3.09</v>
      </c>
      <c r="M51" s="44">
        <f t="shared" si="3"/>
        <v>9901.4500000000025</v>
      </c>
      <c r="N51" s="25">
        <f>'II-D-1'!H51+'II-D-1'!M51</f>
        <v>3309.5200000000013</v>
      </c>
      <c r="O51" s="29">
        <f>'II-D-1'!I51+'II-D-1'!N51</f>
        <v>0</v>
      </c>
    </row>
    <row r="52" spans="1:15" x14ac:dyDescent="0.3">
      <c r="A52" s="15">
        <v>43</v>
      </c>
      <c r="B52" s="13">
        <v>5588</v>
      </c>
      <c r="C52" s="17" t="s">
        <v>28</v>
      </c>
      <c r="D52" s="132" t="s">
        <v>347</v>
      </c>
      <c r="E52" s="29">
        <v>15014.160000000002</v>
      </c>
      <c r="F52" s="25">
        <v>5916.98</v>
      </c>
      <c r="G52" s="44">
        <f t="shared" si="0"/>
        <v>20931.14</v>
      </c>
      <c r="H52" s="40">
        <v>0</v>
      </c>
      <c r="I52" s="29">
        <v>0</v>
      </c>
      <c r="J52" s="41">
        <f t="shared" si="1"/>
        <v>0</v>
      </c>
      <c r="K52" s="29">
        <f t="shared" si="2"/>
        <v>15014.160000000002</v>
      </c>
      <c r="L52" s="25">
        <f t="shared" si="2"/>
        <v>5916.98</v>
      </c>
      <c r="M52" s="44">
        <f t="shared" si="3"/>
        <v>20931.14</v>
      </c>
      <c r="N52" s="25">
        <f>'II-D-1'!H52+'II-D-1'!M52</f>
        <v>14429</v>
      </c>
      <c r="O52" s="29">
        <f>'II-D-1'!I52+'II-D-1'!N52</f>
        <v>14428.999999999998</v>
      </c>
    </row>
    <row r="53" spans="1:15" x14ac:dyDescent="0.3">
      <c r="A53" s="15">
        <v>44</v>
      </c>
      <c r="B53" s="13">
        <v>5595</v>
      </c>
      <c r="C53" s="17" t="s">
        <v>29</v>
      </c>
      <c r="D53" s="132" t="s">
        <v>347</v>
      </c>
      <c r="E53" s="29">
        <v>218.78</v>
      </c>
      <c r="F53" s="25">
        <v>200111.06999999998</v>
      </c>
      <c r="G53" s="44">
        <f t="shared" si="0"/>
        <v>200329.84999999998</v>
      </c>
      <c r="H53" s="40">
        <v>0</v>
      </c>
      <c r="I53" s="29">
        <v>0</v>
      </c>
      <c r="J53" s="41">
        <f t="shared" si="1"/>
        <v>0</v>
      </c>
      <c r="K53" s="29">
        <f t="shared" si="2"/>
        <v>218.78</v>
      </c>
      <c r="L53" s="25">
        <f t="shared" si="2"/>
        <v>200111.06999999998</v>
      </c>
      <c r="M53" s="44">
        <f t="shared" si="3"/>
        <v>200329.84999999998</v>
      </c>
      <c r="N53" s="25">
        <f>'II-D-1'!H53+'II-D-1'!M53</f>
        <v>215088.61</v>
      </c>
      <c r="O53" s="29">
        <f>'II-D-1'!I53+'II-D-1'!N53</f>
        <v>184559.59999999998</v>
      </c>
    </row>
    <row r="54" spans="1:15" x14ac:dyDescent="0.3">
      <c r="A54" s="15">
        <v>45</v>
      </c>
      <c r="B54" s="13">
        <v>5600</v>
      </c>
      <c r="C54" s="17" t="s">
        <v>30</v>
      </c>
      <c r="D54" s="132" t="s">
        <v>347</v>
      </c>
      <c r="E54" s="29">
        <v>36682.160000000003</v>
      </c>
      <c r="F54" s="25">
        <v>22678.199999999997</v>
      </c>
      <c r="G54" s="44">
        <f t="shared" si="0"/>
        <v>59360.36</v>
      </c>
      <c r="H54" s="40">
        <v>0</v>
      </c>
      <c r="I54" s="29">
        <v>0</v>
      </c>
      <c r="J54" s="41">
        <f t="shared" si="1"/>
        <v>0</v>
      </c>
      <c r="K54" s="29">
        <f t="shared" si="2"/>
        <v>36682.160000000003</v>
      </c>
      <c r="L54" s="25">
        <f t="shared" si="2"/>
        <v>22678.199999999997</v>
      </c>
      <c r="M54" s="44">
        <f t="shared" si="3"/>
        <v>59360.36</v>
      </c>
      <c r="N54" s="25">
        <f>'II-D-1'!H54+'II-D-1'!M54</f>
        <v>71226.31</v>
      </c>
      <c r="O54" s="29">
        <f>'II-D-1'!I54+'II-D-1'!N54</f>
        <v>21495.019999999997</v>
      </c>
    </row>
    <row r="55" spans="1:15" x14ac:dyDescent="0.3">
      <c r="A55" s="15">
        <v>46</v>
      </c>
      <c r="B55" s="13">
        <v>5605</v>
      </c>
      <c r="C55" s="17" t="s">
        <v>31</v>
      </c>
      <c r="D55" s="132" t="s">
        <v>347</v>
      </c>
      <c r="E55" s="29">
        <v>317.12</v>
      </c>
      <c r="F55" s="25">
        <v>314.16000000000003</v>
      </c>
      <c r="G55" s="44">
        <f t="shared" si="0"/>
        <v>631.28</v>
      </c>
      <c r="H55" s="40">
        <v>0</v>
      </c>
      <c r="I55" s="29">
        <v>0</v>
      </c>
      <c r="J55" s="41">
        <f t="shared" si="1"/>
        <v>0</v>
      </c>
      <c r="K55" s="29">
        <f t="shared" si="2"/>
        <v>317.12</v>
      </c>
      <c r="L55" s="25">
        <f t="shared" si="2"/>
        <v>314.16000000000003</v>
      </c>
      <c r="M55" s="44">
        <f t="shared" si="3"/>
        <v>631.28</v>
      </c>
      <c r="N55" s="25">
        <f>'II-D-1'!H55+'II-D-1'!M55</f>
        <v>3464.54</v>
      </c>
      <c r="O55" s="29">
        <f>'II-D-1'!I55+'II-D-1'!N55</f>
        <v>32922.240000000005</v>
      </c>
    </row>
    <row r="56" spans="1:15" x14ac:dyDescent="0.3">
      <c r="A56" s="15">
        <v>47</v>
      </c>
      <c r="B56" s="13">
        <v>5610</v>
      </c>
      <c r="C56" s="17" t="s">
        <v>32</v>
      </c>
      <c r="D56" s="132" t="s">
        <v>347</v>
      </c>
      <c r="E56" s="29">
        <v>343315.23</v>
      </c>
      <c r="F56" s="25">
        <v>343315.30999999994</v>
      </c>
      <c r="G56" s="44">
        <f t="shared" si="0"/>
        <v>686630.53999999992</v>
      </c>
      <c r="H56" s="40">
        <v>0</v>
      </c>
      <c r="I56" s="29">
        <v>0</v>
      </c>
      <c r="J56" s="41">
        <f t="shared" si="1"/>
        <v>0</v>
      </c>
      <c r="K56" s="29">
        <f t="shared" si="2"/>
        <v>343315.23</v>
      </c>
      <c r="L56" s="25">
        <f t="shared" si="2"/>
        <v>343315.30999999994</v>
      </c>
      <c r="M56" s="44">
        <f t="shared" si="3"/>
        <v>686630.53999999992</v>
      </c>
      <c r="N56" s="25">
        <f>'II-D-1'!H56+'II-D-1'!M56</f>
        <v>521899.43000000017</v>
      </c>
      <c r="O56" s="29">
        <f>'II-D-1'!I56+'II-D-1'!N56</f>
        <v>466613.58</v>
      </c>
    </row>
    <row r="57" spans="1:15" x14ac:dyDescent="0.3">
      <c r="A57" s="15">
        <v>48</v>
      </c>
      <c r="B57" s="13">
        <v>5620</v>
      </c>
      <c r="C57" s="17" t="s">
        <v>33</v>
      </c>
      <c r="D57" s="132" t="s">
        <v>347</v>
      </c>
      <c r="E57" s="29">
        <v>5900</v>
      </c>
      <c r="F57" s="25">
        <v>0</v>
      </c>
      <c r="G57" s="44">
        <f t="shared" si="0"/>
        <v>5900</v>
      </c>
      <c r="H57" s="40">
        <v>0</v>
      </c>
      <c r="I57" s="29">
        <v>0</v>
      </c>
      <c r="J57" s="41">
        <f t="shared" si="1"/>
        <v>0</v>
      </c>
      <c r="K57" s="29">
        <f t="shared" si="2"/>
        <v>5900</v>
      </c>
      <c r="L57" s="25">
        <f t="shared" si="2"/>
        <v>0</v>
      </c>
      <c r="M57" s="44">
        <f t="shared" si="3"/>
        <v>5900</v>
      </c>
      <c r="N57" s="25">
        <f>'II-D-1'!H57+'II-D-1'!M57</f>
        <v>808819.46</v>
      </c>
      <c r="O57" s="29">
        <f>'II-D-1'!I57+'II-D-1'!N57</f>
        <v>24650.5</v>
      </c>
    </row>
    <row r="58" spans="1:15" x14ac:dyDescent="0.3">
      <c r="A58" s="15">
        <v>49</v>
      </c>
      <c r="B58" s="13">
        <v>5630</v>
      </c>
      <c r="C58" s="17" t="s">
        <v>34</v>
      </c>
      <c r="D58" s="132" t="s">
        <v>347</v>
      </c>
      <c r="E58" s="29">
        <v>15922.25</v>
      </c>
      <c r="F58" s="25">
        <v>15922.25</v>
      </c>
      <c r="G58" s="44">
        <f t="shared" si="0"/>
        <v>31844.5</v>
      </c>
      <c r="H58" s="40">
        <v>0</v>
      </c>
      <c r="I58" s="29">
        <v>0</v>
      </c>
      <c r="J58" s="41">
        <f t="shared" si="1"/>
        <v>0</v>
      </c>
      <c r="K58" s="29">
        <f t="shared" si="2"/>
        <v>15922.25</v>
      </c>
      <c r="L58" s="25">
        <f t="shared" si="2"/>
        <v>15922.25</v>
      </c>
      <c r="M58" s="44">
        <f t="shared" si="3"/>
        <v>31844.5</v>
      </c>
      <c r="N58" s="25">
        <f>'II-D-1'!H58+'II-D-1'!M58</f>
        <v>40384.6</v>
      </c>
      <c r="O58" s="29">
        <f>'II-D-1'!I58+'II-D-1'!N58</f>
        <v>38232.43</v>
      </c>
    </row>
    <row r="59" spans="1:15" x14ac:dyDescent="0.3">
      <c r="A59" s="15">
        <v>50</v>
      </c>
      <c r="B59" s="13">
        <v>5650</v>
      </c>
      <c r="C59" s="17" t="s">
        <v>35</v>
      </c>
      <c r="D59" s="132" t="s">
        <v>347</v>
      </c>
      <c r="E59" s="29">
        <v>0</v>
      </c>
      <c r="F59" s="25">
        <v>2987032.25</v>
      </c>
      <c r="G59" s="44">
        <f t="shared" si="0"/>
        <v>2987032.25</v>
      </c>
      <c r="H59" s="40">
        <v>0</v>
      </c>
      <c r="I59" s="29">
        <v>-1057032.25</v>
      </c>
      <c r="J59" s="41">
        <f t="shared" si="1"/>
        <v>-1057032.25</v>
      </c>
      <c r="K59" s="29">
        <f t="shared" si="2"/>
        <v>0</v>
      </c>
      <c r="L59" s="25">
        <f t="shared" si="2"/>
        <v>1930000</v>
      </c>
      <c r="M59" s="44">
        <f t="shared" si="3"/>
        <v>1930000</v>
      </c>
      <c r="N59" s="25">
        <f>'II-D-1'!H59+'II-D-1'!M59</f>
        <v>2391766.7999999998</v>
      </c>
      <c r="O59" s="29">
        <f>'II-D-1'!I59+'II-D-1'!N59</f>
        <v>2372344.13</v>
      </c>
    </row>
    <row r="60" spans="1:15" x14ac:dyDescent="0.3">
      <c r="A60" s="15">
        <v>51</v>
      </c>
      <c r="B60" s="13">
        <v>5675</v>
      </c>
      <c r="C60" s="17" t="s">
        <v>36</v>
      </c>
      <c r="D60" s="132" t="s">
        <v>347</v>
      </c>
      <c r="E60" s="29">
        <v>1000744.5599999999</v>
      </c>
      <c r="F60" s="25">
        <v>988083.48</v>
      </c>
      <c r="G60" s="44">
        <f t="shared" si="0"/>
        <v>1988828.04</v>
      </c>
      <c r="H60" s="40">
        <v>0</v>
      </c>
      <c r="I60" s="29">
        <v>0</v>
      </c>
      <c r="J60" s="41">
        <f t="shared" si="1"/>
        <v>0</v>
      </c>
      <c r="K60" s="29">
        <f t="shared" si="2"/>
        <v>1000744.5599999999</v>
      </c>
      <c r="L60" s="25">
        <f t="shared" si="2"/>
        <v>988083.48</v>
      </c>
      <c r="M60" s="44">
        <f t="shared" si="3"/>
        <v>1988828.04</v>
      </c>
      <c r="N60" s="25">
        <f>'II-D-1'!H60+'II-D-1'!M60</f>
        <v>2180556.54</v>
      </c>
      <c r="O60" s="29">
        <f>'II-D-1'!I60+'II-D-1'!N60</f>
        <v>1248282.06</v>
      </c>
    </row>
    <row r="61" spans="1:15" x14ac:dyDescent="0.3">
      <c r="A61" s="15">
        <v>52</v>
      </c>
      <c r="B61" s="13">
        <v>5700</v>
      </c>
      <c r="C61" s="17" t="s">
        <v>203</v>
      </c>
      <c r="D61" s="132" t="s">
        <v>347</v>
      </c>
      <c r="E61" s="29">
        <v>0</v>
      </c>
      <c r="F61" s="25">
        <v>0</v>
      </c>
      <c r="G61" s="44">
        <f t="shared" si="0"/>
        <v>0</v>
      </c>
      <c r="H61" s="40">
        <v>0</v>
      </c>
      <c r="I61" s="29">
        <v>0</v>
      </c>
      <c r="J61" s="41">
        <f t="shared" si="1"/>
        <v>0</v>
      </c>
      <c r="K61" s="29">
        <f t="shared" si="2"/>
        <v>0</v>
      </c>
      <c r="L61" s="25">
        <f t="shared" si="2"/>
        <v>0</v>
      </c>
      <c r="M61" s="44">
        <f t="shared" si="3"/>
        <v>0</v>
      </c>
      <c r="N61" s="25">
        <f>'II-D-1'!H61+'II-D-1'!M61</f>
        <v>0</v>
      </c>
      <c r="O61" s="29">
        <f>'II-D-1'!I61+'II-D-1'!N61</f>
        <v>74002</v>
      </c>
    </row>
    <row r="62" spans="1:15" x14ac:dyDescent="0.3">
      <c r="A62" s="15">
        <v>53</v>
      </c>
      <c r="B62" s="13">
        <v>5725</v>
      </c>
      <c r="C62" s="17" t="s">
        <v>37</v>
      </c>
      <c r="D62" s="132" t="s">
        <v>347</v>
      </c>
      <c r="E62" s="29">
        <v>222066.56</v>
      </c>
      <c r="F62" s="25">
        <v>222066.56</v>
      </c>
      <c r="G62" s="44">
        <f t="shared" si="0"/>
        <v>444133.12</v>
      </c>
      <c r="H62" s="40">
        <v>0</v>
      </c>
      <c r="I62" s="29">
        <v>0</v>
      </c>
      <c r="J62" s="41">
        <f t="shared" si="1"/>
        <v>0</v>
      </c>
      <c r="K62" s="29">
        <f t="shared" si="2"/>
        <v>222066.56</v>
      </c>
      <c r="L62" s="25">
        <f t="shared" si="2"/>
        <v>222066.56</v>
      </c>
      <c r="M62" s="44">
        <f t="shared" si="3"/>
        <v>444133.12</v>
      </c>
      <c r="N62" s="25">
        <f>'II-D-1'!H62+'II-D-1'!M62</f>
        <v>309937.88</v>
      </c>
      <c r="O62" s="29">
        <f>'II-D-1'!I62+'II-D-1'!N62</f>
        <v>15360</v>
      </c>
    </row>
    <row r="63" spans="1:15" x14ac:dyDescent="0.3">
      <c r="A63" s="15">
        <v>54</v>
      </c>
      <c r="B63" s="13">
        <v>5730</v>
      </c>
      <c r="C63" s="17" t="s">
        <v>38</v>
      </c>
      <c r="D63" s="132" t="s">
        <v>347</v>
      </c>
      <c r="E63" s="29">
        <v>37775.32</v>
      </c>
      <c r="F63" s="25">
        <v>284051</v>
      </c>
      <c r="G63" s="44">
        <f t="shared" si="0"/>
        <v>321826.32</v>
      </c>
      <c r="H63" s="40">
        <v>0</v>
      </c>
      <c r="I63" s="29">
        <v>0</v>
      </c>
      <c r="J63" s="41">
        <f t="shared" si="1"/>
        <v>0</v>
      </c>
      <c r="K63" s="29">
        <f t="shared" si="2"/>
        <v>37775.32</v>
      </c>
      <c r="L63" s="25">
        <f t="shared" si="2"/>
        <v>284051</v>
      </c>
      <c r="M63" s="44">
        <f t="shared" si="3"/>
        <v>321826.32</v>
      </c>
      <c r="N63" s="25">
        <f>'II-D-1'!H63+'II-D-1'!M63</f>
        <v>196814.19999999998</v>
      </c>
      <c r="O63" s="29">
        <f>'II-D-1'!I63+'II-D-1'!N63</f>
        <v>170000.47999999998</v>
      </c>
    </row>
    <row r="64" spans="1:15" x14ac:dyDescent="0.3">
      <c r="A64" s="15">
        <v>55</v>
      </c>
      <c r="B64" s="13">
        <v>5760</v>
      </c>
      <c r="C64" s="17" t="s">
        <v>39</v>
      </c>
      <c r="D64" s="132" t="s">
        <v>347</v>
      </c>
      <c r="E64" s="29">
        <v>46626.75</v>
      </c>
      <c r="F64" s="25">
        <v>40217.179999999993</v>
      </c>
      <c r="G64" s="44">
        <f t="shared" si="0"/>
        <v>86843.93</v>
      </c>
      <c r="H64" s="40">
        <v>0</v>
      </c>
      <c r="I64" s="29">
        <v>0</v>
      </c>
      <c r="J64" s="41">
        <f t="shared" si="1"/>
        <v>0</v>
      </c>
      <c r="K64" s="29">
        <f t="shared" si="2"/>
        <v>46626.75</v>
      </c>
      <c r="L64" s="25">
        <f t="shared" si="2"/>
        <v>40217.179999999993</v>
      </c>
      <c r="M64" s="44">
        <f t="shared" si="3"/>
        <v>86843.93</v>
      </c>
      <c r="N64" s="25">
        <f>'II-D-1'!H64+'II-D-1'!M64</f>
        <v>90009.74</v>
      </c>
      <c r="O64" s="29">
        <f>'II-D-1'!I64+'II-D-1'!N64</f>
        <v>68977.25</v>
      </c>
    </row>
    <row r="65" spans="1:15" x14ac:dyDescent="0.3">
      <c r="A65" s="15">
        <v>56</v>
      </c>
      <c r="B65" s="13">
        <v>5860</v>
      </c>
      <c r="C65" s="17" t="s">
        <v>40</v>
      </c>
      <c r="D65" s="132" t="s">
        <v>347</v>
      </c>
      <c r="E65" s="29">
        <v>2271902.9499999997</v>
      </c>
      <c r="F65" s="25">
        <v>2494545.2999999998</v>
      </c>
      <c r="G65" s="44">
        <f t="shared" si="0"/>
        <v>4766448.25</v>
      </c>
      <c r="H65" s="40">
        <v>0</v>
      </c>
      <c r="I65" s="29">
        <v>0</v>
      </c>
      <c r="J65" s="41">
        <f t="shared" si="1"/>
        <v>0</v>
      </c>
      <c r="K65" s="29">
        <f t="shared" si="2"/>
        <v>2271902.9499999997</v>
      </c>
      <c r="L65" s="25">
        <f t="shared" si="2"/>
        <v>2494545.2999999998</v>
      </c>
      <c r="M65" s="44">
        <f t="shared" si="3"/>
        <v>4766448.25</v>
      </c>
      <c r="N65" s="25">
        <f>'II-D-1'!H65+'II-D-1'!M65</f>
        <v>4535415.78</v>
      </c>
      <c r="O65" s="29">
        <f>'II-D-1'!I65+'II-D-1'!N65</f>
        <v>3467984.7699999996</v>
      </c>
    </row>
    <row r="66" spans="1:15" x14ac:dyDescent="0.3">
      <c r="A66" s="15">
        <v>57</v>
      </c>
      <c r="B66" s="13">
        <v>5864</v>
      </c>
      <c r="C66" s="17" t="s">
        <v>41</v>
      </c>
      <c r="D66" s="132" t="s">
        <v>347</v>
      </c>
      <c r="E66" s="29">
        <v>9960.7800000000007</v>
      </c>
      <c r="F66" s="25">
        <v>0</v>
      </c>
      <c r="G66" s="44">
        <f t="shared" si="0"/>
        <v>9960.7800000000007</v>
      </c>
      <c r="H66" s="40">
        <v>0</v>
      </c>
      <c r="I66" s="29">
        <v>0</v>
      </c>
      <c r="J66" s="41">
        <f t="shared" si="1"/>
        <v>0</v>
      </c>
      <c r="K66" s="29">
        <f t="shared" si="2"/>
        <v>9960.7800000000007</v>
      </c>
      <c r="L66" s="25">
        <f t="shared" si="2"/>
        <v>0</v>
      </c>
      <c r="M66" s="44">
        <f t="shared" si="3"/>
        <v>9960.7800000000007</v>
      </c>
      <c r="N66" s="25">
        <f>'II-D-1'!H66+'II-D-1'!M66</f>
        <v>5943.83</v>
      </c>
      <c r="O66" s="29">
        <f>'II-D-1'!I66+'II-D-1'!N66</f>
        <v>7075.58</v>
      </c>
    </row>
    <row r="67" spans="1:15" x14ac:dyDescent="0.3">
      <c r="A67" s="15">
        <v>58</v>
      </c>
      <c r="B67" s="13">
        <v>5867</v>
      </c>
      <c r="C67" s="17" t="s">
        <v>42</v>
      </c>
      <c r="D67" s="132" t="s">
        <v>347</v>
      </c>
      <c r="E67" s="29">
        <v>2504.13</v>
      </c>
      <c r="F67" s="25">
        <v>2504.1600000000008</v>
      </c>
      <c r="G67" s="44">
        <f t="shared" si="0"/>
        <v>5008.2900000000009</v>
      </c>
      <c r="H67" s="40">
        <v>0</v>
      </c>
      <c r="I67" s="29">
        <v>0</v>
      </c>
      <c r="J67" s="41">
        <f t="shared" si="1"/>
        <v>0</v>
      </c>
      <c r="K67" s="29">
        <f t="shared" si="2"/>
        <v>2504.13</v>
      </c>
      <c r="L67" s="25">
        <f t="shared" si="2"/>
        <v>2504.1600000000008</v>
      </c>
      <c r="M67" s="44">
        <f t="shared" si="3"/>
        <v>5008.2900000000009</v>
      </c>
      <c r="N67" s="25">
        <f>'II-D-1'!H67+'II-D-1'!M67</f>
        <v>3927.9999999999995</v>
      </c>
      <c r="O67" s="29">
        <f>'II-D-1'!I67+'II-D-1'!N67</f>
        <v>0</v>
      </c>
    </row>
    <row r="68" spans="1:15" x14ac:dyDescent="0.3">
      <c r="A68" s="15">
        <v>59</v>
      </c>
      <c r="B68" s="13">
        <v>6121</v>
      </c>
      <c r="C68" s="17" t="s">
        <v>43</v>
      </c>
      <c r="D68" s="132" t="s">
        <v>347</v>
      </c>
      <c r="E68" s="29">
        <v>135828.58000000002</v>
      </c>
      <c r="F68" s="25">
        <v>0</v>
      </c>
      <c r="G68" s="44">
        <f t="shared" si="0"/>
        <v>135828.58000000002</v>
      </c>
      <c r="H68" s="40">
        <v>0</v>
      </c>
      <c r="I68" s="29">
        <v>0</v>
      </c>
      <c r="J68" s="41">
        <f t="shared" si="1"/>
        <v>0</v>
      </c>
      <c r="K68" s="29">
        <f t="shared" si="2"/>
        <v>135828.58000000002</v>
      </c>
      <c r="L68" s="25">
        <f t="shared" si="2"/>
        <v>0</v>
      </c>
      <c r="M68" s="44">
        <f t="shared" si="3"/>
        <v>135828.58000000002</v>
      </c>
      <c r="N68" s="25">
        <f>'II-D-1'!H68+'II-D-1'!M68</f>
        <v>134607.56999999998</v>
      </c>
      <c r="O68" s="29">
        <f>'II-D-1'!I68+'II-D-1'!N68</f>
        <v>120690.34999999998</v>
      </c>
    </row>
    <row r="69" spans="1:15" x14ac:dyDescent="0.3">
      <c r="A69" s="15">
        <v>60</v>
      </c>
      <c r="B69" s="13">
        <v>6122</v>
      </c>
      <c r="C69" s="17" t="s">
        <v>44</v>
      </c>
      <c r="D69" s="132" t="s">
        <v>347</v>
      </c>
      <c r="E69" s="29">
        <v>707.49</v>
      </c>
      <c r="F69" s="25">
        <v>0</v>
      </c>
      <c r="G69" s="44">
        <f t="shared" si="0"/>
        <v>707.49</v>
      </c>
      <c r="H69" s="40">
        <v>0</v>
      </c>
      <c r="I69" s="29">
        <v>0</v>
      </c>
      <c r="J69" s="41">
        <f t="shared" si="1"/>
        <v>0</v>
      </c>
      <c r="K69" s="29">
        <f t="shared" si="2"/>
        <v>707.49</v>
      </c>
      <c r="L69" s="25">
        <f t="shared" si="2"/>
        <v>0</v>
      </c>
      <c r="M69" s="44">
        <f t="shared" si="3"/>
        <v>707.49</v>
      </c>
      <c r="N69" s="25">
        <f>'II-D-1'!H69+'II-D-1'!M69</f>
        <v>0</v>
      </c>
      <c r="O69" s="29">
        <f>'II-D-1'!I69+'II-D-1'!N69</f>
        <v>0</v>
      </c>
    </row>
    <row r="70" spans="1:15" x14ac:dyDescent="0.3">
      <c r="A70" s="15">
        <v>61</v>
      </c>
      <c r="B70" s="13">
        <v>6123</v>
      </c>
      <c r="C70" s="17" t="s">
        <v>45</v>
      </c>
      <c r="D70" s="132" t="s">
        <v>347</v>
      </c>
      <c r="E70" s="29">
        <v>1035</v>
      </c>
      <c r="F70" s="25">
        <v>1035</v>
      </c>
      <c r="G70" s="44">
        <f t="shared" si="0"/>
        <v>2070</v>
      </c>
      <c r="H70" s="40">
        <v>0</v>
      </c>
      <c r="I70" s="29">
        <v>0</v>
      </c>
      <c r="J70" s="41">
        <f t="shared" si="1"/>
        <v>0</v>
      </c>
      <c r="K70" s="29">
        <f t="shared" si="2"/>
        <v>1035</v>
      </c>
      <c r="L70" s="25">
        <f t="shared" si="2"/>
        <v>1035</v>
      </c>
      <c r="M70" s="44">
        <f t="shared" si="3"/>
        <v>2070</v>
      </c>
      <c r="N70" s="25">
        <f>'II-D-1'!H70+'II-D-1'!M70</f>
        <v>3200</v>
      </c>
      <c r="O70" s="29">
        <f>'II-D-1'!I70+'II-D-1'!N70</f>
        <v>26763.07</v>
      </c>
    </row>
    <row r="71" spans="1:15" x14ac:dyDescent="0.3">
      <c r="A71" s="15">
        <v>62</v>
      </c>
      <c r="B71" s="13">
        <v>6124</v>
      </c>
      <c r="C71" s="17" t="s">
        <v>46</v>
      </c>
      <c r="D71" s="132" t="s">
        <v>347</v>
      </c>
      <c r="E71" s="29">
        <v>148360.13</v>
      </c>
      <c r="F71" s="25">
        <v>147163.57</v>
      </c>
      <c r="G71" s="44">
        <f t="shared" si="0"/>
        <v>295523.7</v>
      </c>
      <c r="H71" s="40">
        <v>0</v>
      </c>
      <c r="I71" s="29">
        <v>0</v>
      </c>
      <c r="J71" s="41">
        <f t="shared" si="1"/>
        <v>0</v>
      </c>
      <c r="K71" s="29">
        <f t="shared" si="2"/>
        <v>148360.13</v>
      </c>
      <c r="L71" s="25">
        <f t="shared" si="2"/>
        <v>147163.57</v>
      </c>
      <c r="M71" s="44">
        <f t="shared" si="3"/>
        <v>295523.7</v>
      </c>
      <c r="N71" s="25">
        <f>'II-D-1'!H71+'II-D-1'!M71</f>
        <v>288570.03000000003</v>
      </c>
      <c r="O71" s="29">
        <f>'II-D-1'!I71+'II-D-1'!N71</f>
        <v>273851.58999999997</v>
      </c>
    </row>
    <row r="72" spans="1:15" x14ac:dyDescent="0.3">
      <c r="A72" s="15">
        <v>63</v>
      </c>
      <c r="B72" s="13">
        <v>6125</v>
      </c>
      <c r="C72" s="17" t="s">
        <v>47</v>
      </c>
      <c r="D72" s="132" t="s">
        <v>347</v>
      </c>
      <c r="E72" s="29">
        <v>19478.89</v>
      </c>
      <c r="F72" s="25">
        <v>12473</v>
      </c>
      <c r="G72" s="44">
        <f t="shared" si="0"/>
        <v>31951.89</v>
      </c>
      <c r="H72" s="40">
        <v>0</v>
      </c>
      <c r="I72" s="29">
        <v>0</v>
      </c>
      <c r="J72" s="41">
        <f t="shared" si="1"/>
        <v>0</v>
      </c>
      <c r="K72" s="29">
        <f t="shared" si="2"/>
        <v>19478.89</v>
      </c>
      <c r="L72" s="25">
        <f t="shared" si="2"/>
        <v>12473</v>
      </c>
      <c r="M72" s="44">
        <f t="shared" si="3"/>
        <v>31951.89</v>
      </c>
      <c r="N72" s="25">
        <f>'II-D-1'!H72+'II-D-1'!M72</f>
        <v>14948.91</v>
      </c>
      <c r="O72" s="29">
        <f>'II-D-1'!I72+'II-D-1'!N72</f>
        <v>23628.730000000003</v>
      </c>
    </row>
    <row r="73" spans="1:15" x14ac:dyDescent="0.3">
      <c r="A73" s="15">
        <v>64</v>
      </c>
      <c r="B73" s="13">
        <v>6126</v>
      </c>
      <c r="C73" s="17" t="s">
        <v>48</v>
      </c>
      <c r="D73" s="132" t="s">
        <v>347</v>
      </c>
      <c r="E73" s="29">
        <v>22026.05</v>
      </c>
      <c r="F73" s="25">
        <v>182683.06000000006</v>
      </c>
      <c r="G73" s="44">
        <f t="shared" si="0"/>
        <v>204709.11000000004</v>
      </c>
      <c r="H73" s="40">
        <v>0</v>
      </c>
      <c r="I73" s="29">
        <v>0</v>
      </c>
      <c r="J73" s="41">
        <f t="shared" si="1"/>
        <v>0</v>
      </c>
      <c r="K73" s="29">
        <f t="shared" si="2"/>
        <v>22026.05</v>
      </c>
      <c r="L73" s="25">
        <f t="shared" si="2"/>
        <v>182683.06000000006</v>
      </c>
      <c r="M73" s="44">
        <f t="shared" si="3"/>
        <v>204709.11000000004</v>
      </c>
      <c r="N73" s="25">
        <f>'II-D-1'!H73+'II-D-1'!M73</f>
        <v>170460.82</v>
      </c>
      <c r="O73" s="29">
        <f>'II-D-1'!I73+'II-D-1'!N73</f>
        <v>99866.939999999988</v>
      </c>
    </row>
    <row r="74" spans="1:15" x14ac:dyDescent="0.3">
      <c r="A74" s="15">
        <v>65</v>
      </c>
      <c r="B74" s="13">
        <v>6132</v>
      </c>
      <c r="C74" s="17" t="s">
        <v>49</v>
      </c>
      <c r="D74" s="132" t="s">
        <v>347</v>
      </c>
      <c r="E74" s="29">
        <v>660</v>
      </c>
      <c r="F74" s="25">
        <v>27523.589999999997</v>
      </c>
      <c r="G74" s="44">
        <f t="shared" si="0"/>
        <v>28183.589999999997</v>
      </c>
      <c r="H74" s="40">
        <v>0</v>
      </c>
      <c r="I74" s="29">
        <v>0</v>
      </c>
      <c r="J74" s="41">
        <f t="shared" si="1"/>
        <v>0</v>
      </c>
      <c r="K74" s="29">
        <f t="shared" si="2"/>
        <v>660</v>
      </c>
      <c r="L74" s="25">
        <f t="shared" si="2"/>
        <v>27523.589999999997</v>
      </c>
      <c r="M74" s="44">
        <f t="shared" si="3"/>
        <v>28183.589999999997</v>
      </c>
      <c r="N74" s="25">
        <f>'II-D-1'!H74+'II-D-1'!M74</f>
        <v>27604.809999999994</v>
      </c>
      <c r="O74" s="29">
        <f>'II-D-1'!I74+'II-D-1'!N74</f>
        <v>40765.99</v>
      </c>
    </row>
    <row r="75" spans="1:15" x14ac:dyDescent="0.3">
      <c r="A75" s="15">
        <v>66</v>
      </c>
      <c r="B75" s="13">
        <v>6135</v>
      </c>
      <c r="C75" s="17" t="s">
        <v>204</v>
      </c>
      <c r="D75" s="132" t="s">
        <v>347</v>
      </c>
      <c r="E75" s="29">
        <v>0</v>
      </c>
      <c r="F75" s="25">
        <v>0</v>
      </c>
      <c r="G75" s="44">
        <f t="shared" si="0"/>
        <v>0</v>
      </c>
      <c r="H75" s="40">
        <v>0</v>
      </c>
      <c r="I75" s="29">
        <v>0</v>
      </c>
      <c r="J75" s="41">
        <f t="shared" si="1"/>
        <v>0</v>
      </c>
      <c r="K75" s="29">
        <f t="shared" si="2"/>
        <v>0</v>
      </c>
      <c r="L75" s="25">
        <f t="shared" si="2"/>
        <v>0</v>
      </c>
      <c r="M75" s="44">
        <f t="shared" si="3"/>
        <v>0</v>
      </c>
      <c r="N75" s="25">
        <f>'II-D-1'!H75+'II-D-1'!M75</f>
        <v>3117.55</v>
      </c>
      <c r="O75" s="29">
        <f>'II-D-1'!I75+'II-D-1'!N75</f>
        <v>3726.4300000000021</v>
      </c>
    </row>
    <row r="76" spans="1:15" x14ac:dyDescent="0.3">
      <c r="A76" s="15">
        <v>67</v>
      </c>
      <c r="B76" s="13">
        <v>6140</v>
      </c>
      <c r="C76" s="17" t="s">
        <v>205</v>
      </c>
      <c r="D76" s="132" t="s">
        <v>347</v>
      </c>
      <c r="E76" s="29">
        <v>0</v>
      </c>
      <c r="F76" s="25">
        <v>0</v>
      </c>
      <c r="G76" s="44">
        <f t="shared" si="0"/>
        <v>0</v>
      </c>
      <c r="H76" s="40">
        <v>0</v>
      </c>
      <c r="I76" s="29">
        <v>0</v>
      </c>
      <c r="J76" s="41">
        <f t="shared" si="1"/>
        <v>0</v>
      </c>
      <c r="K76" s="29">
        <f t="shared" si="2"/>
        <v>0</v>
      </c>
      <c r="L76" s="25">
        <f t="shared" si="2"/>
        <v>0</v>
      </c>
      <c r="M76" s="44">
        <f t="shared" si="3"/>
        <v>0</v>
      </c>
      <c r="N76" s="25">
        <f>'II-D-1'!H76+'II-D-1'!M76</f>
        <v>4700</v>
      </c>
      <c r="O76" s="29">
        <f>'II-D-1'!I76+'II-D-1'!N76</f>
        <v>0</v>
      </c>
    </row>
    <row r="77" spans="1:15" x14ac:dyDescent="0.3">
      <c r="A77" s="15">
        <v>68</v>
      </c>
      <c r="B77" s="13">
        <v>6160</v>
      </c>
      <c r="C77" s="17" t="s">
        <v>50</v>
      </c>
      <c r="D77" s="132" t="s">
        <v>347</v>
      </c>
      <c r="E77" s="29">
        <v>10510048.120000001</v>
      </c>
      <c r="F77" s="25">
        <v>6441453.6499999994</v>
      </c>
      <c r="G77" s="44">
        <f t="shared" si="0"/>
        <v>16951501.77</v>
      </c>
      <c r="H77" s="40">
        <v>0</v>
      </c>
      <c r="I77" s="29">
        <v>0</v>
      </c>
      <c r="J77" s="41">
        <f t="shared" si="1"/>
        <v>0</v>
      </c>
      <c r="K77" s="29">
        <f t="shared" si="2"/>
        <v>10510048.120000001</v>
      </c>
      <c r="L77" s="25">
        <f t="shared" si="2"/>
        <v>6441453.6499999994</v>
      </c>
      <c r="M77" s="44">
        <f t="shared" si="3"/>
        <v>16951501.77</v>
      </c>
      <c r="N77" s="25">
        <f>'II-D-1'!H77+'II-D-1'!M77</f>
        <v>17733247.400000002</v>
      </c>
      <c r="O77" s="29">
        <f>'II-D-1'!I77+'II-D-1'!N77</f>
        <v>20444604.930000003</v>
      </c>
    </row>
    <row r="78" spans="1:15" x14ac:dyDescent="0.3">
      <c r="A78" s="15">
        <v>69</v>
      </c>
      <c r="B78" s="13">
        <v>6162</v>
      </c>
      <c r="C78" s="17" t="s">
        <v>51</v>
      </c>
      <c r="D78" s="132" t="s">
        <v>347</v>
      </c>
      <c r="E78" s="29">
        <v>17985.359999999997</v>
      </c>
      <c r="F78" s="25">
        <v>11011.7</v>
      </c>
      <c r="G78" s="44">
        <f t="shared" si="0"/>
        <v>28997.059999999998</v>
      </c>
      <c r="H78" s="40">
        <v>0</v>
      </c>
      <c r="I78" s="29">
        <v>0</v>
      </c>
      <c r="J78" s="41">
        <f t="shared" si="1"/>
        <v>0</v>
      </c>
      <c r="K78" s="29">
        <f t="shared" si="2"/>
        <v>17985.359999999997</v>
      </c>
      <c r="L78" s="25">
        <f t="shared" si="2"/>
        <v>11011.7</v>
      </c>
      <c r="M78" s="44">
        <f t="shared" si="3"/>
        <v>28997.059999999998</v>
      </c>
      <c r="N78" s="25">
        <f>'II-D-1'!H78+'II-D-1'!M78</f>
        <v>23730.200000000004</v>
      </c>
      <c r="O78" s="29">
        <f>'II-D-1'!I78+'II-D-1'!N78</f>
        <v>22600.350000000002</v>
      </c>
    </row>
    <row r="79" spans="1:15" x14ac:dyDescent="0.3">
      <c r="A79" s="15">
        <v>70</v>
      </c>
      <c r="B79" s="13">
        <v>6165</v>
      </c>
      <c r="C79" s="17" t="s">
        <v>52</v>
      </c>
      <c r="D79" s="132" t="s">
        <v>347</v>
      </c>
      <c r="E79" s="29">
        <v>70634.05</v>
      </c>
      <c r="F79" s="25">
        <v>0</v>
      </c>
      <c r="G79" s="44">
        <f t="shared" si="0"/>
        <v>70634.05</v>
      </c>
      <c r="H79" s="40">
        <v>0</v>
      </c>
      <c r="I79" s="29">
        <v>0</v>
      </c>
      <c r="J79" s="41">
        <f t="shared" si="1"/>
        <v>0</v>
      </c>
      <c r="K79" s="29">
        <f t="shared" si="2"/>
        <v>70634.05</v>
      </c>
      <c r="L79" s="25">
        <f t="shared" si="2"/>
        <v>0</v>
      </c>
      <c r="M79" s="44">
        <f t="shared" si="3"/>
        <v>70634.05</v>
      </c>
      <c r="N79" s="25">
        <f>'II-D-1'!H79+'II-D-1'!M79</f>
        <v>52235.729999999996</v>
      </c>
      <c r="O79" s="29">
        <f>'II-D-1'!I79+'II-D-1'!N79</f>
        <v>63603.55</v>
      </c>
    </row>
    <row r="80" spans="1:15" x14ac:dyDescent="0.3">
      <c r="A80" s="15">
        <v>71</v>
      </c>
      <c r="B80" s="13">
        <v>6174</v>
      </c>
      <c r="C80" s="17" t="s">
        <v>53</v>
      </c>
      <c r="D80" s="132" t="s">
        <v>347</v>
      </c>
      <c r="E80" s="29">
        <v>150323.56</v>
      </c>
      <c r="F80" s="25">
        <v>163116.26999999999</v>
      </c>
      <c r="G80" s="44">
        <f t="shared" si="0"/>
        <v>313439.82999999996</v>
      </c>
      <c r="H80" s="40">
        <v>0</v>
      </c>
      <c r="I80" s="29">
        <v>0</v>
      </c>
      <c r="J80" s="41">
        <f t="shared" si="1"/>
        <v>0</v>
      </c>
      <c r="K80" s="29">
        <f t="shared" si="2"/>
        <v>150323.56</v>
      </c>
      <c r="L80" s="25">
        <f t="shared" si="2"/>
        <v>163116.26999999999</v>
      </c>
      <c r="M80" s="44">
        <f t="shared" si="3"/>
        <v>313439.82999999996</v>
      </c>
      <c r="N80" s="25">
        <f>'II-D-1'!H80+'II-D-1'!M80</f>
        <v>271655.67999999999</v>
      </c>
      <c r="O80" s="29">
        <f>'II-D-1'!I80+'II-D-1'!N80</f>
        <v>258359.47</v>
      </c>
    </row>
    <row r="81" spans="1:15" x14ac:dyDescent="0.3">
      <c r="A81" s="15">
        <v>72</v>
      </c>
      <c r="B81" s="13">
        <v>6175</v>
      </c>
      <c r="C81" s="17" t="s">
        <v>54</v>
      </c>
      <c r="D81" s="132" t="s">
        <v>347</v>
      </c>
      <c r="E81" s="29">
        <v>32839.839999999997</v>
      </c>
      <c r="F81" s="25">
        <v>143484.36000000002</v>
      </c>
      <c r="G81" s="44">
        <f t="shared" si="0"/>
        <v>176324.2</v>
      </c>
      <c r="H81" s="40">
        <v>0</v>
      </c>
      <c r="I81" s="29">
        <v>0</v>
      </c>
      <c r="J81" s="41">
        <f t="shared" si="1"/>
        <v>0</v>
      </c>
      <c r="K81" s="29">
        <f t="shared" si="2"/>
        <v>32839.839999999997</v>
      </c>
      <c r="L81" s="25">
        <f t="shared" si="2"/>
        <v>143484.36000000002</v>
      </c>
      <c r="M81" s="44">
        <f t="shared" si="3"/>
        <v>176324.2</v>
      </c>
      <c r="N81" s="25">
        <f>'II-D-1'!H81+'II-D-1'!M81</f>
        <v>119815.67999999999</v>
      </c>
      <c r="O81" s="29">
        <f>'II-D-1'!I81+'II-D-1'!N81</f>
        <v>57719.530000000006</v>
      </c>
    </row>
    <row r="82" spans="1:15" x14ac:dyDescent="0.3">
      <c r="A82" s="15">
        <v>73</v>
      </c>
      <c r="B82" s="13">
        <v>6179</v>
      </c>
      <c r="C82" s="17" t="s">
        <v>55</v>
      </c>
      <c r="D82" s="132" t="s">
        <v>347</v>
      </c>
      <c r="E82" s="29">
        <v>958888.69</v>
      </c>
      <c r="F82" s="25">
        <v>0</v>
      </c>
      <c r="G82" s="44">
        <f t="shared" si="0"/>
        <v>958888.69</v>
      </c>
      <c r="H82" s="40">
        <v>0</v>
      </c>
      <c r="I82" s="29">
        <v>0</v>
      </c>
      <c r="J82" s="41">
        <f t="shared" si="1"/>
        <v>0</v>
      </c>
      <c r="K82" s="29">
        <f t="shared" si="2"/>
        <v>958888.69</v>
      </c>
      <c r="L82" s="25">
        <f t="shared" si="2"/>
        <v>0</v>
      </c>
      <c r="M82" s="44">
        <f t="shared" si="3"/>
        <v>958888.69</v>
      </c>
      <c r="N82" s="25">
        <f>'II-D-1'!H82+'II-D-1'!M82</f>
        <v>875991.05</v>
      </c>
      <c r="O82" s="29">
        <f>'II-D-1'!I82+'II-D-1'!N82</f>
        <v>948390.21</v>
      </c>
    </row>
    <row r="83" spans="1:15" x14ac:dyDescent="0.3">
      <c r="A83" s="15">
        <v>74</v>
      </c>
      <c r="B83" s="13">
        <v>6180</v>
      </c>
      <c r="C83" s="17" t="s">
        <v>56</v>
      </c>
      <c r="D83" s="132" t="s">
        <v>347</v>
      </c>
      <c r="E83" s="29">
        <v>0</v>
      </c>
      <c r="F83" s="25">
        <v>309124.7300000001</v>
      </c>
      <c r="G83" s="44">
        <f t="shared" si="0"/>
        <v>309124.7300000001</v>
      </c>
      <c r="H83" s="40">
        <v>0</v>
      </c>
      <c r="I83" s="29">
        <v>0</v>
      </c>
      <c r="J83" s="41">
        <f t="shared" si="1"/>
        <v>0</v>
      </c>
      <c r="K83" s="29">
        <f t="shared" si="2"/>
        <v>0</v>
      </c>
      <c r="L83" s="25">
        <f t="shared" si="2"/>
        <v>309124.7300000001</v>
      </c>
      <c r="M83" s="44">
        <f t="shared" si="3"/>
        <v>309124.7300000001</v>
      </c>
      <c r="N83" s="25">
        <f>'II-D-1'!H83+'II-D-1'!M83</f>
        <v>337539.43999999994</v>
      </c>
      <c r="O83" s="29">
        <f>'II-D-1'!I83+'II-D-1'!N83</f>
        <v>308240.21999999997</v>
      </c>
    </row>
    <row r="84" spans="1:15" x14ac:dyDescent="0.3">
      <c r="A84" s="15">
        <v>75</v>
      </c>
      <c r="B84" s="13">
        <v>6190</v>
      </c>
      <c r="C84" s="17" t="s">
        <v>57</v>
      </c>
      <c r="D84" s="132" t="s">
        <v>347</v>
      </c>
      <c r="E84" s="29">
        <v>288.52999999999992</v>
      </c>
      <c r="F84" s="25">
        <v>578.25</v>
      </c>
      <c r="G84" s="44">
        <f t="shared" si="0"/>
        <v>866.78</v>
      </c>
      <c r="H84" s="40">
        <v>0</v>
      </c>
      <c r="I84" s="29">
        <v>0</v>
      </c>
      <c r="J84" s="41">
        <f t="shared" si="1"/>
        <v>0</v>
      </c>
      <c r="K84" s="29">
        <f t="shared" si="2"/>
        <v>288.52999999999992</v>
      </c>
      <c r="L84" s="25">
        <f t="shared" si="2"/>
        <v>578.25</v>
      </c>
      <c r="M84" s="44">
        <f t="shared" si="3"/>
        <v>866.78</v>
      </c>
      <c r="N84" s="25">
        <f>'II-D-1'!H84+'II-D-1'!M84</f>
        <v>1509.5699999999997</v>
      </c>
      <c r="O84" s="29">
        <f>'II-D-1'!I84+'II-D-1'!N84</f>
        <v>503.07000000000028</v>
      </c>
    </row>
    <row r="85" spans="1:15" x14ac:dyDescent="0.3">
      <c r="A85" s="15">
        <v>76</v>
      </c>
      <c r="B85" s="13">
        <v>6202</v>
      </c>
      <c r="C85" s="17" t="s">
        <v>58</v>
      </c>
      <c r="D85" s="132" t="s">
        <v>347</v>
      </c>
      <c r="E85" s="29">
        <v>467.00000000000006</v>
      </c>
      <c r="F85" s="25">
        <v>20740.62</v>
      </c>
      <c r="G85" s="44">
        <f t="shared" si="0"/>
        <v>21207.62</v>
      </c>
      <c r="H85" s="40">
        <v>0</v>
      </c>
      <c r="I85" s="29">
        <v>0</v>
      </c>
      <c r="J85" s="41">
        <f t="shared" si="1"/>
        <v>0</v>
      </c>
      <c r="K85" s="29">
        <f t="shared" si="2"/>
        <v>467.00000000000006</v>
      </c>
      <c r="L85" s="25">
        <f t="shared" si="2"/>
        <v>20740.62</v>
      </c>
      <c r="M85" s="44">
        <f t="shared" si="3"/>
        <v>21207.62</v>
      </c>
      <c r="N85" s="25">
        <f>'II-D-1'!H85+'II-D-1'!M85</f>
        <v>11613.12</v>
      </c>
      <c r="O85" s="29">
        <f>'II-D-1'!I85+'II-D-1'!N85</f>
        <v>77.789999999999509</v>
      </c>
    </row>
    <row r="86" spans="1:15" x14ac:dyDescent="0.3">
      <c r="A86" s="15">
        <v>77</v>
      </c>
      <c r="B86" s="13">
        <v>6203</v>
      </c>
      <c r="C86" s="17" t="s">
        <v>59</v>
      </c>
      <c r="D86" s="132" t="s">
        <v>347</v>
      </c>
      <c r="E86" s="29">
        <v>214182.69999999995</v>
      </c>
      <c r="F86" s="25">
        <v>257025.39000000019</v>
      </c>
      <c r="G86" s="44">
        <f t="shared" si="0"/>
        <v>471208.09000000014</v>
      </c>
      <c r="H86" s="40">
        <v>0</v>
      </c>
      <c r="I86" s="29">
        <v>0</v>
      </c>
      <c r="J86" s="41">
        <f t="shared" si="1"/>
        <v>0</v>
      </c>
      <c r="K86" s="29">
        <f t="shared" si="2"/>
        <v>214182.69999999995</v>
      </c>
      <c r="L86" s="25">
        <f t="shared" si="2"/>
        <v>257025.39000000019</v>
      </c>
      <c r="M86" s="44">
        <f t="shared" si="3"/>
        <v>471208.09000000014</v>
      </c>
      <c r="N86" s="25">
        <f>'II-D-1'!H86+'II-D-1'!M86</f>
        <v>531063.2200000002</v>
      </c>
      <c r="O86" s="29">
        <f>'II-D-1'!I86+'II-D-1'!N86</f>
        <v>486314</v>
      </c>
    </row>
    <row r="87" spans="1:15" x14ac:dyDescent="0.3">
      <c r="A87" s="15">
        <v>78</v>
      </c>
      <c r="B87" s="13">
        <v>6207</v>
      </c>
      <c r="C87" s="17" t="s">
        <v>60</v>
      </c>
      <c r="D87" s="132" t="s">
        <v>347</v>
      </c>
      <c r="E87" s="29">
        <v>9809723</v>
      </c>
      <c r="F87" s="25">
        <v>4204165</v>
      </c>
      <c r="G87" s="44">
        <f t="shared" si="0"/>
        <v>14013888</v>
      </c>
      <c r="H87" s="40">
        <v>0</v>
      </c>
      <c r="I87" s="29">
        <v>0</v>
      </c>
      <c r="J87" s="41">
        <f t="shared" si="1"/>
        <v>0</v>
      </c>
      <c r="K87" s="29">
        <f t="shared" si="2"/>
        <v>9809723</v>
      </c>
      <c r="L87" s="25">
        <f t="shared" si="2"/>
        <v>4204165</v>
      </c>
      <c r="M87" s="44">
        <f t="shared" si="3"/>
        <v>14013888</v>
      </c>
      <c r="N87" s="25">
        <f>'II-D-1'!H87+'II-D-1'!M87</f>
        <v>10000000</v>
      </c>
      <c r="O87" s="29">
        <f>'II-D-1'!I87+'II-D-1'!N87</f>
        <v>8499996</v>
      </c>
    </row>
    <row r="88" spans="1:15" x14ac:dyDescent="0.3">
      <c r="A88" s="15">
        <v>79</v>
      </c>
      <c r="B88" s="13">
        <v>6225</v>
      </c>
      <c r="C88" s="17" t="s">
        <v>206</v>
      </c>
      <c r="D88" s="132" t="s">
        <v>347</v>
      </c>
      <c r="E88" s="29">
        <v>0</v>
      </c>
      <c r="F88" s="25">
        <v>0</v>
      </c>
      <c r="G88" s="44">
        <f t="shared" ref="G88:G151" si="7">E88+F88</f>
        <v>0</v>
      </c>
      <c r="H88" s="40">
        <v>0</v>
      </c>
      <c r="I88" s="29">
        <v>0</v>
      </c>
      <c r="J88" s="41">
        <f t="shared" ref="J88:J151" si="8">H88+I88</f>
        <v>0</v>
      </c>
      <c r="K88" s="29">
        <f t="shared" ref="K88:L151" si="9">E88+H88</f>
        <v>0</v>
      </c>
      <c r="L88" s="25">
        <f t="shared" si="9"/>
        <v>0</v>
      </c>
      <c r="M88" s="44">
        <f t="shared" ref="M88:M151" si="10">K88+L88</f>
        <v>0</v>
      </c>
      <c r="N88" s="25">
        <f>'II-D-1'!H88+'II-D-1'!M88</f>
        <v>167.52</v>
      </c>
      <c r="O88" s="29">
        <f>'II-D-1'!I88+'II-D-1'!N88</f>
        <v>0</v>
      </c>
    </row>
    <row r="89" spans="1:15" x14ac:dyDescent="0.3">
      <c r="A89" s="15">
        <v>80</v>
      </c>
      <c r="B89" s="13">
        <v>6226</v>
      </c>
      <c r="C89" s="17" t="s">
        <v>61</v>
      </c>
      <c r="D89" s="132" t="s">
        <v>347</v>
      </c>
      <c r="E89" s="29">
        <v>2628.5</v>
      </c>
      <c r="F89" s="25">
        <v>2628.48</v>
      </c>
      <c r="G89" s="44">
        <f t="shared" si="7"/>
        <v>5256.98</v>
      </c>
      <c r="H89" s="40">
        <v>0</v>
      </c>
      <c r="I89" s="29">
        <v>0</v>
      </c>
      <c r="J89" s="41">
        <f t="shared" si="8"/>
        <v>0</v>
      </c>
      <c r="K89" s="29">
        <f t="shared" si="9"/>
        <v>2628.5</v>
      </c>
      <c r="L89" s="25">
        <f t="shared" si="9"/>
        <v>2628.48</v>
      </c>
      <c r="M89" s="44">
        <f t="shared" si="10"/>
        <v>5256.98</v>
      </c>
      <c r="N89" s="25">
        <f>'II-D-1'!H89+'II-D-1'!M89</f>
        <v>23323.86</v>
      </c>
      <c r="O89" s="29">
        <f>'II-D-1'!I89+'II-D-1'!N89</f>
        <v>0</v>
      </c>
    </row>
    <row r="90" spans="1:15" x14ac:dyDescent="0.3">
      <c r="A90" s="15">
        <v>81</v>
      </c>
      <c r="B90" s="13">
        <v>6227</v>
      </c>
      <c r="C90" s="17" t="s">
        <v>207</v>
      </c>
      <c r="D90" s="132" t="s">
        <v>347</v>
      </c>
      <c r="E90" s="29">
        <v>0</v>
      </c>
      <c r="F90" s="25">
        <v>0</v>
      </c>
      <c r="G90" s="44">
        <f t="shared" si="7"/>
        <v>0</v>
      </c>
      <c r="H90" s="40">
        <v>0</v>
      </c>
      <c r="I90" s="29">
        <v>0</v>
      </c>
      <c r="J90" s="41">
        <f t="shared" si="8"/>
        <v>0</v>
      </c>
      <c r="K90" s="29">
        <f t="shared" si="9"/>
        <v>0</v>
      </c>
      <c r="L90" s="25">
        <f t="shared" si="9"/>
        <v>0</v>
      </c>
      <c r="M90" s="44">
        <f t="shared" si="10"/>
        <v>0</v>
      </c>
      <c r="N90" s="25">
        <f>'II-D-1'!H90+'II-D-1'!M90</f>
        <v>4890.1400000000003</v>
      </c>
      <c r="O90" s="29">
        <f>'II-D-1'!I90+'II-D-1'!N90</f>
        <v>383.6</v>
      </c>
    </row>
    <row r="91" spans="1:15" x14ac:dyDescent="0.3">
      <c r="A91" s="15">
        <v>82</v>
      </c>
      <c r="B91" s="13">
        <v>6228</v>
      </c>
      <c r="C91" s="17" t="s">
        <v>62</v>
      </c>
      <c r="D91" s="132" t="s">
        <v>347</v>
      </c>
      <c r="E91" s="29">
        <v>8752.11</v>
      </c>
      <c r="F91" s="25">
        <v>8850.23</v>
      </c>
      <c r="G91" s="44">
        <f t="shared" si="7"/>
        <v>17602.34</v>
      </c>
      <c r="H91" s="40">
        <v>0</v>
      </c>
      <c r="I91" s="29">
        <v>0</v>
      </c>
      <c r="J91" s="41">
        <f t="shared" si="8"/>
        <v>0</v>
      </c>
      <c r="K91" s="29">
        <f t="shared" si="9"/>
        <v>8752.11</v>
      </c>
      <c r="L91" s="25">
        <f t="shared" si="9"/>
        <v>8850.23</v>
      </c>
      <c r="M91" s="44">
        <f t="shared" si="10"/>
        <v>17602.34</v>
      </c>
      <c r="N91" s="25">
        <f>'II-D-1'!H91+'II-D-1'!M91</f>
        <v>6884.3799999999992</v>
      </c>
      <c r="O91" s="29">
        <f>'II-D-1'!I91+'II-D-1'!N91</f>
        <v>1157.75</v>
      </c>
    </row>
    <row r="92" spans="1:15" x14ac:dyDescent="0.3">
      <c r="A92" s="15">
        <v>83</v>
      </c>
      <c r="B92" s="13">
        <v>6234</v>
      </c>
      <c r="C92" s="17" t="s">
        <v>63</v>
      </c>
      <c r="D92" s="132" t="s">
        <v>347</v>
      </c>
      <c r="E92" s="29">
        <v>5887</v>
      </c>
      <c r="F92" s="25">
        <v>5887</v>
      </c>
      <c r="G92" s="44">
        <f t="shared" si="7"/>
        <v>11774</v>
      </c>
      <c r="H92" s="40">
        <v>408</v>
      </c>
      <c r="I92" s="29">
        <v>408</v>
      </c>
      <c r="J92" s="41">
        <f t="shared" si="8"/>
        <v>816</v>
      </c>
      <c r="K92" s="29">
        <f t="shared" si="9"/>
        <v>6295</v>
      </c>
      <c r="L92" s="25">
        <f t="shared" si="9"/>
        <v>6295</v>
      </c>
      <c r="M92" s="44">
        <f t="shared" si="10"/>
        <v>12590</v>
      </c>
      <c r="N92" s="25">
        <f>'II-D-1'!H92+'II-D-1'!M92</f>
        <v>10622</v>
      </c>
      <c r="O92" s="29">
        <f>'II-D-1'!I92+'II-D-1'!N92</f>
        <v>9925</v>
      </c>
    </row>
    <row r="93" spans="1:15" x14ac:dyDescent="0.3">
      <c r="A93" s="15">
        <v>84</v>
      </c>
      <c r="B93" s="13">
        <v>6236</v>
      </c>
      <c r="C93" s="17" t="s">
        <v>64</v>
      </c>
      <c r="D93" s="132" t="s">
        <v>347</v>
      </c>
      <c r="E93" s="29">
        <v>4999.8400000000011</v>
      </c>
      <c r="F93" s="25">
        <v>15297.769999999999</v>
      </c>
      <c r="G93" s="44">
        <f t="shared" si="7"/>
        <v>20297.61</v>
      </c>
      <c r="H93" s="40">
        <v>0</v>
      </c>
      <c r="I93" s="29">
        <v>0</v>
      </c>
      <c r="J93" s="41">
        <f t="shared" si="8"/>
        <v>0</v>
      </c>
      <c r="K93" s="29">
        <f t="shared" si="9"/>
        <v>4999.8400000000011</v>
      </c>
      <c r="L93" s="25">
        <f t="shared" si="9"/>
        <v>15297.769999999999</v>
      </c>
      <c r="M93" s="44">
        <f t="shared" si="10"/>
        <v>20297.61</v>
      </c>
      <c r="N93" s="25">
        <f>'II-D-1'!H93+'II-D-1'!M93</f>
        <v>17486.840000000004</v>
      </c>
      <c r="O93" s="29">
        <f>'II-D-1'!I93+'II-D-1'!N93</f>
        <v>41500.300000000003</v>
      </c>
    </row>
    <row r="94" spans="1:15" x14ac:dyDescent="0.3">
      <c r="A94" s="15">
        <v>85</v>
      </c>
      <c r="B94" s="13">
        <v>6238</v>
      </c>
      <c r="C94" s="17" t="s">
        <v>65</v>
      </c>
      <c r="D94" s="132" t="s">
        <v>347</v>
      </c>
      <c r="E94" s="29">
        <v>4079.3200000000015</v>
      </c>
      <c r="F94" s="25">
        <v>0</v>
      </c>
      <c r="G94" s="44">
        <f t="shared" si="7"/>
        <v>4079.3200000000015</v>
      </c>
      <c r="H94" s="40">
        <v>0</v>
      </c>
      <c r="I94" s="29">
        <v>0</v>
      </c>
      <c r="J94" s="41">
        <f t="shared" si="8"/>
        <v>0</v>
      </c>
      <c r="K94" s="29">
        <f t="shared" si="9"/>
        <v>4079.3200000000015</v>
      </c>
      <c r="L94" s="25">
        <f t="shared" si="9"/>
        <v>0</v>
      </c>
      <c r="M94" s="44">
        <f t="shared" si="10"/>
        <v>4079.3200000000015</v>
      </c>
      <c r="N94" s="25">
        <f>'II-D-1'!H94+'II-D-1'!M94</f>
        <v>0</v>
      </c>
      <c r="O94" s="29">
        <f>'II-D-1'!I94+'II-D-1'!N94</f>
        <v>0</v>
      </c>
    </row>
    <row r="95" spans="1:15" x14ac:dyDescent="0.3">
      <c r="A95" s="15">
        <v>86</v>
      </c>
      <c r="B95" s="13">
        <v>6240</v>
      </c>
      <c r="C95" s="17" t="s">
        <v>66</v>
      </c>
      <c r="D95" s="132" t="s">
        <v>347</v>
      </c>
      <c r="E95" s="29">
        <v>2034086</v>
      </c>
      <c r="F95" s="25">
        <v>1995862</v>
      </c>
      <c r="G95" s="44">
        <f t="shared" si="7"/>
        <v>4029948</v>
      </c>
      <c r="H95" s="40">
        <v>381188</v>
      </c>
      <c r="I95" s="29">
        <v>398452</v>
      </c>
      <c r="J95" s="41">
        <f t="shared" si="8"/>
        <v>779640</v>
      </c>
      <c r="K95" s="29">
        <f t="shared" si="9"/>
        <v>2415274</v>
      </c>
      <c r="L95" s="25">
        <f t="shared" si="9"/>
        <v>2394314</v>
      </c>
      <c r="M95" s="44">
        <f t="shared" si="10"/>
        <v>4809588</v>
      </c>
      <c r="N95" s="25">
        <f>'II-D-1'!H95+'II-D-1'!M95</f>
        <v>4124791</v>
      </c>
      <c r="O95" s="29">
        <f>'II-D-1'!I95+'II-D-1'!N95</f>
        <v>3871271</v>
      </c>
    </row>
    <row r="96" spans="1:15" x14ac:dyDescent="0.3">
      <c r="A96" s="15">
        <v>87</v>
      </c>
      <c r="B96" s="13">
        <v>6241</v>
      </c>
      <c r="C96" s="17" t="s">
        <v>67</v>
      </c>
      <c r="D96" s="132" t="s">
        <v>347</v>
      </c>
      <c r="E96" s="29">
        <v>12953273.279999996</v>
      </c>
      <c r="F96" s="25">
        <v>7613673.5999999987</v>
      </c>
      <c r="G96" s="44">
        <f t="shared" si="7"/>
        <v>20566946.879999995</v>
      </c>
      <c r="H96" s="40">
        <v>-479902.2799999956</v>
      </c>
      <c r="I96" s="29">
        <v>475297.4000000013</v>
      </c>
      <c r="J96" s="41">
        <f t="shared" si="8"/>
        <v>-4604.8799999943003</v>
      </c>
      <c r="K96" s="29">
        <f t="shared" si="9"/>
        <v>12473371</v>
      </c>
      <c r="L96" s="25">
        <f t="shared" si="9"/>
        <v>8088971</v>
      </c>
      <c r="M96" s="44">
        <f t="shared" si="10"/>
        <v>20562342</v>
      </c>
      <c r="N96" s="25">
        <f>'II-D-1'!H96+'II-D-1'!M96</f>
        <v>18814781.210000001</v>
      </c>
      <c r="O96" s="29">
        <f>'II-D-1'!I96+'II-D-1'!N96</f>
        <v>18317219.999999996</v>
      </c>
    </row>
    <row r="97" spans="1:15" x14ac:dyDescent="0.3">
      <c r="A97" s="15">
        <v>88</v>
      </c>
      <c r="B97" s="13">
        <v>6242</v>
      </c>
      <c r="C97" s="17" t="s">
        <v>68</v>
      </c>
      <c r="D97" s="132" t="s">
        <v>347</v>
      </c>
      <c r="E97" s="29">
        <v>6926977</v>
      </c>
      <c r="F97" s="25">
        <v>5079783</v>
      </c>
      <c r="G97" s="44">
        <f t="shared" si="7"/>
        <v>12006760</v>
      </c>
      <c r="H97" s="40">
        <v>350258</v>
      </c>
      <c r="I97" s="29">
        <v>842701</v>
      </c>
      <c r="J97" s="41">
        <f t="shared" si="8"/>
        <v>1192959</v>
      </c>
      <c r="K97" s="29">
        <f t="shared" si="9"/>
        <v>7277235</v>
      </c>
      <c r="L97" s="25">
        <f t="shared" si="9"/>
        <v>5922484</v>
      </c>
      <c r="M97" s="44">
        <f t="shared" si="10"/>
        <v>13199719</v>
      </c>
      <c r="N97" s="25">
        <f>'II-D-1'!H97+'II-D-1'!M97</f>
        <v>12372114</v>
      </c>
      <c r="O97" s="29">
        <f>'II-D-1'!I97+'II-D-1'!N97</f>
        <v>12384793</v>
      </c>
    </row>
    <row r="98" spans="1:15" x14ac:dyDescent="0.3">
      <c r="A98" s="15">
        <v>89</v>
      </c>
      <c r="B98" s="13">
        <v>6243</v>
      </c>
      <c r="C98" s="17" t="s">
        <v>69</v>
      </c>
      <c r="D98" s="132" t="s">
        <v>347</v>
      </c>
      <c r="E98" s="29">
        <v>627283</v>
      </c>
      <c r="F98" s="25">
        <v>627283</v>
      </c>
      <c r="G98" s="44">
        <f t="shared" si="7"/>
        <v>1254566</v>
      </c>
      <c r="H98" s="40">
        <v>-59339</v>
      </c>
      <c r="I98" s="29">
        <v>-59339</v>
      </c>
      <c r="J98" s="41">
        <f t="shared" si="8"/>
        <v>-118678</v>
      </c>
      <c r="K98" s="29">
        <f t="shared" si="9"/>
        <v>567944</v>
      </c>
      <c r="L98" s="25">
        <f t="shared" si="9"/>
        <v>567944</v>
      </c>
      <c r="M98" s="44">
        <f t="shared" si="10"/>
        <v>1135888</v>
      </c>
      <c r="N98" s="25">
        <f>'II-D-1'!H98+'II-D-1'!M98</f>
        <v>1213237</v>
      </c>
      <c r="O98" s="29">
        <f>'II-D-1'!I98+'II-D-1'!N98</f>
        <v>1286209</v>
      </c>
    </row>
    <row r="99" spans="1:15" x14ac:dyDescent="0.3">
      <c r="A99" s="15">
        <v>90</v>
      </c>
      <c r="B99" s="13">
        <v>6244</v>
      </c>
      <c r="C99" s="17" t="s">
        <v>208</v>
      </c>
      <c r="D99" s="132" t="s">
        <v>347</v>
      </c>
      <c r="E99" s="29">
        <v>0</v>
      </c>
      <c r="F99" s="25">
        <v>0</v>
      </c>
      <c r="G99" s="44">
        <f t="shared" si="7"/>
        <v>0</v>
      </c>
      <c r="H99" s="40">
        <v>0</v>
      </c>
      <c r="I99" s="29">
        <v>0</v>
      </c>
      <c r="J99" s="41">
        <f t="shared" si="8"/>
        <v>0</v>
      </c>
      <c r="K99" s="29">
        <f t="shared" si="9"/>
        <v>0</v>
      </c>
      <c r="L99" s="25">
        <f t="shared" si="9"/>
        <v>0</v>
      </c>
      <c r="M99" s="44">
        <f t="shared" si="10"/>
        <v>0</v>
      </c>
      <c r="N99" s="25">
        <f>'II-D-1'!H99+'II-D-1'!M99</f>
        <v>0</v>
      </c>
      <c r="O99" s="29">
        <f>'II-D-1'!I99+'II-D-1'!N99</f>
        <v>400000</v>
      </c>
    </row>
    <row r="100" spans="1:15" x14ac:dyDescent="0.3">
      <c r="A100" s="15">
        <v>91</v>
      </c>
      <c r="B100" s="13">
        <v>6245</v>
      </c>
      <c r="C100" s="17" t="s">
        <v>70</v>
      </c>
      <c r="D100" s="132" t="s">
        <v>347</v>
      </c>
      <c r="E100" s="29">
        <v>58688.970000000045</v>
      </c>
      <c r="F100" s="25">
        <v>52490.970000000052</v>
      </c>
      <c r="G100" s="44">
        <f t="shared" si="7"/>
        <v>111179.94000000009</v>
      </c>
      <c r="H100" s="40">
        <v>0</v>
      </c>
      <c r="I100" s="29">
        <v>0</v>
      </c>
      <c r="J100" s="41">
        <f t="shared" si="8"/>
        <v>0</v>
      </c>
      <c r="K100" s="29">
        <f t="shared" si="9"/>
        <v>58688.970000000045</v>
      </c>
      <c r="L100" s="25">
        <f t="shared" si="9"/>
        <v>52490.970000000052</v>
      </c>
      <c r="M100" s="44">
        <f t="shared" si="10"/>
        <v>111179.94000000009</v>
      </c>
      <c r="N100" s="25">
        <f>'II-D-1'!H100+'II-D-1'!M100</f>
        <v>67764.770000000077</v>
      </c>
      <c r="O100" s="29">
        <f>'II-D-1'!I100+'II-D-1'!N100</f>
        <v>73466.900000000052</v>
      </c>
    </row>
    <row r="101" spans="1:15" x14ac:dyDescent="0.3">
      <c r="A101" s="15">
        <v>92</v>
      </c>
      <c r="B101" s="13">
        <v>6247</v>
      </c>
      <c r="C101" s="17" t="s">
        <v>71</v>
      </c>
      <c r="D101" s="132" t="s">
        <v>347</v>
      </c>
      <c r="E101" s="29">
        <v>1648.6200000000001</v>
      </c>
      <c r="F101" s="25">
        <v>1648.6200000000001</v>
      </c>
      <c r="G101" s="44">
        <f t="shared" si="7"/>
        <v>3297.2400000000002</v>
      </c>
      <c r="H101" s="40">
        <v>0</v>
      </c>
      <c r="I101" s="29">
        <v>0</v>
      </c>
      <c r="J101" s="41">
        <f t="shared" si="8"/>
        <v>0</v>
      </c>
      <c r="K101" s="29">
        <f t="shared" si="9"/>
        <v>1648.6200000000001</v>
      </c>
      <c r="L101" s="25">
        <f t="shared" si="9"/>
        <v>1648.6200000000001</v>
      </c>
      <c r="M101" s="44">
        <f t="shared" si="10"/>
        <v>3297.2400000000002</v>
      </c>
      <c r="N101" s="25">
        <f>'II-D-1'!H101+'II-D-1'!M101</f>
        <v>9874.7899999999991</v>
      </c>
      <c r="O101" s="29">
        <f>'II-D-1'!I101+'II-D-1'!N101</f>
        <v>4754.7299999999996</v>
      </c>
    </row>
    <row r="102" spans="1:15" x14ac:dyDescent="0.3">
      <c r="A102" s="15">
        <v>93</v>
      </c>
      <c r="B102" s="13">
        <v>6248</v>
      </c>
      <c r="C102" s="17" t="s">
        <v>72</v>
      </c>
      <c r="D102" s="132" t="s">
        <v>347</v>
      </c>
      <c r="E102" s="29">
        <v>34708.059999999983</v>
      </c>
      <c r="F102" s="25">
        <v>33245.709999999985</v>
      </c>
      <c r="G102" s="44">
        <f t="shared" si="7"/>
        <v>67953.76999999996</v>
      </c>
      <c r="H102" s="40">
        <v>0</v>
      </c>
      <c r="I102" s="29">
        <v>0</v>
      </c>
      <c r="J102" s="41">
        <f t="shared" si="8"/>
        <v>0</v>
      </c>
      <c r="K102" s="29">
        <f t="shared" si="9"/>
        <v>34708.059999999983</v>
      </c>
      <c r="L102" s="25">
        <f t="shared" si="9"/>
        <v>33245.709999999985</v>
      </c>
      <c r="M102" s="44">
        <f t="shared" si="10"/>
        <v>67953.76999999996</v>
      </c>
      <c r="N102" s="25">
        <f>'II-D-1'!H102+'II-D-1'!M102</f>
        <v>93239.2</v>
      </c>
      <c r="O102" s="29">
        <f>'II-D-1'!I102+'II-D-1'!N102</f>
        <v>49103.4</v>
      </c>
    </row>
    <row r="103" spans="1:15" x14ac:dyDescent="0.3">
      <c r="A103" s="15">
        <v>94</v>
      </c>
      <c r="B103" s="13">
        <v>6249</v>
      </c>
      <c r="C103" s="17" t="s">
        <v>73</v>
      </c>
      <c r="D103" s="132" t="s">
        <v>347</v>
      </c>
      <c r="E103" s="29">
        <v>146609</v>
      </c>
      <c r="F103" s="25">
        <v>146609</v>
      </c>
      <c r="G103" s="44">
        <f t="shared" si="7"/>
        <v>293218</v>
      </c>
      <c r="H103" s="40">
        <v>80551</v>
      </c>
      <c r="I103" s="29">
        <v>80551</v>
      </c>
      <c r="J103" s="41">
        <f t="shared" si="8"/>
        <v>161102</v>
      </c>
      <c r="K103" s="29">
        <f t="shared" si="9"/>
        <v>227160</v>
      </c>
      <c r="L103" s="25">
        <f t="shared" si="9"/>
        <v>227160</v>
      </c>
      <c r="M103" s="44">
        <f t="shared" si="10"/>
        <v>454320</v>
      </c>
      <c r="N103" s="25">
        <f>'II-D-1'!H103+'II-D-1'!M103</f>
        <v>253605</v>
      </c>
      <c r="O103" s="29">
        <f>'II-D-1'!I103+'II-D-1'!N103</f>
        <v>283472</v>
      </c>
    </row>
    <row r="104" spans="1:15" x14ac:dyDescent="0.3">
      <c r="A104" s="15">
        <v>95</v>
      </c>
      <c r="B104" s="13">
        <v>6250</v>
      </c>
      <c r="C104" s="17" t="s">
        <v>74</v>
      </c>
      <c r="D104" s="132" t="s">
        <v>347</v>
      </c>
      <c r="E104" s="29">
        <v>1795715.1799999997</v>
      </c>
      <c r="F104" s="25">
        <v>2244529.04</v>
      </c>
      <c r="G104" s="44">
        <f t="shared" si="7"/>
        <v>4040244.2199999997</v>
      </c>
      <c r="H104" s="40">
        <v>0</v>
      </c>
      <c r="I104" s="29">
        <v>0</v>
      </c>
      <c r="J104" s="41">
        <f t="shared" si="8"/>
        <v>0</v>
      </c>
      <c r="K104" s="29">
        <f t="shared" si="9"/>
        <v>1795715.1799999997</v>
      </c>
      <c r="L104" s="25">
        <f t="shared" si="9"/>
        <v>2244529.04</v>
      </c>
      <c r="M104" s="44">
        <f t="shared" si="10"/>
        <v>4040244.2199999997</v>
      </c>
      <c r="N104" s="25">
        <f>'II-D-1'!H104+'II-D-1'!M104</f>
        <v>3899247.0100000007</v>
      </c>
      <c r="O104" s="29">
        <f>'II-D-1'!I104+'II-D-1'!N104</f>
        <v>3297171.6100000003</v>
      </c>
    </row>
    <row r="105" spans="1:15" x14ac:dyDescent="0.3">
      <c r="A105" s="15">
        <v>96</v>
      </c>
      <c r="B105" s="13">
        <v>6252</v>
      </c>
      <c r="C105" s="17" t="s">
        <v>214</v>
      </c>
      <c r="D105" s="132" t="s">
        <v>347</v>
      </c>
      <c r="E105" s="29">
        <v>0</v>
      </c>
      <c r="F105" s="25">
        <v>0</v>
      </c>
      <c r="G105" s="44">
        <f t="shared" si="7"/>
        <v>0</v>
      </c>
      <c r="H105" s="40">
        <v>0</v>
      </c>
      <c r="I105" s="29">
        <v>0</v>
      </c>
      <c r="J105" s="41">
        <f t="shared" si="8"/>
        <v>0</v>
      </c>
      <c r="K105" s="29">
        <f t="shared" si="9"/>
        <v>0</v>
      </c>
      <c r="L105" s="25">
        <f t="shared" si="9"/>
        <v>0</v>
      </c>
      <c r="M105" s="44">
        <f t="shared" si="10"/>
        <v>0</v>
      </c>
      <c r="N105" s="25">
        <f>'II-D-1'!H105+'II-D-1'!M105</f>
        <v>0</v>
      </c>
      <c r="O105" s="29">
        <f>'II-D-1'!I105+'II-D-1'!N105</f>
        <v>2577.94</v>
      </c>
    </row>
    <row r="106" spans="1:15" x14ac:dyDescent="0.3">
      <c r="A106" s="15">
        <v>97</v>
      </c>
      <c r="B106" s="13">
        <v>6255</v>
      </c>
      <c r="C106" s="17" t="s">
        <v>75</v>
      </c>
      <c r="D106" s="132" t="s">
        <v>347</v>
      </c>
      <c r="E106" s="29">
        <v>749874.05999999994</v>
      </c>
      <c r="F106" s="25">
        <v>612592.06000000006</v>
      </c>
      <c r="G106" s="44">
        <f t="shared" si="7"/>
        <v>1362466.12</v>
      </c>
      <c r="H106" s="40">
        <v>0</v>
      </c>
      <c r="I106" s="29">
        <v>0</v>
      </c>
      <c r="J106" s="41">
        <f t="shared" si="8"/>
        <v>0</v>
      </c>
      <c r="K106" s="29">
        <f t="shared" si="9"/>
        <v>749874.05999999994</v>
      </c>
      <c r="L106" s="25">
        <f t="shared" si="9"/>
        <v>612592.06000000006</v>
      </c>
      <c r="M106" s="44">
        <f t="shared" si="10"/>
        <v>1362466.12</v>
      </c>
      <c r="N106" s="25">
        <f>'II-D-1'!H106+'II-D-1'!M106</f>
        <v>888672.9700000002</v>
      </c>
      <c r="O106" s="29">
        <f>'II-D-1'!I106+'II-D-1'!N106</f>
        <v>761884.41999999993</v>
      </c>
    </row>
    <row r="107" spans="1:15" x14ac:dyDescent="0.3">
      <c r="A107" s="15">
        <v>98</v>
      </c>
      <c r="B107" s="13">
        <v>6256</v>
      </c>
      <c r="C107" s="17" t="s">
        <v>76</v>
      </c>
      <c r="D107" s="132" t="s">
        <v>347</v>
      </c>
      <c r="E107" s="29">
        <v>11726.029999999999</v>
      </c>
      <c r="F107" s="25">
        <v>0</v>
      </c>
      <c r="G107" s="44">
        <f t="shared" si="7"/>
        <v>11726.029999999999</v>
      </c>
      <c r="H107" s="40">
        <v>0</v>
      </c>
      <c r="I107" s="29">
        <v>0</v>
      </c>
      <c r="J107" s="41">
        <f t="shared" si="8"/>
        <v>0</v>
      </c>
      <c r="K107" s="29">
        <f t="shared" si="9"/>
        <v>11726.029999999999</v>
      </c>
      <c r="L107" s="25">
        <f t="shared" si="9"/>
        <v>0</v>
      </c>
      <c r="M107" s="44">
        <f t="shared" si="10"/>
        <v>11726.029999999999</v>
      </c>
      <c r="N107" s="25">
        <f>'II-D-1'!H107+'II-D-1'!M107</f>
        <v>0</v>
      </c>
      <c r="O107" s="29">
        <f>'II-D-1'!I107+'II-D-1'!N107</f>
        <v>0</v>
      </c>
    </row>
    <row r="108" spans="1:15" x14ac:dyDescent="0.3">
      <c r="A108" s="15">
        <v>99</v>
      </c>
      <c r="B108" s="13">
        <v>6324</v>
      </c>
      <c r="C108" s="17" t="s">
        <v>215</v>
      </c>
      <c r="D108" s="132" t="s">
        <v>347</v>
      </c>
      <c r="E108" s="29">
        <v>0</v>
      </c>
      <c r="F108" s="25">
        <v>0</v>
      </c>
      <c r="G108" s="44">
        <f t="shared" si="7"/>
        <v>0</v>
      </c>
      <c r="H108" s="40">
        <v>0</v>
      </c>
      <c r="I108" s="29">
        <v>0</v>
      </c>
      <c r="J108" s="41">
        <f t="shared" si="8"/>
        <v>0</v>
      </c>
      <c r="K108" s="29">
        <f t="shared" si="9"/>
        <v>0</v>
      </c>
      <c r="L108" s="25">
        <f t="shared" si="9"/>
        <v>0</v>
      </c>
      <c r="M108" s="44">
        <f t="shared" si="10"/>
        <v>0</v>
      </c>
      <c r="N108" s="25">
        <f>'II-D-1'!H108+'II-D-1'!M108</f>
        <v>0</v>
      </c>
      <c r="O108" s="29">
        <f>'II-D-1'!I108+'II-D-1'!N108</f>
        <v>3113</v>
      </c>
    </row>
    <row r="109" spans="1:15" x14ac:dyDescent="0.3">
      <c r="A109" s="15">
        <v>100</v>
      </c>
      <c r="B109" s="13">
        <v>6325</v>
      </c>
      <c r="C109" s="17" t="s">
        <v>77</v>
      </c>
      <c r="D109" s="132" t="s">
        <v>347</v>
      </c>
      <c r="E109" s="29">
        <v>1836.29</v>
      </c>
      <c r="F109" s="25">
        <v>0</v>
      </c>
      <c r="G109" s="44">
        <f t="shared" si="7"/>
        <v>1836.29</v>
      </c>
      <c r="H109" s="40">
        <v>0</v>
      </c>
      <c r="I109" s="29">
        <v>0</v>
      </c>
      <c r="J109" s="41">
        <f t="shared" si="8"/>
        <v>0</v>
      </c>
      <c r="K109" s="29">
        <f t="shared" si="9"/>
        <v>1836.29</v>
      </c>
      <c r="L109" s="25">
        <f t="shared" si="9"/>
        <v>0</v>
      </c>
      <c r="M109" s="44">
        <f t="shared" si="10"/>
        <v>1836.29</v>
      </c>
      <c r="N109" s="25">
        <f>'II-D-1'!H109+'II-D-1'!M109</f>
        <v>1583.29</v>
      </c>
      <c r="O109" s="29">
        <f>'II-D-1'!I109+'II-D-1'!N109</f>
        <v>1376.63</v>
      </c>
    </row>
    <row r="110" spans="1:15" x14ac:dyDescent="0.3">
      <c r="A110" s="15">
        <v>101</v>
      </c>
      <c r="B110" s="13">
        <v>6327</v>
      </c>
      <c r="C110" s="17" t="s">
        <v>78</v>
      </c>
      <c r="D110" s="132" t="s">
        <v>347</v>
      </c>
      <c r="E110" s="29">
        <v>397168.98</v>
      </c>
      <c r="F110" s="25">
        <v>698067.59</v>
      </c>
      <c r="G110" s="44">
        <f t="shared" si="7"/>
        <v>1095236.5699999998</v>
      </c>
      <c r="H110" s="40">
        <v>0</v>
      </c>
      <c r="I110" s="29">
        <v>0</v>
      </c>
      <c r="J110" s="41">
        <f t="shared" si="8"/>
        <v>0</v>
      </c>
      <c r="K110" s="29">
        <f t="shared" si="9"/>
        <v>397168.98</v>
      </c>
      <c r="L110" s="25">
        <f t="shared" si="9"/>
        <v>698067.59</v>
      </c>
      <c r="M110" s="44">
        <f t="shared" si="10"/>
        <v>1095236.5699999998</v>
      </c>
      <c r="N110" s="25">
        <f>'II-D-1'!H110+'II-D-1'!M110</f>
        <v>1128901.9099999999</v>
      </c>
      <c r="O110" s="29">
        <f>'II-D-1'!I110+'II-D-1'!N110</f>
        <v>1528165.74</v>
      </c>
    </row>
    <row r="111" spans="1:15" x14ac:dyDescent="0.3">
      <c r="A111" s="15">
        <v>102</v>
      </c>
      <c r="B111" s="13">
        <v>6355</v>
      </c>
      <c r="C111" s="17" t="s">
        <v>79</v>
      </c>
      <c r="D111" s="132" t="s">
        <v>347</v>
      </c>
      <c r="E111" s="29">
        <v>1420870.2900000003</v>
      </c>
      <c r="F111" s="25">
        <v>851130.56</v>
      </c>
      <c r="G111" s="44">
        <f t="shared" si="7"/>
        <v>2272000.8500000006</v>
      </c>
      <c r="H111" s="40">
        <v>-1288536.96</v>
      </c>
      <c r="I111" s="29">
        <v>-846130.56</v>
      </c>
      <c r="J111" s="41">
        <f t="shared" si="8"/>
        <v>-2134667.52</v>
      </c>
      <c r="K111" s="29">
        <f t="shared" si="9"/>
        <v>132333.33000000031</v>
      </c>
      <c r="L111" s="25">
        <f t="shared" si="9"/>
        <v>5000</v>
      </c>
      <c r="M111" s="44">
        <f t="shared" si="10"/>
        <v>137333.33000000031</v>
      </c>
      <c r="N111" s="25">
        <f>'II-D-1'!H111+'II-D-1'!M111</f>
        <v>2417667.5200000005</v>
      </c>
      <c r="O111" s="29">
        <f>'II-D-1'!I111+'II-D-1'!N111</f>
        <v>698697.45000000007</v>
      </c>
    </row>
    <row r="112" spans="1:15" x14ac:dyDescent="0.3">
      <c r="A112" s="15">
        <v>103</v>
      </c>
      <c r="B112" s="13">
        <v>6361</v>
      </c>
      <c r="C112" s="17" t="s">
        <v>80</v>
      </c>
      <c r="D112" s="132" t="s">
        <v>347</v>
      </c>
      <c r="E112" s="29">
        <v>35936.789999999994</v>
      </c>
      <c r="F112" s="25">
        <v>34272.14</v>
      </c>
      <c r="G112" s="44">
        <f t="shared" si="7"/>
        <v>70208.929999999993</v>
      </c>
      <c r="H112" s="40">
        <v>0</v>
      </c>
      <c r="I112" s="29">
        <v>0</v>
      </c>
      <c r="J112" s="41">
        <f t="shared" si="8"/>
        <v>0</v>
      </c>
      <c r="K112" s="29">
        <f t="shared" si="9"/>
        <v>35936.789999999994</v>
      </c>
      <c r="L112" s="25">
        <f t="shared" si="9"/>
        <v>34272.14</v>
      </c>
      <c r="M112" s="44">
        <f t="shared" si="10"/>
        <v>70208.929999999993</v>
      </c>
      <c r="N112" s="25">
        <f>'II-D-1'!H112+'II-D-1'!M112</f>
        <v>62161.100000000006</v>
      </c>
      <c r="O112" s="29">
        <f>'II-D-1'!I112+'II-D-1'!N112</f>
        <v>47351.359999999986</v>
      </c>
    </row>
    <row r="113" spans="1:15" x14ac:dyDescent="0.3">
      <c r="A113" s="15">
        <v>104</v>
      </c>
      <c r="B113" s="13">
        <v>6363</v>
      </c>
      <c r="C113" s="17" t="s">
        <v>81</v>
      </c>
      <c r="D113" s="132" t="s">
        <v>347</v>
      </c>
      <c r="E113" s="29">
        <v>0</v>
      </c>
      <c r="F113" s="25">
        <v>24544.319999999996</v>
      </c>
      <c r="G113" s="44">
        <f t="shared" si="7"/>
        <v>24544.319999999996</v>
      </c>
      <c r="H113" s="40">
        <v>0</v>
      </c>
      <c r="I113" s="29">
        <v>0</v>
      </c>
      <c r="J113" s="41">
        <f t="shared" si="8"/>
        <v>0</v>
      </c>
      <c r="K113" s="29">
        <f t="shared" si="9"/>
        <v>0</v>
      </c>
      <c r="L113" s="25">
        <f t="shared" si="9"/>
        <v>24544.319999999996</v>
      </c>
      <c r="M113" s="44">
        <f t="shared" si="10"/>
        <v>24544.319999999996</v>
      </c>
      <c r="N113" s="25">
        <f>'II-D-1'!H113+'II-D-1'!M113</f>
        <v>23829.42</v>
      </c>
      <c r="O113" s="29">
        <f>'II-D-1'!I113+'II-D-1'!N113</f>
        <v>913837.2</v>
      </c>
    </row>
    <row r="114" spans="1:15" x14ac:dyDescent="0.3">
      <c r="A114" s="15">
        <v>105</v>
      </c>
      <c r="B114" s="13">
        <v>6364</v>
      </c>
      <c r="C114" s="17" t="s">
        <v>82</v>
      </c>
      <c r="D114" s="132" t="s">
        <v>347</v>
      </c>
      <c r="E114" s="29">
        <v>39748.530000000006</v>
      </c>
      <c r="F114" s="25">
        <v>15595.069999999998</v>
      </c>
      <c r="G114" s="44">
        <f t="shared" si="7"/>
        <v>55343.600000000006</v>
      </c>
      <c r="H114" s="40">
        <v>0</v>
      </c>
      <c r="I114" s="29">
        <v>0</v>
      </c>
      <c r="J114" s="41">
        <f t="shared" si="8"/>
        <v>0</v>
      </c>
      <c r="K114" s="29">
        <f t="shared" si="9"/>
        <v>39748.530000000006</v>
      </c>
      <c r="L114" s="25">
        <f t="shared" si="9"/>
        <v>15595.069999999998</v>
      </c>
      <c r="M114" s="44">
        <f t="shared" si="10"/>
        <v>55343.600000000006</v>
      </c>
      <c r="N114" s="25">
        <f>'II-D-1'!H114+'II-D-1'!M114</f>
        <v>116227.78000000003</v>
      </c>
      <c r="O114" s="29">
        <f>'II-D-1'!I114+'II-D-1'!N114</f>
        <v>480.66999999999996</v>
      </c>
    </row>
    <row r="115" spans="1:15" x14ac:dyDescent="0.3">
      <c r="A115" s="15">
        <v>106</v>
      </c>
      <c r="B115" s="13">
        <v>6365</v>
      </c>
      <c r="C115" s="17" t="s">
        <v>83</v>
      </c>
      <c r="D115" s="132" t="s">
        <v>347</v>
      </c>
      <c r="E115" s="29">
        <v>32150.76</v>
      </c>
      <c r="F115" s="25">
        <v>178.38</v>
      </c>
      <c r="G115" s="44">
        <f t="shared" si="7"/>
        <v>32329.14</v>
      </c>
      <c r="H115" s="40">
        <v>0</v>
      </c>
      <c r="I115" s="29">
        <v>0</v>
      </c>
      <c r="J115" s="41">
        <f t="shared" si="8"/>
        <v>0</v>
      </c>
      <c r="K115" s="29">
        <f t="shared" si="9"/>
        <v>32150.76</v>
      </c>
      <c r="L115" s="25">
        <f t="shared" si="9"/>
        <v>178.38</v>
      </c>
      <c r="M115" s="44">
        <f t="shared" si="10"/>
        <v>32329.14</v>
      </c>
      <c r="N115" s="25">
        <f>'II-D-1'!H115+'II-D-1'!M115</f>
        <v>853853.36</v>
      </c>
      <c r="O115" s="29">
        <f>'II-D-1'!I115+'II-D-1'!N115</f>
        <v>-129211.62</v>
      </c>
    </row>
    <row r="116" spans="1:15" x14ac:dyDescent="0.3">
      <c r="A116" s="15">
        <v>107</v>
      </c>
      <c r="B116" s="13">
        <v>6366</v>
      </c>
      <c r="C116" s="17" t="s">
        <v>84</v>
      </c>
      <c r="D116" s="132" t="s">
        <v>347</v>
      </c>
      <c r="E116" s="29">
        <v>-95500</v>
      </c>
      <c r="F116" s="25">
        <v>-95500</v>
      </c>
      <c r="G116" s="44">
        <f t="shared" si="7"/>
        <v>-191000</v>
      </c>
      <c r="H116" s="40">
        <v>95500</v>
      </c>
      <c r="I116" s="29">
        <v>95500</v>
      </c>
      <c r="J116" s="41">
        <f t="shared" si="8"/>
        <v>191000</v>
      </c>
      <c r="K116" s="29">
        <f t="shared" si="9"/>
        <v>0</v>
      </c>
      <c r="L116" s="25">
        <f t="shared" si="9"/>
        <v>0</v>
      </c>
      <c r="M116" s="44">
        <f t="shared" si="10"/>
        <v>0</v>
      </c>
      <c r="N116" s="25">
        <f>'II-D-1'!H116+'II-D-1'!M116</f>
        <v>562146</v>
      </c>
      <c r="O116" s="29">
        <f>'II-D-1'!I116+'II-D-1'!N116</f>
        <v>0</v>
      </c>
    </row>
    <row r="117" spans="1:15" x14ac:dyDescent="0.3">
      <c r="A117" s="15">
        <v>108</v>
      </c>
      <c r="B117" s="13">
        <v>6372</v>
      </c>
      <c r="C117" s="17" t="s">
        <v>85</v>
      </c>
      <c r="D117" s="132" t="s">
        <v>347</v>
      </c>
      <c r="E117" s="29">
        <v>9394.85</v>
      </c>
      <c r="F117" s="25">
        <v>9394.84</v>
      </c>
      <c r="G117" s="44">
        <f t="shared" si="7"/>
        <v>18789.690000000002</v>
      </c>
      <c r="H117" s="40">
        <v>0</v>
      </c>
      <c r="I117" s="29">
        <v>0</v>
      </c>
      <c r="J117" s="41">
        <f t="shared" si="8"/>
        <v>0</v>
      </c>
      <c r="K117" s="29">
        <f t="shared" si="9"/>
        <v>9394.85</v>
      </c>
      <c r="L117" s="25">
        <f t="shared" si="9"/>
        <v>9394.84</v>
      </c>
      <c r="M117" s="44">
        <f t="shared" si="10"/>
        <v>18789.690000000002</v>
      </c>
      <c r="N117" s="25">
        <f>'II-D-1'!H117+'II-D-1'!M117</f>
        <v>0</v>
      </c>
      <c r="O117" s="29">
        <f>'II-D-1'!I117+'II-D-1'!N117</f>
        <v>0</v>
      </c>
    </row>
    <row r="118" spans="1:15" x14ac:dyDescent="0.3">
      <c r="A118" s="15">
        <v>109</v>
      </c>
      <c r="B118" s="13">
        <v>6381</v>
      </c>
      <c r="C118" s="17" t="s">
        <v>86</v>
      </c>
      <c r="D118" s="132" t="s">
        <v>347</v>
      </c>
      <c r="E118" s="29">
        <v>32309.89</v>
      </c>
      <c r="F118" s="25">
        <v>37400.710000000006</v>
      </c>
      <c r="G118" s="44">
        <f t="shared" si="7"/>
        <v>69710.600000000006</v>
      </c>
      <c r="H118" s="40">
        <v>0</v>
      </c>
      <c r="I118" s="29">
        <v>0</v>
      </c>
      <c r="J118" s="41">
        <f t="shared" si="8"/>
        <v>0</v>
      </c>
      <c r="K118" s="29">
        <f t="shared" si="9"/>
        <v>32309.89</v>
      </c>
      <c r="L118" s="25">
        <f t="shared" si="9"/>
        <v>37400.710000000006</v>
      </c>
      <c r="M118" s="44">
        <f t="shared" si="10"/>
        <v>69710.600000000006</v>
      </c>
      <c r="N118" s="25">
        <f>'II-D-1'!H118+'II-D-1'!M118</f>
        <v>38290.58</v>
      </c>
      <c r="O118" s="29">
        <f>'II-D-1'!I118+'II-D-1'!N118</f>
        <v>57739.5</v>
      </c>
    </row>
    <row r="119" spans="1:15" x14ac:dyDescent="0.3">
      <c r="A119" s="15">
        <v>110</v>
      </c>
      <c r="B119" s="13">
        <v>6382</v>
      </c>
      <c r="C119" s="17" t="s">
        <v>87</v>
      </c>
      <c r="D119" s="132" t="s">
        <v>347</v>
      </c>
      <c r="E119" s="29">
        <v>245165.90000000005</v>
      </c>
      <c r="F119" s="25">
        <v>216288.45</v>
      </c>
      <c r="G119" s="44">
        <f t="shared" si="7"/>
        <v>461454.35000000009</v>
      </c>
      <c r="H119" s="40">
        <v>0</v>
      </c>
      <c r="I119" s="29">
        <v>0</v>
      </c>
      <c r="J119" s="41">
        <f t="shared" si="8"/>
        <v>0</v>
      </c>
      <c r="K119" s="29">
        <f t="shared" si="9"/>
        <v>245165.90000000005</v>
      </c>
      <c r="L119" s="25">
        <f t="shared" si="9"/>
        <v>216288.45</v>
      </c>
      <c r="M119" s="44">
        <f t="shared" si="10"/>
        <v>461454.35000000009</v>
      </c>
      <c r="N119" s="25">
        <f>'II-D-1'!H119+'II-D-1'!M119</f>
        <v>472066.78</v>
      </c>
      <c r="O119" s="29">
        <f>'II-D-1'!I119+'II-D-1'!N119</f>
        <v>318512.74</v>
      </c>
    </row>
    <row r="120" spans="1:15" x14ac:dyDescent="0.3">
      <c r="A120" s="15">
        <v>111</v>
      </c>
      <c r="B120" s="13">
        <v>6383</v>
      </c>
      <c r="C120" s="17" t="s">
        <v>88</v>
      </c>
      <c r="D120" s="132" t="s">
        <v>347</v>
      </c>
      <c r="E120" s="29">
        <v>78160.969999999987</v>
      </c>
      <c r="F120" s="25">
        <v>158722.04</v>
      </c>
      <c r="G120" s="44">
        <f t="shared" si="7"/>
        <v>236883.01</v>
      </c>
      <c r="H120" s="40">
        <v>0</v>
      </c>
      <c r="I120" s="29">
        <v>0</v>
      </c>
      <c r="J120" s="41">
        <f t="shared" si="8"/>
        <v>0</v>
      </c>
      <c r="K120" s="29">
        <f t="shared" si="9"/>
        <v>78160.969999999987</v>
      </c>
      <c r="L120" s="25">
        <f t="shared" si="9"/>
        <v>158722.04</v>
      </c>
      <c r="M120" s="44">
        <f t="shared" si="10"/>
        <v>236883.01</v>
      </c>
      <c r="N120" s="25">
        <f>'II-D-1'!H120+'II-D-1'!M120</f>
        <v>163540.68</v>
      </c>
      <c r="O120" s="29">
        <f>'II-D-1'!I120+'II-D-1'!N120</f>
        <v>178473.07000000004</v>
      </c>
    </row>
    <row r="121" spans="1:15" x14ac:dyDescent="0.3">
      <c r="A121" s="15">
        <v>112</v>
      </c>
      <c r="B121" s="13">
        <v>6387</v>
      </c>
      <c r="C121" s="17" t="s">
        <v>89</v>
      </c>
      <c r="D121" s="132" t="s">
        <v>347</v>
      </c>
      <c r="E121" s="29">
        <v>72542.23000000001</v>
      </c>
      <c r="F121" s="25">
        <v>72766.579999999987</v>
      </c>
      <c r="G121" s="44">
        <f t="shared" si="7"/>
        <v>145308.81</v>
      </c>
      <c r="H121" s="40">
        <v>0</v>
      </c>
      <c r="I121" s="29">
        <v>0</v>
      </c>
      <c r="J121" s="41">
        <f t="shared" si="8"/>
        <v>0</v>
      </c>
      <c r="K121" s="29">
        <f t="shared" si="9"/>
        <v>72542.23000000001</v>
      </c>
      <c r="L121" s="25">
        <f t="shared" si="9"/>
        <v>72766.579999999987</v>
      </c>
      <c r="M121" s="44">
        <f t="shared" si="10"/>
        <v>145308.81</v>
      </c>
      <c r="N121" s="25">
        <f>'II-D-1'!H121+'II-D-1'!M121</f>
        <v>164070.83000000002</v>
      </c>
      <c r="O121" s="29">
        <f>'II-D-1'!I121+'II-D-1'!N121</f>
        <v>145260.60999999999</v>
      </c>
    </row>
    <row r="122" spans="1:15" x14ac:dyDescent="0.3">
      <c r="A122" s="15">
        <v>113</v>
      </c>
      <c r="B122" s="13">
        <v>6388</v>
      </c>
      <c r="C122" s="17" t="s">
        <v>90</v>
      </c>
      <c r="D122" s="132" t="s">
        <v>347</v>
      </c>
      <c r="E122" s="29">
        <v>1182748.6199999999</v>
      </c>
      <c r="F122" s="25">
        <v>908653.2899999998</v>
      </c>
      <c r="G122" s="44">
        <f t="shared" si="7"/>
        <v>2091401.9099999997</v>
      </c>
      <c r="H122" s="40">
        <v>0</v>
      </c>
      <c r="I122" s="29">
        <v>0</v>
      </c>
      <c r="J122" s="41">
        <f t="shared" si="8"/>
        <v>0</v>
      </c>
      <c r="K122" s="29">
        <f t="shared" si="9"/>
        <v>1182748.6199999999</v>
      </c>
      <c r="L122" s="25">
        <f t="shared" si="9"/>
        <v>908653.2899999998</v>
      </c>
      <c r="M122" s="44">
        <f t="shared" si="10"/>
        <v>2091401.9099999997</v>
      </c>
      <c r="N122" s="25">
        <f>'II-D-1'!H122+'II-D-1'!M122</f>
        <v>1857451.7499999995</v>
      </c>
      <c r="O122" s="29">
        <f>'II-D-1'!I122+'II-D-1'!N122</f>
        <v>1337770.4699999997</v>
      </c>
    </row>
    <row r="123" spans="1:15" x14ac:dyDescent="0.3">
      <c r="A123" s="15">
        <v>114</v>
      </c>
      <c r="B123" s="13">
        <v>6389</v>
      </c>
      <c r="C123" s="17" t="s">
        <v>91</v>
      </c>
      <c r="D123" s="132" t="s">
        <v>347</v>
      </c>
      <c r="E123" s="29">
        <v>122291.80000000002</v>
      </c>
      <c r="F123" s="25">
        <v>355024.75</v>
      </c>
      <c r="G123" s="44">
        <f t="shared" si="7"/>
        <v>477316.55000000005</v>
      </c>
      <c r="H123" s="40">
        <v>0</v>
      </c>
      <c r="I123" s="29">
        <v>0</v>
      </c>
      <c r="J123" s="41">
        <f t="shared" si="8"/>
        <v>0</v>
      </c>
      <c r="K123" s="29">
        <f t="shared" si="9"/>
        <v>122291.80000000002</v>
      </c>
      <c r="L123" s="25">
        <f t="shared" si="9"/>
        <v>355024.75</v>
      </c>
      <c r="M123" s="44">
        <f t="shared" si="10"/>
        <v>477316.55000000005</v>
      </c>
      <c r="N123" s="25">
        <f>'II-D-1'!H123+'II-D-1'!M123</f>
        <v>658196.98</v>
      </c>
      <c r="O123" s="29">
        <f>'II-D-1'!I123+'II-D-1'!N123</f>
        <v>493406.12</v>
      </c>
    </row>
    <row r="124" spans="1:15" x14ac:dyDescent="0.3">
      <c r="A124" s="15">
        <v>115</v>
      </c>
      <c r="B124" s="13">
        <v>6390</v>
      </c>
      <c r="C124" s="17" t="s">
        <v>92</v>
      </c>
      <c r="D124" s="132" t="s">
        <v>347</v>
      </c>
      <c r="E124" s="29">
        <v>0</v>
      </c>
      <c r="F124" s="25">
        <v>1614.6599999999999</v>
      </c>
      <c r="G124" s="44">
        <f t="shared" si="7"/>
        <v>1614.6599999999999</v>
      </c>
      <c r="H124" s="40">
        <v>0</v>
      </c>
      <c r="I124" s="29">
        <v>0</v>
      </c>
      <c r="J124" s="41">
        <f t="shared" si="8"/>
        <v>0</v>
      </c>
      <c r="K124" s="29">
        <f t="shared" si="9"/>
        <v>0</v>
      </c>
      <c r="L124" s="25">
        <f t="shared" si="9"/>
        <v>1614.6599999999999</v>
      </c>
      <c r="M124" s="44">
        <f t="shared" si="10"/>
        <v>1614.6599999999999</v>
      </c>
      <c r="N124" s="25">
        <f>'II-D-1'!H124+'II-D-1'!M124</f>
        <v>3271.5</v>
      </c>
      <c r="O124" s="29">
        <f>'II-D-1'!I124+'II-D-1'!N124</f>
        <v>4696.57</v>
      </c>
    </row>
    <row r="125" spans="1:15" x14ac:dyDescent="0.3">
      <c r="A125" s="15">
        <v>116</v>
      </c>
      <c r="B125" s="13">
        <v>6391</v>
      </c>
      <c r="C125" s="17" t="s">
        <v>93</v>
      </c>
      <c r="D125" s="132" t="s">
        <v>347</v>
      </c>
      <c r="E125" s="29">
        <v>0</v>
      </c>
      <c r="F125" s="25">
        <v>326243.85000000003</v>
      </c>
      <c r="G125" s="44">
        <f t="shared" si="7"/>
        <v>326243.85000000003</v>
      </c>
      <c r="H125" s="40">
        <v>0</v>
      </c>
      <c r="I125" s="29">
        <v>0</v>
      </c>
      <c r="J125" s="41">
        <f t="shared" si="8"/>
        <v>0</v>
      </c>
      <c r="K125" s="29">
        <f t="shared" si="9"/>
        <v>0</v>
      </c>
      <c r="L125" s="25">
        <f t="shared" si="9"/>
        <v>326243.85000000003</v>
      </c>
      <c r="M125" s="44">
        <f t="shared" si="10"/>
        <v>326243.85000000003</v>
      </c>
      <c r="N125" s="25">
        <f>'II-D-1'!H125+'II-D-1'!M125</f>
        <v>331863.66000000003</v>
      </c>
      <c r="O125" s="29">
        <f>'II-D-1'!I125+'II-D-1'!N125</f>
        <v>216221.97999999998</v>
      </c>
    </row>
    <row r="126" spans="1:15" x14ac:dyDescent="0.3">
      <c r="A126" s="15">
        <v>117</v>
      </c>
      <c r="B126" s="13">
        <v>6392</v>
      </c>
      <c r="C126" s="17" t="s">
        <v>94</v>
      </c>
      <c r="D126" s="132" t="s">
        <v>347</v>
      </c>
      <c r="E126" s="29">
        <v>0</v>
      </c>
      <c r="F126" s="25">
        <v>22195.640000000003</v>
      </c>
      <c r="G126" s="44">
        <f t="shared" si="7"/>
        <v>22195.640000000003</v>
      </c>
      <c r="H126" s="40">
        <v>0</v>
      </c>
      <c r="I126" s="29">
        <v>0</v>
      </c>
      <c r="J126" s="41">
        <f t="shared" si="8"/>
        <v>0</v>
      </c>
      <c r="K126" s="29">
        <f t="shared" si="9"/>
        <v>0</v>
      </c>
      <c r="L126" s="25">
        <f t="shared" si="9"/>
        <v>22195.640000000003</v>
      </c>
      <c r="M126" s="44">
        <f t="shared" si="10"/>
        <v>22195.640000000003</v>
      </c>
      <c r="N126" s="25">
        <f>'II-D-1'!H126+'II-D-1'!M126</f>
        <v>18150.23</v>
      </c>
      <c r="O126" s="29">
        <f>'II-D-1'!I126+'II-D-1'!N126</f>
        <v>7707</v>
      </c>
    </row>
    <row r="127" spans="1:15" x14ac:dyDescent="0.3">
      <c r="A127" s="15">
        <v>118</v>
      </c>
      <c r="B127" s="13">
        <v>6393</v>
      </c>
      <c r="C127" s="17" t="s">
        <v>95</v>
      </c>
      <c r="D127" s="132" t="s">
        <v>347</v>
      </c>
      <c r="E127" s="29">
        <v>9.09</v>
      </c>
      <c r="F127" s="25">
        <v>0</v>
      </c>
      <c r="G127" s="44">
        <f t="shared" si="7"/>
        <v>9.09</v>
      </c>
      <c r="H127" s="40">
        <v>0</v>
      </c>
      <c r="I127" s="29">
        <v>0</v>
      </c>
      <c r="J127" s="41">
        <f t="shared" si="8"/>
        <v>0</v>
      </c>
      <c r="K127" s="29">
        <f t="shared" si="9"/>
        <v>9.09</v>
      </c>
      <c r="L127" s="25">
        <f t="shared" si="9"/>
        <v>0</v>
      </c>
      <c r="M127" s="44">
        <f t="shared" si="10"/>
        <v>9.09</v>
      </c>
      <c r="N127" s="25">
        <f>'II-D-1'!H127+'II-D-1'!M127</f>
        <v>0</v>
      </c>
      <c r="O127" s="29">
        <f>'II-D-1'!I127+'II-D-1'!N127</f>
        <v>0</v>
      </c>
    </row>
    <row r="128" spans="1:15" x14ac:dyDescent="0.3">
      <c r="A128" s="15">
        <v>119</v>
      </c>
      <c r="B128" s="13">
        <v>6395</v>
      </c>
      <c r="C128" s="17" t="s">
        <v>96</v>
      </c>
      <c r="D128" s="132" t="s">
        <v>347</v>
      </c>
      <c r="E128" s="29">
        <v>889.91</v>
      </c>
      <c r="F128" s="25">
        <v>17.2</v>
      </c>
      <c r="G128" s="44">
        <f t="shared" si="7"/>
        <v>907.11</v>
      </c>
      <c r="H128" s="40">
        <v>0</v>
      </c>
      <c r="I128" s="29">
        <v>0</v>
      </c>
      <c r="J128" s="41">
        <f t="shared" si="8"/>
        <v>0</v>
      </c>
      <c r="K128" s="29">
        <f t="shared" si="9"/>
        <v>889.91</v>
      </c>
      <c r="L128" s="25">
        <f t="shared" si="9"/>
        <v>17.2</v>
      </c>
      <c r="M128" s="44">
        <f t="shared" si="10"/>
        <v>907.11</v>
      </c>
      <c r="N128" s="25">
        <f>'II-D-1'!H128+'II-D-1'!M128</f>
        <v>0</v>
      </c>
      <c r="O128" s="29">
        <f>'II-D-1'!I128+'II-D-1'!N128</f>
        <v>3537.9</v>
      </c>
    </row>
    <row r="129" spans="1:15" x14ac:dyDescent="0.3">
      <c r="A129" s="15">
        <v>120</v>
      </c>
      <c r="B129" s="13">
        <v>6396</v>
      </c>
      <c r="C129" s="17" t="s">
        <v>97</v>
      </c>
      <c r="D129" s="132" t="s">
        <v>347</v>
      </c>
      <c r="E129" s="29">
        <v>1149422.45</v>
      </c>
      <c r="F129" s="25">
        <v>1506080.27</v>
      </c>
      <c r="G129" s="44">
        <f t="shared" si="7"/>
        <v>2655502.7199999997</v>
      </c>
      <c r="H129" s="40">
        <v>0</v>
      </c>
      <c r="I129" s="29">
        <v>0</v>
      </c>
      <c r="J129" s="41">
        <f t="shared" si="8"/>
        <v>0</v>
      </c>
      <c r="K129" s="29">
        <f t="shared" si="9"/>
        <v>1149422.45</v>
      </c>
      <c r="L129" s="25">
        <f t="shared" si="9"/>
        <v>1506080.27</v>
      </c>
      <c r="M129" s="44">
        <f t="shared" si="10"/>
        <v>2655502.7199999997</v>
      </c>
      <c r="N129" s="25">
        <f>'II-D-1'!H129+'II-D-1'!M129</f>
        <v>2742427.7800000003</v>
      </c>
      <c r="O129" s="29">
        <f>'II-D-1'!I129+'II-D-1'!N129</f>
        <v>2359869.27</v>
      </c>
    </row>
    <row r="130" spans="1:15" x14ac:dyDescent="0.3">
      <c r="A130" s="15">
        <v>121</v>
      </c>
      <c r="B130" s="13">
        <v>6398</v>
      </c>
      <c r="C130" s="17" t="s">
        <v>98</v>
      </c>
      <c r="D130" s="132" t="s">
        <v>347</v>
      </c>
      <c r="E130" s="29">
        <v>3580.37</v>
      </c>
      <c r="F130" s="25">
        <v>9924.7200000000012</v>
      </c>
      <c r="G130" s="44">
        <f t="shared" si="7"/>
        <v>13505.09</v>
      </c>
      <c r="H130" s="40">
        <v>0</v>
      </c>
      <c r="I130" s="29">
        <v>0</v>
      </c>
      <c r="J130" s="41">
        <f t="shared" si="8"/>
        <v>0</v>
      </c>
      <c r="K130" s="29">
        <f t="shared" si="9"/>
        <v>3580.37</v>
      </c>
      <c r="L130" s="25">
        <f t="shared" si="9"/>
        <v>9924.7200000000012</v>
      </c>
      <c r="M130" s="44">
        <f t="shared" si="10"/>
        <v>13505.09</v>
      </c>
      <c r="N130" s="25">
        <f>'II-D-1'!H130+'II-D-1'!M130</f>
        <v>19413.690000000002</v>
      </c>
      <c r="O130" s="29">
        <f>'II-D-1'!I130+'II-D-1'!N130</f>
        <v>1611.03</v>
      </c>
    </row>
    <row r="131" spans="1:15" x14ac:dyDescent="0.3">
      <c r="A131" s="15">
        <v>122</v>
      </c>
      <c r="B131" s="13">
        <v>6404</v>
      </c>
      <c r="C131" s="17" t="s">
        <v>99</v>
      </c>
      <c r="D131" s="132" t="s">
        <v>347</v>
      </c>
      <c r="E131" s="29">
        <v>176282.09999999998</v>
      </c>
      <c r="F131" s="25">
        <v>120026.45999999999</v>
      </c>
      <c r="G131" s="44">
        <f t="shared" si="7"/>
        <v>296308.55999999994</v>
      </c>
      <c r="H131" s="40">
        <v>0</v>
      </c>
      <c r="I131" s="29">
        <v>0</v>
      </c>
      <c r="J131" s="41">
        <f t="shared" si="8"/>
        <v>0</v>
      </c>
      <c r="K131" s="29">
        <f t="shared" si="9"/>
        <v>176282.09999999998</v>
      </c>
      <c r="L131" s="25">
        <f t="shared" si="9"/>
        <v>120026.45999999999</v>
      </c>
      <c r="M131" s="44">
        <f t="shared" si="10"/>
        <v>296308.55999999994</v>
      </c>
      <c r="N131" s="25">
        <f>'II-D-1'!H131+'II-D-1'!M131</f>
        <v>320491.63000000012</v>
      </c>
      <c r="O131" s="29">
        <f>'II-D-1'!I131+'II-D-1'!N131</f>
        <v>263498.03000000009</v>
      </c>
    </row>
    <row r="132" spans="1:15" x14ac:dyDescent="0.3">
      <c r="A132" s="15">
        <v>123</v>
      </c>
      <c r="B132" s="13">
        <v>6405</v>
      </c>
      <c r="C132" s="17" t="s">
        <v>100</v>
      </c>
      <c r="D132" s="132" t="s">
        <v>347</v>
      </c>
      <c r="E132" s="29">
        <v>1587.15</v>
      </c>
      <c r="F132" s="25">
        <v>1587.13</v>
      </c>
      <c r="G132" s="44">
        <f t="shared" si="7"/>
        <v>3174.28</v>
      </c>
      <c r="H132" s="40">
        <v>0</v>
      </c>
      <c r="I132" s="29">
        <v>0</v>
      </c>
      <c r="J132" s="41">
        <f t="shared" si="8"/>
        <v>0</v>
      </c>
      <c r="K132" s="29">
        <f t="shared" si="9"/>
        <v>1587.15</v>
      </c>
      <c r="L132" s="25">
        <f t="shared" si="9"/>
        <v>1587.13</v>
      </c>
      <c r="M132" s="44">
        <f t="shared" si="10"/>
        <v>3174.28</v>
      </c>
      <c r="N132" s="25">
        <f>'II-D-1'!H132+'II-D-1'!M132</f>
        <v>2886.4399999999996</v>
      </c>
      <c r="O132" s="29">
        <f>'II-D-1'!I132+'II-D-1'!N132</f>
        <v>45683.839999999997</v>
      </c>
    </row>
    <row r="133" spans="1:15" x14ac:dyDescent="0.3">
      <c r="A133" s="15">
        <v>124</v>
      </c>
      <c r="B133" s="13">
        <v>6406</v>
      </c>
      <c r="C133" s="17" t="s">
        <v>101</v>
      </c>
      <c r="D133" s="132" t="s">
        <v>347</v>
      </c>
      <c r="E133" s="29">
        <v>3719.6899999999996</v>
      </c>
      <c r="F133" s="25">
        <v>3719.67</v>
      </c>
      <c r="G133" s="44">
        <f t="shared" si="7"/>
        <v>7439.36</v>
      </c>
      <c r="H133" s="40">
        <v>0</v>
      </c>
      <c r="I133" s="29">
        <v>0</v>
      </c>
      <c r="J133" s="41">
        <f t="shared" si="8"/>
        <v>0</v>
      </c>
      <c r="K133" s="29">
        <f t="shared" si="9"/>
        <v>3719.6899999999996</v>
      </c>
      <c r="L133" s="25">
        <f t="shared" si="9"/>
        <v>3719.67</v>
      </c>
      <c r="M133" s="44">
        <f t="shared" si="10"/>
        <v>7439.36</v>
      </c>
      <c r="N133" s="25">
        <f>'II-D-1'!H133+'II-D-1'!M133</f>
        <v>0</v>
      </c>
      <c r="O133" s="29">
        <f>'II-D-1'!I133+'II-D-1'!N133</f>
        <v>423</v>
      </c>
    </row>
    <row r="134" spans="1:15" x14ac:dyDescent="0.3">
      <c r="A134" s="15">
        <v>125</v>
      </c>
      <c r="B134" s="13">
        <v>6407</v>
      </c>
      <c r="C134" s="17" t="s">
        <v>102</v>
      </c>
      <c r="D134" s="132" t="s">
        <v>347</v>
      </c>
      <c r="E134" s="29">
        <v>259709.24999999994</v>
      </c>
      <c r="F134" s="25">
        <v>291135.29999999993</v>
      </c>
      <c r="G134" s="44">
        <f t="shared" si="7"/>
        <v>550844.54999999981</v>
      </c>
      <c r="H134" s="40">
        <v>0</v>
      </c>
      <c r="I134" s="29">
        <v>0</v>
      </c>
      <c r="J134" s="41">
        <f t="shared" si="8"/>
        <v>0</v>
      </c>
      <c r="K134" s="29">
        <f t="shared" si="9"/>
        <v>259709.24999999994</v>
      </c>
      <c r="L134" s="25">
        <f t="shared" si="9"/>
        <v>291135.29999999993</v>
      </c>
      <c r="M134" s="44">
        <f t="shared" si="10"/>
        <v>550844.54999999981</v>
      </c>
      <c r="N134" s="25">
        <f>'II-D-1'!H134+'II-D-1'!M134</f>
        <v>528747.6</v>
      </c>
      <c r="O134" s="29">
        <f>'II-D-1'!I134+'II-D-1'!N134</f>
        <v>404853.57000000012</v>
      </c>
    </row>
    <row r="135" spans="1:15" x14ac:dyDescent="0.3">
      <c r="A135" s="15">
        <v>126</v>
      </c>
      <c r="B135" s="13">
        <v>6415</v>
      </c>
      <c r="C135" s="17" t="s">
        <v>103</v>
      </c>
      <c r="D135" s="132" t="s">
        <v>347</v>
      </c>
      <c r="E135" s="29">
        <v>21769.030000000002</v>
      </c>
      <c r="F135" s="25">
        <v>24257.309999999998</v>
      </c>
      <c r="G135" s="44">
        <f t="shared" si="7"/>
        <v>46026.34</v>
      </c>
      <c r="H135" s="40">
        <v>0</v>
      </c>
      <c r="I135" s="29">
        <v>0</v>
      </c>
      <c r="J135" s="41">
        <f t="shared" si="8"/>
        <v>0</v>
      </c>
      <c r="K135" s="29">
        <f t="shared" si="9"/>
        <v>21769.030000000002</v>
      </c>
      <c r="L135" s="25">
        <f t="shared" si="9"/>
        <v>24257.309999999998</v>
      </c>
      <c r="M135" s="44">
        <f t="shared" si="10"/>
        <v>46026.34</v>
      </c>
      <c r="N135" s="25">
        <f>'II-D-1'!H135+'II-D-1'!M135</f>
        <v>33288.049999999996</v>
      </c>
      <c r="O135" s="29">
        <f>'II-D-1'!I135+'II-D-1'!N135</f>
        <v>16701.71</v>
      </c>
    </row>
    <row r="136" spans="1:15" x14ac:dyDescent="0.3">
      <c r="A136" s="15">
        <v>127</v>
      </c>
      <c r="B136" s="13">
        <v>6416</v>
      </c>
      <c r="C136" s="17" t="s">
        <v>104</v>
      </c>
      <c r="D136" s="132" t="s">
        <v>347</v>
      </c>
      <c r="E136" s="29">
        <v>1944.3400000000001</v>
      </c>
      <c r="F136" s="25">
        <v>738.46</v>
      </c>
      <c r="G136" s="44">
        <f t="shared" si="7"/>
        <v>2682.8</v>
      </c>
      <c r="H136" s="40">
        <v>0</v>
      </c>
      <c r="I136" s="29">
        <v>0</v>
      </c>
      <c r="J136" s="41">
        <f t="shared" si="8"/>
        <v>0</v>
      </c>
      <c r="K136" s="29">
        <f t="shared" si="9"/>
        <v>1944.3400000000001</v>
      </c>
      <c r="L136" s="25">
        <f t="shared" si="9"/>
        <v>738.46</v>
      </c>
      <c r="M136" s="44">
        <f t="shared" si="10"/>
        <v>2682.8</v>
      </c>
      <c r="N136" s="25">
        <f>'II-D-1'!H136+'II-D-1'!M136</f>
        <v>9039.15</v>
      </c>
      <c r="O136" s="29">
        <f>'II-D-1'!I136+'II-D-1'!N136</f>
        <v>8582.6</v>
      </c>
    </row>
    <row r="137" spans="1:15" x14ac:dyDescent="0.3">
      <c r="A137" s="15">
        <v>128</v>
      </c>
      <c r="B137" s="13">
        <v>6418</v>
      </c>
      <c r="C137" s="17" t="s">
        <v>209</v>
      </c>
      <c r="D137" s="132" t="s">
        <v>347</v>
      </c>
      <c r="E137" s="29">
        <v>0</v>
      </c>
      <c r="F137" s="25">
        <v>0</v>
      </c>
      <c r="G137" s="44">
        <f t="shared" si="7"/>
        <v>0</v>
      </c>
      <c r="H137" s="40">
        <v>0</v>
      </c>
      <c r="I137" s="29">
        <v>0</v>
      </c>
      <c r="J137" s="41">
        <f t="shared" si="8"/>
        <v>0</v>
      </c>
      <c r="K137" s="29">
        <f t="shared" si="9"/>
        <v>0</v>
      </c>
      <c r="L137" s="25">
        <f t="shared" si="9"/>
        <v>0</v>
      </c>
      <c r="M137" s="44">
        <f t="shared" si="10"/>
        <v>0</v>
      </c>
      <c r="N137" s="25">
        <f>'II-D-1'!H137+'II-D-1'!M137</f>
        <v>0</v>
      </c>
      <c r="O137" s="29">
        <f>'II-D-1'!I137+'II-D-1'!N137</f>
        <v>11645.4</v>
      </c>
    </row>
    <row r="138" spans="1:15" x14ac:dyDescent="0.3">
      <c r="A138" s="15">
        <v>129</v>
      </c>
      <c r="B138" s="13">
        <v>6450</v>
      </c>
      <c r="C138" s="17" t="s">
        <v>105</v>
      </c>
      <c r="D138" s="132" t="s">
        <v>347</v>
      </c>
      <c r="E138" s="29">
        <v>671223.33</v>
      </c>
      <c r="F138" s="25">
        <v>11561.95</v>
      </c>
      <c r="G138" s="44">
        <f t="shared" si="7"/>
        <v>682785.27999999991</v>
      </c>
      <c r="H138" s="40">
        <v>0</v>
      </c>
      <c r="I138" s="29">
        <v>0</v>
      </c>
      <c r="J138" s="41">
        <f t="shared" si="8"/>
        <v>0</v>
      </c>
      <c r="K138" s="29">
        <f t="shared" si="9"/>
        <v>671223.33</v>
      </c>
      <c r="L138" s="25">
        <f t="shared" si="9"/>
        <v>11561.95</v>
      </c>
      <c r="M138" s="44">
        <f t="shared" si="10"/>
        <v>682785.27999999991</v>
      </c>
      <c r="N138" s="25">
        <f>'II-D-1'!H138+'II-D-1'!M138</f>
        <v>684385.9</v>
      </c>
      <c r="O138" s="29">
        <f>'II-D-1'!I138+'II-D-1'!N138</f>
        <v>1465861.2399999998</v>
      </c>
    </row>
    <row r="139" spans="1:15" x14ac:dyDescent="0.3">
      <c r="A139" s="15">
        <v>130</v>
      </c>
      <c r="B139" s="13">
        <v>6452</v>
      </c>
      <c r="C139" s="17" t="s">
        <v>106</v>
      </c>
      <c r="D139" s="132" t="s">
        <v>347</v>
      </c>
      <c r="E139" s="29">
        <v>22922.32</v>
      </c>
      <c r="F139" s="25">
        <v>30067.78</v>
      </c>
      <c r="G139" s="44">
        <f t="shared" si="7"/>
        <v>52990.1</v>
      </c>
      <c r="H139" s="40">
        <v>0</v>
      </c>
      <c r="I139" s="29">
        <v>0</v>
      </c>
      <c r="J139" s="41">
        <f t="shared" si="8"/>
        <v>0</v>
      </c>
      <c r="K139" s="29">
        <f t="shared" si="9"/>
        <v>22922.32</v>
      </c>
      <c r="L139" s="25">
        <f t="shared" si="9"/>
        <v>30067.78</v>
      </c>
      <c r="M139" s="44">
        <f t="shared" si="10"/>
        <v>52990.1</v>
      </c>
      <c r="N139" s="25">
        <f>'II-D-1'!H139+'II-D-1'!M139</f>
        <v>31225.869999999995</v>
      </c>
      <c r="O139" s="29">
        <f>'II-D-1'!I139+'II-D-1'!N139</f>
        <v>35388.739999999991</v>
      </c>
    </row>
    <row r="140" spans="1:15" x14ac:dyDescent="0.3">
      <c r="A140" s="15">
        <v>131</v>
      </c>
      <c r="B140" s="13">
        <v>6520</v>
      </c>
      <c r="C140" s="17" t="s">
        <v>107</v>
      </c>
      <c r="D140" s="132" t="s">
        <v>347</v>
      </c>
      <c r="E140" s="29">
        <v>960.5</v>
      </c>
      <c r="F140" s="25">
        <v>611.5</v>
      </c>
      <c r="G140" s="44">
        <f t="shared" si="7"/>
        <v>1572</v>
      </c>
      <c r="H140" s="40">
        <v>0</v>
      </c>
      <c r="I140" s="29">
        <v>0</v>
      </c>
      <c r="J140" s="41">
        <f t="shared" si="8"/>
        <v>0</v>
      </c>
      <c r="K140" s="29">
        <f t="shared" si="9"/>
        <v>960.5</v>
      </c>
      <c r="L140" s="25">
        <f t="shared" si="9"/>
        <v>611.5</v>
      </c>
      <c r="M140" s="44">
        <f t="shared" si="10"/>
        <v>1572</v>
      </c>
      <c r="N140" s="25">
        <f>'II-D-1'!H140+'II-D-1'!M140</f>
        <v>1169</v>
      </c>
      <c r="O140" s="29">
        <f>'II-D-1'!I140+'II-D-1'!N140</f>
        <v>20968.2</v>
      </c>
    </row>
    <row r="141" spans="1:15" x14ac:dyDescent="0.3">
      <c r="A141" s="15">
        <v>132</v>
      </c>
      <c r="B141" s="13">
        <v>6530</v>
      </c>
      <c r="C141" s="17" t="s">
        <v>108</v>
      </c>
      <c r="D141" s="132" t="s">
        <v>347</v>
      </c>
      <c r="E141" s="29">
        <v>4888.24</v>
      </c>
      <c r="F141" s="25">
        <v>5994.42</v>
      </c>
      <c r="G141" s="44">
        <f t="shared" si="7"/>
        <v>10882.66</v>
      </c>
      <c r="H141" s="40">
        <v>0</v>
      </c>
      <c r="I141" s="29">
        <v>0</v>
      </c>
      <c r="J141" s="41">
        <f t="shared" si="8"/>
        <v>0</v>
      </c>
      <c r="K141" s="29">
        <f t="shared" si="9"/>
        <v>4888.24</v>
      </c>
      <c r="L141" s="25">
        <f t="shared" si="9"/>
        <v>5994.42</v>
      </c>
      <c r="M141" s="44">
        <f t="shared" si="10"/>
        <v>10882.66</v>
      </c>
      <c r="N141" s="25">
        <f>'II-D-1'!H141+'II-D-1'!M141</f>
        <v>11413.04</v>
      </c>
      <c r="O141" s="29">
        <f>'II-D-1'!I141+'II-D-1'!N141</f>
        <v>12505.07</v>
      </c>
    </row>
    <row r="142" spans="1:15" x14ac:dyDescent="0.3">
      <c r="A142" s="15">
        <v>133</v>
      </c>
      <c r="B142" s="13">
        <v>6531</v>
      </c>
      <c r="C142" s="17" t="s">
        <v>109</v>
      </c>
      <c r="D142" s="132" t="s">
        <v>347</v>
      </c>
      <c r="E142" s="29">
        <v>140770.88999999996</v>
      </c>
      <c r="F142" s="25">
        <v>155618.97</v>
      </c>
      <c r="G142" s="44">
        <f t="shared" si="7"/>
        <v>296389.86</v>
      </c>
      <c r="H142" s="40">
        <v>0</v>
      </c>
      <c r="I142" s="29">
        <v>0</v>
      </c>
      <c r="J142" s="41">
        <f t="shared" si="8"/>
        <v>0</v>
      </c>
      <c r="K142" s="29">
        <f t="shared" si="9"/>
        <v>140770.88999999996</v>
      </c>
      <c r="L142" s="25">
        <f t="shared" si="9"/>
        <v>155618.97</v>
      </c>
      <c r="M142" s="44">
        <f t="shared" si="10"/>
        <v>296389.86</v>
      </c>
      <c r="N142" s="25">
        <f>'II-D-1'!H142+'II-D-1'!M142</f>
        <v>243113.64999999997</v>
      </c>
      <c r="O142" s="29">
        <f>'II-D-1'!I142+'II-D-1'!N142</f>
        <v>179200.47999999998</v>
      </c>
    </row>
    <row r="143" spans="1:15" x14ac:dyDescent="0.3">
      <c r="A143" s="15">
        <v>134</v>
      </c>
      <c r="B143" s="13">
        <v>6532</v>
      </c>
      <c r="C143" s="17" t="s">
        <v>110</v>
      </c>
      <c r="D143" s="132" t="s">
        <v>347</v>
      </c>
      <c r="E143" s="29">
        <v>71079.429999999949</v>
      </c>
      <c r="F143" s="25">
        <v>75232.319999999963</v>
      </c>
      <c r="G143" s="44">
        <f t="shared" si="7"/>
        <v>146311.74999999991</v>
      </c>
      <c r="H143" s="40">
        <v>0</v>
      </c>
      <c r="I143" s="29">
        <v>0</v>
      </c>
      <c r="J143" s="41">
        <f t="shared" si="8"/>
        <v>0</v>
      </c>
      <c r="K143" s="29">
        <f t="shared" si="9"/>
        <v>71079.429999999949</v>
      </c>
      <c r="L143" s="25">
        <f t="shared" si="9"/>
        <v>75232.319999999963</v>
      </c>
      <c r="M143" s="44">
        <f t="shared" si="10"/>
        <v>146311.74999999991</v>
      </c>
      <c r="N143" s="25">
        <f>'II-D-1'!H143+'II-D-1'!M143</f>
        <v>97480.150000000081</v>
      </c>
      <c r="O143" s="29">
        <f>'II-D-1'!I143+'II-D-1'!N143</f>
        <v>102303.48000000004</v>
      </c>
    </row>
    <row r="144" spans="1:15" x14ac:dyDescent="0.3">
      <c r="A144" s="15">
        <v>135</v>
      </c>
      <c r="B144" s="13">
        <v>6551</v>
      </c>
      <c r="C144" s="17" t="s">
        <v>111</v>
      </c>
      <c r="D144" s="132" t="s">
        <v>347</v>
      </c>
      <c r="E144" s="29">
        <v>26749.970000000005</v>
      </c>
      <c r="F144" s="25">
        <v>32002.150000000009</v>
      </c>
      <c r="G144" s="44">
        <f t="shared" si="7"/>
        <v>58752.12000000001</v>
      </c>
      <c r="H144" s="40">
        <v>0</v>
      </c>
      <c r="I144" s="29">
        <v>0</v>
      </c>
      <c r="J144" s="41">
        <f t="shared" si="8"/>
        <v>0</v>
      </c>
      <c r="K144" s="29">
        <f t="shared" si="9"/>
        <v>26749.970000000005</v>
      </c>
      <c r="L144" s="25">
        <f t="shared" si="9"/>
        <v>32002.150000000009</v>
      </c>
      <c r="M144" s="44">
        <f t="shared" si="10"/>
        <v>58752.12000000001</v>
      </c>
      <c r="N144" s="25">
        <f>'II-D-1'!H144+'II-D-1'!M144</f>
        <v>60006.090000000011</v>
      </c>
      <c r="O144" s="29">
        <f>'II-D-1'!I144+'II-D-1'!N144</f>
        <v>64418.529999999984</v>
      </c>
    </row>
    <row r="145" spans="1:15" x14ac:dyDescent="0.3">
      <c r="A145" s="15">
        <v>136</v>
      </c>
      <c r="B145" s="13">
        <v>6558</v>
      </c>
      <c r="C145" s="17" t="s">
        <v>112</v>
      </c>
      <c r="D145" s="132" t="s">
        <v>347</v>
      </c>
      <c r="E145" s="29">
        <v>28400.239999999998</v>
      </c>
      <c r="F145" s="25">
        <v>18035.53</v>
      </c>
      <c r="G145" s="44">
        <f t="shared" si="7"/>
        <v>46435.77</v>
      </c>
      <c r="H145" s="40">
        <v>0</v>
      </c>
      <c r="I145" s="29">
        <v>0</v>
      </c>
      <c r="J145" s="41">
        <f t="shared" si="8"/>
        <v>0</v>
      </c>
      <c r="K145" s="29">
        <f t="shared" si="9"/>
        <v>28400.239999999998</v>
      </c>
      <c r="L145" s="25">
        <f t="shared" si="9"/>
        <v>18035.53</v>
      </c>
      <c r="M145" s="44">
        <f t="shared" si="10"/>
        <v>46435.77</v>
      </c>
      <c r="N145" s="25">
        <f>'II-D-1'!H145+'II-D-1'!M145</f>
        <v>45918.78</v>
      </c>
      <c r="O145" s="29">
        <f>'II-D-1'!I145+'II-D-1'!N145</f>
        <v>36185.990000000005</v>
      </c>
    </row>
    <row r="146" spans="1:15" x14ac:dyDescent="0.3">
      <c r="A146" s="15">
        <v>137</v>
      </c>
      <c r="B146" s="13">
        <v>6561</v>
      </c>
      <c r="C146" s="17" t="s">
        <v>113</v>
      </c>
      <c r="D146" s="132" t="s">
        <v>347</v>
      </c>
      <c r="E146" s="29">
        <v>560</v>
      </c>
      <c r="F146" s="25">
        <v>480</v>
      </c>
      <c r="G146" s="44">
        <f t="shared" si="7"/>
        <v>1040</v>
      </c>
      <c r="H146" s="40">
        <v>0</v>
      </c>
      <c r="I146" s="29">
        <v>0</v>
      </c>
      <c r="J146" s="41">
        <f t="shared" si="8"/>
        <v>0</v>
      </c>
      <c r="K146" s="29">
        <f t="shared" si="9"/>
        <v>560</v>
      </c>
      <c r="L146" s="25">
        <f t="shared" si="9"/>
        <v>480</v>
      </c>
      <c r="M146" s="44">
        <f t="shared" si="10"/>
        <v>1040</v>
      </c>
      <c r="N146" s="25">
        <f>'II-D-1'!H146+'II-D-1'!M146</f>
        <v>108</v>
      </c>
      <c r="O146" s="29">
        <f>'II-D-1'!I146+'II-D-1'!N146</f>
        <v>51</v>
      </c>
    </row>
    <row r="147" spans="1:15" x14ac:dyDescent="0.3">
      <c r="A147" s="15">
        <v>138</v>
      </c>
      <c r="B147" s="13">
        <v>6632</v>
      </c>
      <c r="C147" s="17" t="s">
        <v>114</v>
      </c>
      <c r="D147" s="132" t="s">
        <v>347</v>
      </c>
      <c r="E147" s="29">
        <v>98347.53</v>
      </c>
      <c r="F147" s="25">
        <v>98907.38</v>
      </c>
      <c r="G147" s="44">
        <f t="shared" si="7"/>
        <v>197254.91</v>
      </c>
      <c r="H147" s="40">
        <v>0</v>
      </c>
      <c r="I147" s="29">
        <v>0</v>
      </c>
      <c r="J147" s="41">
        <f t="shared" si="8"/>
        <v>0</v>
      </c>
      <c r="K147" s="29">
        <f t="shared" si="9"/>
        <v>98347.53</v>
      </c>
      <c r="L147" s="25">
        <f t="shared" si="9"/>
        <v>98907.38</v>
      </c>
      <c r="M147" s="44">
        <f t="shared" si="10"/>
        <v>197254.91</v>
      </c>
      <c r="N147" s="25">
        <f>'II-D-1'!H147+'II-D-1'!M147</f>
        <v>236330.2</v>
      </c>
      <c r="O147" s="29">
        <f>'II-D-1'!I147+'II-D-1'!N147</f>
        <v>133651.26</v>
      </c>
    </row>
    <row r="148" spans="1:15" x14ac:dyDescent="0.3">
      <c r="A148" s="15">
        <v>139</v>
      </c>
      <c r="B148" s="13">
        <v>6633</v>
      </c>
      <c r="C148" s="17" t="s">
        <v>115</v>
      </c>
      <c r="D148" s="132" t="s">
        <v>347</v>
      </c>
      <c r="E148" s="29">
        <v>26423.56</v>
      </c>
      <c r="F148" s="25">
        <v>26214.850000000002</v>
      </c>
      <c r="G148" s="44">
        <f t="shared" si="7"/>
        <v>52638.41</v>
      </c>
      <c r="H148" s="40">
        <v>0</v>
      </c>
      <c r="I148" s="29">
        <v>0</v>
      </c>
      <c r="J148" s="41">
        <f t="shared" si="8"/>
        <v>0</v>
      </c>
      <c r="K148" s="29">
        <f t="shared" si="9"/>
        <v>26423.56</v>
      </c>
      <c r="L148" s="25">
        <f t="shared" si="9"/>
        <v>26214.850000000002</v>
      </c>
      <c r="M148" s="44">
        <f t="shared" si="10"/>
        <v>52638.41</v>
      </c>
      <c r="N148" s="25">
        <f>'II-D-1'!H148+'II-D-1'!M148</f>
        <v>53560.340000000004</v>
      </c>
      <c r="O148" s="29">
        <f>'II-D-1'!I148+'II-D-1'!N148</f>
        <v>12271.900000000001</v>
      </c>
    </row>
    <row r="149" spans="1:15" x14ac:dyDescent="0.3">
      <c r="A149" s="15">
        <v>140</v>
      </c>
      <c r="B149" s="13">
        <v>6811</v>
      </c>
      <c r="C149" s="17" t="s">
        <v>116</v>
      </c>
      <c r="D149" s="132" t="s">
        <v>347</v>
      </c>
      <c r="E149" s="29">
        <v>157642.23999999999</v>
      </c>
      <c r="F149" s="25">
        <v>0</v>
      </c>
      <c r="G149" s="44">
        <f t="shared" si="7"/>
        <v>157642.23999999999</v>
      </c>
      <c r="H149" s="40">
        <v>0</v>
      </c>
      <c r="I149" s="29">
        <v>0</v>
      </c>
      <c r="J149" s="41">
        <f t="shared" si="8"/>
        <v>0</v>
      </c>
      <c r="K149" s="29">
        <f t="shared" si="9"/>
        <v>157642.23999999999</v>
      </c>
      <c r="L149" s="25">
        <f t="shared" si="9"/>
        <v>0</v>
      </c>
      <c r="M149" s="44">
        <f t="shared" si="10"/>
        <v>157642.23999999999</v>
      </c>
      <c r="N149" s="25">
        <f>'II-D-1'!H149+'II-D-1'!M149</f>
        <v>3600</v>
      </c>
      <c r="O149" s="29">
        <f>'II-D-1'!I149+'II-D-1'!N149</f>
        <v>42833.909999999989</v>
      </c>
    </row>
    <row r="150" spans="1:15" x14ac:dyDescent="0.3">
      <c r="A150" s="15">
        <v>141</v>
      </c>
      <c r="B150" s="13">
        <v>6812</v>
      </c>
      <c r="C150" s="17" t="s">
        <v>117</v>
      </c>
      <c r="D150" s="132" t="s">
        <v>347</v>
      </c>
      <c r="E150" s="29">
        <v>25000</v>
      </c>
      <c r="F150" s="25">
        <v>0</v>
      </c>
      <c r="G150" s="44">
        <f t="shared" si="7"/>
        <v>25000</v>
      </c>
      <c r="H150" s="40">
        <v>0</v>
      </c>
      <c r="I150" s="29">
        <v>0</v>
      </c>
      <c r="J150" s="41">
        <f t="shared" si="8"/>
        <v>0</v>
      </c>
      <c r="K150" s="29">
        <f t="shared" si="9"/>
        <v>25000</v>
      </c>
      <c r="L150" s="25">
        <f t="shared" si="9"/>
        <v>0</v>
      </c>
      <c r="M150" s="44">
        <f t="shared" si="10"/>
        <v>25000</v>
      </c>
      <c r="N150" s="25">
        <f>'II-D-1'!H150+'II-D-1'!M150</f>
        <v>0</v>
      </c>
      <c r="O150" s="29">
        <f>'II-D-1'!I150+'II-D-1'!N150</f>
        <v>0</v>
      </c>
    </row>
    <row r="151" spans="1:15" x14ac:dyDescent="0.3">
      <c r="A151" s="15">
        <v>142</v>
      </c>
      <c r="B151" s="13">
        <v>6813</v>
      </c>
      <c r="C151" s="17" t="s">
        <v>118</v>
      </c>
      <c r="D151" s="132" t="s">
        <v>347</v>
      </c>
      <c r="E151" s="29">
        <v>6070.6899999999978</v>
      </c>
      <c r="F151" s="25">
        <v>0</v>
      </c>
      <c r="G151" s="44">
        <f t="shared" si="7"/>
        <v>6070.6899999999978</v>
      </c>
      <c r="H151" s="40">
        <v>0</v>
      </c>
      <c r="I151" s="29">
        <v>0</v>
      </c>
      <c r="J151" s="41">
        <f t="shared" si="8"/>
        <v>0</v>
      </c>
      <c r="K151" s="29">
        <f t="shared" si="9"/>
        <v>6070.6899999999978</v>
      </c>
      <c r="L151" s="25">
        <f t="shared" si="9"/>
        <v>0</v>
      </c>
      <c r="M151" s="44">
        <f t="shared" si="10"/>
        <v>6070.6899999999978</v>
      </c>
      <c r="N151" s="25">
        <f>'II-D-1'!H151+'II-D-1'!M151</f>
        <v>26063.050000000003</v>
      </c>
      <c r="O151" s="29">
        <f>'II-D-1'!I151+'II-D-1'!N151</f>
        <v>58976.99</v>
      </c>
    </row>
    <row r="152" spans="1:15" x14ac:dyDescent="0.3">
      <c r="A152" s="15">
        <v>143</v>
      </c>
      <c r="B152" s="13">
        <v>6814</v>
      </c>
      <c r="C152" s="17" t="s">
        <v>119</v>
      </c>
      <c r="D152" s="132" t="s">
        <v>347</v>
      </c>
      <c r="E152" s="29">
        <v>9229.17</v>
      </c>
      <c r="F152" s="25">
        <v>0</v>
      </c>
      <c r="G152" s="44">
        <f t="shared" ref="G152:G215" si="11">E152+F152</f>
        <v>9229.17</v>
      </c>
      <c r="H152" s="40">
        <v>0</v>
      </c>
      <c r="I152" s="29">
        <v>0</v>
      </c>
      <c r="J152" s="41">
        <f t="shared" ref="J152:J215" si="12">H152+I152</f>
        <v>0</v>
      </c>
      <c r="K152" s="29">
        <f t="shared" ref="K152:L215" si="13">E152+H152</f>
        <v>9229.17</v>
      </c>
      <c r="L152" s="25">
        <f t="shared" si="13"/>
        <v>0</v>
      </c>
      <c r="M152" s="44">
        <f t="shared" ref="M152:M215" si="14">K152+L152</f>
        <v>9229.17</v>
      </c>
      <c r="N152" s="25">
        <f>'II-D-1'!H152+'II-D-1'!M152</f>
        <v>9903.4900000000016</v>
      </c>
      <c r="O152" s="29">
        <f>'II-D-1'!I152+'II-D-1'!N152</f>
        <v>4803.4699999999984</v>
      </c>
    </row>
    <row r="153" spans="1:15" x14ac:dyDescent="0.3">
      <c r="A153" s="15">
        <v>144</v>
      </c>
      <c r="B153" s="13">
        <v>6815</v>
      </c>
      <c r="C153" s="17" t="s">
        <v>120</v>
      </c>
      <c r="D153" s="132" t="s">
        <v>347</v>
      </c>
      <c r="E153" s="29">
        <v>17863.400000000001</v>
      </c>
      <c r="F153" s="25">
        <v>0</v>
      </c>
      <c r="G153" s="44">
        <f t="shared" si="11"/>
        <v>17863.400000000001</v>
      </c>
      <c r="H153" s="40">
        <v>0</v>
      </c>
      <c r="I153" s="29">
        <v>0</v>
      </c>
      <c r="J153" s="41">
        <f t="shared" si="12"/>
        <v>0</v>
      </c>
      <c r="K153" s="29">
        <f t="shared" si="13"/>
        <v>17863.400000000001</v>
      </c>
      <c r="L153" s="25">
        <f t="shared" si="13"/>
        <v>0</v>
      </c>
      <c r="M153" s="44">
        <f t="shared" si="14"/>
        <v>17863.400000000001</v>
      </c>
      <c r="N153" s="25">
        <f>'II-D-1'!H153+'II-D-1'!M153</f>
        <v>8568.6</v>
      </c>
      <c r="O153" s="29">
        <f>'II-D-1'!I153+'II-D-1'!N153</f>
        <v>9855.3000000000011</v>
      </c>
    </row>
    <row r="154" spans="1:15" x14ac:dyDescent="0.3">
      <c r="A154" s="15">
        <v>145</v>
      </c>
      <c r="B154" s="13">
        <v>6816</v>
      </c>
      <c r="C154" s="17" t="s">
        <v>121</v>
      </c>
      <c r="D154" s="132" t="s">
        <v>347</v>
      </c>
      <c r="E154" s="29">
        <v>2000</v>
      </c>
      <c r="F154" s="25">
        <v>0</v>
      </c>
      <c r="G154" s="44">
        <f t="shared" si="11"/>
        <v>2000</v>
      </c>
      <c r="H154" s="40">
        <v>0</v>
      </c>
      <c r="I154" s="29">
        <v>0</v>
      </c>
      <c r="J154" s="41">
        <f t="shared" si="12"/>
        <v>0</v>
      </c>
      <c r="K154" s="29">
        <f t="shared" si="13"/>
        <v>2000</v>
      </c>
      <c r="L154" s="25">
        <f t="shared" si="13"/>
        <v>0</v>
      </c>
      <c r="M154" s="44">
        <f t="shared" si="14"/>
        <v>2000</v>
      </c>
      <c r="N154" s="25">
        <f>'II-D-1'!H154+'II-D-1'!M154</f>
        <v>2000</v>
      </c>
      <c r="O154" s="29">
        <f>'II-D-1'!I154+'II-D-1'!N154</f>
        <v>2400</v>
      </c>
    </row>
    <row r="155" spans="1:15" x14ac:dyDescent="0.3">
      <c r="A155" s="15">
        <v>146</v>
      </c>
      <c r="B155" s="13">
        <v>6817</v>
      </c>
      <c r="C155" s="17" t="s">
        <v>122</v>
      </c>
      <c r="D155" s="132" t="s">
        <v>347</v>
      </c>
      <c r="E155" s="29">
        <v>84275.66</v>
      </c>
      <c r="F155" s="25">
        <v>0</v>
      </c>
      <c r="G155" s="44">
        <f t="shared" si="11"/>
        <v>84275.66</v>
      </c>
      <c r="H155" s="40">
        <v>0</v>
      </c>
      <c r="I155" s="29">
        <v>0</v>
      </c>
      <c r="J155" s="41">
        <f t="shared" si="12"/>
        <v>0</v>
      </c>
      <c r="K155" s="29">
        <f t="shared" si="13"/>
        <v>84275.66</v>
      </c>
      <c r="L155" s="25">
        <f t="shared" si="13"/>
        <v>0</v>
      </c>
      <c r="M155" s="44">
        <f t="shared" si="14"/>
        <v>84275.66</v>
      </c>
      <c r="N155" s="25">
        <f>'II-D-1'!H155+'II-D-1'!M155</f>
        <v>101740.1</v>
      </c>
      <c r="O155" s="29">
        <f>'II-D-1'!I155+'II-D-1'!N155</f>
        <v>108695.91000000002</v>
      </c>
    </row>
    <row r="156" spans="1:15" x14ac:dyDescent="0.3">
      <c r="A156" s="15">
        <v>147</v>
      </c>
      <c r="B156" s="13">
        <v>6819</v>
      </c>
      <c r="C156" s="17" t="s">
        <v>210</v>
      </c>
      <c r="D156" s="132" t="s">
        <v>347</v>
      </c>
      <c r="E156" s="29">
        <v>0</v>
      </c>
      <c r="F156" s="25">
        <v>0</v>
      </c>
      <c r="G156" s="44">
        <f t="shared" si="11"/>
        <v>0</v>
      </c>
      <c r="H156" s="40">
        <v>0</v>
      </c>
      <c r="I156" s="29">
        <v>0</v>
      </c>
      <c r="J156" s="41">
        <f t="shared" si="12"/>
        <v>0</v>
      </c>
      <c r="K156" s="29">
        <f t="shared" si="13"/>
        <v>0</v>
      </c>
      <c r="L156" s="25">
        <f t="shared" si="13"/>
        <v>0</v>
      </c>
      <c r="M156" s="44">
        <f t="shared" si="14"/>
        <v>0</v>
      </c>
      <c r="N156" s="25">
        <f>'II-D-1'!H156+'II-D-1'!M156</f>
        <v>50</v>
      </c>
      <c r="O156" s="29">
        <f>'II-D-1'!I156+'II-D-1'!N156</f>
        <v>50</v>
      </c>
    </row>
    <row r="157" spans="1:15" x14ac:dyDescent="0.3">
      <c r="A157" s="15">
        <v>148</v>
      </c>
      <c r="B157" s="13">
        <v>6825</v>
      </c>
      <c r="C157" s="17" t="s">
        <v>123</v>
      </c>
      <c r="D157" s="132" t="s">
        <v>347</v>
      </c>
      <c r="E157" s="29">
        <v>-2.8421709430404007E-14</v>
      </c>
      <c r="F157" s="25">
        <v>207236.06999999995</v>
      </c>
      <c r="G157" s="44">
        <f t="shared" si="11"/>
        <v>207236.06999999995</v>
      </c>
      <c r="H157" s="40">
        <v>0</v>
      </c>
      <c r="I157" s="29">
        <v>0</v>
      </c>
      <c r="J157" s="41">
        <f t="shared" si="12"/>
        <v>0</v>
      </c>
      <c r="K157" s="29">
        <f t="shared" si="13"/>
        <v>-2.8421709430404007E-14</v>
      </c>
      <c r="L157" s="25">
        <f t="shared" si="13"/>
        <v>207236.06999999995</v>
      </c>
      <c r="M157" s="44">
        <f t="shared" si="14"/>
        <v>207236.06999999995</v>
      </c>
      <c r="N157" s="25">
        <f>'II-D-1'!H157+'II-D-1'!M157</f>
        <v>305763.39999999991</v>
      </c>
      <c r="O157" s="29">
        <f>'II-D-1'!I157+'II-D-1'!N157</f>
        <v>177677.81</v>
      </c>
    </row>
    <row r="158" spans="1:15" x14ac:dyDescent="0.3">
      <c r="A158" s="15">
        <v>149</v>
      </c>
      <c r="B158" s="13">
        <v>6843</v>
      </c>
      <c r="C158" s="17" t="s">
        <v>124</v>
      </c>
      <c r="D158" s="132" t="s">
        <v>347</v>
      </c>
      <c r="E158" s="29">
        <v>615857.9</v>
      </c>
      <c r="F158" s="25">
        <v>273277.57</v>
      </c>
      <c r="G158" s="44">
        <f t="shared" si="11"/>
        <v>889135.47</v>
      </c>
      <c r="H158" s="40">
        <v>0</v>
      </c>
      <c r="I158" s="29">
        <v>0</v>
      </c>
      <c r="J158" s="41">
        <f t="shared" si="12"/>
        <v>0</v>
      </c>
      <c r="K158" s="29">
        <f t="shared" si="13"/>
        <v>615857.9</v>
      </c>
      <c r="L158" s="25">
        <f t="shared" si="13"/>
        <v>273277.57</v>
      </c>
      <c r="M158" s="44">
        <f t="shared" si="14"/>
        <v>889135.47</v>
      </c>
      <c r="N158" s="25">
        <f>'II-D-1'!H158+'II-D-1'!M158</f>
        <v>869007.26</v>
      </c>
      <c r="O158" s="29">
        <f>'II-D-1'!I158+'II-D-1'!N158</f>
        <v>782631.41</v>
      </c>
    </row>
    <row r="159" spans="1:15" x14ac:dyDescent="0.3">
      <c r="A159" s="15">
        <v>150</v>
      </c>
      <c r="B159" s="13">
        <v>6852</v>
      </c>
      <c r="C159" s="17" t="s">
        <v>125</v>
      </c>
      <c r="D159" s="132" t="s">
        <v>347</v>
      </c>
      <c r="E159" s="29">
        <v>0</v>
      </c>
      <c r="F159" s="25">
        <v>13707.009999999998</v>
      </c>
      <c r="G159" s="44">
        <f t="shared" si="11"/>
        <v>13707.009999999998</v>
      </c>
      <c r="H159" s="40">
        <v>0</v>
      </c>
      <c r="I159" s="29">
        <v>0</v>
      </c>
      <c r="J159" s="41">
        <f t="shared" si="12"/>
        <v>0</v>
      </c>
      <c r="K159" s="29">
        <f t="shared" si="13"/>
        <v>0</v>
      </c>
      <c r="L159" s="25">
        <f t="shared" si="13"/>
        <v>13707.009999999998</v>
      </c>
      <c r="M159" s="44">
        <f t="shared" si="14"/>
        <v>13707.009999999998</v>
      </c>
      <c r="N159" s="25">
        <f>'II-D-1'!H159+'II-D-1'!M159</f>
        <v>12368.93</v>
      </c>
      <c r="O159" s="29">
        <f>'II-D-1'!I159+'II-D-1'!N159</f>
        <v>6870.93</v>
      </c>
    </row>
    <row r="160" spans="1:15" x14ac:dyDescent="0.3">
      <c r="A160" s="15">
        <v>151</v>
      </c>
      <c r="B160" s="13">
        <v>6854</v>
      </c>
      <c r="C160" s="17" t="s">
        <v>126</v>
      </c>
      <c r="D160" s="132" t="s">
        <v>347</v>
      </c>
      <c r="E160" s="29">
        <v>367.18999999999937</v>
      </c>
      <c r="F160" s="25">
        <v>148.19</v>
      </c>
      <c r="G160" s="44">
        <f t="shared" si="11"/>
        <v>515.37999999999943</v>
      </c>
      <c r="H160" s="40">
        <v>0</v>
      </c>
      <c r="I160" s="29">
        <v>0</v>
      </c>
      <c r="J160" s="41">
        <f t="shared" si="12"/>
        <v>0</v>
      </c>
      <c r="K160" s="29">
        <f t="shared" si="13"/>
        <v>367.18999999999937</v>
      </c>
      <c r="L160" s="25">
        <f t="shared" si="13"/>
        <v>148.19</v>
      </c>
      <c r="M160" s="44">
        <f t="shared" si="14"/>
        <v>515.37999999999943</v>
      </c>
      <c r="N160" s="25">
        <f>'II-D-1'!H160+'II-D-1'!M160</f>
        <v>16913.64</v>
      </c>
      <c r="O160" s="29">
        <f>'II-D-1'!I160+'II-D-1'!N160</f>
        <v>8251.08</v>
      </c>
    </row>
    <row r="161" spans="1:15" x14ac:dyDescent="0.3">
      <c r="A161" s="15">
        <v>152</v>
      </c>
      <c r="B161" s="13">
        <v>6871</v>
      </c>
      <c r="C161" s="17" t="s">
        <v>127</v>
      </c>
      <c r="D161" s="132" t="s">
        <v>347</v>
      </c>
      <c r="E161" s="29">
        <v>2952</v>
      </c>
      <c r="F161" s="25">
        <v>17584</v>
      </c>
      <c r="G161" s="44">
        <f t="shared" si="11"/>
        <v>20536</v>
      </c>
      <c r="H161" s="40">
        <v>0</v>
      </c>
      <c r="I161" s="29">
        <v>0</v>
      </c>
      <c r="J161" s="41">
        <f t="shared" si="12"/>
        <v>0</v>
      </c>
      <c r="K161" s="29">
        <f t="shared" si="13"/>
        <v>2952</v>
      </c>
      <c r="L161" s="25">
        <f t="shared" si="13"/>
        <v>17584</v>
      </c>
      <c r="M161" s="44">
        <f t="shared" si="14"/>
        <v>20536</v>
      </c>
      <c r="N161" s="25">
        <f>'II-D-1'!H161+'II-D-1'!M161</f>
        <v>9923.380000000001</v>
      </c>
      <c r="O161" s="29">
        <f>'II-D-1'!I161+'II-D-1'!N161</f>
        <v>43171.479999999996</v>
      </c>
    </row>
    <row r="162" spans="1:15" x14ac:dyDescent="0.3">
      <c r="A162" s="15">
        <v>153</v>
      </c>
      <c r="B162" s="13">
        <v>6898</v>
      </c>
      <c r="C162" s="17" t="s">
        <v>128</v>
      </c>
      <c r="D162" s="132" t="s">
        <v>347</v>
      </c>
      <c r="E162" s="29">
        <v>666957.1399999999</v>
      </c>
      <c r="F162" s="25">
        <v>423600.50999999995</v>
      </c>
      <c r="G162" s="44">
        <f t="shared" si="11"/>
        <v>1090557.6499999999</v>
      </c>
      <c r="H162" s="40">
        <v>0</v>
      </c>
      <c r="I162" s="29">
        <v>0</v>
      </c>
      <c r="J162" s="41">
        <f t="shared" si="12"/>
        <v>0</v>
      </c>
      <c r="K162" s="29">
        <f t="shared" si="13"/>
        <v>666957.1399999999</v>
      </c>
      <c r="L162" s="25">
        <f t="shared" si="13"/>
        <v>423600.50999999995</v>
      </c>
      <c r="M162" s="44">
        <f t="shared" si="14"/>
        <v>1090557.6499999999</v>
      </c>
      <c r="N162" s="25">
        <f>'II-D-1'!H162+'II-D-1'!M162</f>
        <v>815144.33</v>
      </c>
      <c r="O162" s="29">
        <f>'II-D-1'!I162+'II-D-1'!N162</f>
        <v>2199998.5399999996</v>
      </c>
    </row>
    <row r="163" spans="1:15" x14ac:dyDescent="0.3">
      <c r="A163" s="15">
        <v>154</v>
      </c>
      <c r="B163" s="13">
        <v>7102</v>
      </c>
      <c r="C163" s="17" t="s">
        <v>129</v>
      </c>
      <c r="D163" s="132" t="s">
        <v>347</v>
      </c>
      <c r="E163" s="29">
        <v>16320.93</v>
      </c>
      <c r="F163" s="25">
        <v>10934.46</v>
      </c>
      <c r="G163" s="44">
        <f t="shared" si="11"/>
        <v>27255.39</v>
      </c>
      <c r="H163" s="40">
        <v>0</v>
      </c>
      <c r="I163" s="29">
        <v>0</v>
      </c>
      <c r="J163" s="41">
        <f t="shared" si="12"/>
        <v>0</v>
      </c>
      <c r="K163" s="29">
        <f t="shared" si="13"/>
        <v>16320.93</v>
      </c>
      <c r="L163" s="25">
        <f t="shared" si="13"/>
        <v>10934.46</v>
      </c>
      <c r="M163" s="44">
        <f t="shared" si="14"/>
        <v>27255.39</v>
      </c>
      <c r="N163" s="25">
        <f>'II-D-1'!H163+'II-D-1'!M163</f>
        <v>31933.629999999997</v>
      </c>
      <c r="O163" s="29">
        <f>'II-D-1'!I163+'II-D-1'!N163</f>
        <v>39142.659999999989</v>
      </c>
    </row>
    <row r="164" spans="1:15" x14ac:dyDescent="0.3">
      <c r="A164" s="15">
        <v>155</v>
      </c>
      <c r="B164" s="13">
        <v>7114</v>
      </c>
      <c r="C164" s="17" t="s">
        <v>130</v>
      </c>
      <c r="D164" s="132" t="s">
        <v>347</v>
      </c>
      <c r="E164" s="29">
        <v>5095.12</v>
      </c>
      <c r="F164" s="25">
        <v>336172.33999999985</v>
      </c>
      <c r="G164" s="44">
        <f t="shared" si="11"/>
        <v>341267.45999999985</v>
      </c>
      <c r="H164" s="40">
        <v>0</v>
      </c>
      <c r="I164" s="29">
        <v>0</v>
      </c>
      <c r="J164" s="41">
        <f t="shared" si="12"/>
        <v>0</v>
      </c>
      <c r="K164" s="29">
        <f t="shared" si="13"/>
        <v>5095.12</v>
      </c>
      <c r="L164" s="25">
        <f t="shared" si="13"/>
        <v>336172.33999999985</v>
      </c>
      <c r="M164" s="44">
        <f t="shared" si="14"/>
        <v>341267.45999999985</v>
      </c>
      <c r="N164" s="25">
        <f>'II-D-1'!H164+'II-D-1'!M164</f>
        <v>385649.66999999993</v>
      </c>
      <c r="O164" s="29">
        <f>'II-D-1'!I164+'II-D-1'!N164</f>
        <v>334911.73</v>
      </c>
    </row>
    <row r="165" spans="1:15" x14ac:dyDescent="0.3">
      <c r="A165" s="15">
        <v>156</v>
      </c>
      <c r="B165" s="13">
        <v>7116</v>
      </c>
      <c r="C165" s="17" t="s">
        <v>131</v>
      </c>
      <c r="D165" s="132" t="s">
        <v>347</v>
      </c>
      <c r="E165" s="29">
        <v>146301.02000000002</v>
      </c>
      <c r="F165" s="25">
        <v>51953.229999999996</v>
      </c>
      <c r="G165" s="44">
        <f t="shared" si="11"/>
        <v>198254.25</v>
      </c>
      <c r="H165" s="40">
        <v>0</v>
      </c>
      <c r="I165" s="29">
        <v>0</v>
      </c>
      <c r="J165" s="41">
        <f t="shared" si="12"/>
        <v>0</v>
      </c>
      <c r="K165" s="29">
        <f t="shared" si="13"/>
        <v>146301.02000000002</v>
      </c>
      <c r="L165" s="25">
        <f t="shared" si="13"/>
        <v>51953.229999999996</v>
      </c>
      <c r="M165" s="44">
        <f t="shared" si="14"/>
        <v>198254.25</v>
      </c>
      <c r="N165" s="25">
        <f>'II-D-1'!H165+'II-D-1'!M165</f>
        <v>210719.51000000004</v>
      </c>
      <c r="O165" s="29">
        <f>'II-D-1'!I165+'II-D-1'!N165</f>
        <v>189962.21000000002</v>
      </c>
    </row>
    <row r="166" spans="1:15" x14ac:dyDescent="0.3">
      <c r="A166" s="15">
        <v>157</v>
      </c>
      <c r="B166" s="13">
        <v>7117</v>
      </c>
      <c r="C166" s="17" t="s">
        <v>132</v>
      </c>
      <c r="D166" s="132" t="s">
        <v>347</v>
      </c>
      <c r="E166" s="29">
        <v>4277.4699999999993</v>
      </c>
      <c r="F166" s="25">
        <v>8791.2199999999975</v>
      </c>
      <c r="G166" s="44">
        <f t="shared" si="11"/>
        <v>13068.689999999997</v>
      </c>
      <c r="H166" s="40">
        <v>0</v>
      </c>
      <c r="I166" s="29">
        <v>0</v>
      </c>
      <c r="J166" s="41">
        <f t="shared" si="12"/>
        <v>0</v>
      </c>
      <c r="K166" s="29">
        <f t="shared" si="13"/>
        <v>4277.4699999999993</v>
      </c>
      <c r="L166" s="25">
        <f t="shared" si="13"/>
        <v>8791.2199999999975</v>
      </c>
      <c r="M166" s="44">
        <f t="shared" si="14"/>
        <v>13068.689999999997</v>
      </c>
      <c r="N166" s="25">
        <f>'II-D-1'!H166+'II-D-1'!M166</f>
        <v>18830.620000000003</v>
      </c>
      <c r="O166" s="29">
        <f>'II-D-1'!I166+'II-D-1'!N166</f>
        <v>22416.77</v>
      </c>
    </row>
    <row r="167" spans="1:15" x14ac:dyDescent="0.3">
      <c r="A167" s="15">
        <v>158</v>
      </c>
      <c r="B167" s="13">
        <v>7119</v>
      </c>
      <c r="C167" s="17" t="s">
        <v>133</v>
      </c>
      <c r="D167" s="132" t="s">
        <v>347</v>
      </c>
      <c r="E167" s="29">
        <v>447984.9499999999</v>
      </c>
      <c r="F167" s="25">
        <v>177127.54999999996</v>
      </c>
      <c r="G167" s="44">
        <f t="shared" si="11"/>
        <v>625112.49999999988</v>
      </c>
      <c r="H167" s="40">
        <v>0</v>
      </c>
      <c r="I167" s="29">
        <v>0</v>
      </c>
      <c r="J167" s="41">
        <f t="shared" si="12"/>
        <v>0</v>
      </c>
      <c r="K167" s="29">
        <f t="shared" si="13"/>
        <v>447984.9499999999</v>
      </c>
      <c r="L167" s="25">
        <f t="shared" si="13"/>
        <v>177127.54999999996</v>
      </c>
      <c r="M167" s="44">
        <f t="shared" si="14"/>
        <v>625112.49999999988</v>
      </c>
      <c r="N167" s="25">
        <f>'II-D-1'!H167+'II-D-1'!M167</f>
        <v>616271</v>
      </c>
      <c r="O167" s="29">
        <f>'II-D-1'!I167+'II-D-1'!N167</f>
        <v>594346.74000000011</v>
      </c>
    </row>
    <row r="168" spans="1:15" x14ac:dyDescent="0.3">
      <c r="A168" s="15">
        <v>159</v>
      </c>
      <c r="B168" s="13">
        <v>7121</v>
      </c>
      <c r="C168" s="17" t="s">
        <v>134</v>
      </c>
      <c r="D168" s="132" t="s">
        <v>347</v>
      </c>
      <c r="E168" s="29">
        <v>3606.94</v>
      </c>
      <c r="F168" s="25">
        <v>888.4</v>
      </c>
      <c r="G168" s="44">
        <f t="shared" si="11"/>
        <v>4495.34</v>
      </c>
      <c r="H168" s="40">
        <v>0</v>
      </c>
      <c r="I168" s="29">
        <v>0</v>
      </c>
      <c r="J168" s="41">
        <f t="shared" si="12"/>
        <v>0</v>
      </c>
      <c r="K168" s="29">
        <f t="shared" si="13"/>
        <v>3606.94</v>
      </c>
      <c r="L168" s="25">
        <f t="shared" si="13"/>
        <v>888.4</v>
      </c>
      <c r="M168" s="44">
        <f t="shared" si="14"/>
        <v>4495.34</v>
      </c>
      <c r="N168" s="25">
        <f>'II-D-1'!H168+'II-D-1'!M168</f>
        <v>5702.0300000000007</v>
      </c>
      <c r="O168" s="29">
        <f>'II-D-1'!I168+'II-D-1'!N168</f>
        <v>3274.5</v>
      </c>
    </row>
    <row r="169" spans="1:15" x14ac:dyDescent="0.3">
      <c r="A169" s="15">
        <v>160</v>
      </c>
      <c r="B169" s="13">
        <v>7122</v>
      </c>
      <c r="C169" s="17" t="s">
        <v>135</v>
      </c>
      <c r="D169" s="132" t="s">
        <v>347</v>
      </c>
      <c r="E169" s="29">
        <v>70794.280000000013</v>
      </c>
      <c r="F169" s="25">
        <v>40550.299999999996</v>
      </c>
      <c r="G169" s="44">
        <f t="shared" si="11"/>
        <v>111344.58000000002</v>
      </c>
      <c r="H169" s="40">
        <v>0</v>
      </c>
      <c r="I169" s="29">
        <v>0</v>
      </c>
      <c r="J169" s="41">
        <f t="shared" si="12"/>
        <v>0</v>
      </c>
      <c r="K169" s="29">
        <f t="shared" si="13"/>
        <v>70794.280000000013</v>
      </c>
      <c r="L169" s="25">
        <f t="shared" si="13"/>
        <v>40550.299999999996</v>
      </c>
      <c r="M169" s="44">
        <f t="shared" si="14"/>
        <v>111344.58000000002</v>
      </c>
      <c r="N169" s="25">
        <f>'II-D-1'!H169+'II-D-1'!M169</f>
        <v>93436.110000000015</v>
      </c>
      <c r="O169" s="29">
        <f>'II-D-1'!I169+'II-D-1'!N169</f>
        <v>70245.53</v>
      </c>
    </row>
    <row r="170" spans="1:15" x14ac:dyDescent="0.3">
      <c r="A170" s="15">
        <v>161</v>
      </c>
      <c r="B170" s="13">
        <v>7123</v>
      </c>
      <c r="C170" s="17" t="s">
        <v>136</v>
      </c>
      <c r="D170" s="132" t="s">
        <v>347</v>
      </c>
      <c r="E170" s="29">
        <v>32110.5</v>
      </c>
      <c r="F170" s="25">
        <v>45569.77</v>
      </c>
      <c r="G170" s="44">
        <f t="shared" si="11"/>
        <v>77680.26999999999</v>
      </c>
      <c r="H170" s="40">
        <v>0</v>
      </c>
      <c r="I170" s="29">
        <v>0</v>
      </c>
      <c r="J170" s="41">
        <f t="shared" si="12"/>
        <v>0</v>
      </c>
      <c r="K170" s="29">
        <f t="shared" si="13"/>
        <v>32110.5</v>
      </c>
      <c r="L170" s="25">
        <f t="shared" si="13"/>
        <v>45569.77</v>
      </c>
      <c r="M170" s="44">
        <f t="shared" si="14"/>
        <v>77680.26999999999</v>
      </c>
      <c r="N170" s="25">
        <f>'II-D-1'!H170+'II-D-1'!M170</f>
        <v>60171.8</v>
      </c>
      <c r="O170" s="29">
        <f>'II-D-1'!I170+'II-D-1'!N170</f>
        <v>73829.169999999984</v>
      </c>
    </row>
    <row r="171" spans="1:15" x14ac:dyDescent="0.3">
      <c r="A171" s="15">
        <v>162</v>
      </c>
      <c r="B171" s="13">
        <v>7124</v>
      </c>
      <c r="C171" s="17" t="s">
        <v>137</v>
      </c>
      <c r="D171" s="132" t="s">
        <v>347</v>
      </c>
      <c r="E171" s="29">
        <v>20946.2</v>
      </c>
      <c r="F171" s="25">
        <v>9269.869999999999</v>
      </c>
      <c r="G171" s="44">
        <f t="shared" si="11"/>
        <v>30216.07</v>
      </c>
      <c r="H171" s="40">
        <v>0</v>
      </c>
      <c r="I171" s="29">
        <v>0</v>
      </c>
      <c r="J171" s="41">
        <f t="shared" si="12"/>
        <v>0</v>
      </c>
      <c r="K171" s="29">
        <f t="shared" si="13"/>
        <v>20946.2</v>
      </c>
      <c r="L171" s="25">
        <f t="shared" si="13"/>
        <v>9269.869999999999</v>
      </c>
      <c r="M171" s="44">
        <f t="shared" si="14"/>
        <v>30216.07</v>
      </c>
      <c r="N171" s="25">
        <f>'II-D-1'!H171+'II-D-1'!M171</f>
        <v>40026.160000000003</v>
      </c>
      <c r="O171" s="29">
        <f>'II-D-1'!I171+'II-D-1'!N171</f>
        <v>56921.37000000001</v>
      </c>
    </row>
    <row r="172" spans="1:15" x14ac:dyDescent="0.3">
      <c r="A172" s="15">
        <v>163</v>
      </c>
      <c r="B172" s="13">
        <v>7126</v>
      </c>
      <c r="C172" s="17" t="s">
        <v>216</v>
      </c>
      <c r="D172" s="132" t="s">
        <v>347</v>
      </c>
      <c r="E172" s="29">
        <v>0</v>
      </c>
      <c r="F172" s="25">
        <v>0</v>
      </c>
      <c r="G172" s="44">
        <f t="shared" si="11"/>
        <v>0</v>
      </c>
      <c r="H172" s="40">
        <v>0</v>
      </c>
      <c r="I172" s="29">
        <v>0</v>
      </c>
      <c r="J172" s="41">
        <f t="shared" si="12"/>
        <v>0</v>
      </c>
      <c r="K172" s="29">
        <f t="shared" si="13"/>
        <v>0</v>
      </c>
      <c r="L172" s="25">
        <f t="shared" si="13"/>
        <v>0</v>
      </c>
      <c r="M172" s="44">
        <f t="shared" si="14"/>
        <v>0</v>
      </c>
      <c r="N172" s="25">
        <f>'II-D-1'!H172+'II-D-1'!M172</f>
        <v>5336</v>
      </c>
      <c r="O172" s="29">
        <f>'II-D-1'!I172+'II-D-1'!N172</f>
        <v>2740.26</v>
      </c>
    </row>
    <row r="173" spans="1:15" x14ac:dyDescent="0.3">
      <c r="A173" s="15">
        <v>164</v>
      </c>
      <c r="B173" s="13">
        <v>7127</v>
      </c>
      <c r="C173" s="17" t="s">
        <v>138</v>
      </c>
      <c r="D173" s="132" t="s">
        <v>347</v>
      </c>
      <c r="E173" s="29">
        <v>348104.5</v>
      </c>
      <c r="F173" s="25">
        <v>472495.72000000003</v>
      </c>
      <c r="G173" s="44">
        <f t="shared" si="11"/>
        <v>820600.22</v>
      </c>
      <c r="H173" s="40">
        <v>0</v>
      </c>
      <c r="I173" s="29">
        <v>0</v>
      </c>
      <c r="J173" s="41">
        <f t="shared" si="12"/>
        <v>0</v>
      </c>
      <c r="K173" s="29">
        <f t="shared" si="13"/>
        <v>348104.5</v>
      </c>
      <c r="L173" s="25">
        <f t="shared" si="13"/>
        <v>472495.72000000003</v>
      </c>
      <c r="M173" s="44">
        <f t="shared" si="14"/>
        <v>820600.22</v>
      </c>
      <c r="N173" s="25">
        <f>'II-D-1'!H173+'II-D-1'!M173</f>
        <v>783206.34</v>
      </c>
      <c r="O173" s="29">
        <f>'II-D-1'!I173+'II-D-1'!N173</f>
        <v>888605.97</v>
      </c>
    </row>
    <row r="174" spans="1:15" x14ac:dyDescent="0.3">
      <c r="A174" s="15">
        <v>165</v>
      </c>
      <c r="B174" s="13">
        <v>7128</v>
      </c>
      <c r="C174" s="17" t="s">
        <v>139</v>
      </c>
      <c r="D174" s="132" t="s">
        <v>347</v>
      </c>
      <c r="E174" s="29">
        <v>9127.3499999999967</v>
      </c>
      <c r="F174" s="25">
        <v>21132.899999999994</v>
      </c>
      <c r="G174" s="44">
        <f t="shared" si="11"/>
        <v>30260.249999999993</v>
      </c>
      <c r="H174" s="40">
        <v>0</v>
      </c>
      <c r="I174" s="29">
        <v>0</v>
      </c>
      <c r="J174" s="41">
        <f t="shared" si="12"/>
        <v>0</v>
      </c>
      <c r="K174" s="29">
        <f t="shared" si="13"/>
        <v>9127.3499999999967</v>
      </c>
      <c r="L174" s="25">
        <f t="shared" si="13"/>
        <v>21132.899999999994</v>
      </c>
      <c r="M174" s="44">
        <f t="shared" si="14"/>
        <v>30260.249999999993</v>
      </c>
      <c r="N174" s="25">
        <f>'II-D-1'!H174+'II-D-1'!M174</f>
        <v>23380.130000000005</v>
      </c>
      <c r="O174" s="29">
        <f>'II-D-1'!I174+'II-D-1'!N174</f>
        <v>23538.170000000006</v>
      </c>
    </row>
    <row r="175" spans="1:15" x14ac:dyDescent="0.3">
      <c r="A175" s="15">
        <v>166</v>
      </c>
      <c r="B175" s="13">
        <v>7129</v>
      </c>
      <c r="C175" s="17" t="s">
        <v>140</v>
      </c>
      <c r="D175" s="132" t="s">
        <v>347</v>
      </c>
      <c r="E175" s="29">
        <v>97873.280000000028</v>
      </c>
      <c r="F175" s="25">
        <v>142999.89999999994</v>
      </c>
      <c r="G175" s="44">
        <f t="shared" si="11"/>
        <v>240873.17999999996</v>
      </c>
      <c r="H175" s="40">
        <v>0</v>
      </c>
      <c r="I175" s="29">
        <v>0</v>
      </c>
      <c r="J175" s="41">
        <f t="shared" si="12"/>
        <v>0</v>
      </c>
      <c r="K175" s="29">
        <f t="shared" si="13"/>
        <v>97873.280000000028</v>
      </c>
      <c r="L175" s="25">
        <f t="shared" si="13"/>
        <v>142999.89999999994</v>
      </c>
      <c r="M175" s="44">
        <f t="shared" si="14"/>
        <v>240873.17999999996</v>
      </c>
      <c r="N175" s="25">
        <f>'II-D-1'!H175+'II-D-1'!M175</f>
        <v>101727.94999999998</v>
      </c>
      <c r="O175" s="29">
        <f>'II-D-1'!I175+'II-D-1'!N175</f>
        <v>106264.57999999996</v>
      </c>
    </row>
    <row r="176" spans="1:15" x14ac:dyDescent="0.3">
      <c r="A176" s="15">
        <v>167</v>
      </c>
      <c r="B176" s="13">
        <v>7132</v>
      </c>
      <c r="C176" s="17" t="s">
        <v>141</v>
      </c>
      <c r="D176" s="132" t="s">
        <v>347</v>
      </c>
      <c r="E176" s="29">
        <v>877215.82999999879</v>
      </c>
      <c r="F176" s="25">
        <v>620503.34</v>
      </c>
      <c r="G176" s="44">
        <f t="shared" si="11"/>
        <v>1497719.1699999988</v>
      </c>
      <c r="H176" s="40">
        <v>0</v>
      </c>
      <c r="I176" s="29">
        <v>0</v>
      </c>
      <c r="J176" s="41">
        <f t="shared" si="12"/>
        <v>0</v>
      </c>
      <c r="K176" s="29">
        <f t="shared" si="13"/>
        <v>877215.82999999879</v>
      </c>
      <c r="L176" s="25">
        <f t="shared" si="13"/>
        <v>620503.34</v>
      </c>
      <c r="M176" s="44">
        <f t="shared" si="14"/>
        <v>1497719.1699999988</v>
      </c>
      <c r="N176" s="25">
        <f>'II-D-1'!H176+'II-D-1'!M176</f>
        <v>1341008.4200000013</v>
      </c>
      <c r="O176" s="29">
        <f>'II-D-1'!I176+'II-D-1'!N176</f>
        <v>1304241.6900000023</v>
      </c>
    </row>
    <row r="177" spans="1:15" x14ac:dyDescent="0.3">
      <c r="A177" s="15">
        <v>168</v>
      </c>
      <c r="B177" s="13">
        <v>7133</v>
      </c>
      <c r="C177" s="17" t="s">
        <v>142</v>
      </c>
      <c r="D177" s="132" t="s">
        <v>347</v>
      </c>
      <c r="E177" s="29">
        <v>251664.23999999979</v>
      </c>
      <c r="F177" s="25">
        <v>59367.31</v>
      </c>
      <c r="G177" s="44">
        <f t="shared" si="11"/>
        <v>311031.54999999981</v>
      </c>
      <c r="H177" s="40">
        <v>0</v>
      </c>
      <c r="I177" s="29">
        <v>0</v>
      </c>
      <c r="J177" s="41">
        <f t="shared" si="12"/>
        <v>0</v>
      </c>
      <c r="K177" s="29">
        <f t="shared" si="13"/>
        <v>251664.23999999979</v>
      </c>
      <c r="L177" s="25">
        <f t="shared" si="13"/>
        <v>59367.31</v>
      </c>
      <c r="M177" s="44">
        <f t="shared" si="14"/>
        <v>311031.54999999981</v>
      </c>
      <c r="N177" s="25">
        <f>'II-D-1'!H177+'II-D-1'!M177</f>
        <v>271214.38999999984</v>
      </c>
      <c r="O177" s="29">
        <f>'II-D-1'!I177+'II-D-1'!N177</f>
        <v>248103.83999999994</v>
      </c>
    </row>
    <row r="178" spans="1:15" x14ac:dyDescent="0.3">
      <c r="A178" s="15">
        <v>169</v>
      </c>
      <c r="B178" s="13">
        <v>7134</v>
      </c>
      <c r="C178" s="17" t="s">
        <v>143</v>
      </c>
      <c r="D178" s="132" t="s">
        <v>347</v>
      </c>
      <c r="E178" s="29">
        <v>5513738.6400000015</v>
      </c>
      <c r="F178" s="25">
        <v>7975774.4199999981</v>
      </c>
      <c r="G178" s="44">
        <f t="shared" si="11"/>
        <v>13489513.059999999</v>
      </c>
      <c r="H178" s="40">
        <v>0</v>
      </c>
      <c r="I178" s="29">
        <v>0</v>
      </c>
      <c r="J178" s="41">
        <f t="shared" si="12"/>
        <v>0</v>
      </c>
      <c r="K178" s="29">
        <f t="shared" si="13"/>
        <v>5513738.6400000015</v>
      </c>
      <c r="L178" s="25">
        <f t="shared" si="13"/>
        <v>7975774.4199999981</v>
      </c>
      <c r="M178" s="44">
        <f t="shared" si="14"/>
        <v>13489513.059999999</v>
      </c>
      <c r="N178" s="25">
        <f>'II-D-1'!H178+'II-D-1'!M178</f>
        <v>11577559.249999996</v>
      </c>
      <c r="O178" s="29">
        <f>'II-D-1'!I178+'II-D-1'!N178</f>
        <v>9750602.339999998</v>
      </c>
    </row>
    <row r="179" spans="1:15" x14ac:dyDescent="0.3">
      <c r="A179" s="15">
        <v>170</v>
      </c>
      <c r="B179" s="13">
        <v>7135</v>
      </c>
      <c r="C179" s="17" t="s">
        <v>144</v>
      </c>
      <c r="D179" s="132" t="s">
        <v>347</v>
      </c>
      <c r="E179" s="29">
        <v>70386.540000000008</v>
      </c>
      <c r="F179" s="25">
        <v>70075.320000000022</v>
      </c>
      <c r="G179" s="44">
        <f t="shared" si="11"/>
        <v>140461.86000000004</v>
      </c>
      <c r="H179" s="40">
        <v>0</v>
      </c>
      <c r="I179" s="29">
        <v>0</v>
      </c>
      <c r="J179" s="41">
        <f t="shared" si="12"/>
        <v>0</v>
      </c>
      <c r="K179" s="29">
        <f t="shared" si="13"/>
        <v>70386.540000000008</v>
      </c>
      <c r="L179" s="25">
        <f t="shared" si="13"/>
        <v>70075.320000000022</v>
      </c>
      <c r="M179" s="44">
        <f t="shared" si="14"/>
        <v>140461.86000000004</v>
      </c>
      <c r="N179" s="25">
        <f>'II-D-1'!H179+'II-D-1'!M179</f>
        <v>111990.06000000003</v>
      </c>
      <c r="O179" s="29">
        <f>'II-D-1'!I179+'II-D-1'!N179</f>
        <v>113565.84999999998</v>
      </c>
    </row>
    <row r="180" spans="1:15" x14ac:dyDescent="0.3">
      <c r="A180" s="15">
        <v>171</v>
      </c>
      <c r="B180" s="13">
        <v>7141</v>
      </c>
      <c r="C180" s="17" t="s">
        <v>145</v>
      </c>
      <c r="D180" s="132" t="s">
        <v>347</v>
      </c>
      <c r="E180" s="29">
        <v>509.99</v>
      </c>
      <c r="F180" s="25">
        <v>66.06</v>
      </c>
      <c r="G180" s="44">
        <f t="shared" si="11"/>
        <v>576.04999999999995</v>
      </c>
      <c r="H180" s="40">
        <v>0</v>
      </c>
      <c r="I180" s="29">
        <v>0</v>
      </c>
      <c r="J180" s="41">
        <f t="shared" si="12"/>
        <v>0</v>
      </c>
      <c r="K180" s="29">
        <f t="shared" si="13"/>
        <v>509.99</v>
      </c>
      <c r="L180" s="25">
        <f t="shared" si="13"/>
        <v>66.06</v>
      </c>
      <c r="M180" s="44">
        <f t="shared" si="14"/>
        <v>576.04999999999995</v>
      </c>
      <c r="N180" s="25">
        <f>'II-D-1'!H180+'II-D-1'!M180</f>
        <v>8951.380000000001</v>
      </c>
      <c r="O180" s="29">
        <f>'II-D-1'!I180+'II-D-1'!N180</f>
        <v>3973.0099999999998</v>
      </c>
    </row>
    <row r="181" spans="1:15" x14ac:dyDescent="0.3">
      <c r="A181" s="15">
        <v>172</v>
      </c>
      <c r="B181" s="13">
        <v>7144</v>
      </c>
      <c r="C181" s="17" t="s">
        <v>217</v>
      </c>
      <c r="D181" s="132" t="s">
        <v>347</v>
      </c>
      <c r="E181" s="29">
        <v>0</v>
      </c>
      <c r="F181" s="25">
        <v>0</v>
      </c>
      <c r="G181" s="44">
        <f t="shared" si="11"/>
        <v>0</v>
      </c>
      <c r="H181" s="40">
        <v>0</v>
      </c>
      <c r="I181" s="29">
        <v>0</v>
      </c>
      <c r="J181" s="41">
        <f t="shared" si="12"/>
        <v>0</v>
      </c>
      <c r="K181" s="29">
        <f t="shared" si="13"/>
        <v>0</v>
      </c>
      <c r="L181" s="25">
        <f t="shared" si="13"/>
        <v>0</v>
      </c>
      <c r="M181" s="44">
        <f t="shared" si="14"/>
        <v>0</v>
      </c>
      <c r="N181" s="25">
        <f>'II-D-1'!H181+'II-D-1'!M181</f>
        <v>-385.64</v>
      </c>
      <c r="O181" s="29">
        <f>'II-D-1'!I181+'II-D-1'!N181</f>
        <v>104.3</v>
      </c>
    </row>
    <row r="182" spans="1:15" x14ac:dyDescent="0.3">
      <c r="A182" s="15">
        <v>173</v>
      </c>
      <c r="B182" s="13">
        <v>7145</v>
      </c>
      <c r="C182" s="17" t="s">
        <v>146</v>
      </c>
      <c r="D182" s="132" t="s">
        <v>347</v>
      </c>
      <c r="E182" s="29">
        <v>1099.28</v>
      </c>
      <c r="F182" s="25">
        <v>5680.7300000000005</v>
      </c>
      <c r="G182" s="44">
        <f t="shared" si="11"/>
        <v>6780.01</v>
      </c>
      <c r="H182" s="40">
        <v>0</v>
      </c>
      <c r="I182" s="29">
        <v>0</v>
      </c>
      <c r="J182" s="41">
        <f t="shared" si="12"/>
        <v>0</v>
      </c>
      <c r="K182" s="29">
        <f t="shared" si="13"/>
        <v>1099.28</v>
      </c>
      <c r="L182" s="25">
        <f t="shared" si="13"/>
        <v>5680.7300000000005</v>
      </c>
      <c r="M182" s="44">
        <f t="shared" si="14"/>
        <v>6780.01</v>
      </c>
      <c r="N182" s="25">
        <f>'II-D-1'!H182+'II-D-1'!M182</f>
        <v>7579.79</v>
      </c>
      <c r="O182" s="29">
        <f>'II-D-1'!I182+'II-D-1'!N182</f>
        <v>9378.2800000000007</v>
      </c>
    </row>
    <row r="183" spans="1:15" x14ac:dyDescent="0.3">
      <c r="A183" s="15">
        <v>174</v>
      </c>
      <c r="B183" s="13">
        <v>7146</v>
      </c>
      <c r="C183" s="17" t="s">
        <v>147</v>
      </c>
      <c r="D183" s="132" t="s">
        <v>347</v>
      </c>
      <c r="E183" s="29">
        <v>385.44</v>
      </c>
      <c r="F183" s="25">
        <v>1026.82</v>
      </c>
      <c r="G183" s="44">
        <f t="shared" si="11"/>
        <v>1412.26</v>
      </c>
      <c r="H183" s="40">
        <v>0</v>
      </c>
      <c r="I183" s="29">
        <v>0</v>
      </c>
      <c r="J183" s="41">
        <f t="shared" si="12"/>
        <v>0</v>
      </c>
      <c r="K183" s="29">
        <f t="shared" si="13"/>
        <v>385.44</v>
      </c>
      <c r="L183" s="25">
        <f t="shared" si="13"/>
        <v>1026.82</v>
      </c>
      <c r="M183" s="44">
        <f t="shared" si="14"/>
        <v>1412.26</v>
      </c>
      <c r="N183" s="25">
        <f>'II-D-1'!H183+'II-D-1'!M183</f>
        <v>2423.77</v>
      </c>
      <c r="O183" s="29">
        <f>'II-D-1'!I183+'II-D-1'!N183</f>
        <v>2094.2399999999998</v>
      </c>
    </row>
    <row r="184" spans="1:15" x14ac:dyDescent="0.3">
      <c r="A184" s="15">
        <v>175</v>
      </c>
      <c r="B184" s="13">
        <v>7150</v>
      </c>
      <c r="C184" s="17" t="s">
        <v>148</v>
      </c>
      <c r="D184" s="132" t="s">
        <v>347</v>
      </c>
      <c r="E184" s="29">
        <v>534.42000000000007</v>
      </c>
      <c r="F184" s="25">
        <v>1006.69</v>
      </c>
      <c r="G184" s="44">
        <f t="shared" si="11"/>
        <v>1541.1100000000001</v>
      </c>
      <c r="H184" s="40">
        <v>0</v>
      </c>
      <c r="I184" s="29">
        <v>0</v>
      </c>
      <c r="J184" s="41">
        <f t="shared" si="12"/>
        <v>0</v>
      </c>
      <c r="K184" s="29">
        <f t="shared" si="13"/>
        <v>534.42000000000007</v>
      </c>
      <c r="L184" s="25">
        <f t="shared" si="13"/>
        <v>1006.69</v>
      </c>
      <c r="M184" s="44">
        <f t="shared" si="14"/>
        <v>1541.1100000000001</v>
      </c>
      <c r="N184" s="25">
        <f>'II-D-1'!H184+'II-D-1'!M184</f>
        <v>1446.63</v>
      </c>
      <c r="O184" s="29">
        <f>'II-D-1'!I184+'II-D-1'!N184</f>
        <v>2075.25</v>
      </c>
    </row>
    <row r="185" spans="1:15" x14ac:dyDescent="0.3">
      <c r="A185" s="15">
        <v>176</v>
      </c>
      <c r="B185" s="13">
        <v>7151</v>
      </c>
      <c r="C185" s="17" t="s">
        <v>149</v>
      </c>
      <c r="D185" s="132" t="s">
        <v>347</v>
      </c>
      <c r="E185" s="29">
        <v>101</v>
      </c>
      <c r="F185" s="25">
        <v>19119.8</v>
      </c>
      <c r="G185" s="44">
        <f t="shared" si="11"/>
        <v>19220.8</v>
      </c>
      <c r="H185" s="40">
        <v>0</v>
      </c>
      <c r="I185" s="29">
        <v>0</v>
      </c>
      <c r="J185" s="41">
        <f t="shared" si="12"/>
        <v>0</v>
      </c>
      <c r="K185" s="29">
        <f t="shared" si="13"/>
        <v>101</v>
      </c>
      <c r="L185" s="25">
        <f t="shared" si="13"/>
        <v>19119.8</v>
      </c>
      <c r="M185" s="44">
        <f t="shared" si="14"/>
        <v>19220.8</v>
      </c>
      <c r="N185" s="25">
        <f>'II-D-1'!H185+'II-D-1'!M185</f>
        <v>4867.7599999999993</v>
      </c>
      <c r="O185" s="29">
        <f>'II-D-1'!I185+'II-D-1'!N185</f>
        <v>1287.72</v>
      </c>
    </row>
    <row r="186" spans="1:15" x14ac:dyDescent="0.3">
      <c r="A186" s="15">
        <v>177</v>
      </c>
      <c r="B186" s="13">
        <v>7154</v>
      </c>
      <c r="C186" s="17" t="s">
        <v>150</v>
      </c>
      <c r="D186" s="132" t="s">
        <v>347</v>
      </c>
      <c r="E186" s="29">
        <v>26.32</v>
      </c>
      <c r="F186" s="25">
        <v>0</v>
      </c>
      <c r="G186" s="44">
        <f t="shared" si="11"/>
        <v>26.32</v>
      </c>
      <c r="H186" s="40">
        <v>0</v>
      </c>
      <c r="I186" s="29">
        <v>0</v>
      </c>
      <c r="J186" s="41">
        <f t="shared" si="12"/>
        <v>0</v>
      </c>
      <c r="K186" s="29">
        <f t="shared" si="13"/>
        <v>26.32</v>
      </c>
      <c r="L186" s="25">
        <f t="shared" si="13"/>
        <v>0</v>
      </c>
      <c r="M186" s="44">
        <f t="shared" si="14"/>
        <v>26.32</v>
      </c>
      <c r="N186" s="25">
        <f>'II-D-1'!H186+'II-D-1'!M186</f>
        <v>0</v>
      </c>
      <c r="O186" s="29">
        <f>'II-D-1'!I186+'II-D-1'!N186</f>
        <v>0</v>
      </c>
    </row>
    <row r="187" spans="1:15" x14ac:dyDescent="0.3">
      <c r="A187" s="15">
        <v>178</v>
      </c>
      <c r="B187" s="13">
        <v>7155</v>
      </c>
      <c r="C187" s="17" t="s">
        <v>151</v>
      </c>
      <c r="D187" s="132" t="s">
        <v>347</v>
      </c>
      <c r="E187" s="29">
        <v>2094.52</v>
      </c>
      <c r="F187" s="25">
        <v>292.67</v>
      </c>
      <c r="G187" s="44">
        <f t="shared" si="11"/>
        <v>2387.19</v>
      </c>
      <c r="H187" s="40">
        <v>0</v>
      </c>
      <c r="I187" s="29">
        <v>0</v>
      </c>
      <c r="J187" s="41">
        <f t="shared" si="12"/>
        <v>0</v>
      </c>
      <c r="K187" s="29">
        <f t="shared" si="13"/>
        <v>2094.52</v>
      </c>
      <c r="L187" s="25">
        <f t="shared" si="13"/>
        <v>292.67</v>
      </c>
      <c r="M187" s="44">
        <f t="shared" si="14"/>
        <v>2387.19</v>
      </c>
      <c r="N187" s="25">
        <f>'II-D-1'!H187+'II-D-1'!M187</f>
        <v>639.84</v>
      </c>
      <c r="O187" s="29">
        <f>'II-D-1'!I187+'II-D-1'!N187</f>
        <v>4879.24</v>
      </c>
    </row>
    <row r="188" spans="1:15" x14ac:dyDescent="0.3">
      <c r="A188" s="15">
        <v>179</v>
      </c>
      <c r="B188" s="13">
        <v>7156</v>
      </c>
      <c r="C188" s="17" t="s">
        <v>152</v>
      </c>
      <c r="D188" s="132" t="s">
        <v>347</v>
      </c>
      <c r="E188" s="29">
        <v>81.47</v>
      </c>
      <c r="F188" s="25">
        <v>0</v>
      </c>
      <c r="G188" s="44">
        <f t="shared" si="11"/>
        <v>81.47</v>
      </c>
      <c r="H188" s="40">
        <v>0</v>
      </c>
      <c r="I188" s="29">
        <v>0</v>
      </c>
      <c r="J188" s="41">
        <f t="shared" si="12"/>
        <v>0</v>
      </c>
      <c r="K188" s="29">
        <f t="shared" si="13"/>
        <v>81.47</v>
      </c>
      <c r="L188" s="25">
        <f t="shared" si="13"/>
        <v>0</v>
      </c>
      <c r="M188" s="44">
        <f t="shared" si="14"/>
        <v>81.47</v>
      </c>
      <c r="N188" s="25">
        <f>'II-D-1'!H188+'II-D-1'!M188</f>
        <v>0</v>
      </c>
      <c r="O188" s="29">
        <f>'II-D-1'!I188+'II-D-1'!N188</f>
        <v>2550.5</v>
      </c>
    </row>
    <row r="189" spans="1:15" x14ac:dyDescent="0.3">
      <c r="A189" s="15">
        <v>180</v>
      </c>
      <c r="B189" s="13">
        <v>7245</v>
      </c>
      <c r="C189" s="17" t="s">
        <v>153</v>
      </c>
      <c r="D189" s="132" t="s">
        <v>347</v>
      </c>
      <c r="E189" s="29">
        <v>86827.66</v>
      </c>
      <c r="F189" s="25">
        <v>2020.5000000000002</v>
      </c>
      <c r="G189" s="44">
        <f t="shared" si="11"/>
        <v>88848.16</v>
      </c>
      <c r="H189" s="40">
        <v>0</v>
      </c>
      <c r="I189" s="29">
        <v>0</v>
      </c>
      <c r="J189" s="41">
        <f t="shared" si="12"/>
        <v>0</v>
      </c>
      <c r="K189" s="29">
        <f t="shared" si="13"/>
        <v>86827.66</v>
      </c>
      <c r="L189" s="25">
        <f t="shared" si="13"/>
        <v>2020.5000000000002</v>
      </c>
      <c r="M189" s="44">
        <f t="shared" si="14"/>
        <v>88848.16</v>
      </c>
      <c r="N189" s="25">
        <f>'II-D-1'!H189+'II-D-1'!M189</f>
        <v>57391.5</v>
      </c>
      <c r="O189" s="29">
        <f>'II-D-1'!I189+'II-D-1'!N189</f>
        <v>32004.469999999994</v>
      </c>
    </row>
    <row r="190" spans="1:15" x14ac:dyDescent="0.3">
      <c r="A190" s="15">
        <v>181</v>
      </c>
      <c r="B190" s="13">
        <v>7269</v>
      </c>
      <c r="C190" s="17" t="s">
        <v>154</v>
      </c>
      <c r="D190" s="132" t="s">
        <v>347</v>
      </c>
      <c r="E190" s="29">
        <v>625492.03999999992</v>
      </c>
      <c r="F190" s="25">
        <v>0</v>
      </c>
      <c r="G190" s="44">
        <f t="shared" si="11"/>
        <v>625492.03999999992</v>
      </c>
      <c r="H190" s="40">
        <v>0</v>
      </c>
      <c r="I190" s="29">
        <v>0</v>
      </c>
      <c r="J190" s="41">
        <f t="shared" si="12"/>
        <v>0</v>
      </c>
      <c r="K190" s="29">
        <f t="shared" si="13"/>
        <v>625492.03999999992</v>
      </c>
      <c r="L190" s="25">
        <f t="shared" si="13"/>
        <v>0</v>
      </c>
      <c r="M190" s="44">
        <f t="shared" si="14"/>
        <v>625492.03999999992</v>
      </c>
      <c r="N190" s="25">
        <f>'II-D-1'!H190+'II-D-1'!M190</f>
        <v>577174.42000000004</v>
      </c>
      <c r="O190" s="29">
        <f>'II-D-1'!I190+'II-D-1'!N190</f>
        <v>460002.32</v>
      </c>
    </row>
    <row r="191" spans="1:15" x14ac:dyDescent="0.3">
      <c r="A191" s="15">
        <v>182</v>
      </c>
      <c r="B191" s="13">
        <v>7310</v>
      </c>
      <c r="C191" s="17" t="s">
        <v>155</v>
      </c>
      <c r="D191" s="132" t="s">
        <v>347</v>
      </c>
      <c r="E191" s="29">
        <v>82488.67</v>
      </c>
      <c r="F191" s="25">
        <v>77711.260000000009</v>
      </c>
      <c r="G191" s="44">
        <f t="shared" si="11"/>
        <v>160199.93</v>
      </c>
      <c r="H191" s="40">
        <v>0</v>
      </c>
      <c r="I191" s="29">
        <v>0</v>
      </c>
      <c r="J191" s="41">
        <f t="shared" si="12"/>
        <v>0</v>
      </c>
      <c r="K191" s="29">
        <f t="shared" si="13"/>
        <v>82488.67</v>
      </c>
      <c r="L191" s="25">
        <f t="shared" si="13"/>
        <v>77711.260000000009</v>
      </c>
      <c r="M191" s="44">
        <f t="shared" si="14"/>
        <v>160199.93</v>
      </c>
      <c r="N191" s="25">
        <f>'II-D-1'!H191+'II-D-1'!M191</f>
        <v>174444.74000000002</v>
      </c>
      <c r="O191" s="29">
        <f>'II-D-1'!I191+'II-D-1'!N191</f>
        <v>223131.82</v>
      </c>
    </row>
    <row r="192" spans="1:15" x14ac:dyDescent="0.3">
      <c r="A192" s="15">
        <v>183</v>
      </c>
      <c r="B192" s="13">
        <v>7320</v>
      </c>
      <c r="C192" s="17" t="s">
        <v>156</v>
      </c>
      <c r="D192" s="132" t="s">
        <v>347</v>
      </c>
      <c r="E192" s="29">
        <v>487256.78000000014</v>
      </c>
      <c r="F192" s="25">
        <v>580645.28999999992</v>
      </c>
      <c r="G192" s="44">
        <f t="shared" si="11"/>
        <v>1067902.07</v>
      </c>
      <c r="H192" s="40">
        <v>0</v>
      </c>
      <c r="I192" s="29">
        <v>0</v>
      </c>
      <c r="J192" s="41">
        <f t="shared" si="12"/>
        <v>0</v>
      </c>
      <c r="K192" s="29">
        <f t="shared" si="13"/>
        <v>487256.78000000014</v>
      </c>
      <c r="L192" s="25">
        <f t="shared" si="13"/>
        <v>580645.28999999992</v>
      </c>
      <c r="M192" s="44">
        <f t="shared" si="14"/>
        <v>1067902.07</v>
      </c>
      <c r="N192" s="25">
        <f>'II-D-1'!H192+'II-D-1'!M192</f>
        <v>1168626.6399999997</v>
      </c>
      <c r="O192" s="29">
        <f>'II-D-1'!I192+'II-D-1'!N192</f>
        <v>1119301.9699999997</v>
      </c>
    </row>
    <row r="193" spans="1:15" x14ac:dyDescent="0.3">
      <c r="A193" s="15">
        <v>184</v>
      </c>
      <c r="B193" s="13">
        <v>7330</v>
      </c>
      <c r="C193" s="17" t="s">
        <v>157</v>
      </c>
      <c r="D193" s="132" t="s">
        <v>347</v>
      </c>
      <c r="E193" s="29">
        <v>4768.21</v>
      </c>
      <c r="F193" s="25">
        <v>3188.0699999999997</v>
      </c>
      <c r="G193" s="44">
        <f t="shared" si="11"/>
        <v>7956.28</v>
      </c>
      <c r="H193" s="40">
        <v>0</v>
      </c>
      <c r="I193" s="29">
        <v>0</v>
      </c>
      <c r="J193" s="41">
        <f t="shared" si="12"/>
        <v>0</v>
      </c>
      <c r="K193" s="29">
        <f t="shared" si="13"/>
        <v>4768.21</v>
      </c>
      <c r="L193" s="25">
        <f t="shared" si="13"/>
        <v>3188.0699999999997</v>
      </c>
      <c r="M193" s="44">
        <f t="shared" si="14"/>
        <v>7956.28</v>
      </c>
      <c r="N193" s="25">
        <f>'II-D-1'!H193+'II-D-1'!M193</f>
        <v>6780.1099999999979</v>
      </c>
      <c r="O193" s="29">
        <f>'II-D-1'!I193+'II-D-1'!N193</f>
        <v>7821.2200000000012</v>
      </c>
    </row>
    <row r="194" spans="1:15" x14ac:dyDescent="0.3">
      <c r="A194" s="15">
        <v>185</v>
      </c>
      <c r="B194" s="13">
        <v>7425</v>
      </c>
      <c r="C194" s="17" t="s">
        <v>158</v>
      </c>
      <c r="D194" s="132" t="s">
        <v>347</v>
      </c>
      <c r="E194" s="29">
        <v>7160.97</v>
      </c>
      <c r="F194" s="25">
        <v>6155.68</v>
      </c>
      <c r="G194" s="44">
        <f t="shared" si="11"/>
        <v>13316.650000000001</v>
      </c>
      <c r="H194" s="40">
        <v>0</v>
      </c>
      <c r="I194" s="29">
        <v>0</v>
      </c>
      <c r="J194" s="41">
        <f t="shared" si="12"/>
        <v>0</v>
      </c>
      <c r="K194" s="29">
        <f t="shared" si="13"/>
        <v>7160.97</v>
      </c>
      <c r="L194" s="25">
        <f t="shared" si="13"/>
        <v>6155.68</v>
      </c>
      <c r="M194" s="44">
        <f t="shared" si="14"/>
        <v>13316.650000000001</v>
      </c>
      <c r="N194" s="25">
        <f>'II-D-1'!H194+'II-D-1'!M194</f>
        <v>3386.9100000000003</v>
      </c>
      <c r="O194" s="29">
        <f>'II-D-1'!I194+'II-D-1'!N194</f>
        <v>2885.9700000000003</v>
      </c>
    </row>
    <row r="195" spans="1:15" x14ac:dyDescent="0.3">
      <c r="A195" s="15">
        <v>186</v>
      </c>
      <c r="B195" s="13">
        <v>7450</v>
      </c>
      <c r="C195" s="17" t="s">
        <v>159</v>
      </c>
      <c r="D195" s="132" t="s">
        <v>347</v>
      </c>
      <c r="E195" s="29">
        <v>2311.4200000000005</v>
      </c>
      <c r="F195" s="25">
        <v>0</v>
      </c>
      <c r="G195" s="44">
        <f t="shared" si="11"/>
        <v>2311.4200000000005</v>
      </c>
      <c r="H195" s="40">
        <v>0</v>
      </c>
      <c r="I195" s="29">
        <v>0</v>
      </c>
      <c r="J195" s="41">
        <f t="shared" si="12"/>
        <v>0</v>
      </c>
      <c r="K195" s="29">
        <f t="shared" si="13"/>
        <v>2311.4200000000005</v>
      </c>
      <c r="L195" s="25">
        <f t="shared" si="13"/>
        <v>0</v>
      </c>
      <c r="M195" s="44">
        <f t="shared" si="14"/>
        <v>2311.4200000000005</v>
      </c>
      <c r="N195" s="25">
        <f>'II-D-1'!H195+'II-D-1'!M195</f>
        <v>3992.76</v>
      </c>
      <c r="O195" s="29">
        <f>'II-D-1'!I195+'II-D-1'!N195</f>
        <v>2511.5699999999997</v>
      </c>
    </row>
    <row r="196" spans="1:15" x14ac:dyDescent="0.3">
      <c r="A196" s="15">
        <v>187</v>
      </c>
      <c r="B196" s="13">
        <v>7454</v>
      </c>
      <c r="C196" s="17" t="s">
        <v>160</v>
      </c>
      <c r="D196" s="132" t="s">
        <v>347</v>
      </c>
      <c r="E196" s="29">
        <v>63197.060000000005</v>
      </c>
      <c r="F196" s="25">
        <v>60951.03</v>
      </c>
      <c r="G196" s="44">
        <f t="shared" si="11"/>
        <v>124148.09</v>
      </c>
      <c r="H196" s="40">
        <v>0</v>
      </c>
      <c r="I196" s="29">
        <v>0</v>
      </c>
      <c r="J196" s="41">
        <f t="shared" si="12"/>
        <v>0</v>
      </c>
      <c r="K196" s="29">
        <f t="shared" si="13"/>
        <v>63197.060000000005</v>
      </c>
      <c r="L196" s="25">
        <f t="shared" si="13"/>
        <v>60951.03</v>
      </c>
      <c r="M196" s="44">
        <f t="shared" si="14"/>
        <v>124148.09</v>
      </c>
      <c r="N196" s="25">
        <f>'II-D-1'!H196+'II-D-1'!M196</f>
        <v>61367.57</v>
      </c>
      <c r="O196" s="29">
        <f>'II-D-1'!I196+'II-D-1'!N196</f>
        <v>65814.289999999994</v>
      </c>
    </row>
    <row r="197" spans="1:15" x14ac:dyDescent="0.3">
      <c r="A197" s="15">
        <v>188</v>
      </c>
      <c r="B197" s="13">
        <v>7456</v>
      </c>
      <c r="C197" s="17" t="s">
        <v>161</v>
      </c>
      <c r="D197" s="132" t="s">
        <v>347</v>
      </c>
      <c r="E197" s="29">
        <v>909.93</v>
      </c>
      <c r="F197" s="25">
        <v>62.52</v>
      </c>
      <c r="G197" s="44">
        <f t="shared" si="11"/>
        <v>972.44999999999993</v>
      </c>
      <c r="H197" s="40">
        <v>0</v>
      </c>
      <c r="I197" s="29">
        <v>0</v>
      </c>
      <c r="J197" s="41">
        <f t="shared" si="12"/>
        <v>0</v>
      </c>
      <c r="K197" s="29">
        <f t="shared" si="13"/>
        <v>909.93</v>
      </c>
      <c r="L197" s="25">
        <f t="shared" si="13"/>
        <v>62.52</v>
      </c>
      <c r="M197" s="44">
        <f t="shared" si="14"/>
        <v>972.44999999999993</v>
      </c>
      <c r="N197" s="25">
        <f>'II-D-1'!H197+'II-D-1'!M197</f>
        <v>857.11</v>
      </c>
      <c r="O197" s="29">
        <f>'II-D-1'!I197+'II-D-1'!N197</f>
        <v>604.45000000000005</v>
      </c>
    </row>
    <row r="198" spans="1:15" x14ac:dyDescent="0.3">
      <c r="A198" s="15">
        <v>189</v>
      </c>
      <c r="B198" s="13">
        <v>7458</v>
      </c>
      <c r="C198" s="17" t="s">
        <v>211</v>
      </c>
      <c r="D198" s="132" t="s">
        <v>347</v>
      </c>
      <c r="E198" s="29">
        <v>0</v>
      </c>
      <c r="F198" s="25">
        <v>0</v>
      </c>
      <c r="G198" s="44">
        <f t="shared" si="11"/>
        <v>0</v>
      </c>
      <c r="H198" s="40">
        <v>0</v>
      </c>
      <c r="I198" s="29">
        <v>0</v>
      </c>
      <c r="J198" s="41">
        <f t="shared" si="12"/>
        <v>0</v>
      </c>
      <c r="K198" s="29">
        <f t="shared" si="13"/>
        <v>0</v>
      </c>
      <c r="L198" s="25">
        <f t="shared" si="13"/>
        <v>0</v>
      </c>
      <c r="M198" s="44">
        <f t="shared" si="14"/>
        <v>0</v>
      </c>
      <c r="N198" s="25">
        <f>'II-D-1'!H198+'II-D-1'!M198</f>
        <v>804.21</v>
      </c>
      <c r="O198" s="29">
        <f>'II-D-1'!I198+'II-D-1'!N198</f>
        <v>219.9</v>
      </c>
    </row>
    <row r="199" spans="1:15" x14ac:dyDescent="0.3">
      <c r="A199" s="15">
        <v>190</v>
      </c>
      <c r="B199" s="13">
        <v>7460</v>
      </c>
      <c r="C199" s="17" t="s">
        <v>162</v>
      </c>
      <c r="D199" s="132" t="s">
        <v>347</v>
      </c>
      <c r="E199" s="29">
        <v>829726.20000000205</v>
      </c>
      <c r="F199" s="25">
        <v>151953.07</v>
      </c>
      <c r="G199" s="44">
        <f t="shared" si="11"/>
        <v>981679.27000000211</v>
      </c>
      <c r="H199" s="40">
        <v>0</v>
      </c>
      <c r="I199" s="29">
        <v>0</v>
      </c>
      <c r="J199" s="41">
        <f t="shared" si="12"/>
        <v>0</v>
      </c>
      <c r="K199" s="29">
        <f t="shared" si="13"/>
        <v>829726.20000000205</v>
      </c>
      <c r="L199" s="25">
        <f t="shared" si="13"/>
        <v>151953.07</v>
      </c>
      <c r="M199" s="44">
        <f t="shared" si="14"/>
        <v>981679.27000000211</v>
      </c>
      <c r="N199" s="25">
        <f>'II-D-1'!H199+'II-D-1'!M199</f>
        <v>793017.05000000016</v>
      </c>
      <c r="O199" s="29">
        <f>'II-D-1'!I199+'II-D-1'!N199</f>
        <v>603731.93000000075</v>
      </c>
    </row>
    <row r="200" spans="1:15" x14ac:dyDescent="0.3">
      <c r="A200" s="15">
        <v>191</v>
      </c>
      <c r="B200" s="13">
        <v>7461</v>
      </c>
      <c r="C200" s="17" t="s">
        <v>163</v>
      </c>
      <c r="D200" s="132" t="s">
        <v>347</v>
      </c>
      <c r="E200" s="29">
        <v>19683.579999999998</v>
      </c>
      <c r="F200" s="25">
        <v>0</v>
      </c>
      <c r="G200" s="44">
        <f t="shared" si="11"/>
        <v>19683.579999999998</v>
      </c>
      <c r="H200" s="40">
        <v>0</v>
      </c>
      <c r="I200" s="29">
        <v>0</v>
      </c>
      <c r="J200" s="41">
        <f t="shared" si="12"/>
        <v>0</v>
      </c>
      <c r="K200" s="29">
        <f t="shared" si="13"/>
        <v>19683.579999999998</v>
      </c>
      <c r="L200" s="25">
        <f t="shared" si="13"/>
        <v>0</v>
      </c>
      <c r="M200" s="44">
        <f t="shared" si="14"/>
        <v>19683.579999999998</v>
      </c>
      <c r="N200" s="25">
        <f>'II-D-1'!H200+'II-D-1'!M200</f>
        <v>47738.400000000038</v>
      </c>
      <c r="O200" s="29">
        <f>'II-D-1'!I200+'II-D-1'!N200</f>
        <v>16285.549999999996</v>
      </c>
    </row>
    <row r="201" spans="1:15" x14ac:dyDescent="0.3">
      <c r="A201" s="15">
        <v>192</v>
      </c>
      <c r="B201" s="13">
        <v>7478</v>
      </c>
      <c r="C201" s="17" t="s">
        <v>164</v>
      </c>
      <c r="D201" s="132" t="s">
        <v>347</v>
      </c>
      <c r="E201" s="29">
        <v>150100.07999999999</v>
      </c>
      <c r="F201" s="25">
        <v>144923.11000000002</v>
      </c>
      <c r="G201" s="44">
        <f t="shared" si="11"/>
        <v>295023.19</v>
      </c>
      <c r="H201" s="40">
        <v>0</v>
      </c>
      <c r="I201" s="29">
        <v>0</v>
      </c>
      <c r="J201" s="41">
        <f t="shared" si="12"/>
        <v>0</v>
      </c>
      <c r="K201" s="29">
        <f t="shared" si="13"/>
        <v>150100.07999999999</v>
      </c>
      <c r="L201" s="25">
        <f t="shared" si="13"/>
        <v>144923.11000000002</v>
      </c>
      <c r="M201" s="44">
        <f t="shared" si="14"/>
        <v>295023.19</v>
      </c>
      <c r="N201" s="25">
        <f>'II-D-1'!H201+'II-D-1'!M201</f>
        <v>287180.34000000008</v>
      </c>
      <c r="O201" s="29">
        <f>'II-D-1'!I201+'II-D-1'!N201</f>
        <v>294009.11</v>
      </c>
    </row>
    <row r="202" spans="1:15" x14ac:dyDescent="0.3">
      <c r="A202" s="15">
        <v>193</v>
      </c>
      <c r="B202" s="13">
        <v>7480</v>
      </c>
      <c r="C202" s="17" t="s">
        <v>165</v>
      </c>
      <c r="D202" s="132" t="s">
        <v>347</v>
      </c>
      <c r="E202" s="29">
        <v>124.68</v>
      </c>
      <c r="F202" s="25">
        <v>519.67999999999995</v>
      </c>
      <c r="G202" s="44">
        <f t="shared" si="11"/>
        <v>644.3599999999999</v>
      </c>
      <c r="H202" s="40">
        <v>0</v>
      </c>
      <c r="I202" s="29">
        <v>0</v>
      </c>
      <c r="J202" s="41">
        <f t="shared" si="12"/>
        <v>0</v>
      </c>
      <c r="K202" s="29">
        <f t="shared" si="13"/>
        <v>124.68</v>
      </c>
      <c r="L202" s="25">
        <f t="shared" si="13"/>
        <v>519.67999999999995</v>
      </c>
      <c r="M202" s="44">
        <f t="shared" si="14"/>
        <v>644.3599999999999</v>
      </c>
      <c r="N202" s="25">
        <f>'II-D-1'!H202+'II-D-1'!M202</f>
        <v>652.6400000000001</v>
      </c>
      <c r="O202" s="29">
        <f>'II-D-1'!I202+'II-D-1'!N202</f>
        <v>1122.95</v>
      </c>
    </row>
    <row r="203" spans="1:15" x14ac:dyDescent="0.3">
      <c r="A203" s="15">
        <v>194</v>
      </c>
      <c r="B203" s="13">
        <v>7482</v>
      </c>
      <c r="C203" s="17" t="s">
        <v>166</v>
      </c>
      <c r="D203" s="132" t="s">
        <v>347</v>
      </c>
      <c r="E203" s="29">
        <v>27815.780000000006</v>
      </c>
      <c r="F203" s="25">
        <v>20642.790000000005</v>
      </c>
      <c r="G203" s="44">
        <f t="shared" si="11"/>
        <v>48458.570000000007</v>
      </c>
      <c r="H203" s="40">
        <v>0</v>
      </c>
      <c r="I203" s="29">
        <v>0</v>
      </c>
      <c r="J203" s="41">
        <f t="shared" si="12"/>
        <v>0</v>
      </c>
      <c r="K203" s="29">
        <f t="shared" si="13"/>
        <v>27815.780000000006</v>
      </c>
      <c r="L203" s="25">
        <f t="shared" si="13"/>
        <v>20642.790000000005</v>
      </c>
      <c r="M203" s="44">
        <f t="shared" si="14"/>
        <v>48458.570000000007</v>
      </c>
      <c r="N203" s="25">
        <f>'II-D-1'!H203+'II-D-1'!M203</f>
        <v>36744.460000000006</v>
      </c>
      <c r="O203" s="29">
        <f>'II-D-1'!I203+'II-D-1'!N203</f>
        <v>35668.089999999997</v>
      </c>
    </row>
    <row r="204" spans="1:15" x14ac:dyDescent="0.3">
      <c r="A204" s="15">
        <v>195</v>
      </c>
      <c r="B204" s="13">
        <v>7484</v>
      </c>
      <c r="C204" s="17" t="s">
        <v>167</v>
      </c>
      <c r="D204" s="132" t="s">
        <v>347</v>
      </c>
      <c r="E204" s="29">
        <v>1378.99</v>
      </c>
      <c r="F204" s="25">
        <v>0</v>
      </c>
      <c r="G204" s="44">
        <f t="shared" si="11"/>
        <v>1378.99</v>
      </c>
      <c r="H204" s="40">
        <v>0</v>
      </c>
      <c r="I204" s="29">
        <v>0</v>
      </c>
      <c r="J204" s="41">
        <f t="shared" si="12"/>
        <v>0</v>
      </c>
      <c r="K204" s="29">
        <f t="shared" si="13"/>
        <v>1378.99</v>
      </c>
      <c r="L204" s="25">
        <f t="shared" si="13"/>
        <v>0</v>
      </c>
      <c r="M204" s="44">
        <f t="shared" si="14"/>
        <v>1378.99</v>
      </c>
      <c r="N204" s="25">
        <f>'II-D-1'!H204+'II-D-1'!M204</f>
        <v>1479.65</v>
      </c>
      <c r="O204" s="29">
        <f>'II-D-1'!I204+'II-D-1'!N204</f>
        <v>2965.5699999999997</v>
      </c>
    </row>
    <row r="205" spans="1:15" x14ac:dyDescent="0.3">
      <c r="A205" s="15">
        <v>196</v>
      </c>
      <c r="B205" s="13">
        <v>7486</v>
      </c>
      <c r="C205" s="17" t="s">
        <v>168</v>
      </c>
      <c r="D205" s="132" t="s">
        <v>347</v>
      </c>
      <c r="E205" s="29">
        <v>19430.219999999998</v>
      </c>
      <c r="F205" s="25">
        <v>18021.14</v>
      </c>
      <c r="G205" s="44">
        <f t="shared" si="11"/>
        <v>37451.360000000001</v>
      </c>
      <c r="H205" s="40">
        <v>0</v>
      </c>
      <c r="I205" s="29">
        <v>0</v>
      </c>
      <c r="J205" s="41">
        <f t="shared" si="12"/>
        <v>0</v>
      </c>
      <c r="K205" s="29">
        <f t="shared" si="13"/>
        <v>19430.219999999998</v>
      </c>
      <c r="L205" s="25">
        <f t="shared" si="13"/>
        <v>18021.14</v>
      </c>
      <c r="M205" s="44">
        <f t="shared" si="14"/>
        <v>37451.360000000001</v>
      </c>
      <c r="N205" s="25">
        <f>'II-D-1'!H205+'II-D-1'!M205</f>
        <v>55474.39</v>
      </c>
      <c r="O205" s="29">
        <f>'II-D-1'!I205+'II-D-1'!N205</f>
        <v>53072.61</v>
      </c>
    </row>
    <row r="206" spans="1:15" x14ac:dyDescent="0.3">
      <c r="A206" s="15">
        <v>197</v>
      </c>
      <c r="B206" s="13">
        <v>7500</v>
      </c>
      <c r="C206" s="17" t="s">
        <v>169</v>
      </c>
      <c r="D206" s="132" t="s">
        <v>347</v>
      </c>
      <c r="E206" s="29">
        <v>110165.40999999999</v>
      </c>
      <c r="F206" s="25">
        <v>118353.9</v>
      </c>
      <c r="G206" s="44">
        <f t="shared" si="11"/>
        <v>228519.31</v>
      </c>
      <c r="H206" s="40">
        <v>0</v>
      </c>
      <c r="I206" s="29">
        <v>0</v>
      </c>
      <c r="J206" s="41">
        <f t="shared" si="12"/>
        <v>0</v>
      </c>
      <c r="K206" s="29">
        <f t="shared" si="13"/>
        <v>110165.40999999999</v>
      </c>
      <c r="L206" s="25">
        <f t="shared" si="13"/>
        <v>118353.9</v>
      </c>
      <c r="M206" s="44">
        <f t="shared" si="14"/>
        <v>228519.31</v>
      </c>
      <c r="N206" s="25">
        <f>'II-D-1'!H206+'II-D-1'!M206</f>
        <v>221342.32</v>
      </c>
      <c r="O206" s="29">
        <f>'II-D-1'!I206+'II-D-1'!N206</f>
        <v>220074.86999999994</v>
      </c>
    </row>
    <row r="207" spans="1:15" x14ac:dyDescent="0.3">
      <c r="A207" s="15">
        <v>198</v>
      </c>
      <c r="B207" s="13">
        <v>7510</v>
      </c>
      <c r="C207" s="17" t="s">
        <v>170</v>
      </c>
      <c r="D207" s="132" t="s">
        <v>347</v>
      </c>
      <c r="E207" s="29">
        <v>50336.59</v>
      </c>
      <c r="F207" s="25">
        <v>802.15000000000009</v>
      </c>
      <c r="G207" s="44">
        <f t="shared" si="11"/>
        <v>51138.74</v>
      </c>
      <c r="H207" s="40">
        <v>0</v>
      </c>
      <c r="I207" s="29">
        <v>0</v>
      </c>
      <c r="J207" s="41">
        <f t="shared" si="12"/>
        <v>0</v>
      </c>
      <c r="K207" s="29">
        <f t="shared" si="13"/>
        <v>50336.59</v>
      </c>
      <c r="L207" s="25">
        <f t="shared" si="13"/>
        <v>802.15000000000009</v>
      </c>
      <c r="M207" s="44">
        <f t="shared" si="14"/>
        <v>51138.74</v>
      </c>
      <c r="N207" s="25">
        <f>'II-D-1'!H207+'II-D-1'!M207</f>
        <v>10087.14</v>
      </c>
      <c r="O207" s="29">
        <f>'II-D-1'!I207+'II-D-1'!N207</f>
        <v>10046.36</v>
      </c>
    </row>
    <row r="208" spans="1:15" x14ac:dyDescent="0.3">
      <c r="A208" s="15">
        <v>199</v>
      </c>
      <c r="B208" s="13">
        <v>7580</v>
      </c>
      <c r="C208" s="17" t="s">
        <v>171</v>
      </c>
      <c r="D208" s="132" t="s">
        <v>347</v>
      </c>
      <c r="E208" s="29">
        <v>22779.920000000006</v>
      </c>
      <c r="F208" s="25">
        <v>29340.99</v>
      </c>
      <c r="G208" s="44">
        <f t="shared" si="11"/>
        <v>52120.91</v>
      </c>
      <c r="H208" s="40">
        <v>0</v>
      </c>
      <c r="I208" s="29">
        <v>0</v>
      </c>
      <c r="J208" s="41">
        <f t="shared" si="12"/>
        <v>0</v>
      </c>
      <c r="K208" s="29">
        <f t="shared" si="13"/>
        <v>22779.920000000006</v>
      </c>
      <c r="L208" s="25">
        <f t="shared" si="13"/>
        <v>29340.99</v>
      </c>
      <c r="M208" s="44">
        <f t="shared" si="14"/>
        <v>52120.91</v>
      </c>
      <c r="N208" s="25">
        <f>'II-D-1'!H208+'II-D-1'!M208</f>
        <v>161890.22999999998</v>
      </c>
      <c r="O208" s="29">
        <f>'II-D-1'!I208+'II-D-1'!N208</f>
        <v>417850.84000000008</v>
      </c>
    </row>
    <row r="209" spans="1:15" x14ac:dyDescent="0.3">
      <c r="A209" s="15">
        <v>200</v>
      </c>
      <c r="B209" s="13">
        <v>7600</v>
      </c>
      <c r="C209" s="17" t="s">
        <v>172</v>
      </c>
      <c r="D209" s="132" t="s">
        <v>347</v>
      </c>
      <c r="E209" s="29">
        <v>604477.58000000019</v>
      </c>
      <c r="F209" s="25">
        <v>666547.29999999993</v>
      </c>
      <c r="G209" s="44">
        <f t="shared" si="11"/>
        <v>1271024.8800000001</v>
      </c>
      <c r="H209" s="40">
        <v>0</v>
      </c>
      <c r="I209" s="29">
        <v>0</v>
      </c>
      <c r="J209" s="41">
        <f t="shared" si="12"/>
        <v>0</v>
      </c>
      <c r="K209" s="29">
        <f t="shared" si="13"/>
        <v>604477.58000000019</v>
      </c>
      <c r="L209" s="25">
        <f t="shared" si="13"/>
        <v>666547.29999999993</v>
      </c>
      <c r="M209" s="44">
        <f t="shared" si="14"/>
        <v>1271024.8800000001</v>
      </c>
      <c r="N209" s="25">
        <f>'II-D-1'!H209+'II-D-1'!M209</f>
        <v>1205140.9200000002</v>
      </c>
      <c r="O209" s="29">
        <f>'II-D-1'!I209+'II-D-1'!N209</f>
        <v>1147980.8400000001</v>
      </c>
    </row>
    <row r="210" spans="1:15" x14ac:dyDescent="0.3">
      <c r="A210" s="15">
        <v>201</v>
      </c>
      <c r="B210" s="13">
        <v>7601</v>
      </c>
      <c r="C210" s="17" t="s">
        <v>173</v>
      </c>
      <c r="D210" s="132" t="s">
        <v>347</v>
      </c>
      <c r="E210" s="29">
        <v>365153.74</v>
      </c>
      <c r="F210" s="25">
        <v>467824.58000000007</v>
      </c>
      <c r="G210" s="44">
        <f t="shared" si="11"/>
        <v>832978.32000000007</v>
      </c>
      <c r="H210" s="40">
        <v>0</v>
      </c>
      <c r="I210" s="29">
        <v>0</v>
      </c>
      <c r="J210" s="41">
        <f t="shared" si="12"/>
        <v>0</v>
      </c>
      <c r="K210" s="29">
        <f t="shared" si="13"/>
        <v>365153.74</v>
      </c>
      <c r="L210" s="25">
        <f t="shared" si="13"/>
        <v>467824.58000000007</v>
      </c>
      <c r="M210" s="44">
        <f t="shared" si="14"/>
        <v>832978.32000000007</v>
      </c>
      <c r="N210" s="25">
        <f>'II-D-1'!H210+'II-D-1'!M210</f>
        <v>666879.65</v>
      </c>
      <c r="O210" s="29">
        <f>'II-D-1'!I210+'II-D-1'!N210</f>
        <v>674516.67000000016</v>
      </c>
    </row>
    <row r="211" spans="1:15" x14ac:dyDescent="0.3">
      <c r="A211" s="15">
        <v>202</v>
      </c>
      <c r="B211" s="13">
        <v>7603</v>
      </c>
      <c r="C211" s="17" t="s">
        <v>174</v>
      </c>
      <c r="D211" s="132" t="s">
        <v>347</v>
      </c>
      <c r="E211" s="29">
        <v>17810.890000000003</v>
      </c>
      <c r="F211" s="25">
        <v>914.58</v>
      </c>
      <c r="G211" s="44">
        <f t="shared" si="11"/>
        <v>18725.470000000005</v>
      </c>
      <c r="H211" s="40">
        <v>0</v>
      </c>
      <c r="I211" s="29">
        <v>0</v>
      </c>
      <c r="J211" s="41">
        <f t="shared" si="12"/>
        <v>0</v>
      </c>
      <c r="K211" s="29">
        <f t="shared" si="13"/>
        <v>17810.890000000003</v>
      </c>
      <c r="L211" s="25">
        <f t="shared" si="13"/>
        <v>914.58</v>
      </c>
      <c r="M211" s="44">
        <f t="shared" si="14"/>
        <v>18725.470000000005</v>
      </c>
      <c r="N211" s="25">
        <f>'II-D-1'!H211+'II-D-1'!M211</f>
        <v>24674.120000000003</v>
      </c>
      <c r="O211" s="29">
        <f>'II-D-1'!I211+'II-D-1'!N211</f>
        <v>17215.29</v>
      </c>
    </row>
    <row r="212" spans="1:15" x14ac:dyDescent="0.3">
      <c r="A212" s="15">
        <v>203</v>
      </c>
      <c r="B212" s="13">
        <v>7605</v>
      </c>
      <c r="C212" s="17" t="s">
        <v>175</v>
      </c>
      <c r="D212" s="132" t="s">
        <v>347</v>
      </c>
      <c r="E212" s="29">
        <v>15209.800000000001</v>
      </c>
      <c r="F212" s="25">
        <v>15905.160000000003</v>
      </c>
      <c r="G212" s="44">
        <f t="shared" si="11"/>
        <v>31114.960000000006</v>
      </c>
      <c r="H212" s="40">
        <v>0</v>
      </c>
      <c r="I212" s="29">
        <v>0</v>
      </c>
      <c r="J212" s="41">
        <f t="shared" si="12"/>
        <v>0</v>
      </c>
      <c r="K212" s="29">
        <f t="shared" si="13"/>
        <v>15209.800000000001</v>
      </c>
      <c r="L212" s="25">
        <f t="shared" si="13"/>
        <v>15905.160000000003</v>
      </c>
      <c r="M212" s="44">
        <f t="shared" si="14"/>
        <v>31114.960000000006</v>
      </c>
      <c r="N212" s="25">
        <f>'II-D-1'!H212+'II-D-1'!M212</f>
        <v>37484.409999999996</v>
      </c>
      <c r="O212" s="29">
        <f>'II-D-1'!I212+'II-D-1'!N212</f>
        <v>41106.239999999998</v>
      </c>
    </row>
    <row r="213" spans="1:15" x14ac:dyDescent="0.3">
      <c r="A213" s="15">
        <v>204</v>
      </c>
      <c r="B213" s="13">
        <v>7610</v>
      </c>
      <c r="C213" s="17" t="s">
        <v>176</v>
      </c>
      <c r="D213" s="132" t="s">
        <v>347</v>
      </c>
      <c r="E213" s="29">
        <v>261956.22999999998</v>
      </c>
      <c r="F213" s="25">
        <v>109427.73999999996</v>
      </c>
      <c r="G213" s="44">
        <f t="shared" si="11"/>
        <v>371383.97</v>
      </c>
      <c r="H213" s="40">
        <v>0</v>
      </c>
      <c r="I213" s="29">
        <v>0</v>
      </c>
      <c r="J213" s="41">
        <f t="shared" si="12"/>
        <v>0</v>
      </c>
      <c r="K213" s="29">
        <f t="shared" si="13"/>
        <v>261956.22999999998</v>
      </c>
      <c r="L213" s="25">
        <f t="shared" si="13"/>
        <v>109427.73999999996</v>
      </c>
      <c r="M213" s="44">
        <f t="shared" si="14"/>
        <v>371383.97</v>
      </c>
      <c r="N213" s="25">
        <f>'II-D-1'!H213+'II-D-1'!M213</f>
        <v>258162.28000000003</v>
      </c>
      <c r="O213" s="29">
        <f>'II-D-1'!I213+'II-D-1'!N213</f>
        <v>130611.13</v>
      </c>
    </row>
    <row r="214" spans="1:15" x14ac:dyDescent="0.3">
      <c r="A214" s="15">
        <v>205</v>
      </c>
      <c r="B214" s="13">
        <v>7611</v>
      </c>
      <c r="C214" s="17" t="s">
        <v>177</v>
      </c>
      <c r="D214" s="132" t="s">
        <v>347</v>
      </c>
      <c r="E214" s="29">
        <v>2328.92</v>
      </c>
      <c r="F214" s="25">
        <v>0</v>
      </c>
      <c r="G214" s="44">
        <f t="shared" si="11"/>
        <v>2328.92</v>
      </c>
      <c r="H214" s="40">
        <v>0</v>
      </c>
      <c r="I214" s="29">
        <v>0</v>
      </c>
      <c r="J214" s="41">
        <f t="shared" si="12"/>
        <v>0</v>
      </c>
      <c r="K214" s="29">
        <f t="shared" si="13"/>
        <v>2328.92</v>
      </c>
      <c r="L214" s="25">
        <f t="shared" si="13"/>
        <v>0</v>
      </c>
      <c r="M214" s="44">
        <f t="shared" si="14"/>
        <v>2328.92</v>
      </c>
      <c r="N214" s="25">
        <f>'II-D-1'!H214+'II-D-1'!M214</f>
        <v>7179.9000000000005</v>
      </c>
      <c r="O214" s="29">
        <f>'II-D-1'!I214+'II-D-1'!N214</f>
        <v>781.98</v>
      </c>
    </row>
    <row r="215" spans="1:15" x14ac:dyDescent="0.3">
      <c r="A215" s="15">
        <v>206</v>
      </c>
      <c r="B215" s="13">
        <v>7615</v>
      </c>
      <c r="C215" s="17" t="s">
        <v>178</v>
      </c>
      <c r="D215" s="132" t="s">
        <v>347</v>
      </c>
      <c r="E215" s="29">
        <v>51833.24</v>
      </c>
      <c r="F215" s="25">
        <v>14955.98</v>
      </c>
      <c r="G215" s="44">
        <f t="shared" si="11"/>
        <v>66789.22</v>
      </c>
      <c r="H215" s="40">
        <v>0</v>
      </c>
      <c r="I215" s="29">
        <v>0</v>
      </c>
      <c r="J215" s="41">
        <f t="shared" si="12"/>
        <v>0</v>
      </c>
      <c r="K215" s="29">
        <f t="shared" si="13"/>
        <v>51833.24</v>
      </c>
      <c r="L215" s="25">
        <f t="shared" si="13"/>
        <v>14955.98</v>
      </c>
      <c r="M215" s="44">
        <f t="shared" si="14"/>
        <v>66789.22</v>
      </c>
      <c r="N215" s="25">
        <f>'II-D-1'!H215+'II-D-1'!M215</f>
        <v>64791.39</v>
      </c>
      <c r="O215" s="29">
        <f>'II-D-1'!I215+'II-D-1'!N215</f>
        <v>24184.61</v>
      </c>
    </row>
    <row r="216" spans="1:15" x14ac:dyDescent="0.3">
      <c r="A216" s="15">
        <v>207</v>
      </c>
      <c r="B216" s="13">
        <v>7811</v>
      </c>
      <c r="C216" s="17" t="s">
        <v>179</v>
      </c>
      <c r="D216" s="132" t="s">
        <v>347</v>
      </c>
      <c r="E216" s="29">
        <v>6284.670000000001</v>
      </c>
      <c r="F216" s="25">
        <v>5160.45</v>
      </c>
      <c r="G216" s="44">
        <f t="shared" ref="G216:G234" si="15">E216+F216</f>
        <v>11445.12</v>
      </c>
      <c r="H216" s="40">
        <v>0</v>
      </c>
      <c r="I216" s="29">
        <v>0</v>
      </c>
      <c r="J216" s="41">
        <f t="shared" ref="J216:J234" si="16">H216+I216</f>
        <v>0</v>
      </c>
      <c r="K216" s="29">
        <f t="shared" ref="K216:L234" si="17">E216+H216</f>
        <v>6284.670000000001</v>
      </c>
      <c r="L216" s="25">
        <f t="shared" si="17"/>
        <v>5160.45</v>
      </c>
      <c r="M216" s="44">
        <f t="shared" ref="M216:M234" si="18">K216+L216</f>
        <v>11445.12</v>
      </c>
      <c r="N216" s="25">
        <f>'II-D-1'!H216+'II-D-1'!M216</f>
        <v>9854.2000000000007</v>
      </c>
      <c r="O216" s="29">
        <f>'II-D-1'!I216+'II-D-1'!N216</f>
        <v>10595.73</v>
      </c>
    </row>
    <row r="217" spans="1:15" x14ac:dyDescent="0.3">
      <c r="A217" s="15">
        <v>208</v>
      </c>
      <c r="B217" s="13">
        <v>8000</v>
      </c>
      <c r="C217" s="17" t="s">
        <v>180</v>
      </c>
      <c r="D217" s="132" t="s">
        <v>347</v>
      </c>
      <c r="E217" s="29">
        <v>629669.45000000019</v>
      </c>
      <c r="F217" s="25">
        <v>328825.73000000004</v>
      </c>
      <c r="G217" s="44">
        <f t="shared" si="15"/>
        <v>958495.18000000017</v>
      </c>
      <c r="H217" s="40">
        <v>0</v>
      </c>
      <c r="I217" s="29">
        <v>0</v>
      </c>
      <c r="J217" s="41">
        <f t="shared" si="16"/>
        <v>0</v>
      </c>
      <c r="K217" s="29">
        <f t="shared" si="17"/>
        <v>629669.45000000019</v>
      </c>
      <c r="L217" s="25">
        <f t="shared" si="17"/>
        <v>328825.73000000004</v>
      </c>
      <c r="M217" s="44">
        <f t="shared" si="18"/>
        <v>958495.18000000017</v>
      </c>
      <c r="N217" s="25">
        <f>'II-D-1'!H217+'II-D-1'!M217</f>
        <v>929473.27</v>
      </c>
      <c r="O217" s="29">
        <f>'II-D-1'!I217+'II-D-1'!N217</f>
        <v>795818.51</v>
      </c>
    </row>
    <row r="218" spans="1:15" x14ac:dyDescent="0.3">
      <c r="A218" s="15">
        <v>209</v>
      </c>
      <c r="B218" s="13">
        <v>8142</v>
      </c>
      <c r="C218" s="17" t="s">
        <v>181</v>
      </c>
      <c r="D218" s="132" t="s">
        <v>347</v>
      </c>
      <c r="E218" s="29">
        <v>367000.99999999994</v>
      </c>
      <c r="F218" s="25">
        <v>362449.86</v>
      </c>
      <c r="G218" s="44">
        <f t="shared" si="15"/>
        <v>729450.85999999987</v>
      </c>
      <c r="H218" s="40">
        <v>0</v>
      </c>
      <c r="I218" s="29">
        <v>0</v>
      </c>
      <c r="J218" s="41">
        <f t="shared" si="16"/>
        <v>0</v>
      </c>
      <c r="K218" s="29">
        <f t="shared" si="17"/>
        <v>367000.99999999994</v>
      </c>
      <c r="L218" s="25">
        <f t="shared" si="17"/>
        <v>362449.86</v>
      </c>
      <c r="M218" s="44">
        <f t="shared" si="18"/>
        <v>729450.85999999987</v>
      </c>
      <c r="N218" s="25">
        <f>'II-D-1'!H218+'II-D-1'!M218</f>
        <v>964194.91999999993</v>
      </c>
      <c r="O218" s="29">
        <f>'II-D-1'!I218+'II-D-1'!N218</f>
        <v>983712.8899999999</v>
      </c>
    </row>
    <row r="219" spans="1:15" x14ac:dyDescent="0.3">
      <c r="A219" s="15">
        <v>210</v>
      </c>
      <c r="B219" s="13">
        <v>8312</v>
      </c>
      <c r="C219" s="17" t="s">
        <v>182</v>
      </c>
      <c r="D219" s="132" t="s">
        <v>347</v>
      </c>
      <c r="E219" s="29">
        <v>655.03</v>
      </c>
      <c r="F219" s="25">
        <v>1658.2499999999998</v>
      </c>
      <c r="G219" s="44">
        <f t="shared" si="15"/>
        <v>2313.2799999999997</v>
      </c>
      <c r="H219" s="40">
        <v>0</v>
      </c>
      <c r="I219" s="29">
        <v>0</v>
      </c>
      <c r="J219" s="41">
        <f t="shared" si="16"/>
        <v>0</v>
      </c>
      <c r="K219" s="29">
        <f t="shared" si="17"/>
        <v>655.03</v>
      </c>
      <c r="L219" s="25">
        <f t="shared" si="17"/>
        <v>1658.2499999999998</v>
      </c>
      <c r="M219" s="44">
        <f t="shared" si="18"/>
        <v>2313.2799999999997</v>
      </c>
      <c r="N219" s="25">
        <f>'II-D-1'!H219+'II-D-1'!M219</f>
        <v>5019.24</v>
      </c>
      <c r="O219" s="29">
        <f>'II-D-1'!I219+'II-D-1'!N219</f>
        <v>4206.0399999999991</v>
      </c>
    </row>
    <row r="220" spans="1:15" x14ac:dyDescent="0.3">
      <c r="A220" s="15">
        <v>211</v>
      </c>
      <c r="B220" s="13">
        <v>8316</v>
      </c>
      <c r="C220" s="17" t="s">
        <v>183</v>
      </c>
      <c r="D220" s="132" t="s">
        <v>347</v>
      </c>
      <c r="E220" s="29">
        <v>3710</v>
      </c>
      <c r="F220" s="25">
        <v>2982</v>
      </c>
      <c r="G220" s="44">
        <f t="shared" si="15"/>
        <v>6692</v>
      </c>
      <c r="H220" s="40">
        <v>0</v>
      </c>
      <c r="I220" s="29">
        <v>0</v>
      </c>
      <c r="J220" s="41">
        <f t="shared" si="16"/>
        <v>0</v>
      </c>
      <c r="K220" s="29">
        <f t="shared" si="17"/>
        <v>3710</v>
      </c>
      <c r="L220" s="25">
        <f t="shared" si="17"/>
        <v>2982</v>
      </c>
      <c r="M220" s="44">
        <f t="shared" si="18"/>
        <v>6692</v>
      </c>
      <c r="N220" s="25">
        <f>'II-D-1'!H220+'II-D-1'!M220</f>
        <v>13990.830000000002</v>
      </c>
      <c r="O220" s="29">
        <f>'II-D-1'!I220+'II-D-1'!N220</f>
        <v>9782.5299999999988</v>
      </c>
    </row>
    <row r="221" spans="1:15" x14ac:dyDescent="0.3">
      <c r="A221" s="15">
        <v>212</v>
      </c>
      <c r="B221" s="13">
        <v>8500</v>
      </c>
      <c r="C221" s="17" t="s">
        <v>184</v>
      </c>
      <c r="D221" s="132" t="s">
        <v>347</v>
      </c>
      <c r="E221" s="29">
        <v>-1368.5</v>
      </c>
      <c r="F221" s="25">
        <v>-90</v>
      </c>
      <c r="G221" s="44">
        <f t="shared" si="15"/>
        <v>-1458.5</v>
      </c>
      <c r="H221" s="40">
        <v>1368.5</v>
      </c>
      <c r="I221" s="29">
        <v>90</v>
      </c>
      <c r="J221" s="41">
        <f t="shared" si="16"/>
        <v>1458.5</v>
      </c>
      <c r="K221" s="29">
        <f t="shared" si="17"/>
        <v>0</v>
      </c>
      <c r="L221" s="25">
        <f t="shared" si="17"/>
        <v>0</v>
      </c>
      <c r="M221" s="44">
        <f t="shared" si="18"/>
        <v>0</v>
      </c>
      <c r="N221" s="25">
        <f>'II-D-1'!H221+'II-D-1'!M221</f>
        <v>0</v>
      </c>
      <c r="O221" s="29">
        <f>'II-D-1'!I221+'II-D-1'!N221</f>
        <v>0</v>
      </c>
    </row>
    <row r="222" spans="1:15" x14ac:dyDescent="0.3">
      <c r="A222" s="15">
        <v>213</v>
      </c>
      <c r="B222" s="13">
        <v>8502</v>
      </c>
      <c r="C222" s="17" t="s">
        <v>185</v>
      </c>
      <c r="D222" s="132" t="s">
        <v>347</v>
      </c>
      <c r="E222" s="29">
        <v>-53661.169999999991</v>
      </c>
      <c r="F222" s="25">
        <v>-87463.219999999958</v>
      </c>
      <c r="G222" s="44">
        <f t="shared" si="15"/>
        <v>-141124.38999999996</v>
      </c>
      <c r="H222" s="40">
        <v>0</v>
      </c>
      <c r="I222" s="29">
        <v>0</v>
      </c>
      <c r="J222" s="41">
        <f t="shared" si="16"/>
        <v>0</v>
      </c>
      <c r="K222" s="29">
        <f t="shared" si="17"/>
        <v>-53661.169999999991</v>
      </c>
      <c r="L222" s="25">
        <f t="shared" si="17"/>
        <v>-87463.219999999958</v>
      </c>
      <c r="M222" s="44">
        <f t="shared" si="18"/>
        <v>-141124.38999999996</v>
      </c>
      <c r="N222" s="25">
        <f>'II-D-1'!H222+'II-D-1'!M222</f>
        <v>-98185.239999999991</v>
      </c>
      <c r="O222" s="29">
        <f>'II-D-1'!I222+'II-D-1'!N222</f>
        <v>-43656.259999999987</v>
      </c>
    </row>
    <row r="223" spans="1:15" x14ac:dyDescent="0.3">
      <c r="A223" s="15">
        <v>214</v>
      </c>
      <c r="B223" s="13">
        <v>8505</v>
      </c>
      <c r="C223" s="17" t="s">
        <v>186</v>
      </c>
      <c r="D223" s="132" t="s">
        <v>347</v>
      </c>
      <c r="E223" s="29">
        <v>-4043114.2500000009</v>
      </c>
      <c r="F223" s="25">
        <v>-1286191.8800000001</v>
      </c>
      <c r="G223" s="44">
        <f t="shared" si="15"/>
        <v>-5329306.1300000008</v>
      </c>
      <c r="H223" s="40">
        <f>-40429.48+41800</f>
        <v>1370.5199999999968</v>
      </c>
      <c r="I223" s="29">
        <v>0</v>
      </c>
      <c r="J223" s="41">
        <f t="shared" si="16"/>
        <v>1370.5199999999968</v>
      </c>
      <c r="K223" s="29">
        <f t="shared" si="17"/>
        <v>-4041743.7300000009</v>
      </c>
      <c r="L223" s="25">
        <f t="shared" si="17"/>
        <v>-1286191.8800000001</v>
      </c>
      <c r="M223" s="44">
        <f t="shared" si="18"/>
        <v>-5327935.6100000013</v>
      </c>
      <c r="N223" s="25">
        <f>'II-D-1'!H223+'II-D-1'!M223</f>
        <v>-5094546.959999999</v>
      </c>
      <c r="O223" s="29">
        <f>'II-D-1'!I223+'II-D-1'!N223</f>
        <v>-5271065.3900000006</v>
      </c>
    </row>
    <row r="224" spans="1:15" x14ac:dyDescent="0.3">
      <c r="A224" s="15">
        <v>215</v>
      </c>
      <c r="B224" s="13">
        <v>8507</v>
      </c>
      <c r="C224" s="17" t="s">
        <v>187</v>
      </c>
      <c r="D224" s="132" t="s">
        <v>347</v>
      </c>
      <c r="E224" s="29">
        <v>-89321.050000000017</v>
      </c>
      <c r="F224" s="25">
        <v>-84911.389999999985</v>
      </c>
      <c r="G224" s="44">
        <f t="shared" si="15"/>
        <v>-174232.44</v>
      </c>
      <c r="H224" s="40">
        <v>0</v>
      </c>
      <c r="I224" s="29">
        <v>0</v>
      </c>
      <c r="J224" s="41">
        <f t="shared" si="16"/>
        <v>0</v>
      </c>
      <c r="K224" s="29">
        <f t="shared" si="17"/>
        <v>-89321.050000000017</v>
      </c>
      <c r="L224" s="25">
        <f t="shared" si="17"/>
        <v>-84911.389999999985</v>
      </c>
      <c r="M224" s="44">
        <f t="shared" si="18"/>
        <v>-174232.44</v>
      </c>
      <c r="N224" s="25">
        <f>'II-D-1'!H224+'II-D-1'!M224</f>
        <v>0</v>
      </c>
      <c r="O224" s="29">
        <f>'II-D-1'!I224+'II-D-1'!N224</f>
        <v>0</v>
      </c>
    </row>
    <row r="225" spans="1:15" x14ac:dyDescent="0.3">
      <c r="A225" s="15">
        <v>216</v>
      </c>
      <c r="B225" s="13">
        <v>8589</v>
      </c>
      <c r="C225" s="17" t="s">
        <v>188</v>
      </c>
      <c r="D225" s="132" t="s">
        <v>347</v>
      </c>
      <c r="E225" s="29">
        <v>-629669.45000000019</v>
      </c>
      <c r="F225" s="25">
        <v>-328825.73</v>
      </c>
      <c r="G225" s="44">
        <f t="shared" si="15"/>
        <v>-958495.18000000017</v>
      </c>
      <c r="H225" s="40">
        <v>0</v>
      </c>
      <c r="I225" s="29">
        <v>0</v>
      </c>
      <c r="J225" s="41">
        <f t="shared" si="16"/>
        <v>0</v>
      </c>
      <c r="K225" s="29">
        <f t="shared" si="17"/>
        <v>-629669.45000000019</v>
      </c>
      <c r="L225" s="25">
        <f t="shared" si="17"/>
        <v>-328825.73</v>
      </c>
      <c r="M225" s="44">
        <f t="shared" si="18"/>
        <v>-958495.18000000017</v>
      </c>
      <c r="N225" s="25">
        <f>'II-D-1'!H225+'II-D-1'!M225</f>
        <v>-929473.27</v>
      </c>
      <c r="O225" s="29">
        <f>'II-D-1'!I225+'II-D-1'!N225</f>
        <v>-795818.50999999978</v>
      </c>
    </row>
    <row r="226" spans="1:15" x14ac:dyDescent="0.3">
      <c r="A226" s="15">
        <v>217</v>
      </c>
      <c r="B226" s="13">
        <v>9031</v>
      </c>
      <c r="C226" s="17" t="s">
        <v>212</v>
      </c>
      <c r="D226" s="132" t="s">
        <v>347</v>
      </c>
      <c r="E226" s="29">
        <v>0</v>
      </c>
      <c r="F226" s="25">
        <v>0</v>
      </c>
      <c r="G226" s="44">
        <f t="shared" si="15"/>
        <v>0</v>
      </c>
      <c r="H226" s="40">
        <v>0</v>
      </c>
      <c r="I226" s="29">
        <v>0</v>
      </c>
      <c r="J226" s="41">
        <f t="shared" si="16"/>
        <v>0</v>
      </c>
      <c r="K226" s="29">
        <f t="shared" si="17"/>
        <v>0</v>
      </c>
      <c r="L226" s="25">
        <f t="shared" si="17"/>
        <v>0</v>
      </c>
      <c r="M226" s="44">
        <f t="shared" si="18"/>
        <v>0</v>
      </c>
      <c r="N226" s="25">
        <f>'II-D-1'!H226+'II-D-1'!M226</f>
        <v>0</v>
      </c>
      <c r="O226" s="29">
        <f>'II-D-1'!I226+'II-D-1'!N226</f>
        <v>26450</v>
      </c>
    </row>
    <row r="227" spans="1:15" x14ac:dyDescent="0.3">
      <c r="A227" s="15">
        <v>218</v>
      </c>
      <c r="B227" s="13">
        <v>9040</v>
      </c>
      <c r="C227" s="17" t="s">
        <v>189</v>
      </c>
      <c r="D227" s="132" t="s">
        <v>347</v>
      </c>
      <c r="E227" s="29">
        <v>0</v>
      </c>
      <c r="F227" s="25">
        <v>30130.14</v>
      </c>
      <c r="G227" s="44">
        <f t="shared" si="15"/>
        <v>30130.14</v>
      </c>
      <c r="H227" s="40">
        <v>0</v>
      </c>
      <c r="I227" s="29">
        <v>0</v>
      </c>
      <c r="J227" s="41">
        <f t="shared" si="16"/>
        <v>0</v>
      </c>
      <c r="K227" s="29">
        <f t="shared" si="17"/>
        <v>0</v>
      </c>
      <c r="L227" s="25">
        <f t="shared" si="17"/>
        <v>30130.14</v>
      </c>
      <c r="M227" s="44">
        <f t="shared" si="18"/>
        <v>30130.14</v>
      </c>
      <c r="N227" s="25">
        <f>'II-D-1'!H227+'II-D-1'!M227</f>
        <v>68175.28</v>
      </c>
      <c r="O227" s="29">
        <f>'II-D-1'!I227+'II-D-1'!N227</f>
        <v>53124.160000000003</v>
      </c>
    </row>
    <row r="228" spans="1:15" x14ac:dyDescent="0.3">
      <c r="A228" s="15">
        <v>219</v>
      </c>
      <c r="B228" s="13">
        <v>9045</v>
      </c>
      <c r="C228" s="17" t="s">
        <v>190</v>
      </c>
      <c r="D228" s="132" t="s">
        <v>347</v>
      </c>
      <c r="E228" s="29">
        <v>0</v>
      </c>
      <c r="F228" s="25">
        <v>21570</v>
      </c>
      <c r="G228" s="44">
        <f t="shared" si="15"/>
        <v>21570</v>
      </c>
      <c r="H228" s="40">
        <v>0</v>
      </c>
      <c r="I228" s="29">
        <v>0</v>
      </c>
      <c r="J228" s="41">
        <f t="shared" si="16"/>
        <v>0</v>
      </c>
      <c r="K228" s="29">
        <f t="shared" si="17"/>
        <v>0</v>
      </c>
      <c r="L228" s="25">
        <f t="shared" si="17"/>
        <v>21570</v>
      </c>
      <c r="M228" s="44">
        <f t="shared" si="18"/>
        <v>21570</v>
      </c>
      <c r="N228" s="25">
        <f>'II-D-1'!H228+'II-D-1'!M228</f>
        <v>25264.77</v>
      </c>
      <c r="O228" s="29">
        <f>'II-D-1'!I228+'II-D-1'!N228</f>
        <v>54327.98</v>
      </c>
    </row>
    <row r="229" spans="1:15" x14ac:dyDescent="0.3">
      <c r="A229" s="15">
        <v>220</v>
      </c>
      <c r="B229" s="13">
        <v>9050</v>
      </c>
      <c r="C229" s="17" t="s">
        <v>213</v>
      </c>
      <c r="D229" s="132" t="s">
        <v>347</v>
      </c>
      <c r="E229" s="29">
        <v>0</v>
      </c>
      <c r="F229" s="25">
        <v>0</v>
      </c>
      <c r="G229" s="44">
        <f t="shared" si="15"/>
        <v>0</v>
      </c>
      <c r="H229" s="40">
        <v>0</v>
      </c>
      <c r="I229" s="29">
        <v>0</v>
      </c>
      <c r="J229" s="41">
        <f t="shared" si="16"/>
        <v>0</v>
      </c>
      <c r="K229" s="29">
        <f t="shared" si="17"/>
        <v>0</v>
      </c>
      <c r="L229" s="25">
        <f t="shared" si="17"/>
        <v>0</v>
      </c>
      <c r="M229" s="44">
        <f t="shared" si="18"/>
        <v>0</v>
      </c>
      <c r="N229" s="25">
        <f>'II-D-1'!H229+'II-D-1'!M229</f>
        <v>5627.920000000001</v>
      </c>
      <c r="O229" s="29">
        <f>'II-D-1'!I229+'II-D-1'!N229</f>
        <v>0</v>
      </c>
    </row>
    <row r="230" spans="1:15" x14ac:dyDescent="0.3">
      <c r="A230" s="15">
        <v>221</v>
      </c>
      <c r="B230" s="13">
        <v>9051</v>
      </c>
      <c r="C230" s="17" t="s">
        <v>191</v>
      </c>
      <c r="D230" s="132" t="s">
        <v>347</v>
      </c>
      <c r="E230" s="29">
        <v>66470.97</v>
      </c>
      <c r="F230" s="25">
        <v>532086.83000000007</v>
      </c>
      <c r="G230" s="44">
        <f t="shared" si="15"/>
        <v>598557.80000000005</v>
      </c>
      <c r="H230" s="40">
        <v>0</v>
      </c>
      <c r="I230" s="29">
        <v>0</v>
      </c>
      <c r="J230" s="41">
        <f t="shared" si="16"/>
        <v>0</v>
      </c>
      <c r="K230" s="29">
        <f t="shared" si="17"/>
        <v>66470.97</v>
      </c>
      <c r="L230" s="25">
        <f t="shared" si="17"/>
        <v>532086.83000000007</v>
      </c>
      <c r="M230" s="44">
        <f t="shared" si="18"/>
        <v>598557.80000000005</v>
      </c>
      <c r="N230" s="25">
        <f>'II-D-1'!H230+'II-D-1'!M230</f>
        <v>1019614.3800000001</v>
      </c>
      <c r="O230" s="29">
        <f>'II-D-1'!I230+'II-D-1'!N230</f>
        <v>692407.55</v>
      </c>
    </row>
    <row r="231" spans="1:15" x14ac:dyDescent="0.3">
      <c r="A231" s="15">
        <v>222</v>
      </c>
      <c r="B231" s="13">
        <v>9074</v>
      </c>
      <c r="C231" s="17" t="s">
        <v>192</v>
      </c>
      <c r="D231" s="132" t="s">
        <v>347</v>
      </c>
      <c r="E231" s="29">
        <v>0</v>
      </c>
      <c r="F231" s="25">
        <v>30544</v>
      </c>
      <c r="G231" s="44">
        <f t="shared" si="15"/>
        <v>30544</v>
      </c>
      <c r="H231" s="40">
        <v>0</v>
      </c>
      <c r="I231" s="29">
        <v>0</v>
      </c>
      <c r="J231" s="41">
        <f t="shared" si="16"/>
        <v>0</v>
      </c>
      <c r="K231" s="29">
        <f t="shared" si="17"/>
        <v>0</v>
      </c>
      <c r="L231" s="25">
        <f t="shared" si="17"/>
        <v>30544</v>
      </c>
      <c r="M231" s="44">
        <f t="shared" si="18"/>
        <v>30544</v>
      </c>
      <c r="N231" s="25">
        <f>'II-D-1'!H231+'II-D-1'!M231</f>
        <v>0</v>
      </c>
      <c r="O231" s="29">
        <f>'II-D-1'!I231+'II-D-1'!N231</f>
        <v>0</v>
      </c>
    </row>
    <row r="232" spans="1:15" x14ac:dyDescent="0.3">
      <c r="A232" s="15">
        <v>223</v>
      </c>
      <c r="B232" s="13">
        <v>9712</v>
      </c>
      <c r="C232" s="17" t="s">
        <v>193</v>
      </c>
      <c r="D232" s="132" t="s">
        <v>347</v>
      </c>
      <c r="E232" s="29">
        <v>37500</v>
      </c>
      <c r="F232" s="25">
        <v>37500</v>
      </c>
      <c r="G232" s="44">
        <f t="shared" si="15"/>
        <v>75000</v>
      </c>
      <c r="H232" s="40">
        <v>0</v>
      </c>
      <c r="I232" s="29">
        <v>0</v>
      </c>
      <c r="J232" s="41">
        <f t="shared" si="16"/>
        <v>0</v>
      </c>
      <c r="K232" s="29">
        <f t="shared" si="17"/>
        <v>37500</v>
      </c>
      <c r="L232" s="25">
        <f t="shared" si="17"/>
        <v>37500</v>
      </c>
      <c r="M232" s="44">
        <f t="shared" si="18"/>
        <v>75000</v>
      </c>
      <c r="N232" s="25">
        <f>'II-D-1'!H232+'II-D-1'!M232</f>
        <v>75000</v>
      </c>
      <c r="O232" s="29">
        <f>'II-D-1'!I232+'II-D-1'!N232</f>
        <v>0</v>
      </c>
    </row>
    <row r="233" spans="1:15" x14ac:dyDescent="0.3">
      <c r="A233" s="15">
        <v>224</v>
      </c>
      <c r="B233" s="13">
        <v>9739</v>
      </c>
      <c r="C233" s="17" t="s">
        <v>194</v>
      </c>
      <c r="D233" s="132" t="s">
        <v>347</v>
      </c>
      <c r="E233" s="29">
        <v>2550000</v>
      </c>
      <c r="F233" s="25">
        <v>850000</v>
      </c>
      <c r="G233" s="44">
        <f t="shared" si="15"/>
        <v>3400000</v>
      </c>
      <c r="H233" s="40">
        <v>1450000</v>
      </c>
      <c r="I233" s="29">
        <v>-850000</v>
      </c>
      <c r="J233" s="41">
        <f t="shared" si="16"/>
        <v>600000</v>
      </c>
      <c r="K233" s="29">
        <f t="shared" si="17"/>
        <v>4000000</v>
      </c>
      <c r="L233" s="25">
        <f t="shared" si="17"/>
        <v>0</v>
      </c>
      <c r="M233" s="44">
        <f t="shared" si="18"/>
        <v>4000000</v>
      </c>
      <c r="N233" s="25">
        <f>'II-D-1'!H233+'II-D-1'!M233</f>
        <v>3400000</v>
      </c>
      <c r="O233" s="29">
        <f>'II-D-1'!I233+'II-D-1'!N233</f>
        <v>3400000</v>
      </c>
    </row>
    <row r="234" spans="1:15" x14ac:dyDescent="0.3">
      <c r="A234" s="15">
        <v>225</v>
      </c>
      <c r="B234" s="13">
        <v>9845</v>
      </c>
      <c r="C234" s="17" t="s">
        <v>195</v>
      </c>
      <c r="D234" s="132" t="s">
        <v>347</v>
      </c>
      <c r="E234" s="29">
        <v>1710432</v>
      </c>
      <c r="F234" s="25">
        <v>1509967</v>
      </c>
      <c r="G234" s="44">
        <f t="shared" si="15"/>
        <v>3220399</v>
      </c>
      <c r="H234" s="40">
        <v>335942</v>
      </c>
      <c r="I234" s="29">
        <v>252541</v>
      </c>
      <c r="J234" s="41">
        <f t="shared" si="16"/>
        <v>588483</v>
      </c>
      <c r="K234" s="29">
        <f t="shared" si="17"/>
        <v>2046374</v>
      </c>
      <c r="L234" s="25">
        <f t="shared" si="17"/>
        <v>1762508</v>
      </c>
      <c r="M234" s="44">
        <f t="shared" si="18"/>
        <v>3808882</v>
      </c>
      <c r="N234" s="25">
        <f>'II-D-1'!H234+'II-D-1'!M234</f>
        <v>2917183</v>
      </c>
      <c r="O234" s="29">
        <f>'II-D-1'!I234+'II-D-1'!N234</f>
        <v>2007050</v>
      </c>
    </row>
    <row r="235" spans="1:15" x14ac:dyDescent="0.3">
      <c r="A235" s="16">
        <v>226</v>
      </c>
      <c r="B235" s="45"/>
      <c r="C235" s="22" t="s">
        <v>218</v>
      </c>
      <c r="D235" s="133" t="s">
        <v>347</v>
      </c>
      <c r="E235" s="46">
        <f t="shared" ref="E235:O235" si="19">SUM(E10:E234)</f>
        <v>129885227.76000004</v>
      </c>
      <c r="F235" s="47">
        <f t="shared" si="19"/>
        <v>113787316.43000002</v>
      </c>
      <c r="G235" s="46">
        <f t="shared" si="19"/>
        <v>243672544.19000012</v>
      </c>
      <c r="H235" s="47">
        <f t="shared" si="19"/>
        <v>2820971.6662500044</v>
      </c>
      <c r="I235" s="46">
        <f t="shared" si="19"/>
        <v>975961.86599999713</v>
      </c>
      <c r="J235" s="47">
        <f t="shared" si="19"/>
        <v>3796933.5322500011</v>
      </c>
      <c r="K235" s="46">
        <f t="shared" si="19"/>
        <v>132706199.42625001</v>
      </c>
      <c r="L235" s="47">
        <f t="shared" si="19"/>
        <v>114763278.296</v>
      </c>
      <c r="M235" s="46">
        <f t="shared" si="19"/>
        <v>247469477.72225013</v>
      </c>
      <c r="N235" s="47">
        <f t="shared" si="19"/>
        <v>234213975.54999995</v>
      </c>
      <c r="O235" s="46">
        <f t="shared" si="19"/>
        <v>220695775.90999991</v>
      </c>
    </row>
    <row r="236" spans="1:15" x14ac:dyDescent="0.3">
      <c r="B236" s="48"/>
    </row>
    <row r="237" spans="1:15" x14ac:dyDescent="0.3">
      <c r="B237" s="48"/>
    </row>
    <row r="238" spans="1:15" x14ac:dyDescent="0.3">
      <c r="B238" s="48"/>
    </row>
    <row r="239" spans="1:15" x14ac:dyDescent="0.3">
      <c r="B239" s="48"/>
    </row>
    <row r="240" spans="1:15" x14ac:dyDescent="0.3">
      <c r="B240" s="48"/>
    </row>
    <row r="241" spans="2:2" x14ac:dyDescent="0.3">
      <c r="B241" s="48"/>
    </row>
    <row r="242" spans="2:2" x14ac:dyDescent="0.3">
      <c r="B242" s="48"/>
    </row>
    <row r="243" spans="2:2" x14ac:dyDescent="0.3">
      <c r="B243" s="48"/>
    </row>
    <row r="244" spans="2:2" x14ac:dyDescent="0.3">
      <c r="B244" s="48"/>
    </row>
    <row r="245" spans="2:2" x14ac:dyDescent="0.3">
      <c r="B245" s="48"/>
    </row>
    <row r="246" spans="2:2" x14ac:dyDescent="0.3">
      <c r="B246" s="48"/>
    </row>
    <row r="247" spans="2:2" x14ac:dyDescent="0.3">
      <c r="B247" s="48"/>
    </row>
    <row r="248" spans="2:2" x14ac:dyDescent="0.3">
      <c r="B248" s="48"/>
    </row>
    <row r="249" spans="2:2" x14ac:dyDescent="0.3">
      <c r="B249" s="48"/>
    </row>
    <row r="250" spans="2:2" x14ac:dyDescent="0.3">
      <c r="B250" s="48"/>
    </row>
    <row r="251" spans="2:2" x14ac:dyDescent="0.3">
      <c r="B251" s="48"/>
    </row>
    <row r="252" spans="2:2" x14ac:dyDescent="0.3">
      <c r="B252" s="48"/>
    </row>
    <row r="253" spans="2:2" x14ac:dyDescent="0.3">
      <c r="B253" s="48"/>
    </row>
    <row r="254" spans="2:2" x14ac:dyDescent="0.3">
      <c r="B254" s="48"/>
    </row>
    <row r="255" spans="2:2" x14ac:dyDescent="0.3">
      <c r="B255" s="48"/>
    </row>
    <row r="256" spans="2:2" x14ac:dyDescent="0.3">
      <c r="B256" s="48"/>
    </row>
    <row r="257" spans="2:2" x14ac:dyDescent="0.3">
      <c r="B257" s="48"/>
    </row>
    <row r="258" spans="2:2" x14ac:dyDescent="0.3">
      <c r="B258" s="48"/>
    </row>
    <row r="259" spans="2:2" x14ac:dyDescent="0.3">
      <c r="B259" s="48"/>
    </row>
    <row r="260" spans="2:2" x14ac:dyDescent="0.3">
      <c r="B260" s="48"/>
    </row>
    <row r="261" spans="2:2" x14ac:dyDescent="0.3">
      <c r="B261" s="48"/>
    </row>
    <row r="262" spans="2:2" x14ac:dyDescent="0.3">
      <c r="B262" s="48"/>
    </row>
    <row r="263" spans="2:2" x14ac:dyDescent="0.3">
      <c r="B263" s="48"/>
    </row>
    <row r="264" spans="2:2" x14ac:dyDescent="0.3">
      <c r="B264" s="48"/>
    </row>
    <row r="265" spans="2:2" x14ac:dyDescent="0.3">
      <c r="B265" s="48"/>
    </row>
    <row r="266" spans="2:2" x14ac:dyDescent="0.3">
      <c r="B266" s="48"/>
    </row>
    <row r="267" spans="2:2" x14ac:dyDescent="0.3">
      <c r="B267" s="48"/>
    </row>
  </sheetData>
  <mergeCells count="3">
    <mergeCell ref="E8:G8"/>
    <mergeCell ref="H8:J8"/>
    <mergeCell ref="K8:M8"/>
  </mergeCells>
  <printOptions horizontalCentered="1"/>
  <pageMargins left="0.26" right="0.16" top="0.2" bottom="0.44" header="0.16" footer="0.16"/>
  <pageSetup scale="53" fitToHeight="0" orientation="landscape" r:id="rId1"/>
  <headerFooter>
    <oddFooter>&amp;R&amp;A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40C5D-2950-42C5-B273-2ACDA9A727A8}">
  <dimension ref="A1:I234"/>
  <sheetViews>
    <sheetView workbookViewId="0">
      <selection activeCell="L33" sqref="L33"/>
    </sheetView>
  </sheetViews>
  <sheetFormatPr defaultColWidth="13.6640625" defaultRowHeight="14.4" x14ac:dyDescent="0.3"/>
  <cols>
    <col min="1" max="1" width="6" style="56" customWidth="1"/>
    <col min="2" max="2" width="7.88671875" style="56" customWidth="1"/>
    <col min="3" max="3" width="37.6640625" style="57" bestFit="1" customWidth="1"/>
    <col min="4" max="4" width="15.44140625" style="58" bestFit="1" customWidth="1"/>
    <col min="5" max="5" width="15.109375" style="58" bestFit="1" customWidth="1"/>
    <col min="6" max="6" width="15.33203125" style="58" bestFit="1" customWidth="1"/>
    <col min="7" max="8" width="15.44140625" style="58" bestFit="1" customWidth="1"/>
    <col min="9" max="16384" width="13.6640625" style="57"/>
  </cols>
  <sheetData>
    <row r="1" spans="1:9" x14ac:dyDescent="0.3">
      <c r="A1" s="55" t="s">
        <v>0</v>
      </c>
    </row>
    <row r="2" spans="1:9" x14ac:dyDescent="0.3">
      <c r="A2" s="3" t="s">
        <v>343</v>
      </c>
    </row>
    <row r="3" spans="1:9" x14ac:dyDescent="0.3">
      <c r="A3" s="59" t="s">
        <v>1</v>
      </c>
    </row>
    <row r="4" spans="1:9" s="127" customFormat="1" x14ac:dyDescent="0.3">
      <c r="A4" s="125" t="s">
        <v>344</v>
      </c>
      <c r="B4" s="126"/>
      <c r="D4" s="128"/>
      <c r="E4" s="128"/>
      <c r="F4" s="128"/>
      <c r="G4" s="128"/>
      <c r="H4" s="128"/>
    </row>
    <row r="5" spans="1:9" x14ac:dyDescent="0.3">
      <c r="A5" s="55" t="s">
        <v>364</v>
      </c>
      <c r="D5" s="142" t="s">
        <v>394</v>
      </c>
    </row>
    <row r="6" spans="1:9" x14ac:dyDescent="0.3">
      <c r="A6" s="55"/>
    </row>
    <row r="7" spans="1:9" x14ac:dyDescent="0.3">
      <c r="A7" s="60"/>
      <c r="B7" s="61" t="s">
        <v>259</v>
      </c>
      <c r="C7" s="62" t="s">
        <v>260</v>
      </c>
      <c r="D7" s="62" t="s">
        <v>261</v>
      </c>
      <c r="E7" s="62" t="s">
        <v>262</v>
      </c>
      <c r="F7" s="62" t="s">
        <v>263</v>
      </c>
      <c r="G7" s="62" t="s">
        <v>264</v>
      </c>
      <c r="H7" s="62" t="s">
        <v>265</v>
      </c>
    </row>
    <row r="8" spans="1:9" s="65" customFormat="1" ht="44.1" customHeight="1" x14ac:dyDescent="0.3">
      <c r="A8" s="63" t="s">
        <v>223</v>
      </c>
      <c r="B8" s="63" t="s">
        <v>225</v>
      </c>
      <c r="C8" s="63" t="s">
        <v>227</v>
      </c>
      <c r="D8" s="8" t="s">
        <v>346</v>
      </c>
      <c r="E8" s="64" t="s">
        <v>230</v>
      </c>
      <c r="F8" s="64" t="s">
        <v>222</v>
      </c>
      <c r="G8" s="64" t="s">
        <v>233</v>
      </c>
      <c r="H8" s="64" t="s">
        <v>237</v>
      </c>
    </row>
    <row r="9" spans="1:9" x14ac:dyDescent="0.3">
      <c r="A9" s="66">
        <v>1</v>
      </c>
      <c r="B9" s="67">
        <v>5001</v>
      </c>
      <c r="C9" s="68" t="s">
        <v>3</v>
      </c>
      <c r="D9" s="29">
        <v>29349814.009999987</v>
      </c>
      <c r="E9" s="25">
        <v>733745.3502499999</v>
      </c>
      <c r="F9" s="29">
        <v>30083559.360249978</v>
      </c>
      <c r="G9" s="25">
        <v>28072172.640000023</v>
      </c>
      <c r="H9" s="29">
        <v>26857535.660000004</v>
      </c>
      <c r="I9"/>
    </row>
    <row r="10" spans="1:9" x14ac:dyDescent="0.3">
      <c r="A10" s="69">
        <v>2</v>
      </c>
      <c r="B10" s="70">
        <v>5004</v>
      </c>
      <c r="C10" s="71" t="s">
        <v>4</v>
      </c>
      <c r="D10" s="72">
        <v>82904.659999999989</v>
      </c>
      <c r="E10" s="42">
        <v>2072.6165000000001</v>
      </c>
      <c r="F10" s="72">
        <v>84977.276499999993</v>
      </c>
      <c r="G10" s="42">
        <v>81566.920000000027</v>
      </c>
      <c r="H10" s="72">
        <v>77412.299999999974</v>
      </c>
      <c r="I10"/>
    </row>
    <row r="11" spans="1:9" x14ac:dyDescent="0.3">
      <c r="A11" s="69">
        <v>3</v>
      </c>
      <c r="B11" s="70">
        <v>5005</v>
      </c>
      <c r="C11" s="71" t="s">
        <v>5</v>
      </c>
      <c r="D11" s="72">
        <v>1993676.3599999999</v>
      </c>
      <c r="E11" s="42">
        <v>49841.909</v>
      </c>
      <c r="F11" s="72">
        <v>2043518.2690000001</v>
      </c>
      <c r="G11" s="42">
        <v>1799914.7099999997</v>
      </c>
      <c r="H11" s="72">
        <v>1820639.11</v>
      </c>
      <c r="I11"/>
    </row>
    <row r="12" spans="1:9" x14ac:dyDescent="0.3">
      <c r="A12" s="69">
        <v>4</v>
      </c>
      <c r="B12" s="70">
        <v>5006</v>
      </c>
      <c r="C12" s="71" t="s">
        <v>6</v>
      </c>
      <c r="D12" s="72">
        <v>617611.09000000008</v>
      </c>
      <c r="E12" s="42"/>
      <c r="F12" s="72">
        <v>617611.09000000008</v>
      </c>
      <c r="G12" s="42">
        <v>554286.99999999977</v>
      </c>
      <c r="H12" s="72">
        <v>376540.08000000007</v>
      </c>
      <c r="I12"/>
    </row>
    <row r="13" spans="1:9" x14ac:dyDescent="0.3">
      <c r="A13" s="69">
        <v>5</v>
      </c>
      <c r="B13" s="70">
        <v>5010</v>
      </c>
      <c r="C13" s="71" t="s">
        <v>199</v>
      </c>
      <c r="D13" s="72">
        <v>0</v>
      </c>
      <c r="E13" s="42"/>
      <c r="F13" s="72">
        <v>0</v>
      </c>
      <c r="G13" s="42">
        <v>0</v>
      </c>
      <c r="H13" s="72">
        <v>6006.5000000000018</v>
      </c>
      <c r="I13"/>
    </row>
    <row r="14" spans="1:9" x14ac:dyDescent="0.3">
      <c r="A14" s="69">
        <v>6</v>
      </c>
      <c r="B14" s="15">
        <v>5018</v>
      </c>
      <c r="C14" s="17" t="s">
        <v>7</v>
      </c>
      <c r="D14" s="29">
        <v>80114.160000000018</v>
      </c>
      <c r="E14" s="40">
        <v>2002.8540000000005</v>
      </c>
      <c r="F14" s="29">
        <f>D14+E14</f>
        <v>82117.014000000025</v>
      </c>
      <c r="G14" s="74">
        <v>78850.920000000042</v>
      </c>
      <c r="H14" s="29">
        <v>69389.97</v>
      </c>
      <c r="I14"/>
    </row>
    <row r="15" spans="1:9" x14ac:dyDescent="0.3">
      <c r="A15" s="69">
        <v>7</v>
      </c>
      <c r="B15" s="15">
        <v>5020</v>
      </c>
      <c r="C15" s="54" t="s">
        <v>246</v>
      </c>
      <c r="D15" s="29">
        <v>2172175.13</v>
      </c>
      <c r="E15" s="25">
        <v>54304.378250000009</v>
      </c>
      <c r="F15" s="29">
        <v>2226479.5082500009</v>
      </c>
      <c r="G15" s="25">
        <v>2015188.84</v>
      </c>
      <c r="H15" s="29">
        <v>2034729.1000000006</v>
      </c>
      <c r="I15"/>
    </row>
    <row r="16" spans="1:9" x14ac:dyDescent="0.3">
      <c r="A16" s="69">
        <v>8</v>
      </c>
      <c r="B16" s="15">
        <v>5021</v>
      </c>
      <c r="C16" s="54" t="s">
        <v>247</v>
      </c>
      <c r="D16" s="29">
        <v>1443965.8900000006</v>
      </c>
      <c r="E16" s="25">
        <v>36099.147249999995</v>
      </c>
      <c r="F16" s="29">
        <v>1480065.0372500008</v>
      </c>
      <c r="G16" s="25">
        <v>1353590.5100000009</v>
      </c>
      <c r="H16" s="29">
        <v>1300167.7799999998</v>
      </c>
      <c r="I16"/>
    </row>
    <row r="17" spans="1:9" x14ac:dyDescent="0.3">
      <c r="A17" s="69">
        <v>9</v>
      </c>
      <c r="B17" s="15">
        <v>5022</v>
      </c>
      <c r="C17" s="54" t="s">
        <v>248</v>
      </c>
      <c r="D17" s="29">
        <v>41226.179999999993</v>
      </c>
      <c r="E17" s="25">
        <v>1030.6545000000001</v>
      </c>
      <c r="F17" s="29">
        <v>42256.834500000012</v>
      </c>
      <c r="G17" s="25">
        <v>69197.89</v>
      </c>
      <c r="H17" s="29">
        <v>125403.02000000002</v>
      </c>
      <c r="I17"/>
    </row>
    <row r="18" spans="1:9" x14ac:dyDescent="0.3">
      <c r="A18" s="69">
        <v>10</v>
      </c>
      <c r="B18" s="15">
        <v>5023</v>
      </c>
      <c r="C18" s="54" t="s">
        <v>249</v>
      </c>
      <c r="D18" s="29">
        <v>1297986.7300000002</v>
      </c>
      <c r="E18" s="25">
        <v>32449.668249999999</v>
      </c>
      <c r="F18" s="29">
        <v>1330436.3982499994</v>
      </c>
      <c r="G18" s="25">
        <v>1244876.0300000003</v>
      </c>
      <c r="H18" s="29">
        <v>1176871.43</v>
      </c>
      <c r="I18"/>
    </row>
    <row r="19" spans="1:9" x14ac:dyDescent="0.3">
      <c r="A19" s="69">
        <v>11</v>
      </c>
      <c r="B19" s="15">
        <v>5024</v>
      </c>
      <c r="C19" s="54" t="s">
        <v>250</v>
      </c>
      <c r="D19" s="29">
        <v>68720.17</v>
      </c>
      <c r="E19" s="25">
        <v>1718.0042500000004</v>
      </c>
      <c r="F19" s="29">
        <v>70438.174249999996</v>
      </c>
      <c r="G19" s="25">
        <v>104093.19000000002</v>
      </c>
      <c r="H19" s="29">
        <v>110804.52</v>
      </c>
      <c r="I19"/>
    </row>
    <row r="20" spans="1:9" x14ac:dyDescent="0.3">
      <c r="A20" s="69">
        <v>12</v>
      </c>
      <c r="B20" s="15">
        <v>5025</v>
      </c>
      <c r="C20" s="17" t="s">
        <v>8</v>
      </c>
      <c r="D20" s="29">
        <v>101882.48</v>
      </c>
      <c r="E20" s="40">
        <v>0</v>
      </c>
      <c r="F20" s="29">
        <f>D20+E20</f>
        <v>101882.48</v>
      </c>
      <c r="G20" s="74">
        <v>53936.010000000009</v>
      </c>
      <c r="H20" s="29">
        <v>49042.330000000009</v>
      </c>
      <c r="I20"/>
    </row>
    <row r="21" spans="1:9" x14ac:dyDescent="0.3">
      <c r="A21" s="69">
        <v>13</v>
      </c>
      <c r="B21" s="15">
        <v>5026</v>
      </c>
      <c r="C21" s="17" t="s">
        <v>9</v>
      </c>
      <c r="D21" s="29">
        <v>396515.7</v>
      </c>
      <c r="E21" s="40">
        <v>0</v>
      </c>
      <c r="F21" s="29">
        <f>D21+E21</f>
        <v>396515.7</v>
      </c>
      <c r="G21" s="74">
        <v>389037.89999999997</v>
      </c>
      <c r="H21" s="29">
        <v>378227.58999999991</v>
      </c>
      <c r="I21"/>
    </row>
    <row r="22" spans="1:9" x14ac:dyDescent="0.3">
      <c r="A22" s="69">
        <v>14</v>
      </c>
      <c r="B22" s="15">
        <v>5028</v>
      </c>
      <c r="C22" s="17" t="s">
        <v>10</v>
      </c>
      <c r="D22" s="29">
        <v>198534.01999999996</v>
      </c>
      <c r="E22" s="40">
        <v>0</v>
      </c>
      <c r="F22" s="29">
        <f>D22+E22</f>
        <v>198534.01999999996</v>
      </c>
      <c r="G22" s="74">
        <v>161748.88999999996</v>
      </c>
      <c r="H22" s="29">
        <v>128791.58999999995</v>
      </c>
      <c r="I22"/>
    </row>
    <row r="23" spans="1:9" x14ac:dyDescent="0.3">
      <c r="A23" s="69">
        <v>15</v>
      </c>
      <c r="B23" s="15">
        <v>5030</v>
      </c>
      <c r="C23" s="17" t="s">
        <v>11</v>
      </c>
      <c r="D23" s="29">
        <v>281571.86000000004</v>
      </c>
      <c r="E23" s="40">
        <v>0</v>
      </c>
      <c r="F23" s="29">
        <f>D23+E23</f>
        <v>281571.86000000004</v>
      </c>
      <c r="G23" s="74">
        <v>248712.31</v>
      </c>
      <c r="H23" s="29">
        <v>218024.22</v>
      </c>
      <c r="I23"/>
    </row>
    <row r="24" spans="1:9" x14ac:dyDescent="0.3">
      <c r="A24" s="69">
        <v>16</v>
      </c>
      <c r="B24" s="15">
        <v>5031</v>
      </c>
      <c r="C24" s="54" t="s">
        <v>251</v>
      </c>
      <c r="D24" s="29">
        <v>3584.1600000000003</v>
      </c>
      <c r="E24" s="25">
        <v>89.603999999999999</v>
      </c>
      <c r="F24" s="29">
        <v>3673.7640000000001</v>
      </c>
      <c r="G24" s="25">
        <v>5345.3600000000006</v>
      </c>
      <c r="H24" s="29">
        <v>6007.6299999999992</v>
      </c>
      <c r="I24"/>
    </row>
    <row r="25" spans="1:9" x14ac:dyDescent="0.3">
      <c r="A25" s="69">
        <v>17</v>
      </c>
      <c r="B25" s="15">
        <v>5032</v>
      </c>
      <c r="C25" s="54" t="s">
        <v>252</v>
      </c>
      <c r="D25" s="29">
        <v>276858.94999999995</v>
      </c>
      <c r="E25" s="25">
        <v>6921.4737500000019</v>
      </c>
      <c r="F25" s="29">
        <v>283780.42375000002</v>
      </c>
      <c r="G25" s="25">
        <v>262116.81999999995</v>
      </c>
      <c r="H25" s="29">
        <v>238281.81999999992</v>
      </c>
      <c r="I25"/>
    </row>
    <row r="26" spans="1:9" x14ac:dyDescent="0.3">
      <c r="A26" s="69">
        <v>18</v>
      </c>
      <c r="B26" s="15">
        <v>5033</v>
      </c>
      <c r="C26" s="54" t="s">
        <v>253</v>
      </c>
      <c r="D26" s="29">
        <v>7481.0599999999995</v>
      </c>
      <c r="E26" s="25">
        <v>187.02650000000003</v>
      </c>
      <c r="F26" s="29">
        <v>7668.0865000000013</v>
      </c>
      <c r="G26" s="25">
        <v>13015.340000000002</v>
      </c>
      <c r="H26" s="29">
        <v>8191.6899999999987</v>
      </c>
      <c r="I26"/>
    </row>
    <row r="27" spans="1:9" x14ac:dyDescent="0.3">
      <c r="A27" s="69">
        <v>19</v>
      </c>
      <c r="B27" s="15">
        <v>5034</v>
      </c>
      <c r="C27" s="54" t="s">
        <v>254</v>
      </c>
      <c r="D27" s="27">
        <v>77508.449999999983</v>
      </c>
      <c r="E27" s="29">
        <v>1937.7112500000003</v>
      </c>
      <c r="F27" s="74">
        <v>79446.16124999999</v>
      </c>
      <c r="G27" s="29">
        <v>11185.420000000002</v>
      </c>
      <c r="H27" s="29">
        <v>10723.279999999997</v>
      </c>
      <c r="I27"/>
    </row>
    <row r="28" spans="1:9" x14ac:dyDescent="0.3">
      <c r="A28" s="69">
        <v>20</v>
      </c>
      <c r="B28" s="15">
        <v>5035</v>
      </c>
      <c r="C28" s="54" t="s">
        <v>255</v>
      </c>
      <c r="D28" s="27">
        <v>392270.77999999997</v>
      </c>
      <c r="E28" s="29">
        <v>9806.7694999999985</v>
      </c>
      <c r="F28" s="74">
        <v>402077.54949999996</v>
      </c>
      <c r="G28" s="29">
        <v>256641.73</v>
      </c>
      <c r="H28" s="29">
        <v>380421.11999999994</v>
      </c>
      <c r="I28"/>
    </row>
    <row r="29" spans="1:9" x14ac:dyDescent="0.3">
      <c r="A29" s="69">
        <v>21</v>
      </c>
      <c r="B29" s="15">
        <v>5036</v>
      </c>
      <c r="C29" s="54" t="s">
        <v>256</v>
      </c>
      <c r="D29" s="27">
        <v>59870.209999999992</v>
      </c>
      <c r="E29" s="29">
        <v>1496.7552499999999</v>
      </c>
      <c r="F29" s="74">
        <v>61366.965250000001</v>
      </c>
      <c r="G29" s="29">
        <v>45376.910000000011</v>
      </c>
      <c r="H29" s="29">
        <v>42185.100000000006</v>
      </c>
      <c r="I29"/>
    </row>
    <row r="30" spans="1:9" x14ac:dyDescent="0.3">
      <c r="A30" s="69">
        <v>22</v>
      </c>
      <c r="B30" s="15">
        <v>5037</v>
      </c>
      <c r="C30" s="17" t="s">
        <v>12</v>
      </c>
      <c r="D30" s="27">
        <v>606068.80999999982</v>
      </c>
      <c r="E30" s="28">
        <v>15151.720249999998</v>
      </c>
      <c r="F30" s="25">
        <f>D30+E30</f>
        <v>621220.53024999984</v>
      </c>
      <c r="G30" s="29">
        <v>518524.1199999997</v>
      </c>
      <c r="H30" s="29">
        <v>526292.59999999916</v>
      </c>
      <c r="I30"/>
    </row>
    <row r="31" spans="1:9" x14ac:dyDescent="0.3">
      <c r="A31" s="69">
        <v>23</v>
      </c>
      <c r="B31" s="15">
        <v>5039</v>
      </c>
      <c r="C31" s="54" t="s">
        <v>257</v>
      </c>
      <c r="D31" s="27">
        <v>757.23</v>
      </c>
      <c r="E31" s="29">
        <v>18.93075</v>
      </c>
      <c r="F31" s="74">
        <v>776.16075000000001</v>
      </c>
      <c r="G31" s="29">
        <v>755.77</v>
      </c>
      <c r="H31" s="29">
        <v>889.7399999999999</v>
      </c>
      <c r="I31"/>
    </row>
    <row r="32" spans="1:9" x14ac:dyDescent="0.3">
      <c r="A32" s="69">
        <v>24</v>
      </c>
      <c r="B32" s="15">
        <v>5040</v>
      </c>
      <c r="C32" s="54" t="s">
        <v>258</v>
      </c>
      <c r="D32" s="27">
        <v>9088.44</v>
      </c>
      <c r="E32" s="29">
        <v>227.21100000000004</v>
      </c>
      <c r="F32" s="74">
        <v>9315.6509999999998</v>
      </c>
      <c r="G32" s="29">
        <v>7468.79</v>
      </c>
      <c r="H32" s="29">
        <v>12366.699999999997</v>
      </c>
      <c r="I32"/>
    </row>
    <row r="33" spans="1:9" x14ac:dyDescent="0.3">
      <c r="A33" s="69">
        <v>25</v>
      </c>
      <c r="B33" s="15">
        <v>5113</v>
      </c>
      <c r="C33" s="17" t="s">
        <v>13</v>
      </c>
      <c r="D33" s="27">
        <v>52033.149999999987</v>
      </c>
      <c r="E33" s="28">
        <v>0</v>
      </c>
      <c r="F33" s="25">
        <f>D33+E33</f>
        <v>52033.149999999987</v>
      </c>
      <c r="G33" s="29">
        <v>26161.460000000014</v>
      </c>
      <c r="H33" s="29">
        <v>24129.610000000004</v>
      </c>
      <c r="I33"/>
    </row>
    <row r="34" spans="1:9" x14ac:dyDescent="0.3">
      <c r="A34" s="69">
        <v>26</v>
      </c>
      <c r="B34" s="15">
        <v>5125</v>
      </c>
      <c r="C34" s="17" t="s">
        <v>14</v>
      </c>
      <c r="D34" s="27">
        <v>35704.739999999991</v>
      </c>
      <c r="E34" s="28">
        <v>0</v>
      </c>
      <c r="F34" s="25">
        <f>D34+E34</f>
        <v>35704.739999999991</v>
      </c>
      <c r="G34" s="29">
        <v>33589.819999999992</v>
      </c>
      <c r="H34" s="29">
        <v>36105.510000000009</v>
      </c>
      <c r="I34"/>
    </row>
    <row r="35" spans="1:9" x14ac:dyDescent="0.3">
      <c r="A35" s="69">
        <v>27</v>
      </c>
      <c r="B35" s="15">
        <v>5133</v>
      </c>
      <c r="C35" s="17" t="s">
        <v>15</v>
      </c>
      <c r="D35" s="27">
        <v>139915.89999999988</v>
      </c>
      <c r="E35" s="28">
        <v>0</v>
      </c>
      <c r="F35" s="25">
        <f>D35+E35</f>
        <v>139915.89999999988</v>
      </c>
      <c r="G35" s="29">
        <v>137112.26</v>
      </c>
      <c r="H35" s="29">
        <v>130812.39999999991</v>
      </c>
      <c r="I35"/>
    </row>
    <row r="36" spans="1:9" x14ac:dyDescent="0.3">
      <c r="A36" s="69">
        <v>28</v>
      </c>
      <c r="B36" s="15">
        <v>5140</v>
      </c>
      <c r="C36" s="17" t="s">
        <v>16</v>
      </c>
      <c r="D36" s="27">
        <v>25762.32</v>
      </c>
      <c r="E36" s="28">
        <v>0</v>
      </c>
      <c r="F36" s="25">
        <f>D36+E36</f>
        <v>25762.32</v>
      </c>
      <c r="G36" s="29">
        <v>6425.7300000000005</v>
      </c>
      <c r="H36" s="29">
        <v>4154.9100000000008</v>
      </c>
      <c r="I36"/>
    </row>
    <row r="37" spans="1:9" x14ac:dyDescent="0.3">
      <c r="A37" s="69">
        <v>29</v>
      </c>
      <c r="B37" s="15">
        <v>5150</v>
      </c>
      <c r="C37" s="17" t="s">
        <v>17</v>
      </c>
      <c r="D37" s="27">
        <v>149646.88</v>
      </c>
      <c r="E37" s="28">
        <v>0</v>
      </c>
      <c r="F37" s="25">
        <f>D37+E37</f>
        <v>149646.88</v>
      </c>
      <c r="G37" s="29">
        <v>174363.55</v>
      </c>
      <c r="H37" s="29">
        <v>391114.4</v>
      </c>
      <c r="I37"/>
    </row>
    <row r="38" spans="1:9" x14ac:dyDescent="0.3">
      <c r="A38" s="69">
        <v>30</v>
      </c>
      <c r="B38" s="70">
        <v>5185</v>
      </c>
      <c r="C38" s="71" t="s">
        <v>18</v>
      </c>
      <c r="D38" s="72">
        <v>8469685.0000000019</v>
      </c>
      <c r="E38" s="42">
        <v>769018.99999999965</v>
      </c>
      <c r="F38" s="72">
        <v>9238704</v>
      </c>
      <c r="G38" s="42">
        <v>8561884.0000000093</v>
      </c>
      <c r="H38" s="72">
        <v>7758234.0000000028</v>
      </c>
      <c r="I38"/>
    </row>
    <row r="39" spans="1:9" x14ac:dyDescent="0.3">
      <c r="A39" s="69">
        <v>31</v>
      </c>
      <c r="B39" s="70">
        <v>5186</v>
      </c>
      <c r="C39" s="71" t="s">
        <v>19</v>
      </c>
      <c r="D39" s="72">
        <v>7138.74</v>
      </c>
      <c r="E39" s="42"/>
      <c r="F39" s="72">
        <v>7138.74</v>
      </c>
      <c r="G39" s="42">
        <v>0</v>
      </c>
      <c r="H39" s="72">
        <v>0</v>
      </c>
      <c r="I39"/>
    </row>
    <row r="40" spans="1:9" x14ac:dyDescent="0.3">
      <c r="A40" s="69">
        <v>32</v>
      </c>
      <c r="B40" s="70">
        <v>5190</v>
      </c>
      <c r="C40" s="71" t="s">
        <v>20</v>
      </c>
      <c r="D40" s="72">
        <v>2352033.2099999972</v>
      </c>
      <c r="E40" s="42">
        <v>58800.830249999926</v>
      </c>
      <c r="F40" s="72">
        <v>2410834.0402499968</v>
      </c>
      <c r="G40" s="42">
        <v>2204142.7599999956</v>
      </c>
      <c r="H40" s="72">
        <v>2128092.3199999975</v>
      </c>
      <c r="I40"/>
    </row>
    <row r="41" spans="1:9" x14ac:dyDescent="0.3">
      <c r="A41" s="69">
        <v>33</v>
      </c>
      <c r="B41" s="70">
        <v>5191</v>
      </c>
      <c r="C41" s="71" t="s">
        <v>21</v>
      </c>
      <c r="D41" s="72">
        <v>551889.04000000306</v>
      </c>
      <c r="E41" s="42">
        <v>13797.226000000072</v>
      </c>
      <c r="F41" s="72">
        <v>565686.26600000332</v>
      </c>
      <c r="G41" s="42">
        <v>518184.00000000326</v>
      </c>
      <c r="H41" s="72">
        <v>500946.29000000336</v>
      </c>
      <c r="I41"/>
    </row>
    <row r="42" spans="1:9" x14ac:dyDescent="0.3">
      <c r="A42" s="69">
        <v>34</v>
      </c>
      <c r="B42" s="70">
        <v>5196</v>
      </c>
      <c r="C42" s="71" t="s">
        <v>22</v>
      </c>
      <c r="D42" s="72">
        <v>6457801.8199999956</v>
      </c>
      <c r="E42" s="42">
        <v>161445.04549999992</v>
      </c>
      <c r="F42" s="72">
        <v>6619246.8654999966</v>
      </c>
      <c r="G42" s="42">
        <v>6115772.8199999994</v>
      </c>
      <c r="H42" s="72">
        <v>5904171.5599999968</v>
      </c>
      <c r="I42"/>
    </row>
    <row r="43" spans="1:9" x14ac:dyDescent="0.3">
      <c r="A43" s="69">
        <v>35</v>
      </c>
      <c r="B43" s="70">
        <v>5260</v>
      </c>
      <c r="C43" s="71" t="s">
        <v>23</v>
      </c>
      <c r="D43" s="72">
        <v>92600.000000000015</v>
      </c>
      <c r="E43" s="42"/>
      <c r="F43" s="72">
        <v>92600.000000000015</v>
      </c>
      <c r="G43" s="42">
        <v>65483.5</v>
      </c>
      <c r="H43" s="72">
        <v>8452.5</v>
      </c>
      <c r="I43"/>
    </row>
    <row r="44" spans="1:9" x14ac:dyDescent="0.3">
      <c r="A44" s="69">
        <v>36</v>
      </c>
      <c r="B44" s="70">
        <v>5280</v>
      </c>
      <c r="C44" s="71" t="s">
        <v>24</v>
      </c>
      <c r="D44" s="72">
        <v>133686.91</v>
      </c>
      <c r="E44" s="42"/>
      <c r="F44" s="72">
        <v>133686.91</v>
      </c>
      <c r="G44" s="42">
        <v>234390.71000000005</v>
      </c>
      <c r="H44" s="72">
        <v>202219.77</v>
      </c>
      <c r="I44"/>
    </row>
    <row r="45" spans="1:9" x14ac:dyDescent="0.3">
      <c r="A45" s="69">
        <v>37</v>
      </c>
      <c r="B45" s="70">
        <v>5515</v>
      </c>
      <c r="C45" s="71" t="s">
        <v>200</v>
      </c>
      <c r="D45" s="72">
        <v>0</v>
      </c>
      <c r="E45" s="42"/>
      <c r="F45" s="72">
        <v>0</v>
      </c>
      <c r="G45" s="42">
        <v>6000</v>
      </c>
      <c r="H45" s="72">
        <v>0</v>
      </c>
      <c r="I45"/>
    </row>
    <row r="46" spans="1:9" x14ac:dyDescent="0.3">
      <c r="A46" s="69">
        <v>38</v>
      </c>
      <c r="B46" s="70">
        <v>5525</v>
      </c>
      <c r="C46" s="71" t="s">
        <v>201</v>
      </c>
      <c r="D46" s="72">
        <v>0</v>
      </c>
      <c r="E46" s="42"/>
      <c r="F46" s="72">
        <v>0</v>
      </c>
      <c r="G46" s="42">
        <v>0</v>
      </c>
      <c r="H46" s="72">
        <v>5032</v>
      </c>
      <c r="I46"/>
    </row>
    <row r="47" spans="1:9" x14ac:dyDescent="0.3">
      <c r="A47" s="69">
        <v>39</v>
      </c>
      <c r="B47" s="70">
        <v>5560</v>
      </c>
      <c r="C47" s="71" t="s">
        <v>25</v>
      </c>
      <c r="D47" s="72">
        <v>7784</v>
      </c>
      <c r="E47" s="42"/>
      <c r="F47" s="72">
        <v>7784</v>
      </c>
      <c r="G47" s="42">
        <v>0</v>
      </c>
      <c r="H47" s="72">
        <v>0</v>
      </c>
      <c r="I47"/>
    </row>
    <row r="48" spans="1:9" x14ac:dyDescent="0.3">
      <c r="A48" s="69">
        <v>40</v>
      </c>
      <c r="B48" s="70">
        <v>5561</v>
      </c>
      <c r="C48" s="71" t="s">
        <v>202</v>
      </c>
      <c r="D48" s="72">
        <v>0</v>
      </c>
      <c r="E48" s="42"/>
      <c r="F48" s="72">
        <v>0</v>
      </c>
      <c r="G48" s="42">
        <v>0</v>
      </c>
      <c r="H48" s="72">
        <v>37500</v>
      </c>
      <c r="I48"/>
    </row>
    <row r="49" spans="1:9" x14ac:dyDescent="0.3">
      <c r="A49" s="69">
        <v>41</v>
      </c>
      <c r="B49" s="70">
        <v>5565</v>
      </c>
      <c r="C49" s="71" t="s">
        <v>26</v>
      </c>
      <c r="D49" s="72">
        <v>110123.24999999999</v>
      </c>
      <c r="E49" s="42"/>
      <c r="F49" s="72">
        <v>110123.24999999999</v>
      </c>
      <c r="G49" s="42">
        <v>113410.83</v>
      </c>
      <c r="H49" s="72">
        <v>65257.630000000005</v>
      </c>
      <c r="I49"/>
    </row>
    <row r="50" spans="1:9" x14ac:dyDescent="0.3">
      <c r="A50" s="69">
        <v>42</v>
      </c>
      <c r="B50" s="70">
        <v>5570</v>
      </c>
      <c r="C50" s="71" t="s">
        <v>27</v>
      </c>
      <c r="D50" s="72">
        <v>9898.3600000000024</v>
      </c>
      <c r="E50" s="42"/>
      <c r="F50" s="72">
        <v>9898.3600000000024</v>
      </c>
      <c r="G50" s="42">
        <v>3309.5200000000013</v>
      </c>
      <c r="H50" s="72">
        <v>0</v>
      </c>
      <c r="I50"/>
    </row>
    <row r="51" spans="1:9" x14ac:dyDescent="0.3">
      <c r="A51" s="69">
        <v>43</v>
      </c>
      <c r="B51" s="70">
        <v>5588</v>
      </c>
      <c r="C51" s="73" t="s">
        <v>28</v>
      </c>
      <c r="D51" s="29">
        <v>15014.160000000002</v>
      </c>
      <c r="E51" s="74"/>
      <c r="F51" s="29">
        <v>15014.160000000002</v>
      </c>
      <c r="G51" s="74">
        <v>14429</v>
      </c>
      <c r="H51" s="29">
        <v>14428.999999999998</v>
      </c>
      <c r="I51"/>
    </row>
    <row r="52" spans="1:9" x14ac:dyDescent="0.3">
      <c r="A52" s="69">
        <v>44</v>
      </c>
      <c r="B52" s="70">
        <v>5595</v>
      </c>
      <c r="C52" s="71" t="s">
        <v>29</v>
      </c>
      <c r="D52" s="72">
        <v>218.78</v>
      </c>
      <c r="E52" s="42"/>
      <c r="F52" s="72">
        <v>218.78</v>
      </c>
      <c r="G52" s="42">
        <v>0</v>
      </c>
      <c r="H52" s="72">
        <v>0</v>
      </c>
      <c r="I52"/>
    </row>
    <row r="53" spans="1:9" x14ac:dyDescent="0.3">
      <c r="A53" s="69">
        <v>45</v>
      </c>
      <c r="B53" s="70">
        <v>5600</v>
      </c>
      <c r="C53" s="71" t="s">
        <v>30</v>
      </c>
      <c r="D53" s="72">
        <v>36682.160000000003</v>
      </c>
      <c r="E53" s="42"/>
      <c r="F53" s="72">
        <v>36682.160000000003</v>
      </c>
      <c r="G53" s="42">
        <v>36624.5</v>
      </c>
      <c r="H53" s="72">
        <v>13839.529999999999</v>
      </c>
      <c r="I53"/>
    </row>
    <row r="54" spans="1:9" x14ac:dyDescent="0.3">
      <c r="A54" s="69">
        <v>46</v>
      </c>
      <c r="B54" s="70">
        <v>5605</v>
      </c>
      <c r="C54" s="71" t="s">
        <v>31</v>
      </c>
      <c r="D54" s="72">
        <v>317.12</v>
      </c>
      <c r="E54" s="42"/>
      <c r="F54" s="72">
        <v>317.12</v>
      </c>
      <c r="G54" s="42">
        <v>2035.48</v>
      </c>
      <c r="H54" s="72">
        <v>31749.74</v>
      </c>
      <c r="I54"/>
    </row>
    <row r="55" spans="1:9" x14ac:dyDescent="0.3">
      <c r="A55" s="69">
        <v>47</v>
      </c>
      <c r="B55" s="70">
        <v>5610</v>
      </c>
      <c r="C55" s="71" t="s">
        <v>32</v>
      </c>
      <c r="D55" s="72">
        <v>343315.23</v>
      </c>
      <c r="E55" s="42"/>
      <c r="F55" s="72">
        <v>343315.23</v>
      </c>
      <c r="G55" s="42">
        <v>270882.22000000009</v>
      </c>
      <c r="H55" s="72">
        <v>240806.79</v>
      </c>
      <c r="I55"/>
    </row>
    <row r="56" spans="1:9" x14ac:dyDescent="0.3">
      <c r="A56" s="69">
        <v>48</v>
      </c>
      <c r="B56" s="70">
        <v>5620</v>
      </c>
      <c r="C56" s="71" t="s">
        <v>33</v>
      </c>
      <c r="D56" s="72">
        <v>5900</v>
      </c>
      <c r="E56" s="42"/>
      <c r="F56" s="72">
        <v>5900</v>
      </c>
      <c r="G56" s="42">
        <v>405009.73</v>
      </c>
      <c r="H56" s="72">
        <v>17220.25</v>
      </c>
      <c r="I56"/>
    </row>
    <row r="57" spans="1:9" x14ac:dyDescent="0.3">
      <c r="A57" s="69">
        <v>49</v>
      </c>
      <c r="B57" s="70">
        <v>5630</v>
      </c>
      <c r="C57" s="71" t="s">
        <v>34</v>
      </c>
      <c r="D57" s="72">
        <v>15922.25</v>
      </c>
      <c r="E57" s="42"/>
      <c r="F57" s="72">
        <v>15922.25</v>
      </c>
      <c r="G57" s="42">
        <v>20019.3</v>
      </c>
      <c r="H57" s="72">
        <v>19690.72</v>
      </c>
      <c r="I57"/>
    </row>
    <row r="58" spans="1:9" x14ac:dyDescent="0.3">
      <c r="A58" s="69">
        <v>50</v>
      </c>
      <c r="B58" s="70">
        <v>5675</v>
      </c>
      <c r="C58" s="71" t="s">
        <v>36</v>
      </c>
      <c r="D58" s="72">
        <v>1000744.5599999999</v>
      </c>
      <c r="E58" s="42"/>
      <c r="F58" s="72">
        <v>1000744.5599999999</v>
      </c>
      <c r="G58" s="42">
        <v>1090278.28</v>
      </c>
      <c r="H58" s="72">
        <v>624262.82999999996</v>
      </c>
      <c r="I58"/>
    </row>
    <row r="59" spans="1:9" x14ac:dyDescent="0.3">
      <c r="A59" s="69">
        <v>51</v>
      </c>
      <c r="B59" s="70">
        <v>5700</v>
      </c>
      <c r="C59" s="71" t="s">
        <v>203</v>
      </c>
      <c r="D59" s="72">
        <v>0</v>
      </c>
      <c r="E59" s="42"/>
      <c r="F59" s="72">
        <v>0</v>
      </c>
      <c r="G59" s="42">
        <v>0</v>
      </c>
      <c r="H59" s="72">
        <v>74002</v>
      </c>
      <c r="I59"/>
    </row>
    <row r="60" spans="1:9" x14ac:dyDescent="0.3">
      <c r="A60" s="69">
        <v>52</v>
      </c>
      <c r="B60" s="70">
        <v>5725</v>
      </c>
      <c r="C60" s="71" t="s">
        <v>37</v>
      </c>
      <c r="D60" s="72">
        <v>222066.56</v>
      </c>
      <c r="E60" s="42"/>
      <c r="F60" s="72">
        <v>222066.56</v>
      </c>
      <c r="G60" s="42">
        <v>158032.94</v>
      </c>
      <c r="H60" s="72">
        <v>7680</v>
      </c>
      <c r="I60"/>
    </row>
    <row r="61" spans="1:9" x14ac:dyDescent="0.3">
      <c r="A61" s="69">
        <v>53</v>
      </c>
      <c r="B61" s="70">
        <v>5730</v>
      </c>
      <c r="C61" s="71" t="s">
        <v>38</v>
      </c>
      <c r="D61" s="72">
        <v>37775.319999999992</v>
      </c>
      <c r="E61" s="42"/>
      <c r="F61" s="72">
        <v>37775.319999999992</v>
      </c>
      <c r="G61" s="42">
        <v>10175.720000000001</v>
      </c>
      <c r="H61" s="72">
        <v>800</v>
      </c>
      <c r="I61"/>
    </row>
    <row r="62" spans="1:9" x14ac:dyDescent="0.3">
      <c r="A62" s="69">
        <v>54</v>
      </c>
      <c r="B62" s="70">
        <v>5760</v>
      </c>
      <c r="C62" s="71" t="s">
        <v>39</v>
      </c>
      <c r="D62" s="72">
        <v>46626.75</v>
      </c>
      <c r="E62" s="42"/>
      <c r="F62" s="72">
        <v>46626.75</v>
      </c>
      <c r="G62" s="42">
        <v>49016.399999999994</v>
      </c>
      <c r="H62" s="72">
        <v>34488.629999999997</v>
      </c>
      <c r="I62"/>
    </row>
    <row r="63" spans="1:9" x14ac:dyDescent="0.3">
      <c r="A63" s="69">
        <v>55</v>
      </c>
      <c r="B63" s="70">
        <v>5860</v>
      </c>
      <c r="C63" s="71" t="s">
        <v>40</v>
      </c>
      <c r="D63" s="72">
        <v>2271902.9500000002</v>
      </c>
      <c r="E63" s="42"/>
      <c r="F63" s="72">
        <v>2271902.9500000002</v>
      </c>
      <c r="G63" s="42">
        <v>2151866.0699999998</v>
      </c>
      <c r="H63" s="72">
        <v>1903653.1899999997</v>
      </c>
      <c r="I63"/>
    </row>
    <row r="64" spans="1:9" x14ac:dyDescent="0.3">
      <c r="A64" s="69">
        <v>56</v>
      </c>
      <c r="B64" s="70">
        <v>5864</v>
      </c>
      <c r="C64" s="71" t="s">
        <v>41</v>
      </c>
      <c r="D64" s="72">
        <v>9960.7799999999988</v>
      </c>
      <c r="E64" s="42"/>
      <c r="F64" s="72">
        <v>9960.7799999999988</v>
      </c>
      <c r="G64" s="42">
        <v>5943.83</v>
      </c>
      <c r="H64" s="72">
        <v>7075.58</v>
      </c>
      <c r="I64"/>
    </row>
    <row r="65" spans="1:9" x14ac:dyDescent="0.3">
      <c r="A65" s="69">
        <v>57</v>
      </c>
      <c r="B65" s="70">
        <v>5867</v>
      </c>
      <c r="C65" s="71" t="s">
        <v>42</v>
      </c>
      <c r="D65" s="72">
        <v>2504.13</v>
      </c>
      <c r="E65" s="42"/>
      <c r="F65" s="72">
        <v>2504.13</v>
      </c>
      <c r="G65" s="42">
        <v>1963.9999999999995</v>
      </c>
      <c r="H65" s="72">
        <v>0</v>
      </c>
      <c r="I65"/>
    </row>
    <row r="66" spans="1:9" x14ac:dyDescent="0.3">
      <c r="A66" s="69">
        <v>58</v>
      </c>
      <c r="B66" s="70">
        <v>6121</v>
      </c>
      <c r="C66" s="71" t="s">
        <v>43</v>
      </c>
      <c r="D66" s="72">
        <v>135828.58000000002</v>
      </c>
      <c r="E66" s="42"/>
      <c r="F66" s="72">
        <v>135828.58000000002</v>
      </c>
      <c r="G66" s="42">
        <v>134607.56999999998</v>
      </c>
      <c r="H66" s="72">
        <v>120610.34999999998</v>
      </c>
      <c r="I66"/>
    </row>
    <row r="67" spans="1:9" x14ac:dyDescent="0.3">
      <c r="A67" s="69">
        <v>59</v>
      </c>
      <c r="B67" s="70">
        <v>6122</v>
      </c>
      <c r="C67" s="71" t="s">
        <v>44</v>
      </c>
      <c r="D67" s="72">
        <v>707.49</v>
      </c>
      <c r="E67" s="42"/>
      <c r="F67" s="72">
        <v>707.49</v>
      </c>
      <c r="G67" s="42">
        <v>0</v>
      </c>
      <c r="H67" s="72">
        <v>0</v>
      </c>
      <c r="I67"/>
    </row>
    <row r="68" spans="1:9" x14ac:dyDescent="0.3">
      <c r="A68" s="69">
        <v>60</v>
      </c>
      <c r="B68" s="70">
        <v>6123</v>
      </c>
      <c r="C68" s="71" t="s">
        <v>45</v>
      </c>
      <c r="D68" s="72">
        <v>1035</v>
      </c>
      <c r="E68" s="42"/>
      <c r="F68" s="72">
        <v>1035</v>
      </c>
      <c r="G68" s="42">
        <v>1880</v>
      </c>
      <c r="H68" s="72">
        <v>13965.990000000002</v>
      </c>
      <c r="I68"/>
    </row>
    <row r="69" spans="1:9" x14ac:dyDescent="0.3">
      <c r="A69" s="69">
        <v>61</v>
      </c>
      <c r="B69" s="70">
        <v>6124</v>
      </c>
      <c r="C69" s="71" t="s">
        <v>46</v>
      </c>
      <c r="D69" s="72">
        <v>148360.13</v>
      </c>
      <c r="E69" s="42"/>
      <c r="F69" s="72">
        <v>148360.13</v>
      </c>
      <c r="G69" s="42">
        <v>144285.02000000002</v>
      </c>
      <c r="H69" s="72">
        <v>135583.34999999998</v>
      </c>
      <c r="I69"/>
    </row>
    <row r="70" spans="1:9" x14ac:dyDescent="0.3">
      <c r="A70" s="69">
        <v>62</v>
      </c>
      <c r="B70" s="70">
        <v>6125</v>
      </c>
      <c r="C70" s="71" t="s">
        <v>47</v>
      </c>
      <c r="D70" s="72">
        <v>19478.890000000003</v>
      </c>
      <c r="E70" s="42"/>
      <c r="F70" s="72">
        <v>19478.890000000003</v>
      </c>
      <c r="G70" s="42">
        <v>5894.91</v>
      </c>
      <c r="H70" s="72">
        <v>10023.31</v>
      </c>
      <c r="I70"/>
    </row>
    <row r="71" spans="1:9" x14ac:dyDescent="0.3">
      <c r="A71" s="69">
        <v>63</v>
      </c>
      <c r="B71" s="70">
        <v>6126</v>
      </c>
      <c r="C71" s="71" t="s">
        <v>48</v>
      </c>
      <c r="D71" s="72">
        <v>22026.050000000003</v>
      </c>
      <c r="E71" s="42"/>
      <c r="F71" s="72">
        <v>22026.050000000003</v>
      </c>
      <c r="G71" s="42">
        <v>27185.749999999996</v>
      </c>
      <c r="H71" s="72">
        <v>36099.439999999995</v>
      </c>
      <c r="I71"/>
    </row>
    <row r="72" spans="1:9" x14ac:dyDescent="0.3">
      <c r="A72" s="69">
        <v>64</v>
      </c>
      <c r="B72" s="70">
        <v>6132</v>
      </c>
      <c r="C72" s="71" t="s">
        <v>49</v>
      </c>
      <c r="D72" s="72">
        <v>660</v>
      </c>
      <c r="E72" s="42"/>
      <c r="F72" s="72">
        <v>660</v>
      </c>
      <c r="G72" s="42">
        <v>544.25</v>
      </c>
      <c r="H72" s="72">
        <v>28916.85</v>
      </c>
      <c r="I72"/>
    </row>
    <row r="73" spans="1:9" x14ac:dyDescent="0.3">
      <c r="A73" s="69">
        <v>65</v>
      </c>
      <c r="B73" s="70">
        <v>6135</v>
      </c>
      <c r="C73" s="71" t="s">
        <v>204</v>
      </c>
      <c r="D73" s="72">
        <v>0</v>
      </c>
      <c r="E73" s="42"/>
      <c r="F73" s="72">
        <v>0</v>
      </c>
      <c r="G73" s="42">
        <v>0</v>
      </c>
      <c r="H73" s="72">
        <v>32</v>
      </c>
      <c r="I73"/>
    </row>
    <row r="74" spans="1:9" x14ac:dyDescent="0.3">
      <c r="A74" s="69">
        <v>66</v>
      </c>
      <c r="B74" s="70">
        <v>6140</v>
      </c>
      <c r="C74" s="71" t="s">
        <v>205</v>
      </c>
      <c r="D74" s="72">
        <v>0</v>
      </c>
      <c r="E74" s="42"/>
      <c r="F74" s="72">
        <v>0</v>
      </c>
      <c r="G74" s="42">
        <v>4700</v>
      </c>
      <c r="H74" s="72">
        <v>0</v>
      </c>
      <c r="I74"/>
    </row>
    <row r="75" spans="1:9" x14ac:dyDescent="0.3">
      <c r="A75" s="69">
        <v>67</v>
      </c>
      <c r="B75" s="70">
        <v>6160</v>
      </c>
      <c r="C75" s="71" t="s">
        <v>50</v>
      </c>
      <c r="D75" s="72">
        <v>10510048.120000001</v>
      </c>
      <c r="E75" s="42"/>
      <c r="F75" s="72">
        <v>10510048.120000001</v>
      </c>
      <c r="G75" s="42">
        <v>10851238.660000004</v>
      </c>
      <c r="H75" s="72">
        <v>12392203.200000001</v>
      </c>
      <c r="I75"/>
    </row>
    <row r="76" spans="1:9" x14ac:dyDescent="0.3">
      <c r="A76" s="69">
        <v>68</v>
      </c>
      <c r="B76" s="70">
        <v>6162</v>
      </c>
      <c r="C76" s="71" t="s">
        <v>51</v>
      </c>
      <c r="D76" s="72">
        <v>17985.359999999997</v>
      </c>
      <c r="E76" s="42"/>
      <c r="F76" s="72">
        <v>17985.359999999997</v>
      </c>
      <c r="G76" s="42">
        <v>13258.330000000002</v>
      </c>
      <c r="H76" s="72">
        <v>12009.26</v>
      </c>
      <c r="I76"/>
    </row>
    <row r="77" spans="1:9" x14ac:dyDescent="0.3">
      <c r="A77" s="69">
        <v>69</v>
      </c>
      <c r="B77" s="70">
        <v>6165</v>
      </c>
      <c r="C77" s="71" t="s">
        <v>52</v>
      </c>
      <c r="D77" s="72">
        <v>70634.05</v>
      </c>
      <c r="E77" s="42"/>
      <c r="F77" s="72">
        <v>70634.05</v>
      </c>
      <c r="G77" s="42">
        <v>52235.729999999996</v>
      </c>
      <c r="H77" s="72">
        <v>63570.8</v>
      </c>
      <c r="I77"/>
    </row>
    <row r="78" spans="1:9" x14ac:dyDescent="0.3">
      <c r="A78" s="69">
        <v>70</v>
      </c>
      <c r="B78" s="70">
        <v>6174</v>
      </c>
      <c r="C78" s="71" t="s">
        <v>53</v>
      </c>
      <c r="D78" s="72">
        <v>150323.56000000003</v>
      </c>
      <c r="E78" s="42"/>
      <c r="F78" s="72">
        <v>150323.56000000003</v>
      </c>
      <c r="G78" s="42">
        <v>120031.57</v>
      </c>
      <c r="H78" s="72">
        <v>91961.65</v>
      </c>
      <c r="I78"/>
    </row>
    <row r="79" spans="1:9" x14ac:dyDescent="0.3">
      <c r="A79" s="69">
        <v>71</v>
      </c>
      <c r="B79" s="70">
        <v>6175</v>
      </c>
      <c r="C79" s="71" t="s">
        <v>54</v>
      </c>
      <c r="D79" s="72">
        <v>32839.840000000004</v>
      </c>
      <c r="E79" s="42"/>
      <c r="F79" s="72">
        <v>32839.840000000004</v>
      </c>
      <c r="G79" s="42">
        <v>28078.79</v>
      </c>
      <c r="H79" s="72">
        <v>13301.33</v>
      </c>
      <c r="I79"/>
    </row>
    <row r="80" spans="1:9" x14ac:dyDescent="0.3">
      <c r="A80" s="69">
        <v>72</v>
      </c>
      <c r="B80" s="70">
        <v>6179</v>
      </c>
      <c r="C80" s="71" t="s">
        <v>55</v>
      </c>
      <c r="D80" s="72">
        <v>958888.69</v>
      </c>
      <c r="E80" s="42"/>
      <c r="F80" s="72">
        <v>958888.69</v>
      </c>
      <c r="G80" s="42">
        <v>875991.05</v>
      </c>
      <c r="H80" s="72">
        <v>948390.21</v>
      </c>
      <c r="I80"/>
    </row>
    <row r="81" spans="1:9" x14ac:dyDescent="0.3">
      <c r="A81" s="69">
        <v>73</v>
      </c>
      <c r="B81" s="70">
        <v>6190</v>
      </c>
      <c r="C81" s="71" t="s">
        <v>57</v>
      </c>
      <c r="D81" s="72">
        <v>288.52999999999992</v>
      </c>
      <c r="E81" s="42"/>
      <c r="F81" s="72">
        <v>288.52999999999992</v>
      </c>
      <c r="G81" s="42">
        <v>714.48999999999967</v>
      </c>
      <c r="H81" s="72">
        <v>503.07000000000028</v>
      </c>
      <c r="I81"/>
    </row>
    <row r="82" spans="1:9" x14ac:dyDescent="0.3">
      <c r="A82" s="69">
        <v>74</v>
      </c>
      <c r="B82" s="70">
        <v>6202</v>
      </c>
      <c r="C82" s="71" t="s">
        <v>58</v>
      </c>
      <c r="D82" s="72">
        <v>467.00000000000006</v>
      </c>
      <c r="E82" s="42"/>
      <c r="F82" s="72">
        <v>467.00000000000006</v>
      </c>
      <c r="G82" s="42">
        <v>987.16999999999985</v>
      </c>
      <c r="H82" s="72">
        <v>2375</v>
      </c>
      <c r="I82"/>
    </row>
    <row r="83" spans="1:9" x14ac:dyDescent="0.3">
      <c r="A83" s="69">
        <v>75</v>
      </c>
      <c r="B83" s="70">
        <v>6203</v>
      </c>
      <c r="C83" s="71" t="s">
        <v>59</v>
      </c>
      <c r="D83" s="72">
        <v>214182.69999999995</v>
      </c>
      <c r="E83" s="42"/>
      <c r="F83" s="72">
        <v>214182.69999999995</v>
      </c>
      <c r="G83" s="42">
        <v>246654.27000000008</v>
      </c>
      <c r="H83" s="72">
        <v>232836.64999999997</v>
      </c>
      <c r="I83"/>
    </row>
    <row r="84" spans="1:9" x14ac:dyDescent="0.3">
      <c r="A84" s="69">
        <v>76</v>
      </c>
      <c r="B84" s="70">
        <v>6207</v>
      </c>
      <c r="C84" s="71" t="s">
        <v>60</v>
      </c>
      <c r="D84" s="72">
        <v>9809723</v>
      </c>
      <c r="E84" s="42"/>
      <c r="F84" s="72">
        <v>9809723</v>
      </c>
      <c r="G84" s="42">
        <v>7029999</v>
      </c>
      <c r="H84" s="72">
        <v>5975496</v>
      </c>
      <c r="I84"/>
    </row>
    <row r="85" spans="1:9" x14ac:dyDescent="0.3">
      <c r="A85" s="69">
        <v>77</v>
      </c>
      <c r="B85" s="70">
        <v>6225</v>
      </c>
      <c r="C85" s="71" t="s">
        <v>206</v>
      </c>
      <c r="D85" s="72">
        <v>0</v>
      </c>
      <c r="E85" s="42"/>
      <c r="F85" s="72">
        <v>0</v>
      </c>
      <c r="G85" s="42">
        <v>83.76</v>
      </c>
      <c r="H85" s="72">
        <v>0</v>
      </c>
      <c r="I85"/>
    </row>
    <row r="86" spans="1:9" x14ac:dyDescent="0.3">
      <c r="A86" s="69">
        <v>78</v>
      </c>
      <c r="B86" s="70">
        <v>6226</v>
      </c>
      <c r="C86" s="71" t="s">
        <v>61</v>
      </c>
      <c r="D86" s="72">
        <v>2628.5</v>
      </c>
      <c r="E86" s="42"/>
      <c r="F86" s="72">
        <v>2628.5</v>
      </c>
      <c r="G86" s="42">
        <v>11374.859999999999</v>
      </c>
      <c r="H86" s="72">
        <v>0</v>
      </c>
      <c r="I86"/>
    </row>
    <row r="87" spans="1:9" x14ac:dyDescent="0.3">
      <c r="A87" s="69">
        <v>79</v>
      </c>
      <c r="B87" s="70">
        <v>6227</v>
      </c>
      <c r="C87" s="71" t="s">
        <v>207</v>
      </c>
      <c r="D87" s="72">
        <v>0</v>
      </c>
      <c r="E87" s="42"/>
      <c r="F87" s="72">
        <v>0</v>
      </c>
      <c r="G87" s="42">
        <v>172.62</v>
      </c>
      <c r="H87" s="72">
        <v>191.8</v>
      </c>
      <c r="I87"/>
    </row>
    <row r="88" spans="1:9" x14ac:dyDescent="0.3">
      <c r="A88" s="69">
        <v>80</v>
      </c>
      <c r="B88" s="70">
        <v>6228</v>
      </c>
      <c r="C88" s="71" t="s">
        <v>62</v>
      </c>
      <c r="D88" s="72">
        <v>8752.11</v>
      </c>
      <c r="E88" s="42"/>
      <c r="F88" s="72">
        <v>8752.11</v>
      </c>
      <c r="G88" s="42">
        <v>4071.7099999999996</v>
      </c>
      <c r="H88" s="72">
        <v>1157.75</v>
      </c>
      <c r="I88"/>
    </row>
    <row r="89" spans="1:9" x14ac:dyDescent="0.3">
      <c r="A89" s="69">
        <v>81</v>
      </c>
      <c r="B89" s="70">
        <v>6234</v>
      </c>
      <c r="C89" s="71" t="s">
        <v>63</v>
      </c>
      <c r="D89" s="72">
        <v>5887</v>
      </c>
      <c r="E89" s="42">
        <v>408</v>
      </c>
      <c r="F89" s="72">
        <v>6295</v>
      </c>
      <c r="G89" s="42">
        <v>5311</v>
      </c>
      <c r="H89" s="72">
        <v>4962</v>
      </c>
      <c r="I89"/>
    </row>
    <row r="90" spans="1:9" x14ac:dyDescent="0.3">
      <c r="A90" s="69">
        <v>82</v>
      </c>
      <c r="B90" s="70">
        <v>6236</v>
      </c>
      <c r="C90" s="71" t="s">
        <v>64</v>
      </c>
      <c r="D90" s="72">
        <v>4999.8400000000011</v>
      </c>
      <c r="E90" s="42"/>
      <c r="F90" s="72">
        <v>4999.8400000000011</v>
      </c>
      <c r="G90" s="42">
        <v>0</v>
      </c>
      <c r="H90" s="72">
        <v>20749.199999999997</v>
      </c>
      <c r="I90"/>
    </row>
    <row r="91" spans="1:9" x14ac:dyDescent="0.3">
      <c r="A91" s="69">
        <v>83</v>
      </c>
      <c r="B91" s="70">
        <v>6238</v>
      </c>
      <c r="C91" s="73" t="s">
        <v>65</v>
      </c>
      <c r="D91" s="29">
        <v>4079.3200000000015</v>
      </c>
      <c r="E91" s="74"/>
      <c r="F91" s="29">
        <v>4079.3200000000015</v>
      </c>
      <c r="G91" s="74">
        <v>0</v>
      </c>
      <c r="H91" s="29">
        <v>0</v>
      </c>
      <c r="I91"/>
    </row>
    <row r="92" spans="1:9" x14ac:dyDescent="0.3">
      <c r="A92" s="69">
        <v>84</v>
      </c>
      <c r="B92" s="70">
        <v>6240</v>
      </c>
      <c r="C92" s="71" t="s">
        <v>66</v>
      </c>
      <c r="D92" s="72">
        <v>2034086</v>
      </c>
      <c r="E92" s="42">
        <v>381188</v>
      </c>
      <c r="F92" s="72">
        <v>2415274</v>
      </c>
      <c r="G92" s="42">
        <v>2071106</v>
      </c>
      <c r="H92" s="72">
        <v>1935635</v>
      </c>
      <c r="I92"/>
    </row>
    <row r="93" spans="1:9" x14ac:dyDescent="0.3">
      <c r="A93" s="69">
        <v>85</v>
      </c>
      <c r="B93" s="70">
        <v>6241</v>
      </c>
      <c r="C93" s="71" t="s">
        <v>67</v>
      </c>
      <c r="D93" s="72">
        <v>12953273.279999996</v>
      </c>
      <c r="E93" s="42">
        <v>-479902.2799999956</v>
      </c>
      <c r="F93" s="72">
        <v>12473371</v>
      </c>
      <c r="G93" s="42">
        <v>11612187</v>
      </c>
      <c r="H93" s="72">
        <v>13466329.999999996</v>
      </c>
      <c r="I93"/>
    </row>
    <row r="94" spans="1:9" x14ac:dyDescent="0.3">
      <c r="A94" s="69">
        <v>86</v>
      </c>
      <c r="B94" s="70">
        <v>6242</v>
      </c>
      <c r="C94" s="71" t="s">
        <v>68</v>
      </c>
      <c r="D94" s="72">
        <v>6926977</v>
      </c>
      <c r="E94" s="42">
        <v>350258</v>
      </c>
      <c r="F94" s="72">
        <v>7277235</v>
      </c>
      <c r="G94" s="42">
        <v>7264361</v>
      </c>
      <c r="H94" s="72">
        <v>7369386</v>
      </c>
      <c r="I94"/>
    </row>
    <row r="95" spans="1:9" x14ac:dyDescent="0.3">
      <c r="A95" s="69">
        <v>87</v>
      </c>
      <c r="B95" s="70">
        <v>6243</v>
      </c>
      <c r="C95" s="71" t="s">
        <v>69</v>
      </c>
      <c r="D95" s="72">
        <v>627283</v>
      </c>
      <c r="E95" s="42">
        <v>-59339</v>
      </c>
      <c r="F95" s="72">
        <v>567944</v>
      </c>
      <c r="G95" s="42">
        <v>606619</v>
      </c>
      <c r="H95" s="72">
        <v>643105</v>
      </c>
      <c r="I95"/>
    </row>
    <row r="96" spans="1:9" x14ac:dyDescent="0.3">
      <c r="A96" s="69">
        <v>88</v>
      </c>
      <c r="B96" s="70">
        <v>6244</v>
      </c>
      <c r="C96" s="71" t="s">
        <v>208</v>
      </c>
      <c r="D96" s="72">
        <v>0</v>
      </c>
      <c r="E96" s="42"/>
      <c r="F96" s="72">
        <v>0</v>
      </c>
      <c r="G96" s="42">
        <v>0</v>
      </c>
      <c r="H96" s="72">
        <v>200000</v>
      </c>
      <c r="I96"/>
    </row>
    <row r="97" spans="1:9" x14ac:dyDescent="0.3">
      <c r="A97" s="69">
        <v>89</v>
      </c>
      <c r="B97" s="70">
        <v>6245</v>
      </c>
      <c r="C97" s="71" t="s">
        <v>70</v>
      </c>
      <c r="D97" s="72">
        <v>58688.970000000045</v>
      </c>
      <c r="E97" s="42"/>
      <c r="F97" s="72">
        <v>58688.970000000045</v>
      </c>
      <c r="G97" s="42">
        <v>33957.750000000029</v>
      </c>
      <c r="H97" s="72">
        <v>32507.35000000002</v>
      </c>
      <c r="I97"/>
    </row>
    <row r="98" spans="1:9" x14ac:dyDescent="0.3">
      <c r="A98" s="69">
        <v>90</v>
      </c>
      <c r="B98" s="70">
        <v>6247</v>
      </c>
      <c r="C98" s="71" t="s">
        <v>71</v>
      </c>
      <c r="D98" s="72">
        <v>1648.6200000000001</v>
      </c>
      <c r="E98" s="42"/>
      <c r="F98" s="72">
        <v>1648.6200000000001</v>
      </c>
      <c r="G98" s="42">
        <v>4886.619999999999</v>
      </c>
      <c r="H98" s="72">
        <v>2377.41</v>
      </c>
      <c r="I98"/>
    </row>
    <row r="99" spans="1:9" x14ac:dyDescent="0.3">
      <c r="A99" s="69">
        <v>91</v>
      </c>
      <c r="B99" s="70">
        <v>6248</v>
      </c>
      <c r="C99" s="73" t="s">
        <v>72</v>
      </c>
      <c r="D99" s="29">
        <v>34708.059999999983</v>
      </c>
      <c r="E99" s="74"/>
      <c r="F99" s="29">
        <v>34708.059999999983</v>
      </c>
      <c r="G99" s="74">
        <v>65837.59</v>
      </c>
      <c r="H99" s="29">
        <v>24372.030000000002</v>
      </c>
      <c r="I99"/>
    </row>
    <row r="100" spans="1:9" x14ac:dyDescent="0.3">
      <c r="A100" s="69">
        <v>92</v>
      </c>
      <c r="B100" s="70">
        <v>6249</v>
      </c>
      <c r="C100" s="71" t="s">
        <v>73</v>
      </c>
      <c r="D100" s="72">
        <v>146609</v>
      </c>
      <c r="E100" s="42">
        <v>80551</v>
      </c>
      <c r="F100" s="72">
        <v>227160</v>
      </c>
      <c r="G100" s="42">
        <v>126803</v>
      </c>
      <c r="H100" s="72">
        <v>283472</v>
      </c>
      <c r="I100"/>
    </row>
    <row r="101" spans="1:9" x14ac:dyDescent="0.3">
      <c r="A101" s="69">
        <v>93</v>
      </c>
      <c r="B101" s="70">
        <v>6250</v>
      </c>
      <c r="C101" s="71" t="s">
        <v>74</v>
      </c>
      <c r="D101" s="72">
        <v>1795715.1799999997</v>
      </c>
      <c r="E101" s="42"/>
      <c r="F101" s="72">
        <v>1795715.1799999997</v>
      </c>
      <c r="G101" s="42">
        <v>1711215.2200000004</v>
      </c>
      <c r="H101" s="72">
        <v>1435523.1099999999</v>
      </c>
      <c r="I101"/>
    </row>
    <row r="102" spans="1:9" x14ac:dyDescent="0.3">
      <c r="A102" s="69">
        <v>94</v>
      </c>
      <c r="B102" s="70">
        <v>6255</v>
      </c>
      <c r="C102" s="71" t="s">
        <v>75</v>
      </c>
      <c r="D102" s="72">
        <v>749874.05999999994</v>
      </c>
      <c r="E102" s="42"/>
      <c r="F102" s="72">
        <v>749874.05999999994</v>
      </c>
      <c r="G102" s="42">
        <v>482050.19000000012</v>
      </c>
      <c r="H102" s="72">
        <v>400180.43000000005</v>
      </c>
      <c r="I102"/>
    </row>
    <row r="103" spans="1:9" x14ac:dyDescent="0.3">
      <c r="A103" s="69">
        <v>95</v>
      </c>
      <c r="B103" s="70">
        <v>6256</v>
      </c>
      <c r="C103" s="71" t="s">
        <v>76</v>
      </c>
      <c r="D103" s="72">
        <v>11726.029999999999</v>
      </c>
      <c r="E103" s="42"/>
      <c r="F103" s="72">
        <v>11726.029999999999</v>
      </c>
      <c r="G103" s="42">
        <v>0</v>
      </c>
      <c r="H103" s="72">
        <v>0</v>
      </c>
      <c r="I103"/>
    </row>
    <row r="104" spans="1:9" x14ac:dyDescent="0.3">
      <c r="A104" s="69">
        <v>96</v>
      </c>
      <c r="B104" s="70">
        <v>6325</v>
      </c>
      <c r="C104" s="71" t="s">
        <v>77</v>
      </c>
      <c r="D104" s="72">
        <v>1836.29</v>
      </c>
      <c r="E104" s="42"/>
      <c r="F104" s="72">
        <v>1836.29</v>
      </c>
      <c r="G104" s="42">
        <v>1583.29</v>
      </c>
      <c r="H104" s="72">
        <v>1376.63</v>
      </c>
      <c r="I104"/>
    </row>
    <row r="105" spans="1:9" x14ac:dyDescent="0.3">
      <c r="A105" s="69">
        <v>97</v>
      </c>
      <c r="B105" s="70">
        <v>6327</v>
      </c>
      <c r="C105" s="71" t="s">
        <v>78</v>
      </c>
      <c r="D105" s="72">
        <v>397168.98</v>
      </c>
      <c r="E105" s="42"/>
      <c r="F105" s="72">
        <v>397168.98</v>
      </c>
      <c r="G105" s="42">
        <v>408874.94</v>
      </c>
      <c r="H105" s="72">
        <v>622827.99</v>
      </c>
      <c r="I105"/>
    </row>
    <row r="106" spans="1:9" x14ac:dyDescent="0.3">
      <c r="A106" s="69">
        <v>98</v>
      </c>
      <c r="B106" s="70">
        <v>6355</v>
      </c>
      <c r="C106" s="71" t="s">
        <v>79</v>
      </c>
      <c r="D106" s="72">
        <v>1420870.2900000003</v>
      </c>
      <c r="E106" s="42">
        <v>-1288536.96</v>
      </c>
      <c r="F106" s="72">
        <v>132333.33000000031</v>
      </c>
      <c r="G106" s="42">
        <v>1571536.9600000004</v>
      </c>
      <c r="H106" s="72">
        <v>429901.93000000005</v>
      </c>
      <c r="I106"/>
    </row>
    <row r="107" spans="1:9" x14ac:dyDescent="0.3">
      <c r="A107" s="69">
        <v>99</v>
      </c>
      <c r="B107" s="70">
        <v>6361</v>
      </c>
      <c r="C107" s="71" t="s">
        <v>80</v>
      </c>
      <c r="D107" s="72">
        <v>35936.789999999994</v>
      </c>
      <c r="E107" s="42"/>
      <c r="F107" s="72">
        <v>35936.789999999994</v>
      </c>
      <c r="G107" s="42">
        <v>32773.21</v>
      </c>
      <c r="H107" s="72">
        <v>25491.889999999996</v>
      </c>
      <c r="I107"/>
    </row>
    <row r="108" spans="1:9" x14ac:dyDescent="0.3">
      <c r="A108" s="69">
        <v>100</v>
      </c>
      <c r="B108" s="70">
        <v>6364</v>
      </c>
      <c r="C108" s="71" t="s">
        <v>82</v>
      </c>
      <c r="D108" s="72">
        <v>39748.530000000006</v>
      </c>
      <c r="E108" s="42"/>
      <c r="F108" s="72">
        <v>39748.530000000006</v>
      </c>
      <c r="G108" s="42">
        <v>55917.190000000017</v>
      </c>
      <c r="H108" s="72">
        <v>173.92</v>
      </c>
      <c r="I108"/>
    </row>
    <row r="109" spans="1:9" x14ac:dyDescent="0.3">
      <c r="A109" s="69">
        <v>101</v>
      </c>
      <c r="B109" s="70">
        <v>6365</v>
      </c>
      <c r="C109" s="71" t="s">
        <v>83</v>
      </c>
      <c r="D109" s="72">
        <v>32150.76</v>
      </c>
      <c r="E109" s="42"/>
      <c r="F109" s="72">
        <v>32150.76</v>
      </c>
      <c r="G109" s="42">
        <v>510200</v>
      </c>
      <c r="H109" s="72">
        <v>-79861.59</v>
      </c>
      <c r="I109"/>
    </row>
    <row r="110" spans="1:9" x14ac:dyDescent="0.3">
      <c r="A110" s="69">
        <v>102</v>
      </c>
      <c r="B110" s="70">
        <v>6366</v>
      </c>
      <c r="C110" s="71" t="s">
        <v>84</v>
      </c>
      <c r="D110" s="72">
        <v>-95500</v>
      </c>
      <c r="E110" s="42">
        <v>95500</v>
      </c>
      <c r="F110" s="72">
        <v>0</v>
      </c>
      <c r="G110" s="42">
        <v>389086</v>
      </c>
      <c r="H110" s="72">
        <v>0</v>
      </c>
      <c r="I110"/>
    </row>
    <row r="111" spans="1:9" x14ac:dyDescent="0.3">
      <c r="A111" s="69">
        <v>103</v>
      </c>
      <c r="B111" s="70">
        <v>6372</v>
      </c>
      <c r="C111" s="71" t="s">
        <v>85</v>
      </c>
      <c r="D111" s="72">
        <v>9394.85</v>
      </c>
      <c r="E111" s="42"/>
      <c r="F111" s="72">
        <v>9394.85</v>
      </c>
      <c r="G111" s="42">
        <v>0</v>
      </c>
      <c r="H111" s="72">
        <v>0</v>
      </c>
      <c r="I111"/>
    </row>
    <row r="112" spans="1:9" x14ac:dyDescent="0.3">
      <c r="A112" s="69">
        <v>104</v>
      </c>
      <c r="B112" s="70">
        <v>6381</v>
      </c>
      <c r="C112" s="71" t="s">
        <v>86</v>
      </c>
      <c r="D112" s="72">
        <v>32309.89</v>
      </c>
      <c r="E112" s="42"/>
      <c r="F112" s="72">
        <v>32309.89</v>
      </c>
      <c r="G112" s="42">
        <v>14665.9</v>
      </c>
      <c r="H112" s="72">
        <v>36548.379999999997</v>
      </c>
      <c r="I112"/>
    </row>
    <row r="113" spans="1:9" x14ac:dyDescent="0.3">
      <c r="A113" s="69">
        <v>105</v>
      </c>
      <c r="B113" s="70">
        <v>6382</v>
      </c>
      <c r="C113" s="71" t="s">
        <v>87</v>
      </c>
      <c r="D113" s="72">
        <v>245165.90000000005</v>
      </c>
      <c r="E113" s="42"/>
      <c r="F113" s="72">
        <v>245165.90000000005</v>
      </c>
      <c r="G113" s="42">
        <v>224075.45</v>
      </c>
      <c r="H113" s="72">
        <v>169709.84</v>
      </c>
      <c r="I113"/>
    </row>
    <row r="114" spans="1:9" x14ac:dyDescent="0.3">
      <c r="A114" s="69">
        <v>106</v>
      </c>
      <c r="B114" s="70">
        <v>6383</v>
      </c>
      <c r="C114" s="71" t="s">
        <v>88</v>
      </c>
      <c r="D114" s="72">
        <v>78160.969999999987</v>
      </c>
      <c r="E114" s="42"/>
      <c r="F114" s="72">
        <v>78160.969999999987</v>
      </c>
      <c r="G114" s="42">
        <v>39482.17</v>
      </c>
      <c r="H114" s="72">
        <v>51728.67000000002</v>
      </c>
      <c r="I114"/>
    </row>
    <row r="115" spans="1:9" x14ac:dyDescent="0.3">
      <c r="A115" s="69">
        <v>107</v>
      </c>
      <c r="B115" s="70">
        <v>6387</v>
      </c>
      <c r="C115" s="71" t="s">
        <v>89</v>
      </c>
      <c r="D115" s="72">
        <v>72542.23000000001</v>
      </c>
      <c r="E115" s="42"/>
      <c r="F115" s="72">
        <v>72542.23000000001</v>
      </c>
      <c r="G115" s="42">
        <v>81988.98</v>
      </c>
      <c r="H115" s="72">
        <v>53323.39</v>
      </c>
      <c r="I115"/>
    </row>
    <row r="116" spans="1:9" x14ac:dyDescent="0.3">
      <c r="A116" s="69">
        <v>108</v>
      </c>
      <c r="B116" s="70">
        <v>6388</v>
      </c>
      <c r="C116" s="71" t="s">
        <v>90</v>
      </c>
      <c r="D116" s="72">
        <v>1182748.6199999999</v>
      </c>
      <c r="E116" s="42"/>
      <c r="F116" s="72">
        <v>1182748.6199999999</v>
      </c>
      <c r="G116" s="42">
        <v>1113101.0199999998</v>
      </c>
      <c r="H116" s="72">
        <v>714618.43999999983</v>
      </c>
      <c r="I116"/>
    </row>
    <row r="117" spans="1:9" x14ac:dyDescent="0.3">
      <c r="A117" s="69">
        <v>109</v>
      </c>
      <c r="B117" s="70">
        <v>6389</v>
      </c>
      <c r="C117" s="71" t="s">
        <v>91</v>
      </c>
      <c r="D117" s="72">
        <v>122291.80000000002</v>
      </c>
      <c r="E117" s="42"/>
      <c r="F117" s="72">
        <v>122291.80000000002</v>
      </c>
      <c r="G117" s="42">
        <v>342589.76999999996</v>
      </c>
      <c r="H117" s="72">
        <v>168727.72</v>
      </c>
      <c r="I117"/>
    </row>
    <row r="118" spans="1:9" x14ac:dyDescent="0.3">
      <c r="A118" s="69">
        <v>110</v>
      </c>
      <c r="B118" s="70">
        <v>6393</v>
      </c>
      <c r="C118" s="73" t="s">
        <v>95</v>
      </c>
      <c r="D118" s="29">
        <v>9.09</v>
      </c>
      <c r="E118" s="74"/>
      <c r="F118" s="29">
        <v>9.09</v>
      </c>
      <c r="G118" s="74">
        <v>0</v>
      </c>
      <c r="H118" s="29">
        <v>0</v>
      </c>
      <c r="I118"/>
    </row>
    <row r="119" spans="1:9" x14ac:dyDescent="0.3">
      <c r="A119" s="69">
        <v>111</v>
      </c>
      <c r="B119" s="70">
        <v>6395</v>
      </c>
      <c r="C119" s="71" t="s">
        <v>96</v>
      </c>
      <c r="D119" s="72">
        <v>889.91</v>
      </c>
      <c r="E119" s="42"/>
      <c r="F119" s="72">
        <v>889.91</v>
      </c>
      <c r="G119" s="42">
        <v>0</v>
      </c>
      <c r="H119" s="72">
        <v>3537.9</v>
      </c>
      <c r="I119"/>
    </row>
    <row r="120" spans="1:9" x14ac:dyDescent="0.3">
      <c r="A120" s="69">
        <v>112</v>
      </c>
      <c r="B120" s="70">
        <v>6396</v>
      </c>
      <c r="C120" s="71" t="s">
        <v>97</v>
      </c>
      <c r="D120" s="72">
        <v>1149422.45</v>
      </c>
      <c r="E120" s="42"/>
      <c r="F120" s="72">
        <v>1149422.45</v>
      </c>
      <c r="G120" s="42">
        <v>1165832.6499999999</v>
      </c>
      <c r="H120" s="72">
        <v>881793.46</v>
      </c>
      <c r="I120"/>
    </row>
    <row r="121" spans="1:9" x14ac:dyDescent="0.3">
      <c r="A121" s="69">
        <v>113</v>
      </c>
      <c r="B121" s="70">
        <v>6398</v>
      </c>
      <c r="C121" s="71" t="s">
        <v>98</v>
      </c>
      <c r="D121" s="72">
        <v>3580.37</v>
      </c>
      <c r="E121" s="42"/>
      <c r="F121" s="72">
        <v>3580.37</v>
      </c>
      <c r="G121" s="42">
        <v>12803.83</v>
      </c>
      <c r="H121" s="72">
        <v>1004.42</v>
      </c>
      <c r="I121"/>
    </row>
    <row r="122" spans="1:9" x14ac:dyDescent="0.3">
      <c r="A122" s="69">
        <v>114</v>
      </c>
      <c r="B122" s="70">
        <v>6404</v>
      </c>
      <c r="C122" s="71" t="s">
        <v>99</v>
      </c>
      <c r="D122" s="72">
        <v>176282.09999999998</v>
      </c>
      <c r="E122" s="42"/>
      <c r="F122" s="72">
        <v>176282.09999999998</v>
      </c>
      <c r="G122" s="42">
        <v>195622.46000000005</v>
      </c>
      <c r="H122" s="72">
        <v>158550.76</v>
      </c>
      <c r="I122"/>
    </row>
    <row r="123" spans="1:9" x14ac:dyDescent="0.3">
      <c r="A123" s="69">
        <v>115</v>
      </c>
      <c r="B123" s="70">
        <v>6405</v>
      </c>
      <c r="C123" s="71" t="s">
        <v>100</v>
      </c>
      <c r="D123" s="72">
        <v>1587.15</v>
      </c>
      <c r="E123" s="42"/>
      <c r="F123" s="72">
        <v>1587.15</v>
      </c>
      <c r="G123" s="42">
        <v>1443.2299999999998</v>
      </c>
      <c r="H123" s="72">
        <v>22841.909999999996</v>
      </c>
      <c r="I123"/>
    </row>
    <row r="124" spans="1:9" x14ac:dyDescent="0.3">
      <c r="A124" s="69">
        <v>116</v>
      </c>
      <c r="B124" s="70">
        <v>6406</v>
      </c>
      <c r="C124" s="71" t="s">
        <v>101</v>
      </c>
      <c r="D124" s="72">
        <v>3719.6899999999996</v>
      </c>
      <c r="E124" s="42"/>
      <c r="F124" s="72">
        <v>3719.6899999999996</v>
      </c>
      <c r="G124" s="42">
        <v>0</v>
      </c>
      <c r="H124" s="72">
        <v>423</v>
      </c>
      <c r="I124"/>
    </row>
    <row r="125" spans="1:9" x14ac:dyDescent="0.3">
      <c r="A125" s="69">
        <v>117</v>
      </c>
      <c r="B125" s="70">
        <v>6407</v>
      </c>
      <c r="C125" s="71" t="s">
        <v>102</v>
      </c>
      <c r="D125" s="72">
        <v>259709.24999999994</v>
      </c>
      <c r="E125" s="42"/>
      <c r="F125" s="72">
        <v>259709.24999999994</v>
      </c>
      <c r="G125" s="42">
        <v>253055.30000000008</v>
      </c>
      <c r="H125" s="72">
        <v>181071.49000000008</v>
      </c>
      <c r="I125"/>
    </row>
    <row r="126" spans="1:9" x14ac:dyDescent="0.3">
      <c r="A126" s="69">
        <v>118</v>
      </c>
      <c r="B126" s="70">
        <v>6415</v>
      </c>
      <c r="C126" s="71" t="s">
        <v>103</v>
      </c>
      <c r="D126" s="72">
        <v>21769.030000000002</v>
      </c>
      <c r="E126" s="42"/>
      <c r="F126" s="72">
        <v>21769.030000000002</v>
      </c>
      <c r="G126" s="42">
        <v>14333.13</v>
      </c>
      <c r="H126" s="72">
        <v>7036.68</v>
      </c>
      <c r="I126"/>
    </row>
    <row r="127" spans="1:9" x14ac:dyDescent="0.3">
      <c r="A127" s="69">
        <v>119</v>
      </c>
      <c r="B127" s="70">
        <v>6416</v>
      </c>
      <c r="C127" s="71" t="s">
        <v>104</v>
      </c>
      <c r="D127" s="72">
        <v>1944.3400000000001</v>
      </c>
      <c r="E127" s="42"/>
      <c r="F127" s="72">
        <v>1944.3400000000001</v>
      </c>
      <c r="G127" s="42">
        <v>4533.6699999999992</v>
      </c>
      <c r="H127" s="72">
        <v>5803.33</v>
      </c>
      <c r="I127"/>
    </row>
    <row r="128" spans="1:9" x14ac:dyDescent="0.3">
      <c r="A128" s="69">
        <v>120</v>
      </c>
      <c r="B128" s="70">
        <v>6418</v>
      </c>
      <c r="C128" s="71" t="s">
        <v>209</v>
      </c>
      <c r="D128" s="72">
        <v>0</v>
      </c>
      <c r="E128" s="42"/>
      <c r="F128" s="72">
        <v>0</v>
      </c>
      <c r="G128" s="42">
        <v>0</v>
      </c>
      <c r="H128" s="72">
        <v>5822.7</v>
      </c>
      <c r="I128"/>
    </row>
    <row r="129" spans="1:9" x14ac:dyDescent="0.3">
      <c r="A129" s="69">
        <v>121</v>
      </c>
      <c r="B129" s="70">
        <v>6450</v>
      </c>
      <c r="C129" s="71" t="s">
        <v>105</v>
      </c>
      <c r="D129" s="72">
        <v>671223.33</v>
      </c>
      <c r="E129" s="42"/>
      <c r="F129" s="72">
        <v>671223.33</v>
      </c>
      <c r="G129" s="42">
        <v>665647.35999999999</v>
      </c>
      <c r="H129" s="72">
        <v>1450645.2999999998</v>
      </c>
      <c r="I129"/>
    </row>
    <row r="130" spans="1:9" x14ac:dyDescent="0.3">
      <c r="A130" s="69">
        <v>122</v>
      </c>
      <c r="B130" s="70">
        <v>6452</v>
      </c>
      <c r="C130" s="71" t="s">
        <v>106</v>
      </c>
      <c r="D130" s="72">
        <v>22922.32</v>
      </c>
      <c r="E130" s="42"/>
      <c r="F130" s="72">
        <v>22922.32</v>
      </c>
      <c r="G130" s="42">
        <v>13196.99</v>
      </c>
      <c r="H130" s="72">
        <v>18341.609999999993</v>
      </c>
      <c r="I130"/>
    </row>
    <row r="131" spans="1:9" x14ac:dyDescent="0.3">
      <c r="A131" s="69">
        <v>123</v>
      </c>
      <c r="B131" s="70">
        <v>6520</v>
      </c>
      <c r="C131" s="71" t="s">
        <v>107</v>
      </c>
      <c r="D131" s="72">
        <v>960.5</v>
      </c>
      <c r="E131" s="42"/>
      <c r="F131" s="72">
        <v>960.5</v>
      </c>
      <c r="G131" s="42">
        <v>814</v>
      </c>
      <c r="H131" s="72">
        <v>10484.09</v>
      </c>
      <c r="I131"/>
    </row>
    <row r="132" spans="1:9" x14ac:dyDescent="0.3">
      <c r="A132" s="69">
        <v>124</v>
      </c>
      <c r="B132" s="70">
        <v>6530</v>
      </c>
      <c r="C132" s="71" t="s">
        <v>108</v>
      </c>
      <c r="D132" s="72">
        <v>4888.24</v>
      </c>
      <c r="E132" s="42"/>
      <c r="F132" s="72">
        <v>4888.24</v>
      </c>
      <c r="G132" s="42">
        <v>4079.2799999999997</v>
      </c>
      <c r="H132" s="72">
        <v>6347.64</v>
      </c>
      <c r="I132"/>
    </row>
    <row r="133" spans="1:9" x14ac:dyDescent="0.3">
      <c r="A133" s="69">
        <v>125</v>
      </c>
      <c r="B133" s="70">
        <v>6531</v>
      </c>
      <c r="C133" s="71" t="s">
        <v>109</v>
      </c>
      <c r="D133" s="72">
        <v>140770.88999999996</v>
      </c>
      <c r="E133" s="42"/>
      <c r="F133" s="72">
        <v>140770.88999999996</v>
      </c>
      <c r="G133" s="42">
        <v>128648.23999999996</v>
      </c>
      <c r="H133" s="72">
        <v>81881.740000000005</v>
      </c>
      <c r="I133"/>
    </row>
    <row r="134" spans="1:9" x14ac:dyDescent="0.3">
      <c r="A134" s="69">
        <v>126</v>
      </c>
      <c r="B134" s="70">
        <v>6532</v>
      </c>
      <c r="C134" s="71" t="s">
        <v>110</v>
      </c>
      <c r="D134" s="72">
        <v>71079.429999999949</v>
      </c>
      <c r="E134" s="42"/>
      <c r="F134" s="72">
        <v>71079.429999999949</v>
      </c>
      <c r="G134" s="42">
        <v>48736.510000000038</v>
      </c>
      <c r="H134" s="72">
        <v>53200.960000000028</v>
      </c>
      <c r="I134"/>
    </row>
    <row r="135" spans="1:9" x14ac:dyDescent="0.3">
      <c r="A135" s="69">
        <v>127</v>
      </c>
      <c r="B135" s="70">
        <v>6551</v>
      </c>
      <c r="C135" s="71" t="s">
        <v>111</v>
      </c>
      <c r="D135" s="72">
        <v>26749.970000000005</v>
      </c>
      <c r="E135" s="42"/>
      <c r="F135" s="72">
        <v>26749.970000000005</v>
      </c>
      <c r="G135" s="42">
        <v>24271.200000000001</v>
      </c>
      <c r="H135" s="72">
        <v>24004.449999999997</v>
      </c>
      <c r="I135"/>
    </row>
    <row r="136" spans="1:9" x14ac:dyDescent="0.3">
      <c r="A136" s="69">
        <v>128</v>
      </c>
      <c r="B136" s="70">
        <v>6558</v>
      </c>
      <c r="C136" s="71" t="s">
        <v>112</v>
      </c>
      <c r="D136" s="72">
        <v>28400.239999999998</v>
      </c>
      <c r="E136" s="42"/>
      <c r="F136" s="72">
        <v>28400.239999999998</v>
      </c>
      <c r="G136" s="42">
        <v>27108.739999999998</v>
      </c>
      <c r="H136" s="72">
        <v>19502.190000000002</v>
      </c>
      <c r="I136"/>
    </row>
    <row r="137" spans="1:9" x14ac:dyDescent="0.3">
      <c r="A137" s="69">
        <v>129</v>
      </c>
      <c r="B137" s="70">
        <v>6561</v>
      </c>
      <c r="C137" s="71" t="s">
        <v>113</v>
      </c>
      <c r="D137" s="72">
        <v>560</v>
      </c>
      <c r="E137" s="42"/>
      <c r="F137" s="72">
        <v>560</v>
      </c>
      <c r="G137" s="42">
        <v>95.5</v>
      </c>
      <c r="H137" s="72">
        <v>15</v>
      </c>
      <c r="I137"/>
    </row>
    <row r="138" spans="1:9" x14ac:dyDescent="0.3">
      <c r="A138" s="69">
        <v>130</v>
      </c>
      <c r="B138" s="70">
        <v>6632</v>
      </c>
      <c r="C138" s="71" t="s">
        <v>114</v>
      </c>
      <c r="D138" s="72">
        <v>98347.53</v>
      </c>
      <c r="E138" s="42"/>
      <c r="F138" s="72">
        <v>98347.53</v>
      </c>
      <c r="G138" s="42">
        <v>117533.34</v>
      </c>
      <c r="H138" s="72">
        <v>73643.950000000012</v>
      </c>
      <c r="I138"/>
    </row>
    <row r="139" spans="1:9" x14ac:dyDescent="0.3">
      <c r="A139" s="69">
        <v>131</v>
      </c>
      <c r="B139" s="70">
        <v>6633</v>
      </c>
      <c r="C139" s="71" t="s">
        <v>115</v>
      </c>
      <c r="D139" s="72">
        <v>26423.56</v>
      </c>
      <c r="E139" s="42"/>
      <c r="F139" s="72">
        <v>26423.56</v>
      </c>
      <c r="G139" s="42">
        <v>30234.330000000005</v>
      </c>
      <c r="H139" s="72">
        <v>8543.27</v>
      </c>
      <c r="I139"/>
    </row>
    <row r="140" spans="1:9" x14ac:dyDescent="0.3">
      <c r="A140" s="69">
        <v>132</v>
      </c>
      <c r="B140" s="70">
        <v>6811</v>
      </c>
      <c r="C140" s="71" t="s">
        <v>116</v>
      </c>
      <c r="D140" s="72">
        <v>157642.23999999999</v>
      </c>
      <c r="E140" s="42"/>
      <c r="F140" s="72">
        <v>157642.23999999999</v>
      </c>
      <c r="G140" s="42">
        <v>3600</v>
      </c>
      <c r="H140" s="72">
        <v>42833.909999999989</v>
      </c>
      <c r="I140"/>
    </row>
    <row r="141" spans="1:9" x14ac:dyDescent="0.3">
      <c r="A141" s="69">
        <v>133</v>
      </c>
      <c r="B141" s="70">
        <v>6812</v>
      </c>
      <c r="C141" s="71" t="s">
        <v>117</v>
      </c>
      <c r="D141" s="72">
        <v>25000</v>
      </c>
      <c r="E141" s="42"/>
      <c r="F141" s="72">
        <v>25000</v>
      </c>
      <c r="G141" s="42">
        <v>0</v>
      </c>
      <c r="H141" s="72">
        <v>0</v>
      </c>
      <c r="I141"/>
    </row>
    <row r="142" spans="1:9" x14ac:dyDescent="0.3">
      <c r="A142" s="69">
        <v>134</v>
      </c>
      <c r="B142" s="70">
        <v>6813</v>
      </c>
      <c r="C142" s="71" t="s">
        <v>118</v>
      </c>
      <c r="D142" s="72">
        <v>6070.6899999999978</v>
      </c>
      <c r="E142" s="42"/>
      <c r="F142" s="72">
        <v>6070.6899999999978</v>
      </c>
      <c r="G142" s="42">
        <v>26063.050000000003</v>
      </c>
      <c r="H142" s="72">
        <v>58976.99</v>
      </c>
      <c r="I142"/>
    </row>
    <row r="143" spans="1:9" x14ac:dyDescent="0.3">
      <c r="A143" s="69">
        <v>135</v>
      </c>
      <c r="B143" s="70">
        <v>6814</v>
      </c>
      <c r="C143" s="71" t="s">
        <v>119</v>
      </c>
      <c r="D143" s="72">
        <v>9229.17</v>
      </c>
      <c r="E143" s="42"/>
      <c r="F143" s="72">
        <v>9229.17</v>
      </c>
      <c r="G143" s="42">
        <v>9903.4900000000016</v>
      </c>
      <c r="H143" s="72">
        <v>4803.4699999999984</v>
      </c>
      <c r="I143"/>
    </row>
    <row r="144" spans="1:9" x14ac:dyDescent="0.3">
      <c r="A144" s="69">
        <v>136</v>
      </c>
      <c r="B144" s="70">
        <v>6815</v>
      </c>
      <c r="C144" s="71" t="s">
        <v>120</v>
      </c>
      <c r="D144" s="72">
        <v>17863.400000000001</v>
      </c>
      <c r="E144" s="42"/>
      <c r="F144" s="72">
        <v>17863.400000000001</v>
      </c>
      <c r="G144" s="42">
        <v>8568.6</v>
      </c>
      <c r="H144" s="72">
        <v>9855.3000000000011</v>
      </c>
      <c r="I144"/>
    </row>
    <row r="145" spans="1:9" x14ac:dyDescent="0.3">
      <c r="A145" s="69">
        <v>137</v>
      </c>
      <c r="B145" s="70">
        <v>6816</v>
      </c>
      <c r="C145" s="71" t="s">
        <v>121</v>
      </c>
      <c r="D145" s="72">
        <v>2000</v>
      </c>
      <c r="E145" s="42"/>
      <c r="F145" s="72">
        <v>2000</v>
      </c>
      <c r="G145" s="42">
        <v>2000</v>
      </c>
      <c r="H145" s="72">
        <v>2400</v>
      </c>
      <c r="I145"/>
    </row>
    <row r="146" spans="1:9" x14ac:dyDescent="0.3">
      <c r="A146" s="69">
        <v>138</v>
      </c>
      <c r="B146" s="70">
        <v>6817</v>
      </c>
      <c r="C146" s="71" t="s">
        <v>122</v>
      </c>
      <c r="D146" s="72">
        <v>84275.66</v>
      </c>
      <c r="E146" s="42"/>
      <c r="F146" s="72">
        <v>84275.66</v>
      </c>
      <c r="G146" s="42">
        <v>101740.1</v>
      </c>
      <c r="H146" s="72">
        <v>108695.91000000002</v>
      </c>
      <c r="I146"/>
    </row>
    <row r="147" spans="1:9" x14ac:dyDescent="0.3">
      <c r="A147" s="69">
        <v>139</v>
      </c>
      <c r="B147" s="70">
        <v>6819</v>
      </c>
      <c r="C147" s="71" t="s">
        <v>210</v>
      </c>
      <c r="D147" s="72">
        <v>0</v>
      </c>
      <c r="E147" s="42"/>
      <c r="F147" s="72">
        <v>0</v>
      </c>
      <c r="G147" s="42">
        <v>50</v>
      </c>
      <c r="H147" s="72">
        <v>50</v>
      </c>
      <c r="I147"/>
    </row>
    <row r="148" spans="1:9" x14ac:dyDescent="0.3">
      <c r="A148" s="69">
        <v>140</v>
      </c>
      <c r="B148" s="70">
        <v>6825</v>
      </c>
      <c r="C148" s="71" t="s">
        <v>123</v>
      </c>
      <c r="D148" s="72">
        <v>-2.8421709430404007E-14</v>
      </c>
      <c r="E148" s="42"/>
      <c r="F148" s="72">
        <v>-2.8421709430404007E-14</v>
      </c>
      <c r="G148" s="42">
        <v>32.17</v>
      </c>
      <c r="H148" s="72">
        <v>0</v>
      </c>
      <c r="I148"/>
    </row>
    <row r="149" spans="1:9" x14ac:dyDescent="0.3">
      <c r="A149" s="69">
        <v>141</v>
      </c>
      <c r="B149" s="70">
        <v>6843</v>
      </c>
      <c r="C149" s="71" t="s">
        <v>124</v>
      </c>
      <c r="D149" s="72">
        <v>615857.9</v>
      </c>
      <c r="E149" s="42"/>
      <c r="F149" s="72">
        <v>615857.9</v>
      </c>
      <c r="G149" s="42">
        <v>587996.08000000007</v>
      </c>
      <c r="H149" s="72">
        <v>523224.15</v>
      </c>
      <c r="I149"/>
    </row>
    <row r="150" spans="1:9" x14ac:dyDescent="0.3">
      <c r="A150" s="69">
        <v>142</v>
      </c>
      <c r="B150" s="70">
        <v>6854</v>
      </c>
      <c r="C150" s="71" t="s">
        <v>126</v>
      </c>
      <c r="D150" s="72">
        <v>367.18999999999937</v>
      </c>
      <c r="E150" s="42"/>
      <c r="F150" s="72">
        <v>367.18999999999937</v>
      </c>
      <c r="G150" s="42">
        <v>5369.7099999999991</v>
      </c>
      <c r="H150" s="72">
        <v>1078.8899999999999</v>
      </c>
      <c r="I150"/>
    </row>
    <row r="151" spans="1:9" x14ac:dyDescent="0.3">
      <c r="A151" s="69">
        <v>143</v>
      </c>
      <c r="B151" s="70">
        <v>6871</v>
      </c>
      <c r="C151" s="71" t="s">
        <v>127</v>
      </c>
      <c r="D151" s="72">
        <v>2952</v>
      </c>
      <c r="E151" s="42"/>
      <c r="F151" s="72">
        <v>2952</v>
      </c>
      <c r="G151" s="42">
        <v>6868.43</v>
      </c>
      <c r="H151" s="72">
        <v>27313.67</v>
      </c>
      <c r="I151"/>
    </row>
    <row r="152" spans="1:9" x14ac:dyDescent="0.3">
      <c r="A152" s="69">
        <v>144</v>
      </c>
      <c r="B152" s="70">
        <v>6898</v>
      </c>
      <c r="C152" s="71" t="s">
        <v>128</v>
      </c>
      <c r="D152" s="72">
        <v>666957.1399999999</v>
      </c>
      <c r="E152" s="42"/>
      <c r="F152" s="72">
        <v>666957.1399999999</v>
      </c>
      <c r="G152" s="42">
        <v>296794.31</v>
      </c>
      <c r="H152" s="72">
        <v>1345772.2999999998</v>
      </c>
      <c r="I152"/>
    </row>
    <row r="153" spans="1:9" x14ac:dyDescent="0.3">
      <c r="A153" s="69">
        <v>145</v>
      </c>
      <c r="B153" s="70">
        <v>7102</v>
      </c>
      <c r="C153" s="71" t="s">
        <v>129</v>
      </c>
      <c r="D153" s="72">
        <v>16320.93</v>
      </c>
      <c r="E153" s="42"/>
      <c r="F153" s="72">
        <v>16320.93</v>
      </c>
      <c r="G153" s="42">
        <v>17102.3</v>
      </c>
      <c r="H153" s="72">
        <v>29060.189999999991</v>
      </c>
      <c r="I153"/>
    </row>
    <row r="154" spans="1:9" x14ac:dyDescent="0.3">
      <c r="A154" s="69">
        <v>146</v>
      </c>
      <c r="B154" s="70">
        <v>7114</v>
      </c>
      <c r="C154" s="71" t="s">
        <v>130</v>
      </c>
      <c r="D154" s="72">
        <v>5095.12</v>
      </c>
      <c r="E154" s="42"/>
      <c r="F154" s="72">
        <v>5095.12</v>
      </c>
      <c r="G154" s="42">
        <v>1737.85</v>
      </c>
      <c r="H154" s="72">
        <v>728.5100000000001</v>
      </c>
      <c r="I154"/>
    </row>
    <row r="155" spans="1:9" x14ac:dyDescent="0.3">
      <c r="A155" s="69">
        <v>147</v>
      </c>
      <c r="B155" s="70">
        <v>7116</v>
      </c>
      <c r="C155" s="71" t="s">
        <v>131</v>
      </c>
      <c r="D155" s="72">
        <v>146301.02000000002</v>
      </c>
      <c r="E155" s="42"/>
      <c r="F155" s="72">
        <v>146301.02000000002</v>
      </c>
      <c r="G155" s="42">
        <v>95339.090000000011</v>
      </c>
      <c r="H155" s="72">
        <v>95787.81</v>
      </c>
      <c r="I155"/>
    </row>
    <row r="156" spans="1:9" x14ac:dyDescent="0.3">
      <c r="A156" s="69">
        <v>148</v>
      </c>
      <c r="B156" s="70">
        <v>7117</v>
      </c>
      <c r="C156" s="71" t="s">
        <v>132</v>
      </c>
      <c r="D156" s="72">
        <v>4277.4699999999993</v>
      </c>
      <c r="E156" s="42"/>
      <c r="F156" s="72">
        <v>4277.4699999999993</v>
      </c>
      <c r="G156" s="42">
        <v>7820.98</v>
      </c>
      <c r="H156" s="72">
        <v>12386.910000000002</v>
      </c>
      <c r="I156"/>
    </row>
    <row r="157" spans="1:9" x14ac:dyDescent="0.3">
      <c r="A157" s="69">
        <v>149</v>
      </c>
      <c r="B157" s="70">
        <v>7119</v>
      </c>
      <c r="C157" s="71" t="s">
        <v>133</v>
      </c>
      <c r="D157" s="72">
        <v>447984.9499999999</v>
      </c>
      <c r="E157" s="42"/>
      <c r="F157" s="72">
        <v>447984.9499999999</v>
      </c>
      <c r="G157" s="42">
        <v>438424.69</v>
      </c>
      <c r="H157" s="72">
        <v>452831.58000000007</v>
      </c>
      <c r="I157"/>
    </row>
    <row r="158" spans="1:9" x14ac:dyDescent="0.3">
      <c r="A158" s="69">
        <v>150</v>
      </c>
      <c r="B158" s="70">
        <v>7121</v>
      </c>
      <c r="C158" s="71" t="s">
        <v>134</v>
      </c>
      <c r="D158" s="72">
        <v>3606.94</v>
      </c>
      <c r="E158" s="42"/>
      <c r="F158" s="72">
        <v>3606.94</v>
      </c>
      <c r="G158" s="42">
        <v>3376.13</v>
      </c>
      <c r="H158" s="72">
        <v>3194.25</v>
      </c>
      <c r="I158"/>
    </row>
    <row r="159" spans="1:9" x14ac:dyDescent="0.3">
      <c r="A159" s="69">
        <v>151</v>
      </c>
      <c r="B159" s="70">
        <v>7122</v>
      </c>
      <c r="C159" s="71" t="s">
        <v>135</v>
      </c>
      <c r="D159" s="72">
        <v>70794.280000000013</v>
      </c>
      <c r="E159" s="42"/>
      <c r="F159" s="72">
        <v>70794.280000000013</v>
      </c>
      <c r="G159" s="42">
        <v>47720.61</v>
      </c>
      <c r="H159" s="72">
        <v>37072.480000000003</v>
      </c>
      <c r="I159"/>
    </row>
    <row r="160" spans="1:9" x14ac:dyDescent="0.3">
      <c r="A160" s="69">
        <v>152</v>
      </c>
      <c r="B160" s="70">
        <v>7123</v>
      </c>
      <c r="C160" s="71" t="s">
        <v>136</v>
      </c>
      <c r="D160" s="72">
        <v>32110.5</v>
      </c>
      <c r="E160" s="42"/>
      <c r="F160" s="72">
        <v>32110.5</v>
      </c>
      <c r="G160" s="42">
        <v>31880.31</v>
      </c>
      <c r="H160" s="72">
        <v>42962.30999999999</v>
      </c>
      <c r="I160"/>
    </row>
    <row r="161" spans="1:9" x14ac:dyDescent="0.3">
      <c r="A161" s="69">
        <v>153</v>
      </c>
      <c r="B161" s="70">
        <v>7124</v>
      </c>
      <c r="C161" s="71" t="s">
        <v>137</v>
      </c>
      <c r="D161" s="72">
        <v>20946.2</v>
      </c>
      <c r="E161" s="42"/>
      <c r="F161" s="72">
        <v>20946.2</v>
      </c>
      <c r="G161" s="42">
        <v>23044.66</v>
      </c>
      <c r="H161" s="72">
        <v>18739.059999999998</v>
      </c>
      <c r="I161"/>
    </row>
    <row r="162" spans="1:9" x14ac:dyDescent="0.3">
      <c r="A162" s="69">
        <v>154</v>
      </c>
      <c r="B162" s="70">
        <v>7127</v>
      </c>
      <c r="C162" s="71" t="s">
        <v>138</v>
      </c>
      <c r="D162" s="72">
        <v>348104.5</v>
      </c>
      <c r="E162" s="42"/>
      <c r="F162" s="72">
        <v>348104.5</v>
      </c>
      <c r="G162" s="42">
        <v>279564.74000000005</v>
      </c>
      <c r="H162" s="72">
        <v>304187.52000000002</v>
      </c>
      <c r="I162"/>
    </row>
    <row r="163" spans="1:9" x14ac:dyDescent="0.3">
      <c r="A163" s="69">
        <v>155</v>
      </c>
      <c r="B163" s="70">
        <v>7128</v>
      </c>
      <c r="C163" s="71" t="s">
        <v>139</v>
      </c>
      <c r="D163" s="72">
        <v>9127.3499999999967</v>
      </c>
      <c r="E163" s="42"/>
      <c r="F163" s="72">
        <v>9127.3499999999967</v>
      </c>
      <c r="G163" s="42">
        <v>5880.67</v>
      </c>
      <c r="H163" s="72">
        <v>5236.4400000000005</v>
      </c>
      <c r="I163"/>
    </row>
    <row r="164" spans="1:9" x14ac:dyDescent="0.3">
      <c r="A164" s="69">
        <v>156</v>
      </c>
      <c r="B164" s="70">
        <v>7129</v>
      </c>
      <c r="C164" s="71" t="s">
        <v>140</v>
      </c>
      <c r="D164" s="72">
        <v>97873.280000000028</v>
      </c>
      <c r="E164" s="42"/>
      <c r="F164" s="72">
        <v>97873.280000000028</v>
      </c>
      <c r="G164" s="42">
        <v>50843.749999999985</v>
      </c>
      <c r="H164" s="72">
        <v>55783.389999999978</v>
      </c>
      <c r="I164"/>
    </row>
    <row r="165" spans="1:9" x14ac:dyDescent="0.3">
      <c r="A165" s="69">
        <v>157</v>
      </c>
      <c r="B165" s="70">
        <v>7132</v>
      </c>
      <c r="C165" s="71" t="s">
        <v>141</v>
      </c>
      <c r="D165" s="72">
        <v>877215.82999999879</v>
      </c>
      <c r="E165" s="42"/>
      <c r="F165" s="72">
        <v>877215.82999999879</v>
      </c>
      <c r="G165" s="42">
        <v>804175.56000000064</v>
      </c>
      <c r="H165" s="72">
        <v>897142.33000000066</v>
      </c>
      <c r="I165"/>
    </row>
    <row r="166" spans="1:9" x14ac:dyDescent="0.3">
      <c r="A166" s="69">
        <v>158</v>
      </c>
      <c r="B166" s="70">
        <v>7133</v>
      </c>
      <c r="C166" s="71" t="s">
        <v>142</v>
      </c>
      <c r="D166" s="72">
        <v>251664.23999999979</v>
      </c>
      <c r="E166" s="42"/>
      <c r="F166" s="72">
        <v>251664.23999999979</v>
      </c>
      <c r="G166" s="42">
        <v>222191.88999999984</v>
      </c>
      <c r="H166" s="72">
        <v>224936.05999999994</v>
      </c>
      <c r="I166"/>
    </row>
    <row r="167" spans="1:9" x14ac:dyDescent="0.3">
      <c r="A167" s="69">
        <v>159</v>
      </c>
      <c r="B167" s="70">
        <v>7134</v>
      </c>
      <c r="C167" s="71" t="s">
        <v>143</v>
      </c>
      <c r="D167" s="72">
        <v>5513738.6400000015</v>
      </c>
      <c r="E167" s="42"/>
      <c r="F167" s="72">
        <v>5513738.6400000015</v>
      </c>
      <c r="G167" s="42">
        <v>5392167.5599999996</v>
      </c>
      <c r="H167" s="72">
        <v>5881272.5399999991</v>
      </c>
      <c r="I167"/>
    </row>
    <row r="168" spans="1:9" x14ac:dyDescent="0.3">
      <c r="A168" s="69">
        <v>160</v>
      </c>
      <c r="B168" s="70">
        <v>7135</v>
      </c>
      <c r="C168" s="71" t="s">
        <v>144</v>
      </c>
      <c r="D168" s="72">
        <v>70386.540000000008</v>
      </c>
      <c r="E168" s="42"/>
      <c r="F168" s="72">
        <v>70386.540000000008</v>
      </c>
      <c r="G168" s="42">
        <v>57077.540000000023</v>
      </c>
      <c r="H168" s="72">
        <v>50074.469999999972</v>
      </c>
      <c r="I168"/>
    </row>
    <row r="169" spans="1:9" x14ac:dyDescent="0.3">
      <c r="A169" s="69">
        <v>161</v>
      </c>
      <c r="B169" s="70">
        <v>7141</v>
      </c>
      <c r="C169" s="71" t="s">
        <v>145</v>
      </c>
      <c r="D169" s="72">
        <v>509.99</v>
      </c>
      <c r="E169" s="42"/>
      <c r="F169" s="72">
        <v>509.99</v>
      </c>
      <c r="G169" s="42">
        <v>149.22</v>
      </c>
      <c r="H169" s="72">
        <v>458.38999999999993</v>
      </c>
      <c r="I169"/>
    </row>
    <row r="170" spans="1:9" x14ac:dyDescent="0.3">
      <c r="A170" s="69">
        <v>162</v>
      </c>
      <c r="B170" s="70">
        <v>7145</v>
      </c>
      <c r="C170" s="73" t="s">
        <v>146</v>
      </c>
      <c r="D170" s="29">
        <v>1099.28</v>
      </c>
      <c r="E170" s="74"/>
      <c r="F170" s="29">
        <v>1099.28</v>
      </c>
      <c r="G170" s="74">
        <v>1163.51</v>
      </c>
      <c r="H170" s="29">
        <v>1776.4299999999998</v>
      </c>
      <c r="I170"/>
    </row>
    <row r="171" spans="1:9" x14ac:dyDescent="0.3">
      <c r="A171" s="69">
        <v>163</v>
      </c>
      <c r="B171" s="70">
        <v>7146</v>
      </c>
      <c r="C171" s="73" t="s">
        <v>147</v>
      </c>
      <c r="D171" s="29">
        <v>385.44</v>
      </c>
      <c r="E171" s="74"/>
      <c r="F171" s="29">
        <v>385.44</v>
      </c>
      <c r="G171" s="74">
        <v>77.569999999999993</v>
      </c>
      <c r="H171" s="29">
        <v>223.01</v>
      </c>
      <c r="I171"/>
    </row>
    <row r="172" spans="1:9" x14ac:dyDescent="0.3">
      <c r="A172" s="69">
        <v>164</v>
      </c>
      <c r="B172" s="70">
        <v>7150</v>
      </c>
      <c r="C172" s="71" t="s">
        <v>148</v>
      </c>
      <c r="D172" s="72">
        <v>534.42000000000007</v>
      </c>
      <c r="E172" s="42"/>
      <c r="F172" s="72">
        <v>534.42000000000007</v>
      </c>
      <c r="G172" s="42">
        <v>294.67999999999995</v>
      </c>
      <c r="H172" s="72">
        <v>272.75</v>
      </c>
      <c r="I172"/>
    </row>
    <row r="173" spans="1:9" x14ac:dyDescent="0.3">
      <c r="A173" s="69">
        <v>165</v>
      </c>
      <c r="B173" s="70">
        <v>7151</v>
      </c>
      <c r="C173" s="71" t="s">
        <v>149</v>
      </c>
      <c r="D173" s="72">
        <v>101</v>
      </c>
      <c r="E173" s="42"/>
      <c r="F173" s="72">
        <v>101</v>
      </c>
      <c r="G173" s="42">
        <v>73.86</v>
      </c>
      <c r="H173" s="72">
        <v>266.19</v>
      </c>
      <c r="I173"/>
    </row>
    <row r="174" spans="1:9" x14ac:dyDescent="0.3">
      <c r="A174" s="69">
        <v>166</v>
      </c>
      <c r="B174" s="70">
        <v>7154</v>
      </c>
      <c r="C174" s="71" t="s">
        <v>150</v>
      </c>
      <c r="D174" s="72">
        <v>26.32</v>
      </c>
      <c r="E174" s="42"/>
      <c r="F174" s="72">
        <v>26.32</v>
      </c>
      <c r="G174" s="42">
        <v>0</v>
      </c>
      <c r="H174" s="72">
        <v>0</v>
      </c>
      <c r="I174"/>
    </row>
    <row r="175" spans="1:9" x14ac:dyDescent="0.3">
      <c r="A175" s="69">
        <v>167</v>
      </c>
      <c r="B175" s="70">
        <v>7155</v>
      </c>
      <c r="C175" s="71" t="s">
        <v>151</v>
      </c>
      <c r="D175" s="72">
        <v>2094.52</v>
      </c>
      <c r="E175" s="42"/>
      <c r="F175" s="72">
        <v>2094.52</v>
      </c>
      <c r="G175" s="42">
        <v>545.98</v>
      </c>
      <c r="H175" s="72">
        <v>4867.91</v>
      </c>
      <c r="I175"/>
    </row>
    <row r="176" spans="1:9" x14ac:dyDescent="0.3">
      <c r="A176" s="69">
        <v>168</v>
      </c>
      <c r="B176" s="70">
        <v>7156</v>
      </c>
      <c r="C176" s="71" t="s">
        <v>152</v>
      </c>
      <c r="D176" s="72">
        <v>81.47</v>
      </c>
      <c r="E176" s="42"/>
      <c r="F176" s="72">
        <v>81.47</v>
      </c>
      <c r="G176" s="42">
        <v>0</v>
      </c>
      <c r="H176" s="72">
        <v>366.5</v>
      </c>
      <c r="I176"/>
    </row>
    <row r="177" spans="1:9" x14ac:dyDescent="0.3">
      <c r="A177" s="69">
        <v>169</v>
      </c>
      <c r="B177" s="70">
        <v>7245</v>
      </c>
      <c r="C177" s="71" t="s">
        <v>153</v>
      </c>
      <c r="D177" s="72">
        <v>86827.66</v>
      </c>
      <c r="E177" s="42"/>
      <c r="F177" s="72">
        <v>86827.66</v>
      </c>
      <c r="G177" s="42">
        <v>55176.409999999996</v>
      </c>
      <c r="H177" s="72">
        <v>3283.9800000000005</v>
      </c>
      <c r="I177"/>
    </row>
    <row r="178" spans="1:9" x14ac:dyDescent="0.3">
      <c r="A178" s="69">
        <v>170</v>
      </c>
      <c r="B178" s="70">
        <v>7269</v>
      </c>
      <c r="C178" s="71" t="s">
        <v>154</v>
      </c>
      <c r="D178" s="72">
        <v>625492.03999999992</v>
      </c>
      <c r="E178" s="42"/>
      <c r="F178" s="72">
        <v>625492.03999999992</v>
      </c>
      <c r="G178" s="42">
        <v>577174.42000000004</v>
      </c>
      <c r="H178" s="72">
        <v>460002.32</v>
      </c>
      <c r="I178"/>
    </row>
    <row r="179" spans="1:9" x14ac:dyDescent="0.3">
      <c r="A179" s="69">
        <v>171</v>
      </c>
      <c r="B179" s="70">
        <v>7310</v>
      </c>
      <c r="C179" s="71" t="s">
        <v>155</v>
      </c>
      <c r="D179" s="72">
        <v>82488.67</v>
      </c>
      <c r="E179" s="42"/>
      <c r="F179" s="72">
        <v>82488.67</v>
      </c>
      <c r="G179" s="42">
        <v>126663.58000000002</v>
      </c>
      <c r="H179" s="72">
        <v>162877.09</v>
      </c>
      <c r="I179"/>
    </row>
    <row r="180" spans="1:9" x14ac:dyDescent="0.3">
      <c r="A180" s="69">
        <v>172</v>
      </c>
      <c r="B180" s="70">
        <v>7320</v>
      </c>
      <c r="C180" s="71" t="s">
        <v>156</v>
      </c>
      <c r="D180" s="72">
        <v>487256.78000000014</v>
      </c>
      <c r="E180" s="42"/>
      <c r="F180" s="72">
        <v>487256.78000000014</v>
      </c>
      <c r="G180" s="42">
        <v>557734.98</v>
      </c>
      <c r="H180" s="72">
        <v>509457.79999999976</v>
      </c>
      <c r="I180"/>
    </row>
    <row r="181" spans="1:9" x14ac:dyDescent="0.3">
      <c r="A181" s="69">
        <v>173</v>
      </c>
      <c r="B181" s="70">
        <v>7330</v>
      </c>
      <c r="C181" s="71" t="s">
        <v>157</v>
      </c>
      <c r="D181" s="72">
        <v>4768.21</v>
      </c>
      <c r="E181" s="42"/>
      <c r="F181" s="72">
        <v>4768.21</v>
      </c>
      <c r="G181" s="42">
        <v>4070.7799999999979</v>
      </c>
      <c r="H181" s="72">
        <v>2635.23</v>
      </c>
      <c r="I181"/>
    </row>
    <row r="182" spans="1:9" x14ac:dyDescent="0.3">
      <c r="A182" s="69">
        <v>174</v>
      </c>
      <c r="B182" s="70">
        <v>7425</v>
      </c>
      <c r="C182" s="71" t="s">
        <v>158</v>
      </c>
      <c r="D182" s="72">
        <v>7160.97</v>
      </c>
      <c r="E182" s="42"/>
      <c r="F182" s="72">
        <v>7160.97</v>
      </c>
      <c r="G182" s="42">
        <v>2267.6600000000003</v>
      </c>
      <c r="H182" s="72">
        <v>1564.78</v>
      </c>
      <c r="I182"/>
    </row>
    <row r="183" spans="1:9" x14ac:dyDescent="0.3">
      <c r="A183" s="69">
        <v>175</v>
      </c>
      <c r="B183" s="70">
        <v>7450</v>
      </c>
      <c r="C183" s="71" t="s">
        <v>159</v>
      </c>
      <c r="D183" s="72">
        <v>2311.4200000000005</v>
      </c>
      <c r="E183" s="42"/>
      <c r="F183" s="72">
        <v>2311.4200000000005</v>
      </c>
      <c r="G183" s="42">
        <v>3854.77</v>
      </c>
      <c r="H183" s="72">
        <v>2134.6799999999998</v>
      </c>
      <c r="I183"/>
    </row>
    <row r="184" spans="1:9" x14ac:dyDescent="0.3">
      <c r="A184" s="69">
        <v>176</v>
      </c>
      <c r="B184" s="70">
        <v>7454</v>
      </c>
      <c r="C184" s="71" t="s">
        <v>160</v>
      </c>
      <c r="D184" s="72">
        <v>63197.060000000005</v>
      </c>
      <c r="E184" s="42"/>
      <c r="F184" s="72">
        <v>63197.060000000005</v>
      </c>
      <c r="G184" s="42">
        <v>31305.56</v>
      </c>
      <c r="H184" s="72">
        <v>35539.65</v>
      </c>
      <c r="I184"/>
    </row>
    <row r="185" spans="1:9" x14ac:dyDescent="0.3">
      <c r="A185" s="69">
        <v>177</v>
      </c>
      <c r="B185" s="70">
        <v>7456</v>
      </c>
      <c r="C185" s="71" t="s">
        <v>161</v>
      </c>
      <c r="D185" s="72">
        <v>909.93</v>
      </c>
      <c r="E185" s="42"/>
      <c r="F185" s="72">
        <v>909.93</v>
      </c>
      <c r="G185" s="42">
        <v>934.34</v>
      </c>
      <c r="H185" s="72">
        <v>493.45</v>
      </c>
      <c r="I185"/>
    </row>
    <row r="186" spans="1:9" x14ac:dyDescent="0.3">
      <c r="A186" s="69">
        <v>178</v>
      </c>
      <c r="B186" s="70">
        <v>7458</v>
      </c>
      <c r="C186" s="71" t="s">
        <v>211</v>
      </c>
      <c r="D186" s="72">
        <v>0</v>
      </c>
      <c r="E186" s="42"/>
      <c r="F186" s="72">
        <v>0</v>
      </c>
      <c r="G186" s="42">
        <v>804.21</v>
      </c>
      <c r="H186" s="72">
        <v>219.9</v>
      </c>
      <c r="I186"/>
    </row>
    <row r="187" spans="1:9" x14ac:dyDescent="0.3">
      <c r="A187" s="69">
        <v>179</v>
      </c>
      <c r="B187" s="70">
        <v>7460</v>
      </c>
      <c r="C187" s="71" t="s">
        <v>162</v>
      </c>
      <c r="D187" s="72">
        <v>829726.20000000205</v>
      </c>
      <c r="E187" s="42"/>
      <c r="F187" s="72">
        <v>829726.20000000205</v>
      </c>
      <c r="G187" s="42">
        <v>793017.05000000016</v>
      </c>
      <c r="H187" s="72">
        <v>601791.99000000081</v>
      </c>
      <c r="I187"/>
    </row>
    <row r="188" spans="1:9" x14ac:dyDescent="0.3">
      <c r="A188" s="69">
        <v>180</v>
      </c>
      <c r="B188" s="70">
        <v>7461</v>
      </c>
      <c r="C188" s="71" t="s">
        <v>163</v>
      </c>
      <c r="D188" s="72">
        <v>19683.579999999998</v>
      </c>
      <c r="E188" s="42"/>
      <c r="F188" s="72">
        <v>19683.579999999998</v>
      </c>
      <c r="G188" s="42">
        <v>47738.400000000038</v>
      </c>
      <c r="H188" s="72">
        <v>16285.549999999996</v>
      </c>
      <c r="I188"/>
    </row>
    <row r="189" spans="1:9" x14ac:dyDescent="0.3">
      <c r="A189" s="69">
        <v>181</v>
      </c>
      <c r="B189" s="70">
        <v>7478</v>
      </c>
      <c r="C189" s="71" t="s">
        <v>164</v>
      </c>
      <c r="D189" s="72">
        <v>150100.07999999999</v>
      </c>
      <c r="E189" s="42"/>
      <c r="F189" s="72">
        <v>150100.07999999999</v>
      </c>
      <c r="G189" s="42">
        <v>140841.94000000006</v>
      </c>
      <c r="H189" s="72">
        <v>136879.49999999997</v>
      </c>
      <c r="I189"/>
    </row>
    <row r="190" spans="1:9" x14ac:dyDescent="0.3">
      <c r="A190" s="69">
        <v>182</v>
      </c>
      <c r="B190" s="70">
        <v>7480</v>
      </c>
      <c r="C190" s="71" t="s">
        <v>165</v>
      </c>
      <c r="D190" s="72">
        <v>124.68</v>
      </c>
      <c r="E190" s="42"/>
      <c r="F190" s="72">
        <v>124.68</v>
      </c>
      <c r="G190" s="42">
        <v>342.42</v>
      </c>
      <c r="H190" s="72">
        <v>399.86</v>
      </c>
      <c r="I190"/>
    </row>
    <row r="191" spans="1:9" x14ac:dyDescent="0.3">
      <c r="A191" s="69">
        <v>183</v>
      </c>
      <c r="B191" s="70">
        <v>7482</v>
      </c>
      <c r="C191" s="71" t="s">
        <v>166</v>
      </c>
      <c r="D191" s="72">
        <v>27815.780000000006</v>
      </c>
      <c r="E191" s="42"/>
      <c r="F191" s="72">
        <v>27815.780000000006</v>
      </c>
      <c r="G191" s="42">
        <v>20004.250000000004</v>
      </c>
      <c r="H191" s="72">
        <v>21365.699999999993</v>
      </c>
      <c r="I191"/>
    </row>
    <row r="192" spans="1:9" x14ac:dyDescent="0.3">
      <c r="A192" s="69">
        <v>184</v>
      </c>
      <c r="B192" s="70">
        <v>7484</v>
      </c>
      <c r="C192" s="71" t="s">
        <v>167</v>
      </c>
      <c r="D192" s="72">
        <v>1378.99</v>
      </c>
      <c r="E192" s="42"/>
      <c r="F192" s="72">
        <v>1378.99</v>
      </c>
      <c r="G192" s="42">
        <v>1479.65</v>
      </c>
      <c r="H192" s="72">
        <v>2965.5699999999997</v>
      </c>
      <c r="I192"/>
    </row>
    <row r="193" spans="1:9" x14ac:dyDescent="0.3">
      <c r="A193" s="69">
        <v>185</v>
      </c>
      <c r="B193" s="70">
        <v>7486</v>
      </c>
      <c r="C193" s="71" t="s">
        <v>168</v>
      </c>
      <c r="D193" s="72">
        <v>19430.219999999998</v>
      </c>
      <c r="E193" s="42"/>
      <c r="F193" s="72">
        <v>19430.219999999998</v>
      </c>
      <c r="G193" s="42">
        <v>28279.559999999998</v>
      </c>
      <c r="H193" s="72">
        <v>27049.699999999997</v>
      </c>
      <c r="I193"/>
    </row>
    <row r="194" spans="1:9" x14ac:dyDescent="0.3">
      <c r="A194" s="69">
        <v>186</v>
      </c>
      <c r="B194" s="70">
        <v>7500</v>
      </c>
      <c r="C194" s="71" t="s">
        <v>169</v>
      </c>
      <c r="D194" s="72">
        <v>110165.40999999999</v>
      </c>
      <c r="E194" s="42"/>
      <c r="F194" s="72">
        <v>110165.40999999999</v>
      </c>
      <c r="G194" s="42">
        <v>116104.24000000002</v>
      </c>
      <c r="H194" s="72">
        <v>117538.22999999998</v>
      </c>
      <c r="I194"/>
    </row>
    <row r="195" spans="1:9" x14ac:dyDescent="0.3">
      <c r="A195" s="69">
        <v>187</v>
      </c>
      <c r="B195" s="70">
        <v>7510</v>
      </c>
      <c r="C195" s="71" t="s">
        <v>170</v>
      </c>
      <c r="D195" s="72">
        <v>50336.59</v>
      </c>
      <c r="E195" s="42"/>
      <c r="F195" s="72">
        <v>50336.59</v>
      </c>
      <c r="G195" s="42">
        <v>5843.27</v>
      </c>
      <c r="H195" s="72">
        <v>6872.9</v>
      </c>
      <c r="I195"/>
    </row>
    <row r="196" spans="1:9" x14ac:dyDescent="0.3">
      <c r="A196" s="69">
        <v>188</v>
      </c>
      <c r="B196" s="70">
        <v>7580</v>
      </c>
      <c r="C196" s="71" t="s">
        <v>171</v>
      </c>
      <c r="D196" s="72">
        <v>22779.920000000006</v>
      </c>
      <c r="E196" s="42"/>
      <c r="F196" s="72">
        <v>22779.920000000006</v>
      </c>
      <c r="G196" s="42">
        <v>82518</v>
      </c>
      <c r="H196" s="72">
        <v>209124.81000000003</v>
      </c>
      <c r="I196"/>
    </row>
    <row r="197" spans="1:9" x14ac:dyDescent="0.3">
      <c r="A197" s="69">
        <v>189</v>
      </c>
      <c r="B197" s="70">
        <v>7600</v>
      </c>
      <c r="C197" s="71" t="s">
        <v>172</v>
      </c>
      <c r="D197" s="72">
        <v>604477.58000000019</v>
      </c>
      <c r="E197" s="42"/>
      <c r="F197" s="72">
        <v>604477.58000000019</v>
      </c>
      <c r="G197" s="42">
        <v>486489.57999999996</v>
      </c>
      <c r="H197" s="72">
        <v>498258.49000000005</v>
      </c>
      <c r="I197"/>
    </row>
    <row r="198" spans="1:9" x14ac:dyDescent="0.3">
      <c r="A198" s="69">
        <v>190</v>
      </c>
      <c r="B198" s="70">
        <v>7601</v>
      </c>
      <c r="C198" s="71" t="s">
        <v>173</v>
      </c>
      <c r="D198" s="72">
        <v>365153.74</v>
      </c>
      <c r="E198" s="42"/>
      <c r="F198" s="72">
        <v>365153.74</v>
      </c>
      <c r="G198" s="42">
        <v>296127.91999999993</v>
      </c>
      <c r="H198" s="72">
        <v>272211.62999999989</v>
      </c>
      <c r="I198"/>
    </row>
    <row r="199" spans="1:9" x14ac:dyDescent="0.3">
      <c r="A199" s="69">
        <v>191</v>
      </c>
      <c r="B199" s="70">
        <v>7603</v>
      </c>
      <c r="C199" s="71" t="s">
        <v>174</v>
      </c>
      <c r="D199" s="72">
        <v>17810.890000000003</v>
      </c>
      <c r="E199" s="42"/>
      <c r="F199" s="72">
        <v>17810.890000000003</v>
      </c>
      <c r="G199" s="42">
        <v>20617.670000000002</v>
      </c>
      <c r="H199" s="72">
        <v>13491.31</v>
      </c>
      <c r="I199"/>
    </row>
    <row r="200" spans="1:9" x14ac:dyDescent="0.3">
      <c r="A200" s="69">
        <v>192</v>
      </c>
      <c r="B200" s="70">
        <v>7605</v>
      </c>
      <c r="C200" s="71" t="s">
        <v>175</v>
      </c>
      <c r="D200" s="72">
        <v>15209.800000000001</v>
      </c>
      <c r="E200" s="42"/>
      <c r="F200" s="72">
        <v>15209.800000000001</v>
      </c>
      <c r="G200" s="42">
        <v>8905.0399999999991</v>
      </c>
      <c r="H200" s="72">
        <v>10726.569999999998</v>
      </c>
      <c r="I200"/>
    </row>
    <row r="201" spans="1:9" x14ac:dyDescent="0.3">
      <c r="A201" s="69">
        <v>193</v>
      </c>
      <c r="B201" s="70">
        <v>7610</v>
      </c>
      <c r="C201" s="71" t="s">
        <v>176</v>
      </c>
      <c r="D201" s="72">
        <v>261956.22999999998</v>
      </c>
      <c r="E201" s="42"/>
      <c r="F201" s="72">
        <v>261956.22999999998</v>
      </c>
      <c r="G201" s="42">
        <v>152849.12000000002</v>
      </c>
      <c r="H201" s="72">
        <v>52509.62</v>
      </c>
      <c r="I201"/>
    </row>
    <row r="202" spans="1:9" x14ac:dyDescent="0.3">
      <c r="A202" s="69">
        <v>194</v>
      </c>
      <c r="B202" s="70">
        <v>7611</v>
      </c>
      <c r="C202" s="71" t="s">
        <v>177</v>
      </c>
      <c r="D202" s="72">
        <v>2328.92</v>
      </c>
      <c r="E202" s="42"/>
      <c r="F202" s="72">
        <v>2328.92</v>
      </c>
      <c r="G202" s="42">
        <v>552</v>
      </c>
      <c r="H202" s="72">
        <v>781.98</v>
      </c>
      <c r="I202"/>
    </row>
    <row r="203" spans="1:9" x14ac:dyDescent="0.3">
      <c r="A203" s="69">
        <v>195</v>
      </c>
      <c r="B203" s="70">
        <v>7615</v>
      </c>
      <c r="C203" s="71" t="s">
        <v>178</v>
      </c>
      <c r="D203" s="72">
        <v>51833.24</v>
      </c>
      <c r="E203" s="42"/>
      <c r="F203" s="72">
        <v>51833.24</v>
      </c>
      <c r="G203" s="42">
        <v>23359.959999999995</v>
      </c>
      <c r="H203" s="72">
        <v>18829.86</v>
      </c>
      <c r="I203"/>
    </row>
    <row r="204" spans="1:9" x14ac:dyDescent="0.3">
      <c r="A204" s="69">
        <v>196</v>
      </c>
      <c r="B204" s="70">
        <v>7811</v>
      </c>
      <c r="C204" s="71" t="s">
        <v>179</v>
      </c>
      <c r="D204" s="72">
        <v>6284.670000000001</v>
      </c>
      <c r="E204" s="42"/>
      <c r="F204" s="72">
        <v>6284.670000000001</v>
      </c>
      <c r="G204" s="42">
        <v>2574.6999999999998</v>
      </c>
      <c r="H204" s="72">
        <v>3316.58</v>
      </c>
      <c r="I204"/>
    </row>
    <row r="205" spans="1:9" x14ac:dyDescent="0.3">
      <c r="A205" s="69">
        <v>197</v>
      </c>
      <c r="B205" s="70">
        <v>8000</v>
      </c>
      <c r="C205" s="71" t="s">
        <v>180</v>
      </c>
      <c r="D205" s="72">
        <v>629669.45000000019</v>
      </c>
      <c r="E205" s="42"/>
      <c r="F205" s="72">
        <v>629669.45000000019</v>
      </c>
      <c r="G205" s="42">
        <v>598737.81999999995</v>
      </c>
      <c r="H205" s="72">
        <v>540747.60999999987</v>
      </c>
      <c r="I205"/>
    </row>
    <row r="206" spans="1:9" x14ac:dyDescent="0.3">
      <c r="A206" s="69">
        <v>198</v>
      </c>
      <c r="B206" s="70">
        <v>8142</v>
      </c>
      <c r="C206" s="71" t="s">
        <v>181</v>
      </c>
      <c r="D206" s="72">
        <v>367000.99999999994</v>
      </c>
      <c r="E206" s="42"/>
      <c r="F206" s="72">
        <v>367000.99999999994</v>
      </c>
      <c r="G206" s="42">
        <v>487172.85</v>
      </c>
      <c r="H206" s="72">
        <v>512086.57999999996</v>
      </c>
      <c r="I206"/>
    </row>
    <row r="207" spans="1:9" x14ac:dyDescent="0.3">
      <c r="A207" s="69">
        <v>199</v>
      </c>
      <c r="B207" s="70">
        <v>8312</v>
      </c>
      <c r="C207" s="71" t="s">
        <v>182</v>
      </c>
      <c r="D207" s="72">
        <v>655.03</v>
      </c>
      <c r="E207" s="42"/>
      <c r="F207" s="72">
        <v>655.03</v>
      </c>
      <c r="G207" s="42">
        <v>1910.8000000000002</v>
      </c>
      <c r="H207" s="72">
        <v>1594.21</v>
      </c>
      <c r="I207"/>
    </row>
    <row r="208" spans="1:9" x14ac:dyDescent="0.3">
      <c r="A208" s="69">
        <v>200</v>
      </c>
      <c r="B208" s="70">
        <v>8316</v>
      </c>
      <c r="C208" s="71" t="s">
        <v>183</v>
      </c>
      <c r="D208" s="72">
        <v>3710</v>
      </c>
      <c r="E208" s="42"/>
      <c r="F208" s="72">
        <v>3710</v>
      </c>
      <c r="G208" s="42">
        <v>7721.0199999999995</v>
      </c>
      <c r="H208" s="72">
        <v>5088.7199999999993</v>
      </c>
      <c r="I208"/>
    </row>
    <row r="209" spans="1:9" x14ac:dyDescent="0.3">
      <c r="A209" s="69">
        <v>201</v>
      </c>
      <c r="B209" s="70">
        <v>8500</v>
      </c>
      <c r="C209" s="71" t="s">
        <v>184</v>
      </c>
      <c r="D209" s="72">
        <v>-1368.5</v>
      </c>
      <c r="E209" s="42">
        <v>1368.5</v>
      </c>
      <c r="F209" s="72">
        <v>0</v>
      </c>
      <c r="G209" s="42">
        <v>0</v>
      </c>
      <c r="H209" s="72">
        <v>0</v>
      </c>
      <c r="I209"/>
    </row>
    <row r="210" spans="1:9" x14ac:dyDescent="0.3">
      <c r="A210" s="69">
        <v>202</v>
      </c>
      <c r="B210" s="70">
        <v>8502</v>
      </c>
      <c r="C210" s="73" t="s">
        <v>185</v>
      </c>
      <c r="D210" s="29">
        <v>-53661.169999999991</v>
      </c>
      <c r="E210" s="74"/>
      <c r="F210" s="29">
        <v>-53661.169999999991</v>
      </c>
      <c r="G210" s="74">
        <v>-62176.109999999986</v>
      </c>
      <c r="H210" s="29">
        <v>-42206.30999999999</v>
      </c>
      <c r="I210"/>
    </row>
    <row r="211" spans="1:9" x14ac:dyDescent="0.3">
      <c r="A211" s="69">
        <v>203</v>
      </c>
      <c r="B211" s="70">
        <v>8505</v>
      </c>
      <c r="C211" s="73" t="s">
        <v>186</v>
      </c>
      <c r="D211" s="29">
        <v>-4043114.2500000009</v>
      </c>
      <c r="E211" s="74">
        <f>-40429.48+41800</f>
        <v>1370.5199999999968</v>
      </c>
      <c r="F211" s="29">
        <v>-4041743.7300000009</v>
      </c>
      <c r="G211" s="74">
        <v>-3682843.9399999995</v>
      </c>
      <c r="H211" s="29">
        <v>-3893445.1700000004</v>
      </c>
      <c r="I211"/>
    </row>
    <row r="212" spans="1:9" x14ac:dyDescent="0.3">
      <c r="A212" s="69">
        <v>204</v>
      </c>
      <c r="B212" s="70">
        <v>8507</v>
      </c>
      <c r="C212" s="73" t="s">
        <v>187</v>
      </c>
      <c r="D212" s="29">
        <v>-89321.050000000017</v>
      </c>
      <c r="E212" s="74"/>
      <c r="F212" s="29">
        <v>-89321.050000000017</v>
      </c>
      <c r="G212" s="74">
        <v>0</v>
      </c>
      <c r="H212" s="29">
        <v>0</v>
      </c>
      <c r="I212"/>
    </row>
    <row r="213" spans="1:9" x14ac:dyDescent="0.3">
      <c r="A213" s="69">
        <v>205</v>
      </c>
      <c r="B213" s="70">
        <v>8589</v>
      </c>
      <c r="C213" s="73" t="s">
        <v>188</v>
      </c>
      <c r="D213" s="29">
        <v>-629669.45000000019</v>
      </c>
      <c r="E213" s="74"/>
      <c r="F213" s="29">
        <v>-629669.45000000019</v>
      </c>
      <c r="G213" s="74">
        <v>-598737.82000000007</v>
      </c>
      <c r="H213" s="29">
        <v>-540747.60999999987</v>
      </c>
      <c r="I213"/>
    </row>
    <row r="214" spans="1:9" x14ac:dyDescent="0.3">
      <c r="A214" s="69">
        <v>206</v>
      </c>
      <c r="B214" s="70">
        <v>9031</v>
      </c>
      <c r="C214" s="73" t="s">
        <v>212</v>
      </c>
      <c r="D214" s="29">
        <v>0</v>
      </c>
      <c r="E214" s="74"/>
      <c r="F214" s="29">
        <v>0</v>
      </c>
      <c r="G214" s="74">
        <v>0</v>
      </c>
      <c r="H214" s="29">
        <v>26450</v>
      </c>
      <c r="I214"/>
    </row>
    <row r="215" spans="1:9" x14ac:dyDescent="0.3">
      <c r="A215" s="69">
        <v>207</v>
      </c>
      <c r="B215" s="70">
        <v>9045</v>
      </c>
      <c r="C215" s="73" t="s">
        <v>190</v>
      </c>
      <c r="D215" s="29">
        <v>0</v>
      </c>
      <c r="E215" s="74"/>
      <c r="F215" s="29">
        <v>0</v>
      </c>
      <c r="G215" s="74">
        <v>25264.77</v>
      </c>
      <c r="H215" s="29">
        <v>13779.26</v>
      </c>
      <c r="I215"/>
    </row>
    <row r="216" spans="1:9" x14ac:dyDescent="0.3">
      <c r="A216" s="69">
        <v>208</v>
      </c>
      <c r="B216" s="70">
        <v>9050</v>
      </c>
      <c r="C216" s="73" t="s">
        <v>213</v>
      </c>
      <c r="D216" s="29">
        <v>0</v>
      </c>
      <c r="E216" s="74"/>
      <c r="F216" s="29">
        <v>0</v>
      </c>
      <c r="G216" s="74">
        <v>5627.920000000001</v>
      </c>
      <c r="H216" s="29">
        <v>0</v>
      </c>
      <c r="I216"/>
    </row>
    <row r="217" spans="1:9" x14ac:dyDescent="0.3">
      <c r="A217" s="69">
        <v>209</v>
      </c>
      <c r="B217" s="70">
        <v>9051</v>
      </c>
      <c r="C217" s="73" t="s">
        <v>191</v>
      </c>
      <c r="D217" s="29">
        <v>66470.97</v>
      </c>
      <c r="E217" s="74"/>
      <c r="F217" s="29">
        <v>66470.97</v>
      </c>
      <c r="G217" s="74">
        <v>209548.53999999998</v>
      </c>
      <c r="H217" s="29">
        <v>182332.18000000002</v>
      </c>
      <c r="I217"/>
    </row>
    <row r="218" spans="1:9" x14ac:dyDescent="0.3">
      <c r="A218" s="69">
        <v>210</v>
      </c>
      <c r="B218" s="70">
        <v>9712</v>
      </c>
      <c r="C218" s="73" t="s">
        <v>193</v>
      </c>
      <c r="D218" s="29">
        <v>37500</v>
      </c>
      <c r="E218" s="74"/>
      <c r="F218" s="29">
        <v>37500</v>
      </c>
      <c r="G218" s="74">
        <v>37500</v>
      </c>
      <c r="H218" s="29">
        <v>0</v>
      </c>
      <c r="I218"/>
    </row>
    <row r="219" spans="1:9" x14ac:dyDescent="0.3">
      <c r="A219" s="69">
        <v>211</v>
      </c>
      <c r="B219" s="70">
        <v>9739</v>
      </c>
      <c r="C219" s="73" t="s">
        <v>194</v>
      </c>
      <c r="D219" s="29">
        <v>2550000</v>
      </c>
      <c r="E219" s="74">
        <v>1450000</v>
      </c>
      <c r="F219" s="29">
        <v>4000000</v>
      </c>
      <c r="G219" s="74">
        <v>1700000</v>
      </c>
      <c r="H219" s="29">
        <v>1700000</v>
      </c>
      <c r="I219"/>
    </row>
    <row r="220" spans="1:9" x14ac:dyDescent="0.3">
      <c r="A220" s="69">
        <v>212</v>
      </c>
      <c r="B220" s="70">
        <v>9845</v>
      </c>
      <c r="C220" s="73" t="s">
        <v>195</v>
      </c>
      <c r="D220" s="29">
        <v>1710432</v>
      </c>
      <c r="E220" s="74">
        <v>335942</v>
      </c>
      <c r="F220" s="29">
        <v>2046374</v>
      </c>
      <c r="G220" s="74">
        <v>1549387</v>
      </c>
      <c r="H220" s="29">
        <v>1087301</v>
      </c>
      <c r="I220"/>
    </row>
    <row r="221" spans="1:9" x14ac:dyDescent="0.3">
      <c r="A221" s="76">
        <v>213</v>
      </c>
      <c r="B221" s="76"/>
      <c r="C221" s="77" t="s">
        <v>197</v>
      </c>
      <c r="D221" s="140">
        <f>SUM(D9:D220)</f>
        <v>129885227.76000004</v>
      </c>
      <c r="E221" s="79">
        <f>SUM(E9:E220)</f>
        <v>2820971.6662500044</v>
      </c>
      <c r="F221" s="78">
        <f>SUM(F9:F220)</f>
        <v>132706199.42625001</v>
      </c>
      <c r="G221" s="79">
        <f>SUM(G9:G220)</f>
        <v>123192684.38999999</v>
      </c>
      <c r="H221" s="78">
        <f>SUM(H9:H220)</f>
        <v>120273977.46000004</v>
      </c>
      <c r="I221"/>
    </row>
    <row r="222" spans="1:9" x14ac:dyDescent="0.3">
      <c r="A222" s="80"/>
      <c r="B222" s="80"/>
      <c r="C222" s="81"/>
      <c r="D222" s="82"/>
      <c r="E222" s="82"/>
      <c r="F222" s="82"/>
      <c r="G222" s="82"/>
      <c r="H222" s="82"/>
      <c r="I222"/>
    </row>
    <row r="223" spans="1:9" x14ac:dyDescent="0.3">
      <c r="I223"/>
    </row>
    <row r="224" spans="1:9" x14ac:dyDescent="0.3">
      <c r="I224"/>
    </row>
    <row r="225" spans="9:9" x14ac:dyDescent="0.3">
      <c r="I225"/>
    </row>
    <row r="226" spans="9:9" x14ac:dyDescent="0.3">
      <c r="I226"/>
    </row>
    <row r="227" spans="9:9" x14ac:dyDescent="0.3">
      <c r="I227"/>
    </row>
    <row r="228" spans="9:9" x14ac:dyDescent="0.3">
      <c r="I228"/>
    </row>
    <row r="229" spans="9:9" x14ac:dyDescent="0.3">
      <c r="I229"/>
    </row>
    <row r="230" spans="9:9" x14ac:dyDescent="0.3">
      <c r="I230"/>
    </row>
    <row r="231" spans="9:9" x14ac:dyDescent="0.3">
      <c r="I231"/>
    </row>
    <row r="232" spans="9:9" x14ac:dyDescent="0.3">
      <c r="I232"/>
    </row>
    <row r="233" spans="9:9" x14ac:dyDescent="0.3">
      <c r="I233"/>
    </row>
    <row r="234" spans="9:9" x14ac:dyDescent="0.3">
      <c r="I234"/>
    </row>
  </sheetData>
  <pageMargins left="0.33" right="0.2" top="0.25" bottom="0.52" header="0.19" footer="0.3"/>
  <pageSetup scale="70" fitToHeight="0" orientation="landscape" r:id="rId1"/>
  <headerFooter>
    <oddFooter>&amp;R&amp;A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54B27-365B-4B2B-90B4-481FF7805BC1}">
  <dimension ref="A1:H222"/>
  <sheetViews>
    <sheetView workbookViewId="0">
      <selection activeCell="I21" sqref="I21"/>
    </sheetView>
  </sheetViews>
  <sheetFormatPr defaultColWidth="13.6640625" defaultRowHeight="14.4" x14ac:dyDescent="0.3"/>
  <cols>
    <col min="1" max="1" width="6" style="57" customWidth="1"/>
    <col min="2" max="2" width="9.33203125" style="56" customWidth="1"/>
    <col min="3" max="3" width="37.6640625" style="57" bestFit="1" customWidth="1"/>
    <col min="4" max="4" width="15.44140625" style="58" bestFit="1" customWidth="1"/>
    <col min="5" max="5" width="19.88671875" style="58" bestFit="1" customWidth="1"/>
    <col min="6" max="8" width="15.33203125" style="58" bestFit="1" customWidth="1"/>
    <col min="9" max="16384" width="13.6640625" style="57"/>
  </cols>
  <sheetData>
    <row r="1" spans="1:8" x14ac:dyDescent="0.3">
      <c r="A1" s="83" t="s">
        <v>0</v>
      </c>
    </row>
    <row r="2" spans="1:8" x14ac:dyDescent="0.3">
      <c r="A2" s="3" t="s">
        <v>343</v>
      </c>
    </row>
    <row r="3" spans="1:8" x14ac:dyDescent="0.3">
      <c r="A3" s="85" t="s">
        <v>1</v>
      </c>
    </row>
    <row r="4" spans="1:8" x14ac:dyDescent="0.3">
      <c r="A4" s="55" t="s">
        <v>266</v>
      </c>
    </row>
    <row r="5" spans="1:8" x14ac:dyDescent="0.3">
      <c r="A5" s="84" t="s">
        <v>364</v>
      </c>
      <c r="D5" s="142" t="s">
        <v>394</v>
      </c>
    </row>
    <row r="6" spans="1:8" x14ac:dyDescent="0.3">
      <c r="A6" s="84"/>
    </row>
    <row r="7" spans="1:8" x14ac:dyDescent="0.3">
      <c r="A7" s="86"/>
      <c r="B7" s="61" t="s">
        <v>259</v>
      </c>
      <c r="C7" s="62" t="s">
        <v>260</v>
      </c>
      <c r="D7" s="62" t="s">
        <v>261</v>
      </c>
      <c r="E7" s="62" t="s">
        <v>262</v>
      </c>
      <c r="F7" s="62" t="s">
        <v>263</v>
      </c>
      <c r="G7" s="62" t="s">
        <v>264</v>
      </c>
      <c r="H7" s="62" t="s">
        <v>265</v>
      </c>
    </row>
    <row r="8" spans="1:8" ht="43.2" x14ac:dyDescent="0.3">
      <c r="A8" s="63" t="s">
        <v>223</v>
      </c>
      <c r="B8" s="63" t="s">
        <v>225</v>
      </c>
      <c r="C8" s="63" t="s">
        <v>227</v>
      </c>
      <c r="D8" s="8" t="s">
        <v>346</v>
      </c>
      <c r="E8" s="64" t="s">
        <v>230</v>
      </c>
      <c r="F8" s="64" t="s">
        <v>222</v>
      </c>
      <c r="G8" s="87" t="s">
        <v>233</v>
      </c>
      <c r="H8" s="87" t="s">
        <v>237</v>
      </c>
    </row>
    <row r="9" spans="1:8" x14ac:dyDescent="0.3">
      <c r="A9" s="66">
        <v>1</v>
      </c>
      <c r="B9" s="70">
        <v>5001</v>
      </c>
      <c r="C9" s="88" t="s">
        <v>3</v>
      </c>
      <c r="D9" s="43">
        <v>27480875.690000013</v>
      </c>
      <c r="E9" s="89">
        <v>687021.89224999992</v>
      </c>
      <c r="F9" s="43">
        <v>28167897.582249992</v>
      </c>
      <c r="G9" s="89">
        <v>27021206.230000004</v>
      </c>
      <c r="H9" s="43">
        <v>26065075.589999992</v>
      </c>
    </row>
    <row r="10" spans="1:8" x14ac:dyDescent="0.3">
      <c r="A10" s="69">
        <v>2</v>
      </c>
      <c r="B10" s="70">
        <v>5004</v>
      </c>
      <c r="C10" s="88" t="s">
        <v>4</v>
      </c>
      <c r="D10" s="72">
        <v>65436.880000000026</v>
      </c>
      <c r="E10" s="89">
        <v>1635.9220000000009</v>
      </c>
      <c r="F10" s="72">
        <v>67072.802000000025</v>
      </c>
      <c r="G10" s="89">
        <v>66138.609999999971</v>
      </c>
      <c r="H10" s="72">
        <v>67237.72000000003</v>
      </c>
    </row>
    <row r="11" spans="1:8" x14ac:dyDescent="0.3">
      <c r="A11" s="69">
        <v>3</v>
      </c>
      <c r="B11" s="70">
        <v>5005</v>
      </c>
      <c r="C11" s="88" t="s">
        <v>5</v>
      </c>
      <c r="D11" s="72">
        <v>2162809.4999999995</v>
      </c>
      <c r="E11" s="89">
        <v>54070.237500000017</v>
      </c>
      <c r="F11" s="72">
        <v>2216879.7375000007</v>
      </c>
      <c r="G11" s="89">
        <v>2133631.6899999985</v>
      </c>
      <c r="H11" s="72">
        <v>1882533.8599999994</v>
      </c>
    </row>
    <row r="12" spans="1:8" x14ac:dyDescent="0.3">
      <c r="A12" s="69">
        <v>4</v>
      </c>
      <c r="B12" s="70">
        <v>5006</v>
      </c>
      <c r="C12" s="88" t="s">
        <v>6</v>
      </c>
      <c r="D12" s="72">
        <v>476352.67000000004</v>
      </c>
      <c r="E12" s="89"/>
      <c r="F12" s="72">
        <v>476352.67000000004</v>
      </c>
      <c r="G12" s="89">
        <v>535765.77999999991</v>
      </c>
      <c r="H12" s="72">
        <v>379533.99999999994</v>
      </c>
    </row>
    <row r="13" spans="1:8" x14ac:dyDescent="0.3">
      <c r="A13" s="69">
        <v>5</v>
      </c>
      <c r="B13" s="70">
        <v>5010</v>
      </c>
      <c r="C13" s="88" t="s">
        <v>199</v>
      </c>
      <c r="D13" s="72">
        <v>0</v>
      </c>
      <c r="E13" s="89"/>
      <c r="F13" s="72">
        <v>0</v>
      </c>
      <c r="G13" s="89">
        <v>0</v>
      </c>
      <c r="H13" s="72">
        <v>-2105.8900000000003</v>
      </c>
    </row>
    <row r="14" spans="1:8" x14ac:dyDescent="0.3">
      <c r="A14" s="69">
        <v>6</v>
      </c>
      <c r="B14" s="70">
        <v>5018</v>
      </c>
      <c r="C14" s="88" t="s">
        <v>7</v>
      </c>
      <c r="D14" s="72">
        <v>104400.96000000002</v>
      </c>
      <c r="E14" s="89">
        <v>2610.0240000000003</v>
      </c>
      <c r="F14" s="72">
        <v>107010.984</v>
      </c>
      <c r="G14" s="89">
        <v>110902.93999999997</v>
      </c>
      <c r="H14" s="72">
        <v>97046.36</v>
      </c>
    </row>
    <row r="15" spans="1:8" x14ac:dyDescent="0.3">
      <c r="A15" s="69">
        <v>7</v>
      </c>
      <c r="B15" s="70">
        <v>5020</v>
      </c>
      <c r="C15" s="88" t="s">
        <v>246</v>
      </c>
      <c r="D15" s="72">
        <v>2064503.83</v>
      </c>
      <c r="E15" s="89">
        <v>51612.59575</v>
      </c>
      <c r="F15" s="72">
        <v>2116116.4257500004</v>
      </c>
      <c r="G15" s="89">
        <v>2071781.4999999993</v>
      </c>
      <c r="H15" s="72">
        <v>1919891.9700000002</v>
      </c>
    </row>
    <row r="16" spans="1:8" x14ac:dyDescent="0.3">
      <c r="A16" s="69">
        <v>8</v>
      </c>
      <c r="B16" s="70">
        <v>5021</v>
      </c>
      <c r="C16" s="88" t="s">
        <v>247</v>
      </c>
      <c r="D16" s="72">
        <v>1348877.5300000003</v>
      </c>
      <c r="E16" s="89">
        <v>33721.938250000007</v>
      </c>
      <c r="F16" s="72">
        <v>1382599.4682499995</v>
      </c>
      <c r="G16" s="89">
        <v>1335653.6300000001</v>
      </c>
      <c r="H16" s="72">
        <v>1286842.8900000001</v>
      </c>
    </row>
    <row r="17" spans="1:8" x14ac:dyDescent="0.3">
      <c r="A17" s="69">
        <v>9</v>
      </c>
      <c r="B17" s="70">
        <v>5022</v>
      </c>
      <c r="C17" s="88" t="s">
        <v>248</v>
      </c>
      <c r="D17" s="72">
        <v>81546.81</v>
      </c>
      <c r="E17" s="89">
        <v>2038.6702499999997</v>
      </c>
      <c r="F17" s="72">
        <v>83585.480249999979</v>
      </c>
      <c r="G17" s="89">
        <v>81069.38</v>
      </c>
      <c r="H17" s="72">
        <v>58910.98</v>
      </c>
    </row>
    <row r="18" spans="1:8" x14ac:dyDescent="0.3">
      <c r="A18" s="69">
        <v>10</v>
      </c>
      <c r="B18" s="70">
        <v>5023</v>
      </c>
      <c r="C18" s="88" t="s">
        <v>249</v>
      </c>
      <c r="D18" s="72">
        <v>1226418.4600000002</v>
      </c>
      <c r="E18" s="89">
        <v>30660.461500000005</v>
      </c>
      <c r="F18" s="72">
        <v>1257078.9215000004</v>
      </c>
      <c r="G18" s="89">
        <v>1210238.8099999994</v>
      </c>
      <c r="H18" s="72">
        <v>1124415.5100000002</v>
      </c>
    </row>
    <row r="19" spans="1:8" x14ac:dyDescent="0.3">
      <c r="A19" s="69">
        <v>11</v>
      </c>
      <c r="B19" s="70">
        <v>5024</v>
      </c>
      <c r="C19" s="88" t="s">
        <v>250</v>
      </c>
      <c r="D19" s="72">
        <v>71296.84</v>
      </c>
      <c r="E19" s="89">
        <v>1782.4210000000003</v>
      </c>
      <c r="F19" s="72">
        <v>73079.260999999999</v>
      </c>
      <c r="G19" s="89">
        <v>67922.939999999988</v>
      </c>
      <c r="H19" s="72">
        <v>97790.920000000013</v>
      </c>
    </row>
    <row r="20" spans="1:8" x14ac:dyDescent="0.3">
      <c r="A20" s="69">
        <v>12</v>
      </c>
      <c r="B20" s="70">
        <v>5025</v>
      </c>
      <c r="C20" s="88" t="s">
        <v>8</v>
      </c>
      <c r="D20" s="72">
        <v>49240.13</v>
      </c>
      <c r="E20" s="89"/>
      <c r="F20" s="72">
        <v>49240.13</v>
      </c>
      <c r="G20" s="89">
        <v>24496.01</v>
      </c>
      <c r="H20" s="72">
        <v>21544.890000000003</v>
      </c>
    </row>
    <row r="21" spans="1:8" x14ac:dyDescent="0.3">
      <c r="A21" s="69">
        <v>13</v>
      </c>
      <c r="B21" s="70">
        <v>5026</v>
      </c>
      <c r="C21" s="88" t="s">
        <v>9</v>
      </c>
      <c r="D21" s="72">
        <v>359921.41</v>
      </c>
      <c r="E21" s="89"/>
      <c r="F21" s="72">
        <v>359921.41</v>
      </c>
      <c r="G21" s="89">
        <v>360850.27999999997</v>
      </c>
      <c r="H21" s="72">
        <v>362794.18000000005</v>
      </c>
    </row>
    <row r="22" spans="1:8" x14ac:dyDescent="0.3">
      <c r="A22" s="69">
        <v>14</v>
      </c>
      <c r="B22" s="70">
        <v>5028</v>
      </c>
      <c r="C22" s="88" t="s">
        <v>10</v>
      </c>
      <c r="D22" s="72">
        <v>268267.90000000002</v>
      </c>
      <c r="E22" s="89"/>
      <c r="F22" s="72">
        <v>268267.90000000002</v>
      </c>
      <c r="G22" s="89">
        <v>272315.45</v>
      </c>
      <c r="H22" s="72">
        <v>120997.11999999997</v>
      </c>
    </row>
    <row r="23" spans="1:8" x14ac:dyDescent="0.3">
      <c r="A23" s="69">
        <v>15</v>
      </c>
      <c r="B23" s="70">
        <v>5030</v>
      </c>
      <c r="C23" s="88" t="s">
        <v>11</v>
      </c>
      <c r="D23" s="72">
        <v>293791.68000000005</v>
      </c>
      <c r="E23" s="89"/>
      <c r="F23" s="72">
        <v>293791.68000000005</v>
      </c>
      <c r="G23" s="89">
        <v>270030.80999999994</v>
      </c>
      <c r="H23" s="72">
        <v>259120.97999999998</v>
      </c>
    </row>
    <row r="24" spans="1:8" x14ac:dyDescent="0.3">
      <c r="A24" s="69">
        <v>16</v>
      </c>
      <c r="B24" s="70">
        <v>5031</v>
      </c>
      <c r="C24" s="88" t="s">
        <v>251</v>
      </c>
      <c r="D24" s="72">
        <v>5756.48</v>
      </c>
      <c r="E24" s="89">
        <v>143.91199999999998</v>
      </c>
      <c r="F24" s="72">
        <v>5900.3919999999998</v>
      </c>
      <c r="G24" s="89">
        <v>7368.36</v>
      </c>
      <c r="H24" s="72">
        <v>7598.3200000000006</v>
      </c>
    </row>
    <row r="25" spans="1:8" x14ac:dyDescent="0.3">
      <c r="A25" s="69">
        <v>17</v>
      </c>
      <c r="B25" s="70">
        <v>5032</v>
      </c>
      <c r="C25" s="88" t="s">
        <v>252</v>
      </c>
      <c r="D25" s="72">
        <v>255114.3</v>
      </c>
      <c r="E25" s="89">
        <v>6377.8575000000001</v>
      </c>
      <c r="F25" s="72">
        <v>261492.1575</v>
      </c>
      <c r="G25" s="89">
        <v>259015.91999999998</v>
      </c>
      <c r="H25" s="72">
        <v>237556.49000000002</v>
      </c>
    </row>
    <row r="26" spans="1:8" x14ac:dyDescent="0.3">
      <c r="A26" s="69">
        <v>18</v>
      </c>
      <c r="B26" s="70">
        <v>5033</v>
      </c>
      <c r="C26" s="88" t="s">
        <v>253</v>
      </c>
      <c r="D26" s="72">
        <v>12112.399999999998</v>
      </c>
      <c r="E26" s="89">
        <v>302.80999999999989</v>
      </c>
      <c r="F26" s="72">
        <v>12415.210000000001</v>
      </c>
      <c r="G26" s="89">
        <v>8962.16</v>
      </c>
      <c r="H26" s="72">
        <v>9494.7900000000027</v>
      </c>
    </row>
    <row r="27" spans="1:8" x14ac:dyDescent="0.3">
      <c r="A27" s="69">
        <v>19</v>
      </c>
      <c r="B27" s="70">
        <v>5034</v>
      </c>
      <c r="C27" s="88" t="s">
        <v>254</v>
      </c>
      <c r="D27" s="72">
        <v>91285.159999999974</v>
      </c>
      <c r="E27" s="89">
        <v>2282.1290000000004</v>
      </c>
      <c r="F27" s="72">
        <v>93567.288999999961</v>
      </c>
      <c r="G27" s="89">
        <v>12839.119999999999</v>
      </c>
      <c r="H27" s="72">
        <v>11719.089999999997</v>
      </c>
    </row>
    <row r="28" spans="1:8" x14ac:dyDescent="0.3">
      <c r="A28" s="69">
        <v>20</v>
      </c>
      <c r="B28" s="70">
        <v>5035</v>
      </c>
      <c r="C28" s="88" t="s">
        <v>255</v>
      </c>
      <c r="D28" s="72">
        <v>386929.0500000001</v>
      </c>
      <c r="E28" s="89">
        <v>9673.2262499999997</v>
      </c>
      <c r="F28" s="72">
        <v>396602.27625</v>
      </c>
      <c r="G28" s="89">
        <v>322231.95000000007</v>
      </c>
      <c r="H28" s="72">
        <v>392530.19999999995</v>
      </c>
    </row>
    <row r="29" spans="1:8" x14ac:dyDescent="0.3">
      <c r="A29" s="69">
        <v>21</v>
      </c>
      <c r="B29" s="70">
        <v>5036</v>
      </c>
      <c r="C29" s="88" t="s">
        <v>256</v>
      </c>
      <c r="D29" s="72">
        <v>49715.560000000005</v>
      </c>
      <c r="E29" s="89">
        <v>1242.8889999999999</v>
      </c>
      <c r="F29" s="72">
        <v>50958.448999999993</v>
      </c>
      <c r="G29" s="89">
        <v>50836.669999999991</v>
      </c>
      <c r="H29" s="72">
        <v>48274.430000000015</v>
      </c>
    </row>
    <row r="30" spans="1:8" x14ac:dyDescent="0.3">
      <c r="A30" s="69">
        <v>22</v>
      </c>
      <c r="B30" s="70">
        <v>5037</v>
      </c>
      <c r="C30" s="88" t="s">
        <v>12</v>
      </c>
      <c r="D30" s="72">
        <v>287691.27</v>
      </c>
      <c r="E30" s="89">
        <v>7192.281750000001</v>
      </c>
      <c r="F30" s="72">
        <v>294883.55175000004</v>
      </c>
      <c r="G30" s="89">
        <v>298737.62000000011</v>
      </c>
      <c r="H30" s="72">
        <v>347657.32000000007</v>
      </c>
    </row>
    <row r="31" spans="1:8" x14ac:dyDescent="0.3">
      <c r="A31" s="69">
        <v>23</v>
      </c>
      <c r="B31" s="70">
        <v>5039</v>
      </c>
      <c r="C31" s="88" t="s">
        <v>257</v>
      </c>
      <c r="D31" s="72">
        <v>646.02</v>
      </c>
      <c r="E31" s="89">
        <v>16.150500000000001</v>
      </c>
      <c r="F31" s="72">
        <v>662.17049999999995</v>
      </c>
      <c r="G31" s="89">
        <v>501.45</v>
      </c>
      <c r="H31" s="72">
        <v>548.08999999999992</v>
      </c>
    </row>
    <row r="32" spans="1:8" x14ac:dyDescent="0.3">
      <c r="A32" s="69">
        <v>24</v>
      </c>
      <c r="B32" s="70">
        <v>5040</v>
      </c>
      <c r="C32" s="88" t="s">
        <v>258</v>
      </c>
      <c r="D32" s="72">
        <v>5662.15</v>
      </c>
      <c r="E32" s="89">
        <v>141.55374999999998</v>
      </c>
      <c r="F32" s="72">
        <v>5803.7037499999997</v>
      </c>
      <c r="G32" s="89">
        <v>5169.57</v>
      </c>
      <c r="H32" s="72">
        <v>7792.4500000000007</v>
      </c>
    </row>
    <row r="33" spans="1:8" x14ac:dyDescent="0.3">
      <c r="A33" s="69">
        <v>25</v>
      </c>
      <c r="B33" s="70">
        <v>5113</v>
      </c>
      <c r="C33" s="88" t="s">
        <v>13</v>
      </c>
      <c r="D33" s="72">
        <v>65157.170000000006</v>
      </c>
      <c r="E33" s="89"/>
      <c r="F33" s="72">
        <v>65157.170000000006</v>
      </c>
      <c r="G33" s="89">
        <v>40700.139999999956</v>
      </c>
      <c r="H33" s="72">
        <v>36052.659999999967</v>
      </c>
    </row>
    <row r="34" spans="1:8" x14ac:dyDescent="0.3">
      <c r="A34" s="69">
        <v>26</v>
      </c>
      <c r="B34" s="70">
        <v>5125</v>
      </c>
      <c r="C34" s="88" t="s">
        <v>14</v>
      </c>
      <c r="D34" s="72">
        <v>23930.249999999989</v>
      </c>
      <c r="E34" s="89"/>
      <c r="F34" s="72">
        <v>23930.249999999989</v>
      </c>
      <c r="G34" s="89">
        <v>22656.510000000013</v>
      </c>
      <c r="H34" s="72">
        <v>22675.010000000013</v>
      </c>
    </row>
    <row r="35" spans="1:8" x14ac:dyDescent="0.3">
      <c r="A35" s="69">
        <v>27</v>
      </c>
      <c r="B35" s="70">
        <v>5133</v>
      </c>
      <c r="C35" s="88" t="s">
        <v>15</v>
      </c>
      <c r="D35" s="72">
        <v>121680.94999999995</v>
      </c>
      <c r="E35" s="89"/>
      <c r="F35" s="72">
        <v>121680.94999999995</v>
      </c>
      <c r="G35" s="89">
        <v>116274.31999999999</v>
      </c>
      <c r="H35" s="72">
        <v>113785.40000000004</v>
      </c>
    </row>
    <row r="36" spans="1:8" x14ac:dyDescent="0.3">
      <c r="A36" s="69">
        <v>28</v>
      </c>
      <c r="B36" s="70">
        <v>5140</v>
      </c>
      <c r="C36" s="88" t="s">
        <v>16</v>
      </c>
      <c r="D36" s="72">
        <v>10361.120000000003</v>
      </c>
      <c r="E36" s="89"/>
      <c r="F36" s="72">
        <v>10361.120000000003</v>
      </c>
      <c r="G36" s="89">
        <v>10953.139999999994</v>
      </c>
      <c r="H36" s="72">
        <v>13771.640000000001</v>
      </c>
    </row>
    <row r="37" spans="1:8" x14ac:dyDescent="0.3">
      <c r="A37" s="69">
        <v>29</v>
      </c>
      <c r="B37" s="70">
        <v>5150</v>
      </c>
      <c r="C37" s="88" t="s">
        <v>17</v>
      </c>
      <c r="D37" s="72">
        <v>71265.399999999994</v>
      </c>
      <c r="E37" s="89"/>
      <c r="F37" s="72">
        <v>71265.399999999994</v>
      </c>
      <c r="G37" s="89">
        <v>143448.51</v>
      </c>
      <c r="H37" s="72">
        <v>405805.45</v>
      </c>
    </row>
    <row r="38" spans="1:8" x14ac:dyDescent="0.3">
      <c r="A38" s="69">
        <v>30</v>
      </c>
      <c r="B38" s="70">
        <v>5185</v>
      </c>
      <c r="C38" s="88" t="s">
        <v>18</v>
      </c>
      <c r="D38" s="72">
        <v>7898131.7400000039</v>
      </c>
      <c r="E38" s="89">
        <v>530884.25999999605</v>
      </c>
      <c r="F38" s="72">
        <v>8429016</v>
      </c>
      <c r="G38" s="89">
        <v>7986592.0000000056</v>
      </c>
      <c r="H38" s="72">
        <v>7307218.9999999991</v>
      </c>
    </row>
    <row r="39" spans="1:8" x14ac:dyDescent="0.3">
      <c r="A39" s="69">
        <v>31</v>
      </c>
      <c r="B39" s="70">
        <v>5186</v>
      </c>
      <c r="C39" s="88" t="s">
        <v>19</v>
      </c>
      <c r="D39" s="72">
        <v>7138.7000000000007</v>
      </c>
      <c r="E39" s="89"/>
      <c r="F39" s="72">
        <v>7138.7000000000007</v>
      </c>
      <c r="G39" s="89">
        <v>0</v>
      </c>
      <c r="H39" s="72">
        <v>0</v>
      </c>
    </row>
    <row r="40" spans="1:8" x14ac:dyDescent="0.3">
      <c r="A40" s="69">
        <v>32</v>
      </c>
      <c r="B40" s="70">
        <v>5190</v>
      </c>
      <c r="C40" s="88" t="s">
        <v>20</v>
      </c>
      <c r="D40" s="72">
        <v>2207738.4099999946</v>
      </c>
      <c r="E40" s="89">
        <v>55193.460249999902</v>
      </c>
      <c r="F40" s="72">
        <v>2262931.8702499955</v>
      </c>
      <c r="G40" s="89">
        <v>2163058.7599999961</v>
      </c>
      <c r="H40" s="72">
        <v>2070159.5499999977</v>
      </c>
    </row>
    <row r="41" spans="1:8" x14ac:dyDescent="0.3">
      <c r="A41" s="69">
        <v>33</v>
      </c>
      <c r="B41" s="70">
        <v>5191</v>
      </c>
      <c r="C41" s="88" t="s">
        <v>21</v>
      </c>
      <c r="D41" s="72">
        <v>518046.56000000099</v>
      </c>
      <c r="E41" s="89">
        <v>12951.164000000026</v>
      </c>
      <c r="F41" s="72">
        <v>530997.72400000086</v>
      </c>
      <c r="G41" s="89">
        <v>508286.03000000166</v>
      </c>
      <c r="H41" s="72">
        <v>486657.41000000224</v>
      </c>
    </row>
    <row r="42" spans="1:8" x14ac:dyDescent="0.3">
      <c r="A42" s="69">
        <v>34</v>
      </c>
      <c r="B42" s="70">
        <v>5196</v>
      </c>
      <c r="C42" s="88" t="s">
        <v>22</v>
      </c>
      <c r="D42" s="72">
        <v>6054696.7799999984</v>
      </c>
      <c r="E42" s="89">
        <v>151367.41949999996</v>
      </c>
      <c r="F42" s="72">
        <v>6206064.1994999982</v>
      </c>
      <c r="G42" s="89">
        <v>5942794.5800000019</v>
      </c>
      <c r="H42" s="72">
        <v>5703807.2499999963</v>
      </c>
    </row>
    <row r="43" spans="1:8" x14ac:dyDescent="0.3">
      <c r="A43" s="69">
        <v>35</v>
      </c>
      <c r="B43" s="70">
        <v>5260</v>
      </c>
      <c r="C43" s="88" t="s">
        <v>23</v>
      </c>
      <c r="D43" s="72">
        <v>92600.000000000015</v>
      </c>
      <c r="E43" s="89"/>
      <c r="F43" s="72">
        <v>92600.000000000015</v>
      </c>
      <c r="G43" s="89">
        <v>52283.5</v>
      </c>
      <c r="H43" s="72">
        <v>8452.5</v>
      </c>
    </row>
    <row r="44" spans="1:8" x14ac:dyDescent="0.3">
      <c r="A44" s="69">
        <v>36</v>
      </c>
      <c r="B44" s="70">
        <v>5280</v>
      </c>
      <c r="C44" s="88" t="s">
        <v>24</v>
      </c>
      <c r="D44" s="72">
        <v>15501.980000000001</v>
      </c>
      <c r="E44" s="89"/>
      <c r="F44" s="72">
        <v>15501.980000000001</v>
      </c>
      <c r="G44" s="89">
        <v>74992.349999999991</v>
      </c>
      <c r="H44" s="72">
        <v>24806.5</v>
      </c>
    </row>
    <row r="45" spans="1:8" x14ac:dyDescent="0.3">
      <c r="A45" s="69">
        <v>37</v>
      </c>
      <c r="B45" s="70">
        <v>5525</v>
      </c>
      <c r="C45" s="88" t="s">
        <v>201</v>
      </c>
      <c r="D45" s="72">
        <v>0</v>
      </c>
      <c r="E45" s="89"/>
      <c r="F45" s="72">
        <v>0</v>
      </c>
      <c r="G45" s="89">
        <v>0</v>
      </c>
      <c r="H45" s="72">
        <v>5032</v>
      </c>
    </row>
    <row r="46" spans="1:8" x14ac:dyDescent="0.3">
      <c r="A46" s="69">
        <v>38</v>
      </c>
      <c r="B46" s="70">
        <v>5560</v>
      </c>
      <c r="C46" s="88" t="s">
        <v>25</v>
      </c>
      <c r="D46" s="72">
        <v>25374.89</v>
      </c>
      <c r="E46" s="89"/>
      <c r="F46" s="72">
        <v>25374.89</v>
      </c>
      <c r="G46" s="89">
        <v>53321.749999999985</v>
      </c>
      <c r="H46" s="72">
        <v>2018.66</v>
      </c>
    </row>
    <row r="47" spans="1:8" x14ac:dyDescent="0.3">
      <c r="A47" s="69">
        <v>39</v>
      </c>
      <c r="B47" s="70">
        <v>5561</v>
      </c>
      <c r="C47" s="88" t="s">
        <v>202</v>
      </c>
      <c r="D47" s="72">
        <v>0</v>
      </c>
      <c r="E47" s="89"/>
      <c r="F47" s="72">
        <v>0</v>
      </c>
      <c r="G47" s="89">
        <v>0</v>
      </c>
      <c r="H47" s="72">
        <v>37500</v>
      </c>
    </row>
    <row r="48" spans="1:8" x14ac:dyDescent="0.3">
      <c r="A48" s="69">
        <v>40</v>
      </c>
      <c r="B48" s="70">
        <v>5565</v>
      </c>
      <c r="C48" s="88" t="s">
        <v>26</v>
      </c>
      <c r="D48" s="72">
        <v>86903.17</v>
      </c>
      <c r="E48" s="89"/>
      <c r="F48" s="72">
        <v>86903.17</v>
      </c>
      <c r="G48" s="89">
        <v>102165.8</v>
      </c>
      <c r="H48" s="72">
        <v>0</v>
      </c>
    </row>
    <row r="49" spans="1:8" x14ac:dyDescent="0.3">
      <c r="A49" s="69">
        <v>41</v>
      </c>
      <c r="B49" s="70">
        <v>5570</v>
      </c>
      <c r="C49" s="88" t="s">
        <v>27</v>
      </c>
      <c r="D49" s="72">
        <v>3.09</v>
      </c>
      <c r="E49" s="89"/>
      <c r="F49" s="72">
        <v>3.09</v>
      </c>
      <c r="G49" s="89">
        <v>0</v>
      </c>
      <c r="H49" s="72">
        <v>0</v>
      </c>
    </row>
    <row r="50" spans="1:8" x14ac:dyDescent="0.3">
      <c r="A50" s="69">
        <v>42</v>
      </c>
      <c r="B50" s="70">
        <v>5588</v>
      </c>
      <c r="C50" s="88" t="s">
        <v>28</v>
      </c>
      <c r="D50" s="72">
        <v>5916.98</v>
      </c>
      <c r="E50" s="89"/>
      <c r="F50" s="72">
        <v>5916.98</v>
      </c>
      <c r="G50" s="89">
        <v>0</v>
      </c>
      <c r="H50" s="72">
        <v>0</v>
      </c>
    </row>
    <row r="51" spans="1:8" x14ac:dyDescent="0.3">
      <c r="A51" s="69">
        <v>43</v>
      </c>
      <c r="B51" s="70">
        <v>5595</v>
      </c>
      <c r="C51" s="88" t="s">
        <v>29</v>
      </c>
      <c r="D51" s="72">
        <v>200111.06999999998</v>
      </c>
      <c r="E51" s="89"/>
      <c r="F51" s="72">
        <v>200111.06999999998</v>
      </c>
      <c r="G51" s="89">
        <v>215088.61</v>
      </c>
      <c r="H51" s="72">
        <v>184559.59999999998</v>
      </c>
    </row>
    <row r="52" spans="1:8" x14ac:dyDescent="0.3">
      <c r="A52" s="69">
        <v>44</v>
      </c>
      <c r="B52" s="70">
        <v>5600</v>
      </c>
      <c r="C52" s="88" t="s">
        <v>30</v>
      </c>
      <c r="D52" s="72">
        <v>22678.199999999997</v>
      </c>
      <c r="E52" s="89"/>
      <c r="F52" s="72">
        <v>22678.199999999997</v>
      </c>
      <c r="G52" s="89">
        <v>34601.81</v>
      </c>
      <c r="H52" s="72">
        <v>7655.49</v>
      </c>
    </row>
    <row r="53" spans="1:8" x14ac:dyDescent="0.3">
      <c r="A53" s="69">
        <v>45</v>
      </c>
      <c r="B53" s="70">
        <v>5605</v>
      </c>
      <c r="C53" s="88" t="s">
        <v>31</v>
      </c>
      <c r="D53" s="72">
        <v>314.16000000000003</v>
      </c>
      <c r="E53" s="89"/>
      <c r="F53" s="72">
        <v>314.16000000000003</v>
      </c>
      <c r="G53" s="89">
        <v>1429.06</v>
      </c>
      <c r="H53" s="72">
        <v>1172.5</v>
      </c>
    </row>
    <row r="54" spans="1:8" x14ac:dyDescent="0.3">
      <c r="A54" s="69">
        <v>46</v>
      </c>
      <c r="B54" s="70">
        <v>5610</v>
      </c>
      <c r="C54" s="88" t="s">
        <v>32</v>
      </c>
      <c r="D54" s="72">
        <v>343315.30999999994</v>
      </c>
      <c r="E54" s="89"/>
      <c r="F54" s="72">
        <v>343315.30999999994</v>
      </c>
      <c r="G54" s="89">
        <v>251017.21000000008</v>
      </c>
      <c r="H54" s="72">
        <v>225806.79</v>
      </c>
    </row>
    <row r="55" spans="1:8" x14ac:dyDescent="0.3">
      <c r="A55" s="69">
        <v>47</v>
      </c>
      <c r="B55" s="70">
        <v>5620</v>
      </c>
      <c r="C55" s="88" t="s">
        <v>33</v>
      </c>
      <c r="D55" s="72">
        <v>0</v>
      </c>
      <c r="E55" s="89"/>
      <c r="F55" s="72">
        <v>0</v>
      </c>
      <c r="G55" s="89">
        <v>403809.73</v>
      </c>
      <c r="H55" s="72">
        <v>7430.25</v>
      </c>
    </row>
    <row r="56" spans="1:8" x14ac:dyDescent="0.3">
      <c r="A56" s="69">
        <v>48</v>
      </c>
      <c r="B56" s="70">
        <v>5630</v>
      </c>
      <c r="C56" s="88" t="s">
        <v>34</v>
      </c>
      <c r="D56" s="72">
        <v>15922.25</v>
      </c>
      <c r="E56" s="89"/>
      <c r="F56" s="72">
        <v>15922.25</v>
      </c>
      <c r="G56" s="89">
        <v>20365.3</v>
      </c>
      <c r="H56" s="72">
        <v>18541.71</v>
      </c>
    </row>
    <row r="57" spans="1:8" x14ac:dyDescent="0.3">
      <c r="A57" s="69">
        <v>49</v>
      </c>
      <c r="B57" s="70">
        <v>5650</v>
      </c>
      <c r="C57" s="88" t="s">
        <v>35</v>
      </c>
      <c r="D57" s="72">
        <v>2987032.25</v>
      </c>
      <c r="E57" s="89">
        <v>-1057032.25</v>
      </c>
      <c r="F57" s="72">
        <v>1930000</v>
      </c>
      <c r="G57" s="89">
        <v>2391766.7999999998</v>
      </c>
      <c r="H57" s="72">
        <v>2372344.13</v>
      </c>
    </row>
    <row r="58" spans="1:8" x14ac:dyDescent="0.3">
      <c r="A58" s="69">
        <v>50</v>
      </c>
      <c r="B58" s="70">
        <v>5675</v>
      </c>
      <c r="C58" s="88" t="s">
        <v>36</v>
      </c>
      <c r="D58" s="72">
        <v>988083.48</v>
      </c>
      <c r="E58" s="89"/>
      <c r="F58" s="72">
        <v>988083.48</v>
      </c>
      <c r="G58" s="89">
        <v>1090278.2599999998</v>
      </c>
      <c r="H58" s="72">
        <v>624019.23</v>
      </c>
    </row>
    <row r="59" spans="1:8" x14ac:dyDescent="0.3">
      <c r="A59" s="69">
        <v>51</v>
      </c>
      <c r="B59" s="70">
        <v>5725</v>
      </c>
      <c r="C59" s="88" t="s">
        <v>37</v>
      </c>
      <c r="D59" s="72">
        <v>222066.56</v>
      </c>
      <c r="E59" s="89"/>
      <c r="F59" s="72">
        <v>222066.56</v>
      </c>
      <c r="G59" s="89">
        <v>151904.94</v>
      </c>
      <c r="H59" s="72">
        <v>7680</v>
      </c>
    </row>
    <row r="60" spans="1:8" x14ac:dyDescent="0.3">
      <c r="A60" s="69">
        <v>52</v>
      </c>
      <c r="B60" s="70">
        <v>5730</v>
      </c>
      <c r="C60" s="88" t="s">
        <v>38</v>
      </c>
      <c r="D60" s="72">
        <v>284051</v>
      </c>
      <c r="E60" s="89"/>
      <c r="F60" s="72">
        <v>284051</v>
      </c>
      <c r="G60" s="89">
        <v>186638.47999999998</v>
      </c>
      <c r="H60" s="72">
        <v>169200.47999999998</v>
      </c>
    </row>
    <row r="61" spans="1:8" x14ac:dyDescent="0.3">
      <c r="A61" s="69">
        <v>53</v>
      </c>
      <c r="B61" s="70">
        <v>5760</v>
      </c>
      <c r="C61" s="88" t="s">
        <v>39</v>
      </c>
      <c r="D61" s="72">
        <v>40217.179999999993</v>
      </c>
      <c r="E61" s="89"/>
      <c r="F61" s="72">
        <v>40217.179999999993</v>
      </c>
      <c r="G61" s="89">
        <v>40993.340000000011</v>
      </c>
      <c r="H61" s="72">
        <v>34488.620000000003</v>
      </c>
    </row>
    <row r="62" spans="1:8" x14ac:dyDescent="0.3">
      <c r="A62" s="69">
        <v>54</v>
      </c>
      <c r="B62" s="70">
        <v>5860</v>
      </c>
      <c r="C62" s="88" t="s">
        <v>40</v>
      </c>
      <c r="D62" s="72">
        <v>2494545.2999999998</v>
      </c>
      <c r="E62" s="89"/>
      <c r="F62" s="72">
        <v>2494545.2999999998</v>
      </c>
      <c r="G62" s="89">
        <v>2383549.71</v>
      </c>
      <c r="H62" s="72">
        <v>1564331.5799999996</v>
      </c>
    </row>
    <row r="63" spans="1:8" x14ac:dyDescent="0.3">
      <c r="A63" s="69">
        <v>55</v>
      </c>
      <c r="B63" s="70">
        <v>5867</v>
      </c>
      <c r="C63" s="88" t="s">
        <v>42</v>
      </c>
      <c r="D63" s="72">
        <v>2504.1600000000008</v>
      </c>
      <c r="E63" s="89"/>
      <c r="F63" s="72">
        <v>2504.1600000000008</v>
      </c>
      <c r="G63" s="89">
        <v>1964</v>
      </c>
      <c r="H63" s="72">
        <v>0</v>
      </c>
    </row>
    <row r="64" spans="1:8" x14ac:dyDescent="0.3">
      <c r="A64" s="69">
        <v>56</v>
      </c>
      <c r="B64" s="70">
        <v>6121</v>
      </c>
      <c r="C64" s="88" t="s">
        <v>43</v>
      </c>
      <c r="D64" s="72">
        <v>0</v>
      </c>
      <c r="E64" s="89"/>
      <c r="F64" s="72">
        <v>0</v>
      </c>
      <c r="G64" s="89">
        <v>0</v>
      </c>
      <c r="H64" s="72">
        <v>80</v>
      </c>
    </row>
    <row r="65" spans="1:8" x14ac:dyDescent="0.3">
      <c r="A65" s="69">
        <v>57</v>
      </c>
      <c r="B65" s="70">
        <v>6123</v>
      </c>
      <c r="C65" s="88" t="s">
        <v>45</v>
      </c>
      <c r="D65" s="72">
        <v>1035</v>
      </c>
      <c r="E65" s="89"/>
      <c r="F65" s="72">
        <v>1035</v>
      </c>
      <c r="G65" s="89">
        <v>1320</v>
      </c>
      <c r="H65" s="72">
        <v>12797.08</v>
      </c>
    </row>
    <row r="66" spans="1:8" x14ac:dyDescent="0.3">
      <c r="A66" s="69">
        <v>58</v>
      </c>
      <c r="B66" s="70">
        <v>6124</v>
      </c>
      <c r="C66" s="88" t="s">
        <v>46</v>
      </c>
      <c r="D66" s="72">
        <v>147163.57</v>
      </c>
      <c r="E66" s="89"/>
      <c r="F66" s="72">
        <v>147163.57</v>
      </c>
      <c r="G66" s="89">
        <v>144285.01</v>
      </c>
      <c r="H66" s="72">
        <v>138268.24</v>
      </c>
    </row>
    <row r="67" spans="1:8" x14ac:dyDescent="0.3">
      <c r="A67" s="69">
        <v>59</v>
      </c>
      <c r="B67" s="70">
        <v>6125</v>
      </c>
      <c r="C67" s="88" t="s">
        <v>47</v>
      </c>
      <c r="D67" s="72">
        <v>12473</v>
      </c>
      <c r="E67" s="89"/>
      <c r="F67" s="72">
        <v>12473</v>
      </c>
      <c r="G67" s="89">
        <v>9054</v>
      </c>
      <c r="H67" s="72">
        <v>13605.42</v>
      </c>
    </row>
    <row r="68" spans="1:8" x14ac:dyDescent="0.3">
      <c r="A68" s="69">
        <v>60</v>
      </c>
      <c r="B68" s="70">
        <v>6126</v>
      </c>
      <c r="C68" s="88" t="s">
        <v>48</v>
      </c>
      <c r="D68" s="72">
        <v>182683.06000000006</v>
      </c>
      <c r="E68" s="89"/>
      <c r="F68" s="72">
        <v>182683.06000000006</v>
      </c>
      <c r="G68" s="89">
        <v>143275.07</v>
      </c>
      <c r="H68" s="72">
        <v>63767.499999999993</v>
      </c>
    </row>
    <row r="69" spans="1:8" x14ac:dyDescent="0.3">
      <c r="A69" s="69">
        <v>61</v>
      </c>
      <c r="B69" s="70">
        <v>6132</v>
      </c>
      <c r="C69" s="88" t="s">
        <v>49</v>
      </c>
      <c r="D69" s="72">
        <v>27523.589999999997</v>
      </c>
      <c r="E69" s="89"/>
      <c r="F69" s="72">
        <v>27523.589999999997</v>
      </c>
      <c r="G69" s="89">
        <v>27060.559999999994</v>
      </c>
      <c r="H69" s="72">
        <v>11849.140000000001</v>
      </c>
    </row>
    <row r="70" spans="1:8" x14ac:dyDescent="0.3">
      <c r="A70" s="69">
        <v>62</v>
      </c>
      <c r="B70" s="70">
        <v>6135</v>
      </c>
      <c r="C70" s="88" t="s">
        <v>204</v>
      </c>
      <c r="D70" s="72">
        <v>0</v>
      </c>
      <c r="E70" s="89"/>
      <c r="F70" s="72">
        <v>0</v>
      </c>
      <c r="G70" s="89">
        <v>3117.55</v>
      </c>
      <c r="H70" s="72">
        <v>3694.4300000000021</v>
      </c>
    </row>
    <row r="71" spans="1:8" x14ac:dyDescent="0.3">
      <c r="A71" s="69">
        <v>63</v>
      </c>
      <c r="B71" s="70">
        <v>6160</v>
      </c>
      <c r="C71" s="88" t="s">
        <v>50</v>
      </c>
      <c r="D71" s="72">
        <v>6441453.6499999994</v>
      </c>
      <c r="E71" s="89"/>
      <c r="F71" s="72">
        <v>6441453.6499999994</v>
      </c>
      <c r="G71" s="89">
        <v>6882008.7400000002</v>
      </c>
      <c r="H71" s="72">
        <v>8052401.7300000014</v>
      </c>
    </row>
    <row r="72" spans="1:8" x14ac:dyDescent="0.3">
      <c r="A72" s="69">
        <v>64</v>
      </c>
      <c r="B72" s="70">
        <v>6162</v>
      </c>
      <c r="C72" s="88" t="s">
        <v>51</v>
      </c>
      <c r="D72" s="72">
        <v>11011.7</v>
      </c>
      <c r="E72" s="89"/>
      <c r="F72" s="72">
        <v>11011.7</v>
      </c>
      <c r="G72" s="89">
        <v>10471.870000000001</v>
      </c>
      <c r="H72" s="72">
        <v>10591.09</v>
      </c>
    </row>
    <row r="73" spans="1:8" x14ac:dyDescent="0.3">
      <c r="A73" s="69">
        <v>65</v>
      </c>
      <c r="B73" s="70">
        <v>6165</v>
      </c>
      <c r="C73" s="88" t="s">
        <v>52</v>
      </c>
      <c r="D73" s="72">
        <v>0</v>
      </c>
      <c r="E73" s="89"/>
      <c r="F73" s="72">
        <v>0</v>
      </c>
      <c r="G73" s="89">
        <v>0</v>
      </c>
      <c r="H73" s="72">
        <v>32.75</v>
      </c>
    </row>
    <row r="74" spans="1:8" x14ac:dyDescent="0.3">
      <c r="A74" s="69">
        <v>66</v>
      </c>
      <c r="B74" s="70">
        <v>6174</v>
      </c>
      <c r="C74" s="88" t="s">
        <v>53</v>
      </c>
      <c r="D74" s="72">
        <v>163116.26999999999</v>
      </c>
      <c r="E74" s="89"/>
      <c r="F74" s="72">
        <v>163116.26999999999</v>
      </c>
      <c r="G74" s="89">
        <v>151624.10999999999</v>
      </c>
      <c r="H74" s="72">
        <v>166397.82</v>
      </c>
    </row>
    <row r="75" spans="1:8" x14ac:dyDescent="0.3">
      <c r="A75" s="69">
        <v>67</v>
      </c>
      <c r="B75" s="70">
        <v>6175</v>
      </c>
      <c r="C75" s="88" t="s">
        <v>54</v>
      </c>
      <c r="D75" s="72">
        <v>143484.36000000002</v>
      </c>
      <c r="E75" s="89"/>
      <c r="F75" s="72">
        <v>143484.36000000002</v>
      </c>
      <c r="G75" s="89">
        <v>91736.889999999985</v>
      </c>
      <c r="H75" s="72">
        <v>44418.200000000004</v>
      </c>
    </row>
    <row r="76" spans="1:8" x14ac:dyDescent="0.3">
      <c r="A76" s="69">
        <v>68</v>
      </c>
      <c r="B76" s="70">
        <v>6180</v>
      </c>
      <c r="C76" s="88" t="s">
        <v>56</v>
      </c>
      <c r="D76" s="72">
        <v>309124.7300000001</v>
      </c>
      <c r="E76" s="89"/>
      <c r="F76" s="72">
        <v>309124.7300000001</v>
      </c>
      <c r="G76" s="89">
        <v>337539.43999999994</v>
      </c>
      <c r="H76" s="72">
        <v>308240.21999999997</v>
      </c>
    </row>
    <row r="77" spans="1:8" x14ac:dyDescent="0.3">
      <c r="A77" s="69">
        <v>69</v>
      </c>
      <c r="B77" s="70">
        <v>6190</v>
      </c>
      <c r="C77" s="88" t="s">
        <v>57</v>
      </c>
      <c r="D77" s="72">
        <v>578.25</v>
      </c>
      <c r="E77" s="89"/>
      <c r="F77" s="72">
        <v>578.25</v>
      </c>
      <c r="G77" s="89">
        <v>795.08000000000015</v>
      </c>
      <c r="H77" s="72">
        <v>0</v>
      </c>
    </row>
    <row r="78" spans="1:8" x14ac:dyDescent="0.3">
      <c r="A78" s="69">
        <v>70</v>
      </c>
      <c r="B78" s="70">
        <v>6202</v>
      </c>
      <c r="C78" s="88" t="s">
        <v>58</v>
      </c>
      <c r="D78" s="72">
        <v>20740.62</v>
      </c>
      <c r="E78" s="89"/>
      <c r="F78" s="72">
        <v>20740.62</v>
      </c>
      <c r="G78" s="89">
        <v>10625.95</v>
      </c>
      <c r="H78" s="72">
        <v>-2297.2100000000005</v>
      </c>
    </row>
    <row r="79" spans="1:8" x14ac:dyDescent="0.3">
      <c r="A79" s="69">
        <v>71</v>
      </c>
      <c r="B79" s="70">
        <v>6203</v>
      </c>
      <c r="C79" s="88" t="s">
        <v>59</v>
      </c>
      <c r="D79" s="72">
        <v>257025.39000000019</v>
      </c>
      <c r="E79" s="89"/>
      <c r="F79" s="72">
        <v>257025.39000000019</v>
      </c>
      <c r="G79" s="89">
        <v>284408.95000000013</v>
      </c>
      <c r="H79" s="72">
        <v>253477.34999999998</v>
      </c>
    </row>
    <row r="80" spans="1:8" x14ac:dyDescent="0.3">
      <c r="A80" s="69">
        <v>72</v>
      </c>
      <c r="B80" s="70">
        <v>6207</v>
      </c>
      <c r="C80" s="88" t="s">
        <v>60</v>
      </c>
      <c r="D80" s="72">
        <v>4204165</v>
      </c>
      <c r="E80" s="89"/>
      <c r="F80" s="72">
        <v>4204165</v>
      </c>
      <c r="G80" s="89">
        <v>2970001</v>
      </c>
      <c r="H80" s="72">
        <v>2524500</v>
      </c>
    </row>
    <row r="81" spans="1:8" x14ac:dyDescent="0.3">
      <c r="A81" s="69">
        <v>73</v>
      </c>
      <c r="B81" s="70">
        <v>6225</v>
      </c>
      <c r="C81" s="88" t="s">
        <v>206</v>
      </c>
      <c r="D81" s="72">
        <v>0</v>
      </c>
      <c r="E81" s="89"/>
      <c r="F81" s="72">
        <v>0</v>
      </c>
      <c r="G81" s="89">
        <v>83.76</v>
      </c>
      <c r="H81" s="72">
        <v>0</v>
      </c>
    </row>
    <row r="82" spans="1:8" x14ac:dyDescent="0.3">
      <c r="A82" s="69">
        <v>74</v>
      </c>
      <c r="B82" s="70">
        <v>6226</v>
      </c>
      <c r="C82" s="88" t="s">
        <v>61</v>
      </c>
      <c r="D82" s="72">
        <v>2628.48</v>
      </c>
      <c r="E82" s="89"/>
      <c r="F82" s="72">
        <v>2628.48</v>
      </c>
      <c r="G82" s="89">
        <v>11949</v>
      </c>
      <c r="H82" s="72">
        <v>0</v>
      </c>
    </row>
    <row r="83" spans="1:8" x14ac:dyDescent="0.3">
      <c r="A83" s="69">
        <v>75</v>
      </c>
      <c r="B83" s="70">
        <v>6227</v>
      </c>
      <c r="C83" s="88" t="s">
        <v>207</v>
      </c>
      <c r="D83" s="72">
        <v>0</v>
      </c>
      <c r="E83" s="89"/>
      <c r="F83" s="72">
        <v>0</v>
      </c>
      <c r="G83" s="89">
        <v>4717.5200000000004</v>
      </c>
      <c r="H83" s="72">
        <v>191.8</v>
      </c>
    </row>
    <row r="84" spans="1:8" x14ac:dyDescent="0.3">
      <c r="A84" s="69">
        <v>76</v>
      </c>
      <c r="B84" s="70">
        <v>6228</v>
      </c>
      <c r="C84" s="88" t="s">
        <v>62</v>
      </c>
      <c r="D84" s="72">
        <v>8850.23</v>
      </c>
      <c r="E84" s="89"/>
      <c r="F84" s="72">
        <v>8850.23</v>
      </c>
      <c r="G84" s="89">
        <v>2812.6699999999996</v>
      </c>
      <c r="H84" s="72">
        <v>0</v>
      </c>
    </row>
    <row r="85" spans="1:8" x14ac:dyDescent="0.3">
      <c r="A85" s="69">
        <v>77</v>
      </c>
      <c r="B85" s="70">
        <v>6234</v>
      </c>
      <c r="C85" s="88" t="s">
        <v>63</v>
      </c>
      <c r="D85" s="72">
        <v>5887</v>
      </c>
      <c r="E85" s="89">
        <v>408</v>
      </c>
      <c r="F85" s="72">
        <v>6295</v>
      </c>
      <c r="G85" s="89">
        <v>5311</v>
      </c>
      <c r="H85" s="72">
        <v>4963</v>
      </c>
    </row>
    <row r="86" spans="1:8" x14ac:dyDescent="0.3">
      <c r="A86" s="69">
        <v>78</v>
      </c>
      <c r="B86" s="70">
        <v>6236</v>
      </c>
      <c r="C86" s="88" t="s">
        <v>64</v>
      </c>
      <c r="D86" s="72">
        <v>15297.769999999999</v>
      </c>
      <c r="E86" s="89"/>
      <c r="F86" s="72">
        <v>15297.769999999999</v>
      </c>
      <c r="G86" s="89">
        <v>17486.840000000004</v>
      </c>
      <c r="H86" s="72">
        <v>20751.100000000002</v>
      </c>
    </row>
    <row r="87" spans="1:8" x14ac:dyDescent="0.3">
      <c r="A87" s="69">
        <v>79</v>
      </c>
      <c r="B87" s="70">
        <v>6240</v>
      </c>
      <c r="C87" s="88" t="s">
        <v>66</v>
      </c>
      <c r="D87" s="72">
        <v>1995862</v>
      </c>
      <c r="E87" s="89">
        <v>398452</v>
      </c>
      <c r="F87" s="72">
        <v>2394314</v>
      </c>
      <c r="G87" s="89">
        <v>2053685</v>
      </c>
      <c r="H87" s="72">
        <v>1935636</v>
      </c>
    </row>
    <row r="88" spans="1:8" x14ac:dyDescent="0.3">
      <c r="A88" s="69">
        <v>80</v>
      </c>
      <c r="B88" s="70">
        <v>6241</v>
      </c>
      <c r="C88" s="88" t="s">
        <v>67</v>
      </c>
      <c r="D88" s="72">
        <v>7613673.5999999987</v>
      </c>
      <c r="E88" s="89">
        <v>475297.4000000013</v>
      </c>
      <c r="F88" s="72">
        <v>8088971</v>
      </c>
      <c r="G88" s="89">
        <v>7202594.21</v>
      </c>
      <c r="H88" s="72">
        <v>4850890</v>
      </c>
    </row>
    <row r="89" spans="1:8" x14ac:dyDescent="0.3">
      <c r="A89" s="69">
        <v>81</v>
      </c>
      <c r="B89" s="70">
        <v>6242</v>
      </c>
      <c r="C89" s="88" t="s">
        <v>68</v>
      </c>
      <c r="D89" s="72">
        <v>5079783</v>
      </c>
      <c r="E89" s="89">
        <v>842701</v>
      </c>
      <c r="F89" s="72">
        <v>5922484</v>
      </c>
      <c r="G89" s="89">
        <v>5107753</v>
      </c>
      <c r="H89" s="72">
        <v>5015407</v>
      </c>
    </row>
    <row r="90" spans="1:8" x14ac:dyDescent="0.3">
      <c r="A90" s="69">
        <v>82</v>
      </c>
      <c r="B90" s="70">
        <v>6243</v>
      </c>
      <c r="C90" s="88" t="s">
        <v>69</v>
      </c>
      <c r="D90" s="72">
        <v>627283</v>
      </c>
      <c r="E90" s="89">
        <v>-59339</v>
      </c>
      <c r="F90" s="72">
        <v>567944</v>
      </c>
      <c r="G90" s="89">
        <v>606618</v>
      </c>
      <c r="H90" s="72">
        <v>643104</v>
      </c>
    </row>
    <row r="91" spans="1:8" x14ac:dyDescent="0.3">
      <c r="A91" s="69">
        <v>83</v>
      </c>
      <c r="B91" s="70">
        <v>6244</v>
      </c>
      <c r="C91" s="88" t="s">
        <v>208</v>
      </c>
      <c r="D91" s="72">
        <v>0</v>
      </c>
      <c r="E91" s="89"/>
      <c r="F91" s="72">
        <v>0</v>
      </c>
      <c r="G91" s="89">
        <v>0</v>
      </c>
      <c r="H91" s="72">
        <v>200000</v>
      </c>
    </row>
    <row r="92" spans="1:8" x14ac:dyDescent="0.3">
      <c r="A92" s="69">
        <v>84</v>
      </c>
      <c r="B92" s="70">
        <v>6245</v>
      </c>
      <c r="C92" s="88" t="s">
        <v>70</v>
      </c>
      <c r="D92" s="72">
        <v>52490.970000000052</v>
      </c>
      <c r="E92" s="89"/>
      <c r="F92" s="72">
        <v>52490.970000000052</v>
      </c>
      <c r="G92" s="89">
        <v>33807.020000000048</v>
      </c>
      <c r="H92" s="72">
        <v>40959.550000000032</v>
      </c>
    </row>
    <row r="93" spans="1:8" x14ac:dyDescent="0.3">
      <c r="A93" s="69">
        <v>85</v>
      </c>
      <c r="B93" s="70">
        <v>6247</v>
      </c>
      <c r="C93" s="88" t="s">
        <v>71</v>
      </c>
      <c r="D93" s="72">
        <v>1648.6200000000001</v>
      </c>
      <c r="E93" s="89"/>
      <c r="F93" s="72">
        <v>1648.6200000000001</v>
      </c>
      <c r="G93" s="89">
        <v>4988.17</v>
      </c>
      <c r="H93" s="72">
        <v>2377.3199999999997</v>
      </c>
    </row>
    <row r="94" spans="1:8" x14ac:dyDescent="0.3">
      <c r="A94" s="69">
        <v>86</v>
      </c>
      <c r="B94" s="70">
        <v>6248</v>
      </c>
      <c r="C94" s="88" t="s">
        <v>72</v>
      </c>
      <c r="D94" s="72">
        <v>33245.709999999985</v>
      </c>
      <c r="E94" s="89"/>
      <c r="F94" s="72">
        <v>33245.709999999985</v>
      </c>
      <c r="G94" s="89">
        <v>27401.609999999997</v>
      </c>
      <c r="H94" s="72">
        <v>24731.37</v>
      </c>
    </row>
    <row r="95" spans="1:8" x14ac:dyDescent="0.3">
      <c r="A95" s="69">
        <v>87</v>
      </c>
      <c r="B95" s="70">
        <v>6249</v>
      </c>
      <c r="C95" s="88" t="s">
        <v>73</v>
      </c>
      <c r="D95" s="72">
        <v>146609</v>
      </c>
      <c r="E95" s="89">
        <v>80551</v>
      </c>
      <c r="F95" s="72">
        <v>227160</v>
      </c>
      <c r="G95" s="89">
        <v>126802</v>
      </c>
      <c r="H95" s="72">
        <v>0</v>
      </c>
    </row>
    <row r="96" spans="1:8" x14ac:dyDescent="0.3">
      <c r="A96" s="69">
        <v>88</v>
      </c>
      <c r="B96" s="70">
        <v>6250</v>
      </c>
      <c r="C96" s="88" t="s">
        <v>74</v>
      </c>
      <c r="D96" s="72">
        <v>2244529.04</v>
      </c>
      <c r="E96" s="89"/>
      <c r="F96" s="72">
        <v>2244529.04</v>
      </c>
      <c r="G96" s="89">
        <v>2188031.7900000005</v>
      </c>
      <c r="H96" s="72">
        <v>1861648.5000000002</v>
      </c>
    </row>
    <row r="97" spans="1:8" x14ac:dyDescent="0.3">
      <c r="A97" s="69">
        <v>89</v>
      </c>
      <c r="B97" s="70">
        <v>6252</v>
      </c>
      <c r="C97" s="88" t="s">
        <v>214</v>
      </c>
      <c r="D97" s="72">
        <v>0</v>
      </c>
      <c r="E97" s="89"/>
      <c r="F97" s="72">
        <v>0</v>
      </c>
      <c r="G97" s="89">
        <v>0</v>
      </c>
      <c r="H97" s="72">
        <v>2577.94</v>
      </c>
    </row>
    <row r="98" spans="1:8" x14ac:dyDescent="0.3">
      <c r="A98" s="69">
        <v>90</v>
      </c>
      <c r="B98" s="70">
        <v>6255</v>
      </c>
      <c r="C98" s="88" t="s">
        <v>75</v>
      </c>
      <c r="D98" s="72">
        <v>612592.06000000006</v>
      </c>
      <c r="E98" s="89"/>
      <c r="F98" s="72">
        <v>612592.06000000006</v>
      </c>
      <c r="G98" s="89">
        <v>406622.78</v>
      </c>
      <c r="H98" s="72">
        <v>361703.98999999993</v>
      </c>
    </row>
    <row r="99" spans="1:8" x14ac:dyDescent="0.3">
      <c r="A99" s="69">
        <v>91</v>
      </c>
      <c r="B99" s="70">
        <v>6324</v>
      </c>
      <c r="C99" s="88" t="s">
        <v>215</v>
      </c>
      <c r="D99" s="72">
        <v>0</v>
      </c>
      <c r="E99" s="89"/>
      <c r="F99" s="72">
        <v>0</v>
      </c>
      <c r="G99" s="89">
        <v>0</v>
      </c>
      <c r="H99" s="72">
        <v>3113</v>
      </c>
    </row>
    <row r="100" spans="1:8" x14ac:dyDescent="0.3">
      <c r="A100" s="69">
        <v>92</v>
      </c>
      <c r="B100" s="70">
        <v>6327</v>
      </c>
      <c r="C100" s="88" t="s">
        <v>78</v>
      </c>
      <c r="D100" s="72">
        <v>698067.59</v>
      </c>
      <c r="E100" s="89"/>
      <c r="F100" s="72">
        <v>698067.59</v>
      </c>
      <c r="G100" s="89">
        <v>720026.96999999986</v>
      </c>
      <c r="H100" s="72">
        <v>905337.75</v>
      </c>
    </row>
    <row r="101" spans="1:8" x14ac:dyDescent="0.3">
      <c r="A101" s="69">
        <v>93</v>
      </c>
      <c r="B101" s="70">
        <v>6355</v>
      </c>
      <c r="C101" s="88" t="s">
        <v>79</v>
      </c>
      <c r="D101" s="72">
        <v>851130.56</v>
      </c>
      <c r="E101" s="89">
        <v>-846130.56</v>
      </c>
      <c r="F101" s="72">
        <v>5000</v>
      </c>
      <c r="G101" s="89">
        <v>846130.56</v>
      </c>
      <c r="H101" s="72">
        <v>268795.52000000002</v>
      </c>
    </row>
    <row r="102" spans="1:8" x14ac:dyDescent="0.3">
      <c r="A102" s="69">
        <v>94</v>
      </c>
      <c r="B102" s="70">
        <v>6361</v>
      </c>
      <c r="C102" s="88" t="s">
        <v>80</v>
      </c>
      <c r="D102" s="72">
        <v>34272.14</v>
      </c>
      <c r="E102" s="89"/>
      <c r="F102" s="72">
        <v>34272.14</v>
      </c>
      <c r="G102" s="89">
        <v>29387.890000000007</v>
      </c>
      <c r="H102" s="72">
        <v>21859.469999999994</v>
      </c>
    </row>
    <row r="103" spans="1:8" x14ac:dyDescent="0.3">
      <c r="A103" s="69">
        <v>95</v>
      </c>
      <c r="B103" s="70">
        <v>6363</v>
      </c>
      <c r="C103" s="88" t="s">
        <v>81</v>
      </c>
      <c r="D103" s="72">
        <v>24544.319999999996</v>
      </c>
      <c r="E103" s="89"/>
      <c r="F103" s="72">
        <v>24544.319999999996</v>
      </c>
      <c r="G103" s="89">
        <v>23829.42</v>
      </c>
      <c r="H103" s="72">
        <v>913837.2</v>
      </c>
    </row>
    <row r="104" spans="1:8" x14ac:dyDescent="0.3">
      <c r="A104" s="69">
        <v>96</v>
      </c>
      <c r="B104" s="70">
        <v>6364</v>
      </c>
      <c r="C104" s="88" t="s">
        <v>82</v>
      </c>
      <c r="D104" s="72">
        <v>15595.069999999998</v>
      </c>
      <c r="E104" s="89"/>
      <c r="F104" s="72">
        <v>15595.069999999998</v>
      </c>
      <c r="G104" s="89">
        <v>60310.590000000011</v>
      </c>
      <c r="H104" s="72">
        <v>306.75</v>
      </c>
    </row>
    <row r="105" spans="1:8" x14ac:dyDescent="0.3">
      <c r="A105" s="69">
        <v>97</v>
      </c>
      <c r="B105" s="70">
        <v>6365</v>
      </c>
      <c r="C105" s="88" t="s">
        <v>83</v>
      </c>
      <c r="D105" s="72">
        <v>178.38</v>
      </c>
      <c r="E105" s="89"/>
      <c r="F105" s="72">
        <v>178.38</v>
      </c>
      <c r="G105" s="89">
        <v>343653.36</v>
      </c>
      <c r="H105" s="72">
        <v>-49350.03</v>
      </c>
    </row>
    <row r="106" spans="1:8" x14ac:dyDescent="0.3">
      <c r="A106" s="69">
        <v>98</v>
      </c>
      <c r="B106" s="70">
        <v>6366</v>
      </c>
      <c r="C106" s="88" t="s">
        <v>84</v>
      </c>
      <c r="D106" s="72">
        <v>-95500</v>
      </c>
      <c r="E106" s="89">
        <v>95500</v>
      </c>
      <c r="F106" s="72">
        <v>0</v>
      </c>
      <c r="G106" s="89">
        <v>173060</v>
      </c>
      <c r="H106" s="72">
        <v>0</v>
      </c>
    </row>
    <row r="107" spans="1:8" x14ac:dyDescent="0.3">
      <c r="A107" s="69">
        <v>99</v>
      </c>
      <c r="B107" s="70">
        <v>6372</v>
      </c>
      <c r="C107" s="88" t="s">
        <v>85</v>
      </c>
      <c r="D107" s="72">
        <v>9394.84</v>
      </c>
      <c r="E107" s="89"/>
      <c r="F107" s="72">
        <v>9394.84</v>
      </c>
      <c r="G107" s="89">
        <v>0</v>
      </c>
      <c r="H107" s="72">
        <v>0</v>
      </c>
    </row>
    <row r="108" spans="1:8" x14ac:dyDescent="0.3">
      <c r="A108" s="69">
        <v>100</v>
      </c>
      <c r="B108" s="70">
        <v>6381</v>
      </c>
      <c r="C108" s="88" t="s">
        <v>86</v>
      </c>
      <c r="D108" s="72">
        <v>37400.710000000006</v>
      </c>
      <c r="E108" s="89"/>
      <c r="F108" s="72">
        <v>37400.710000000006</v>
      </c>
      <c r="G108" s="89">
        <v>23624.680000000004</v>
      </c>
      <c r="H108" s="72">
        <v>21191.119999999999</v>
      </c>
    </row>
    <row r="109" spans="1:8" x14ac:dyDescent="0.3">
      <c r="A109" s="69">
        <v>101</v>
      </c>
      <c r="B109" s="70">
        <v>6382</v>
      </c>
      <c r="C109" s="88" t="s">
        <v>87</v>
      </c>
      <c r="D109" s="72">
        <v>216288.45</v>
      </c>
      <c r="E109" s="89"/>
      <c r="F109" s="72">
        <v>216288.45</v>
      </c>
      <c r="G109" s="89">
        <v>247991.33</v>
      </c>
      <c r="H109" s="72">
        <v>148802.90000000002</v>
      </c>
    </row>
    <row r="110" spans="1:8" x14ac:dyDescent="0.3">
      <c r="A110" s="69">
        <v>102</v>
      </c>
      <c r="B110" s="70">
        <v>6383</v>
      </c>
      <c r="C110" s="88" t="s">
        <v>88</v>
      </c>
      <c r="D110" s="72">
        <v>158722.04</v>
      </c>
      <c r="E110" s="89"/>
      <c r="F110" s="72">
        <v>158722.04</v>
      </c>
      <c r="G110" s="89">
        <v>124058.51000000001</v>
      </c>
      <c r="H110" s="72">
        <v>126744.40000000001</v>
      </c>
    </row>
    <row r="111" spans="1:8" x14ac:dyDescent="0.3">
      <c r="A111" s="69">
        <v>103</v>
      </c>
      <c r="B111" s="70">
        <v>6387</v>
      </c>
      <c r="C111" s="88" t="s">
        <v>89</v>
      </c>
      <c r="D111" s="72">
        <v>72766.579999999987</v>
      </c>
      <c r="E111" s="89"/>
      <c r="F111" s="72">
        <v>72766.579999999987</v>
      </c>
      <c r="G111" s="89">
        <v>82081.850000000006</v>
      </c>
      <c r="H111" s="72">
        <v>91937.22</v>
      </c>
    </row>
    <row r="112" spans="1:8" x14ac:dyDescent="0.3">
      <c r="A112" s="69">
        <v>104</v>
      </c>
      <c r="B112" s="70">
        <v>6388</v>
      </c>
      <c r="C112" s="88" t="s">
        <v>90</v>
      </c>
      <c r="D112" s="72">
        <v>908653.2899999998</v>
      </c>
      <c r="E112" s="89"/>
      <c r="F112" s="72">
        <v>908653.2899999998</v>
      </c>
      <c r="G112" s="89">
        <v>744350.72999999986</v>
      </c>
      <c r="H112" s="72">
        <v>623152.03</v>
      </c>
    </row>
    <row r="113" spans="1:8" x14ac:dyDescent="0.3">
      <c r="A113" s="69">
        <v>105</v>
      </c>
      <c r="B113" s="70">
        <v>6389</v>
      </c>
      <c r="C113" s="88" t="s">
        <v>91</v>
      </c>
      <c r="D113" s="72">
        <v>355024.75</v>
      </c>
      <c r="E113" s="89"/>
      <c r="F113" s="72">
        <v>355024.75</v>
      </c>
      <c r="G113" s="89">
        <v>315607.21000000002</v>
      </c>
      <c r="H113" s="72">
        <v>324678.40000000002</v>
      </c>
    </row>
    <row r="114" spans="1:8" x14ac:dyDescent="0.3">
      <c r="A114" s="69">
        <v>106</v>
      </c>
      <c r="B114" s="70">
        <v>6390</v>
      </c>
      <c r="C114" s="88" t="s">
        <v>92</v>
      </c>
      <c r="D114" s="72">
        <v>1614.6599999999999</v>
      </c>
      <c r="E114" s="89"/>
      <c r="F114" s="72">
        <v>1614.6599999999999</v>
      </c>
      <c r="G114" s="89">
        <v>3271.5</v>
      </c>
      <c r="H114" s="72">
        <v>4696.57</v>
      </c>
    </row>
    <row r="115" spans="1:8" x14ac:dyDescent="0.3">
      <c r="A115" s="69">
        <v>107</v>
      </c>
      <c r="B115" s="70">
        <v>6391</v>
      </c>
      <c r="C115" s="88" t="s">
        <v>93</v>
      </c>
      <c r="D115" s="72">
        <v>326243.85000000003</v>
      </c>
      <c r="E115" s="89"/>
      <c r="F115" s="72">
        <v>326243.85000000003</v>
      </c>
      <c r="G115" s="89">
        <v>331863.66000000003</v>
      </c>
      <c r="H115" s="72">
        <v>216221.97999999998</v>
      </c>
    </row>
    <row r="116" spans="1:8" x14ac:dyDescent="0.3">
      <c r="A116" s="69">
        <v>108</v>
      </c>
      <c r="B116" s="70">
        <v>6392</v>
      </c>
      <c r="C116" s="88" t="s">
        <v>94</v>
      </c>
      <c r="D116" s="72">
        <v>22195.640000000003</v>
      </c>
      <c r="E116" s="89"/>
      <c r="F116" s="72">
        <v>22195.640000000003</v>
      </c>
      <c r="G116" s="89">
        <v>18150.23</v>
      </c>
      <c r="H116" s="72">
        <v>7707</v>
      </c>
    </row>
    <row r="117" spans="1:8" x14ac:dyDescent="0.3">
      <c r="A117" s="69">
        <v>109</v>
      </c>
      <c r="B117" s="70">
        <v>6395</v>
      </c>
      <c r="C117" s="88" t="s">
        <v>96</v>
      </c>
      <c r="D117" s="72">
        <v>17.2</v>
      </c>
      <c r="E117" s="89"/>
      <c r="F117" s="72">
        <v>17.2</v>
      </c>
      <c r="G117" s="89">
        <v>0</v>
      </c>
      <c r="H117" s="72">
        <v>0</v>
      </c>
    </row>
    <row r="118" spans="1:8" x14ac:dyDescent="0.3">
      <c r="A118" s="69">
        <v>110</v>
      </c>
      <c r="B118" s="70">
        <v>6396</v>
      </c>
      <c r="C118" s="88" t="s">
        <v>97</v>
      </c>
      <c r="D118" s="72">
        <v>1506080.27</v>
      </c>
      <c r="E118" s="89"/>
      <c r="F118" s="72">
        <v>1506080.27</v>
      </c>
      <c r="G118" s="89">
        <v>1576595.1300000004</v>
      </c>
      <c r="H118" s="72">
        <v>1478075.81</v>
      </c>
    </row>
    <row r="119" spans="1:8" x14ac:dyDescent="0.3">
      <c r="A119" s="69">
        <v>111</v>
      </c>
      <c r="B119" s="70">
        <v>6398</v>
      </c>
      <c r="C119" s="88" t="s">
        <v>98</v>
      </c>
      <c r="D119" s="72">
        <v>9924.7200000000012</v>
      </c>
      <c r="E119" s="89"/>
      <c r="F119" s="72">
        <v>9924.7200000000012</v>
      </c>
      <c r="G119" s="89">
        <v>6609.8600000000006</v>
      </c>
      <c r="H119" s="72">
        <v>606.61</v>
      </c>
    </row>
    <row r="120" spans="1:8" x14ac:dyDescent="0.3">
      <c r="A120" s="69">
        <v>112</v>
      </c>
      <c r="B120" s="70">
        <v>6404</v>
      </c>
      <c r="C120" s="88" t="s">
        <v>99</v>
      </c>
      <c r="D120" s="72">
        <v>120026.45999999999</v>
      </c>
      <c r="E120" s="89"/>
      <c r="F120" s="72">
        <v>120026.45999999999</v>
      </c>
      <c r="G120" s="89">
        <v>124869.17000000004</v>
      </c>
      <c r="H120" s="72">
        <v>104947.27000000006</v>
      </c>
    </row>
    <row r="121" spans="1:8" x14ac:dyDescent="0.3">
      <c r="A121" s="69">
        <v>113</v>
      </c>
      <c r="B121" s="70">
        <v>6405</v>
      </c>
      <c r="C121" s="88" t="s">
        <v>100</v>
      </c>
      <c r="D121" s="72">
        <v>1587.13</v>
      </c>
      <c r="E121" s="89"/>
      <c r="F121" s="72">
        <v>1587.13</v>
      </c>
      <c r="G121" s="89">
        <v>1443.21</v>
      </c>
      <c r="H121" s="72">
        <v>22841.93</v>
      </c>
    </row>
    <row r="122" spans="1:8" x14ac:dyDescent="0.3">
      <c r="A122" s="69">
        <v>114</v>
      </c>
      <c r="B122" s="70">
        <v>6406</v>
      </c>
      <c r="C122" s="88" t="s">
        <v>101</v>
      </c>
      <c r="D122" s="72">
        <v>3719.67</v>
      </c>
      <c r="E122" s="89"/>
      <c r="F122" s="72">
        <v>3719.67</v>
      </c>
      <c r="G122" s="89">
        <v>0</v>
      </c>
      <c r="H122" s="72">
        <v>0</v>
      </c>
    </row>
    <row r="123" spans="1:8" x14ac:dyDescent="0.3">
      <c r="A123" s="69">
        <v>115</v>
      </c>
      <c r="B123" s="70">
        <v>6407</v>
      </c>
      <c r="C123" s="88" t="s">
        <v>102</v>
      </c>
      <c r="D123" s="72">
        <v>291135.29999999993</v>
      </c>
      <c r="E123" s="89"/>
      <c r="F123" s="72">
        <v>291135.29999999993</v>
      </c>
      <c r="G123" s="89">
        <v>275692.29999999993</v>
      </c>
      <c r="H123" s="72">
        <v>223782.08000000005</v>
      </c>
    </row>
    <row r="124" spans="1:8" x14ac:dyDescent="0.3">
      <c r="A124" s="69">
        <v>116</v>
      </c>
      <c r="B124" s="70">
        <v>6415</v>
      </c>
      <c r="C124" s="88" t="s">
        <v>103</v>
      </c>
      <c r="D124" s="72">
        <v>24257.309999999998</v>
      </c>
      <c r="E124" s="89"/>
      <c r="F124" s="72">
        <v>24257.309999999998</v>
      </c>
      <c r="G124" s="89">
        <v>18954.919999999998</v>
      </c>
      <c r="H124" s="72">
        <v>9665.0300000000007</v>
      </c>
    </row>
    <row r="125" spans="1:8" x14ac:dyDescent="0.3">
      <c r="A125" s="69">
        <v>117</v>
      </c>
      <c r="B125" s="70">
        <v>6416</v>
      </c>
      <c r="C125" s="88" t="s">
        <v>104</v>
      </c>
      <c r="D125" s="72">
        <v>738.46</v>
      </c>
      <c r="E125" s="89"/>
      <c r="F125" s="72">
        <v>738.46</v>
      </c>
      <c r="G125" s="89">
        <v>4505.4800000000005</v>
      </c>
      <c r="H125" s="72">
        <v>2779.27</v>
      </c>
    </row>
    <row r="126" spans="1:8" x14ac:dyDescent="0.3">
      <c r="A126" s="69">
        <v>118</v>
      </c>
      <c r="B126" s="70">
        <v>6418</v>
      </c>
      <c r="C126" s="88" t="s">
        <v>209</v>
      </c>
      <c r="D126" s="72">
        <v>0</v>
      </c>
      <c r="E126" s="89"/>
      <c r="F126" s="72">
        <v>0</v>
      </c>
      <c r="G126" s="89">
        <v>0</v>
      </c>
      <c r="H126" s="72">
        <v>5822.7</v>
      </c>
    </row>
    <row r="127" spans="1:8" x14ac:dyDescent="0.3">
      <c r="A127" s="69">
        <v>119</v>
      </c>
      <c r="B127" s="70">
        <v>6450</v>
      </c>
      <c r="C127" s="88" t="s">
        <v>105</v>
      </c>
      <c r="D127" s="72">
        <v>11561.95</v>
      </c>
      <c r="E127" s="89"/>
      <c r="F127" s="72">
        <v>11561.95</v>
      </c>
      <c r="G127" s="89">
        <v>18738.54</v>
      </c>
      <c r="H127" s="72">
        <v>15215.94</v>
      </c>
    </row>
    <row r="128" spans="1:8" x14ac:dyDescent="0.3">
      <c r="A128" s="69">
        <v>120</v>
      </c>
      <c r="B128" s="70">
        <v>6452</v>
      </c>
      <c r="C128" s="88" t="s">
        <v>106</v>
      </c>
      <c r="D128" s="72">
        <v>30067.78</v>
      </c>
      <c r="E128" s="89"/>
      <c r="F128" s="72">
        <v>30067.78</v>
      </c>
      <c r="G128" s="89">
        <v>18028.879999999997</v>
      </c>
      <c r="H128" s="72">
        <v>17047.13</v>
      </c>
    </row>
    <row r="129" spans="1:8" x14ac:dyDescent="0.3">
      <c r="A129" s="69">
        <v>121</v>
      </c>
      <c r="B129" s="70">
        <v>6520</v>
      </c>
      <c r="C129" s="88" t="s">
        <v>107</v>
      </c>
      <c r="D129" s="72">
        <v>611.5</v>
      </c>
      <c r="E129" s="89"/>
      <c r="F129" s="72">
        <v>611.5</v>
      </c>
      <c r="G129" s="89">
        <v>355</v>
      </c>
      <c r="H129" s="72">
        <v>10484.11</v>
      </c>
    </row>
    <row r="130" spans="1:8" x14ac:dyDescent="0.3">
      <c r="A130" s="69">
        <v>122</v>
      </c>
      <c r="B130" s="70">
        <v>6530</v>
      </c>
      <c r="C130" s="88" t="s">
        <v>108</v>
      </c>
      <c r="D130" s="72">
        <v>5994.42</v>
      </c>
      <c r="E130" s="89"/>
      <c r="F130" s="72">
        <v>5994.42</v>
      </c>
      <c r="G130" s="89">
        <v>7333.76</v>
      </c>
      <c r="H130" s="72">
        <v>6157.4299999999994</v>
      </c>
    </row>
    <row r="131" spans="1:8" x14ac:dyDescent="0.3">
      <c r="A131" s="69">
        <v>123</v>
      </c>
      <c r="B131" s="70">
        <v>6531</v>
      </c>
      <c r="C131" s="88" t="s">
        <v>109</v>
      </c>
      <c r="D131" s="72">
        <v>155618.97</v>
      </c>
      <c r="E131" s="89"/>
      <c r="F131" s="72">
        <v>155618.97</v>
      </c>
      <c r="G131" s="89">
        <v>114465.40999999999</v>
      </c>
      <c r="H131" s="72">
        <v>97318.739999999991</v>
      </c>
    </row>
    <row r="132" spans="1:8" x14ac:dyDescent="0.3">
      <c r="A132" s="69">
        <v>124</v>
      </c>
      <c r="B132" s="70">
        <v>6532</v>
      </c>
      <c r="C132" s="88" t="s">
        <v>110</v>
      </c>
      <c r="D132" s="72">
        <v>75232.319999999963</v>
      </c>
      <c r="E132" s="89"/>
      <c r="F132" s="72">
        <v>75232.319999999963</v>
      </c>
      <c r="G132" s="89">
        <v>48743.64000000005</v>
      </c>
      <c r="H132" s="72">
        <v>49102.520000000019</v>
      </c>
    </row>
    <row r="133" spans="1:8" x14ac:dyDescent="0.3">
      <c r="A133" s="69">
        <v>125</v>
      </c>
      <c r="B133" s="70">
        <v>6551</v>
      </c>
      <c r="C133" s="88" t="s">
        <v>111</v>
      </c>
      <c r="D133" s="72">
        <v>32002.150000000009</v>
      </c>
      <c r="E133" s="89"/>
      <c r="F133" s="72">
        <v>32002.150000000009</v>
      </c>
      <c r="G133" s="89">
        <v>35734.890000000007</v>
      </c>
      <c r="H133" s="72">
        <v>40414.079999999987</v>
      </c>
    </row>
    <row r="134" spans="1:8" x14ac:dyDescent="0.3">
      <c r="A134" s="69">
        <v>126</v>
      </c>
      <c r="B134" s="70">
        <v>6558</v>
      </c>
      <c r="C134" s="88" t="s">
        <v>112</v>
      </c>
      <c r="D134" s="72">
        <v>18035.53</v>
      </c>
      <c r="E134" s="89"/>
      <c r="F134" s="72">
        <v>18035.53</v>
      </c>
      <c r="G134" s="89">
        <v>18810.04</v>
      </c>
      <c r="H134" s="72">
        <v>16683.8</v>
      </c>
    </row>
    <row r="135" spans="1:8" x14ac:dyDescent="0.3">
      <c r="A135" s="69">
        <v>127</v>
      </c>
      <c r="B135" s="70">
        <v>6561</v>
      </c>
      <c r="C135" s="88" t="s">
        <v>113</v>
      </c>
      <c r="D135" s="72">
        <v>480</v>
      </c>
      <c r="E135" s="89"/>
      <c r="F135" s="72">
        <v>480</v>
      </c>
      <c r="G135" s="89">
        <v>12.5</v>
      </c>
      <c r="H135" s="72">
        <v>36</v>
      </c>
    </row>
    <row r="136" spans="1:8" x14ac:dyDescent="0.3">
      <c r="A136" s="69">
        <v>128</v>
      </c>
      <c r="B136" s="70">
        <v>6632</v>
      </c>
      <c r="C136" s="88" t="s">
        <v>114</v>
      </c>
      <c r="D136" s="72">
        <v>98907.38</v>
      </c>
      <c r="E136" s="89"/>
      <c r="F136" s="72">
        <v>98907.38</v>
      </c>
      <c r="G136" s="89">
        <v>118796.86</v>
      </c>
      <c r="H136" s="72">
        <v>60007.31</v>
      </c>
    </row>
    <row r="137" spans="1:8" x14ac:dyDescent="0.3">
      <c r="A137" s="69">
        <v>129</v>
      </c>
      <c r="B137" s="70">
        <v>6633</v>
      </c>
      <c r="C137" s="88" t="s">
        <v>115</v>
      </c>
      <c r="D137" s="72">
        <v>26214.850000000002</v>
      </c>
      <c r="E137" s="89"/>
      <c r="F137" s="72">
        <v>26214.850000000002</v>
      </c>
      <c r="G137" s="89">
        <v>23326.01</v>
      </c>
      <c r="H137" s="72">
        <v>3728.63</v>
      </c>
    </row>
    <row r="138" spans="1:8" x14ac:dyDescent="0.3">
      <c r="A138" s="69">
        <v>130</v>
      </c>
      <c r="B138" s="70">
        <v>6825</v>
      </c>
      <c r="C138" s="88" t="s">
        <v>123</v>
      </c>
      <c r="D138" s="72">
        <v>207236.06999999995</v>
      </c>
      <c r="E138" s="89"/>
      <c r="F138" s="72">
        <v>207236.06999999995</v>
      </c>
      <c r="G138" s="89">
        <v>305731.22999999992</v>
      </c>
      <c r="H138" s="72">
        <v>177677.81</v>
      </c>
    </row>
    <row r="139" spans="1:8" x14ac:dyDescent="0.3">
      <c r="A139" s="69">
        <v>131</v>
      </c>
      <c r="B139" s="70">
        <v>6843</v>
      </c>
      <c r="C139" s="88" t="s">
        <v>124</v>
      </c>
      <c r="D139" s="72">
        <v>273277.57</v>
      </c>
      <c r="E139" s="89"/>
      <c r="F139" s="72">
        <v>273277.57</v>
      </c>
      <c r="G139" s="89">
        <v>281011.18</v>
      </c>
      <c r="H139" s="72">
        <v>259407.26</v>
      </c>
    </row>
    <row r="140" spans="1:8" x14ac:dyDescent="0.3">
      <c r="A140" s="69">
        <v>132</v>
      </c>
      <c r="B140" s="70">
        <v>6852</v>
      </c>
      <c r="C140" s="88" t="s">
        <v>125</v>
      </c>
      <c r="D140" s="72">
        <v>13707.009999999998</v>
      </c>
      <c r="E140" s="89"/>
      <c r="F140" s="72">
        <v>13707.009999999998</v>
      </c>
      <c r="G140" s="89">
        <v>12368.93</v>
      </c>
      <c r="H140" s="72">
        <v>6870.93</v>
      </c>
    </row>
    <row r="141" spans="1:8" x14ac:dyDescent="0.3">
      <c r="A141" s="69">
        <v>133</v>
      </c>
      <c r="B141" s="70">
        <v>6854</v>
      </c>
      <c r="C141" s="88" t="s">
        <v>126</v>
      </c>
      <c r="D141" s="72">
        <v>148.19</v>
      </c>
      <c r="E141" s="89"/>
      <c r="F141" s="72">
        <v>148.19</v>
      </c>
      <c r="G141" s="89">
        <v>11543.93</v>
      </c>
      <c r="H141" s="72">
        <v>7172.1900000000005</v>
      </c>
    </row>
    <row r="142" spans="1:8" x14ac:dyDescent="0.3">
      <c r="A142" s="69">
        <v>134</v>
      </c>
      <c r="B142" s="70">
        <v>6871</v>
      </c>
      <c r="C142" s="88" t="s">
        <v>127</v>
      </c>
      <c r="D142" s="72">
        <v>17584</v>
      </c>
      <c r="E142" s="89"/>
      <c r="F142" s="72">
        <v>17584</v>
      </c>
      <c r="G142" s="89">
        <v>3054.9500000000003</v>
      </c>
      <c r="H142" s="72">
        <v>15857.81</v>
      </c>
    </row>
    <row r="143" spans="1:8" x14ac:dyDescent="0.3">
      <c r="A143" s="69">
        <v>135</v>
      </c>
      <c r="B143" s="70">
        <v>6898</v>
      </c>
      <c r="C143" s="88" t="s">
        <v>128</v>
      </c>
      <c r="D143" s="72">
        <v>423600.50999999995</v>
      </c>
      <c r="E143" s="89"/>
      <c r="F143" s="72">
        <v>423600.50999999995</v>
      </c>
      <c r="G143" s="89">
        <v>518350.01999999996</v>
      </c>
      <c r="H143" s="72">
        <v>854226.23999999987</v>
      </c>
    </row>
    <row r="144" spans="1:8" x14ac:dyDescent="0.3">
      <c r="A144" s="69">
        <v>136</v>
      </c>
      <c r="B144" s="70">
        <v>7102</v>
      </c>
      <c r="C144" s="88" t="s">
        <v>129</v>
      </c>
      <c r="D144" s="72">
        <v>10934.46</v>
      </c>
      <c r="E144" s="89"/>
      <c r="F144" s="72">
        <v>10934.46</v>
      </c>
      <c r="G144" s="89">
        <v>14831.33</v>
      </c>
      <c r="H144" s="72">
        <v>10082.469999999999</v>
      </c>
    </row>
    <row r="145" spans="1:8" x14ac:dyDescent="0.3">
      <c r="A145" s="69">
        <v>137</v>
      </c>
      <c r="B145" s="70">
        <v>7114</v>
      </c>
      <c r="C145" s="88" t="s">
        <v>130</v>
      </c>
      <c r="D145" s="72">
        <v>336172.33999999985</v>
      </c>
      <c r="E145" s="89"/>
      <c r="F145" s="72">
        <v>336172.33999999985</v>
      </c>
      <c r="G145" s="89">
        <v>383911.81999999995</v>
      </c>
      <c r="H145" s="72">
        <v>334183.21999999997</v>
      </c>
    </row>
    <row r="146" spans="1:8" x14ac:dyDescent="0.3">
      <c r="A146" s="69">
        <v>138</v>
      </c>
      <c r="B146" s="70">
        <v>7116</v>
      </c>
      <c r="C146" s="88" t="s">
        <v>131</v>
      </c>
      <c r="D146" s="72">
        <v>51953.229999999996</v>
      </c>
      <c r="E146" s="89"/>
      <c r="F146" s="72">
        <v>51953.229999999996</v>
      </c>
      <c r="G146" s="89">
        <v>115380.42000000003</v>
      </c>
      <c r="H146" s="72">
        <v>94174.400000000009</v>
      </c>
    </row>
    <row r="147" spans="1:8" x14ac:dyDescent="0.3">
      <c r="A147" s="69">
        <v>139</v>
      </c>
      <c r="B147" s="70">
        <v>7117</v>
      </c>
      <c r="C147" s="88" t="s">
        <v>132</v>
      </c>
      <c r="D147" s="72">
        <v>8791.2199999999975</v>
      </c>
      <c r="E147" s="89"/>
      <c r="F147" s="72">
        <v>8791.2199999999975</v>
      </c>
      <c r="G147" s="89">
        <v>11009.640000000005</v>
      </c>
      <c r="H147" s="72">
        <v>10029.859999999999</v>
      </c>
    </row>
    <row r="148" spans="1:8" x14ac:dyDescent="0.3">
      <c r="A148" s="69">
        <v>140</v>
      </c>
      <c r="B148" s="70">
        <v>7119</v>
      </c>
      <c r="C148" s="88" t="s">
        <v>133</v>
      </c>
      <c r="D148" s="72">
        <v>177127.54999999996</v>
      </c>
      <c r="E148" s="89"/>
      <c r="F148" s="72">
        <v>177127.54999999996</v>
      </c>
      <c r="G148" s="89">
        <v>177846.31</v>
      </c>
      <c r="H148" s="72">
        <v>141515.16</v>
      </c>
    </row>
    <row r="149" spans="1:8" x14ac:dyDescent="0.3">
      <c r="A149" s="69">
        <v>141</v>
      </c>
      <c r="B149" s="70">
        <v>7121</v>
      </c>
      <c r="C149" s="88" t="s">
        <v>134</v>
      </c>
      <c r="D149" s="72">
        <v>888.4</v>
      </c>
      <c r="E149" s="89"/>
      <c r="F149" s="72">
        <v>888.4</v>
      </c>
      <c r="G149" s="89">
        <v>2325.9</v>
      </c>
      <c r="H149" s="72">
        <v>80.25</v>
      </c>
    </row>
    <row r="150" spans="1:8" x14ac:dyDescent="0.3">
      <c r="A150" s="69">
        <v>142</v>
      </c>
      <c r="B150" s="70">
        <v>7122</v>
      </c>
      <c r="C150" s="88" t="s">
        <v>135</v>
      </c>
      <c r="D150" s="72">
        <v>40550.299999999996</v>
      </c>
      <c r="E150" s="89"/>
      <c r="F150" s="72">
        <v>40550.299999999996</v>
      </c>
      <c r="G150" s="89">
        <v>45715.500000000007</v>
      </c>
      <c r="H150" s="72">
        <v>33173.050000000003</v>
      </c>
    </row>
    <row r="151" spans="1:8" x14ac:dyDescent="0.3">
      <c r="A151" s="69">
        <v>143</v>
      </c>
      <c r="B151" s="70">
        <v>7123</v>
      </c>
      <c r="C151" s="88" t="s">
        <v>136</v>
      </c>
      <c r="D151" s="72">
        <v>45569.77</v>
      </c>
      <c r="E151" s="89"/>
      <c r="F151" s="72">
        <v>45569.77</v>
      </c>
      <c r="G151" s="89">
        <v>28291.489999999998</v>
      </c>
      <c r="H151" s="72">
        <v>30866.86</v>
      </c>
    </row>
    <row r="152" spans="1:8" x14ac:dyDescent="0.3">
      <c r="A152" s="69">
        <v>144</v>
      </c>
      <c r="B152" s="70">
        <v>7124</v>
      </c>
      <c r="C152" s="88" t="s">
        <v>137</v>
      </c>
      <c r="D152" s="72">
        <v>9269.869999999999</v>
      </c>
      <c r="E152" s="89"/>
      <c r="F152" s="72">
        <v>9269.869999999999</v>
      </c>
      <c r="G152" s="89">
        <v>16981.5</v>
      </c>
      <c r="H152" s="72">
        <v>38182.310000000012</v>
      </c>
    </row>
    <row r="153" spans="1:8" x14ac:dyDescent="0.3">
      <c r="A153" s="69">
        <v>145</v>
      </c>
      <c r="B153" s="70">
        <v>7126</v>
      </c>
      <c r="C153" s="88" t="s">
        <v>216</v>
      </c>
      <c r="D153" s="72">
        <v>0</v>
      </c>
      <c r="E153" s="89"/>
      <c r="F153" s="72">
        <v>0</v>
      </c>
      <c r="G153" s="89">
        <v>5336</v>
      </c>
      <c r="H153" s="72">
        <v>2740.26</v>
      </c>
    </row>
    <row r="154" spans="1:8" x14ac:dyDescent="0.3">
      <c r="A154" s="69">
        <v>146</v>
      </c>
      <c r="B154" s="70">
        <v>7127</v>
      </c>
      <c r="C154" s="88" t="s">
        <v>138</v>
      </c>
      <c r="D154" s="72">
        <v>472495.72000000003</v>
      </c>
      <c r="E154" s="89"/>
      <c r="F154" s="72">
        <v>472495.72000000003</v>
      </c>
      <c r="G154" s="89">
        <v>503641.59999999992</v>
      </c>
      <c r="H154" s="72">
        <v>584418.44999999995</v>
      </c>
    </row>
    <row r="155" spans="1:8" x14ac:dyDescent="0.3">
      <c r="A155" s="69">
        <v>147</v>
      </c>
      <c r="B155" s="70">
        <v>7128</v>
      </c>
      <c r="C155" s="88" t="s">
        <v>139</v>
      </c>
      <c r="D155" s="72">
        <v>21132.899999999994</v>
      </c>
      <c r="E155" s="89"/>
      <c r="F155" s="72">
        <v>21132.899999999994</v>
      </c>
      <c r="G155" s="89">
        <v>17499.460000000003</v>
      </c>
      <c r="H155" s="72">
        <v>18301.730000000003</v>
      </c>
    </row>
    <row r="156" spans="1:8" x14ac:dyDescent="0.3">
      <c r="A156" s="69">
        <v>148</v>
      </c>
      <c r="B156" s="70">
        <v>7129</v>
      </c>
      <c r="C156" s="88" t="s">
        <v>140</v>
      </c>
      <c r="D156" s="72">
        <v>142999.89999999994</v>
      </c>
      <c r="E156" s="89"/>
      <c r="F156" s="72">
        <v>142999.89999999994</v>
      </c>
      <c r="G156" s="89">
        <v>50884.2</v>
      </c>
      <c r="H156" s="72">
        <v>50481.189999999988</v>
      </c>
    </row>
    <row r="157" spans="1:8" x14ac:dyDescent="0.3">
      <c r="A157" s="69">
        <v>149</v>
      </c>
      <c r="B157" s="70">
        <v>7132</v>
      </c>
      <c r="C157" s="88" t="s">
        <v>141</v>
      </c>
      <c r="D157" s="72">
        <v>620503.34</v>
      </c>
      <c r="E157" s="89"/>
      <c r="F157" s="72">
        <v>620503.34</v>
      </c>
      <c r="G157" s="89">
        <v>536832.86000000057</v>
      </c>
      <c r="H157" s="72">
        <v>407099.3600000015</v>
      </c>
    </row>
    <row r="158" spans="1:8" x14ac:dyDescent="0.3">
      <c r="A158" s="69">
        <v>150</v>
      </c>
      <c r="B158" s="70">
        <v>7133</v>
      </c>
      <c r="C158" s="88" t="s">
        <v>142</v>
      </c>
      <c r="D158" s="72">
        <v>59367.31</v>
      </c>
      <c r="E158" s="89"/>
      <c r="F158" s="72">
        <v>59367.31</v>
      </c>
      <c r="G158" s="89">
        <v>49022.5</v>
      </c>
      <c r="H158" s="72">
        <v>23167.779999999995</v>
      </c>
    </row>
    <row r="159" spans="1:8" x14ac:dyDescent="0.3">
      <c r="A159" s="69">
        <v>151</v>
      </c>
      <c r="B159" s="70">
        <v>7134</v>
      </c>
      <c r="C159" s="88" t="s">
        <v>143</v>
      </c>
      <c r="D159" s="72">
        <v>7975774.4199999981</v>
      </c>
      <c r="E159" s="89"/>
      <c r="F159" s="72">
        <v>7975774.4199999981</v>
      </c>
      <c r="G159" s="89">
        <v>6185391.6899999967</v>
      </c>
      <c r="H159" s="72">
        <v>3869329.7999999989</v>
      </c>
    </row>
    <row r="160" spans="1:8" x14ac:dyDescent="0.3">
      <c r="A160" s="69">
        <v>152</v>
      </c>
      <c r="B160" s="70">
        <v>7135</v>
      </c>
      <c r="C160" s="88" t="s">
        <v>144</v>
      </c>
      <c r="D160" s="72">
        <v>70075.320000000022</v>
      </c>
      <c r="E160" s="89"/>
      <c r="F160" s="72">
        <v>70075.320000000022</v>
      </c>
      <c r="G160" s="89">
        <v>54912.520000000004</v>
      </c>
      <c r="H160" s="72">
        <v>63491.380000000005</v>
      </c>
    </row>
    <row r="161" spans="1:8" x14ac:dyDescent="0.3">
      <c r="A161" s="69">
        <v>153</v>
      </c>
      <c r="B161" s="70">
        <v>7141</v>
      </c>
      <c r="C161" s="88" t="s">
        <v>145</v>
      </c>
      <c r="D161" s="72">
        <v>66.06</v>
      </c>
      <c r="E161" s="89"/>
      <c r="F161" s="72">
        <v>66.06</v>
      </c>
      <c r="G161" s="89">
        <v>8802.1600000000017</v>
      </c>
      <c r="H161" s="72">
        <v>3514.62</v>
      </c>
    </row>
    <row r="162" spans="1:8" x14ac:dyDescent="0.3">
      <c r="A162" s="69">
        <v>154</v>
      </c>
      <c r="B162" s="70">
        <v>7144</v>
      </c>
      <c r="C162" s="88" t="s">
        <v>217</v>
      </c>
      <c r="D162" s="72">
        <v>0</v>
      </c>
      <c r="E162" s="89"/>
      <c r="F162" s="72">
        <v>0</v>
      </c>
      <c r="G162" s="89">
        <v>-385.64</v>
      </c>
      <c r="H162" s="72">
        <v>104.3</v>
      </c>
    </row>
    <row r="163" spans="1:8" x14ac:dyDescent="0.3">
      <c r="A163" s="69">
        <v>155</v>
      </c>
      <c r="B163" s="70">
        <v>7145</v>
      </c>
      <c r="C163" s="88" t="s">
        <v>146</v>
      </c>
      <c r="D163" s="72">
        <v>5680.7300000000005</v>
      </c>
      <c r="E163" s="89"/>
      <c r="F163" s="72">
        <v>5680.7300000000005</v>
      </c>
      <c r="G163" s="89">
        <v>6416.28</v>
      </c>
      <c r="H163" s="72">
        <v>7601.85</v>
      </c>
    </row>
    <row r="164" spans="1:8" x14ac:dyDescent="0.3">
      <c r="A164" s="69">
        <v>156</v>
      </c>
      <c r="B164" s="70">
        <v>7146</v>
      </c>
      <c r="C164" s="88" t="s">
        <v>147</v>
      </c>
      <c r="D164" s="72">
        <v>1026.82</v>
      </c>
      <c r="E164" s="89"/>
      <c r="F164" s="72">
        <v>1026.82</v>
      </c>
      <c r="G164" s="89">
        <v>2346.1999999999998</v>
      </c>
      <c r="H164" s="72">
        <v>1871.23</v>
      </c>
    </row>
    <row r="165" spans="1:8" x14ac:dyDescent="0.3">
      <c r="A165" s="69">
        <v>157</v>
      </c>
      <c r="B165" s="70">
        <v>7150</v>
      </c>
      <c r="C165" s="88" t="s">
        <v>148</v>
      </c>
      <c r="D165" s="72">
        <v>1006.69</v>
      </c>
      <c r="E165" s="89"/>
      <c r="F165" s="72">
        <v>1006.69</v>
      </c>
      <c r="G165" s="89">
        <v>1151.95</v>
      </c>
      <c r="H165" s="72">
        <v>1802.4999999999998</v>
      </c>
    </row>
    <row r="166" spans="1:8" x14ac:dyDescent="0.3">
      <c r="A166" s="69">
        <v>158</v>
      </c>
      <c r="B166" s="70">
        <v>7151</v>
      </c>
      <c r="C166" s="88" t="s">
        <v>149</v>
      </c>
      <c r="D166" s="72">
        <v>19119.8</v>
      </c>
      <c r="E166" s="89"/>
      <c r="F166" s="72">
        <v>19119.8</v>
      </c>
      <c r="G166" s="89">
        <v>4793.8999999999996</v>
      </c>
      <c r="H166" s="72">
        <v>1021.5300000000001</v>
      </c>
    </row>
    <row r="167" spans="1:8" x14ac:dyDescent="0.3">
      <c r="A167" s="69">
        <v>159</v>
      </c>
      <c r="B167" s="70">
        <v>7155</v>
      </c>
      <c r="C167" s="88" t="s">
        <v>151</v>
      </c>
      <c r="D167" s="72">
        <v>292.67</v>
      </c>
      <c r="E167" s="89"/>
      <c r="F167" s="72">
        <v>292.67</v>
      </c>
      <c r="G167" s="89">
        <v>93.86</v>
      </c>
      <c r="H167" s="72">
        <v>11.33</v>
      </c>
    </row>
    <row r="168" spans="1:8" x14ac:dyDescent="0.3">
      <c r="A168" s="69">
        <v>160</v>
      </c>
      <c r="B168" s="70">
        <v>7156</v>
      </c>
      <c r="C168" s="88" t="s">
        <v>152</v>
      </c>
      <c r="D168" s="72">
        <v>0</v>
      </c>
      <c r="E168" s="89"/>
      <c r="F168" s="72">
        <v>0</v>
      </c>
      <c r="G168" s="89">
        <v>0</v>
      </c>
      <c r="H168" s="72">
        <v>2184</v>
      </c>
    </row>
    <row r="169" spans="1:8" x14ac:dyDescent="0.3">
      <c r="A169" s="69">
        <v>161</v>
      </c>
      <c r="B169" s="70">
        <v>7245</v>
      </c>
      <c r="C169" s="88" t="s">
        <v>153</v>
      </c>
      <c r="D169" s="72">
        <v>2020.5000000000002</v>
      </c>
      <c r="E169" s="89"/>
      <c r="F169" s="72">
        <v>2020.5000000000002</v>
      </c>
      <c r="G169" s="89">
        <v>2215.09</v>
      </c>
      <c r="H169" s="72">
        <v>28720.489999999994</v>
      </c>
    </row>
    <row r="170" spans="1:8" x14ac:dyDescent="0.3">
      <c r="A170" s="69">
        <v>162</v>
      </c>
      <c r="B170" s="70">
        <v>7310</v>
      </c>
      <c r="C170" s="88" t="s">
        <v>155</v>
      </c>
      <c r="D170" s="72">
        <v>77711.260000000009</v>
      </c>
      <c r="E170" s="89"/>
      <c r="F170" s="72">
        <v>77711.260000000009</v>
      </c>
      <c r="G170" s="89">
        <v>47781.16</v>
      </c>
      <c r="H170" s="72">
        <v>60254.73</v>
      </c>
    </row>
    <row r="171" spans="1:8" x14ac:dyDescent="0.3">
      <c r="A171" s="69">
        <v>163</v>
      </c>
      <c r="B171" s="70">
        <v>7320</v>
      </c>
      <c r="C171" s="88" t="s">
        <v>156</v>
      </c>
      <c r="D171" s="72">
        <v>580645.28999999992</v>
      </c>
      <c r="E171" s="89"/>
      <c r="F171" s="72">
        <v>580645.28999999992</v>
      </c>
      <c r="G171" s="89">
        <v>610891.6599999998</v>
      </c>
      <c r="H171" s="72">
        <v>609844.16999999993</v>
      </c>
    </row>
    <row r="172" spans="1:8" x14ac:dyDescent="0.3">
      <c r="A172" s="69">
        <v>164</v>
      </c>
      <c r="B172" s="70">
        <v>7330</v>
      </c>
      <c r="C172" s="88" t="s">
        <v>157</v>
      </c>
      <c r="D172" s="72">
        <v>3188.0699999999997</v>
      </c>
      <c r="E172" s="89"/>
      <c r="F172" s="72">
        <v>3188.0699999999997</v>
      </c>
      <c r="G172" s="89">
        <v>2709.33</v>
      </c>
      <c r="H172" s="72">
        <v>5185.9900000000007</v>
      </c>
    </row>
    <row r="173" spans="1:8" x14ac:dyDescent="0.3">
      <c r="A173" s="69">
        <v>165</v>
      </c>
      <c r="B173" s="70">
        <v>7425</v>
      </c>
      <c r="C173" s="88" t="s">
        <v>158</v>
      </c>
      <c r="D173" s="72">
        <v>6155.68</v>
      </c>
      <c r="E173" s="89"/>
      <c r="F173" s="72">
        <v>6155.68</v>
      </c>
      <c r="G173" s="89">
        <v>1119.25</v>
      </c>
      <c r="H173" s="72">
        <v>1321.19</v>
      </c>
    </row>
    <row r="174" spans="1:8" x14ac:dyDescent="0.3">
      <c r="A174" s="69">
        <v>166</v>
      </c>
      <c r="B174" s="70">
        <v>7450</v>
      </c>
      <c r="C174" s="88" t="s">
        <v>159</v>
      </c>
      <c r="D174" s="72">
        <v>0</v>
      </c>
      <c r="E174" s="89"/>
      <c r="F174" s="72">
        <v>0</v>
      </c>
      <c r="G174" s="89">
        <v>137.99</v>
      </c>
      <c r="H174" s="72">
        <v>376.89</v>
      </c>
    </row>
    <row r="175" spans="1:8" x14ac:dyDescent="0.3">
      <c r="A175" s="69">
        <v>167</v>
      </c>
      <c r="B175" s="70">
        <v>7454</v>
      </c>
      <c r="C175" s="88" t="s">
        <v>160</v>
      </c>
      <c r="D175" s="72">
        <v>60951.03</v>
      </c>
      <c r="E175" s="89"/>
      <c r="F175" s="72">
        <v>60951.03</v>
      </c>
      <c r="G175" s="89">
        <v>30062.01</v>
      </c>
      <c r="H175" s="72">
        <v>30274.639999999996</v>
      </c>
    </row>
    <row r="176" spans="1:8" x14ac:dyDescent="0.3">
      <c r="A176" s="69">
        <v>168</v>
      </c>
      <c r="B176" s="70">
        <v>7456</v>
      </c>
      <c r="C176" s="88" t="s">
        <v>161</v>
      </c>
      <c r="D176" s="72">
        <v>62.52</v>
      </c>
      <c r="E176" s="89"/>
      <c r="F176" s="72">
        <v>62.52</v>
      </c>
      <c r="G176" s="89">
        <v>-77.230000000000018</v>
      </c>
      <c r="H176" s="72">
        <v>111</v>
      </c>
    </row>
    <row r="177" spans="1:8" x14ac:dyDescent="0.3">
      <c r="A177" s="69">
        <v>169</v>
      </c>
      <c r="B177" s="70">
        <v>7460</v>
      </c>
      <c r="C177" s="88" t="s">
        <v>162</v>
      </c>
      <c r="D177" s="72">
        <v>151953.07</v>
      </c>
      <c r="E177" s="89"/>
      <c r="F177" s="72">
        <v>151953.07</v>
      </c>
      <c r="G177" s="89">
        <v>0</v>
      </c>
      <c r="H177" s="72">
        <v>1939.94</v>
      </c>
    </row>
    <row r="178" spans="1:8" x14ac:dyDescent="0.3">
      <c r="A178" s="69">
        <v>170</v>
      </c>
      <c r="B178" s="70">
        <v>7478</v>
      </c>
      <c r="C178" s="88" t="s">
        <v>164</v>
      </c>
      <c r="D178" s="72">
        <v>144923.11000000002</v>
      </c>
      <c r="E178" s="89"/>
      <c r="F178" s="72">
        <v>144923.11000000002</v>
      </c>
      <c r="G178" s="89">
        <v>146338.40000000002</v>
      </c>
      <c r="H178" s="72">
        <v>157129.61000000004</v>
      </c>
    </row>
    <row r="179" spans="1:8" x14ac:dyDescent="0.3">
      <c r="A179" s="69">
        <v>171</v>
      </c>
      <c r="B179" s="70">
        <v>7480</v>
      </c>
      <c r="C179" s="88" t="s">
        <v>165</v>
      </c>
      <c r="D179" s="72">
        <v>519.67999999999995</v>
      </c>
      <c r="E179" s="89"/>
      <c r="F179" s="72">
        <v>519.67999999999995</v>
      </c>
      <c r="G179" s="89">
        <v>310.22000000000003</v>
      </c>
      <c r="H179" s="72">
        <v>723.09</v>
      </c>
    </row>
    <row r="180" spans="1:8" x14ac:dyDescent="0.3">
      <c r="A180" s="69">
        <v>172</v>
      </c>
      <c r="B180" s="70">
        <v>7482</v>
      </c>
      <c r="C180" s="88" t="s">
        <v>166</v>
      </c>
      <c r="D180" s="72">
        <v>20642.790000000005</v>
      </c>
      <c r="E180" s="89"/>
      <c r="F180" s="72">
        <v>20642.790000000005</v>
      </c>
      <c r="G180" s="89">
        <v>16740.21</v>
      </c>
      <c r="H180" s="72">
        <v>14302.39</v>
      </c>
    </row>
    <row r="181" spans="1:8" x14ac:dyDescent="0.3">
      <c r="A181" s="69">
        <v>173</v>
      </c>
      <c r="B181" s="70">
        <v>7486</v>
      </c>
      <c r="C181" s="88" t="s">
        <v>168</v>
      </c>
      <c r="D181" s="72">
        <v>18021.14</v>
      </c>
      <c r="E181" s="89"/>
      <c r="F181" s="72">
        <v>18021.14</v>
      </c>
      <c r="G181" s="89">
        <v>27194.83</v>
      </c>
      <c r="H181" s="72">
        <v>26022.910000000003</v>
      </c>
    </row>
    <row r="182" spans="1:8" x14ac:dyDescent="0.3">
      <c r="A182" s="69">
        <v>174</v>
      </c>
      <c r="B182" s="70">
        <v>7500</v>
      </c>
      <c r="C182" s="88" t="s">
        <v>169</v>
      </c>
      <c r="D182" s="72">
        <v>118353.9</v>
      </c>
      <c r="E182" s="89"/>
      <c r="F182" s="72">
        <v>118353.9</v>
      </c>
      <c r="G182" s="89">
        <v>105238.08</v>
      </c>
      <c r="H182" s="72">
        <v>102536.63999999997</v>
      </c>
    </row>
    <row r="183" spans="1:8" x14ac:dyDescent="0.3">
      <c r="A183" s="69">
        <v>175</v>
      </c>
      <c r="B183" s="70">
        <v>7510</v>
      </c>
      <c r="C183" s="88" t="s">
        <v>170</v>
      </c>
      <c r="D183" s="72">
        <v>802.15000000000009</v>
      </c>
      <c r="E183" s="89"/>
      <c r="F183" s="72">
        <v>802.15000000000009</v>
      </c>
      <c r="G183" s="89">
        <v>4243.87</v>
      </c>
      <c r="H183" s="72">
        <v>3173.4600000000009</v>
      </c>
    </row>
    <row r="184" spans="1:8" x14ac:dyDescent="0.3">
      <c r="A184" s="69">
        <v>176</v>
      </c>
      <c r="B184" s="70">
        <v>7580</v>
      </c>
      <c r="C184" s="88" t="s">
        <v>171</v>
      </c>
      <c r="D184" s="72">
        <v>29340.99</v>
      </c>
      <c r="E184" s="89"/>
      <c r="F184" s="72">
        <v>29340.99</v>
      </c>
      <c r="G184" s="89">
        <v>79372.23</v>
      </c>
      <c r="H184" s="72">
        <v>208726.03000000003</v>
      </c>
    </row>
    <row r="185" spans="1:8" x14ac:dyDescent="0.3">
      <c r="A185" s="69">
        <v>177</v>
      </c>
      <c r="B185" s="70">
        <v>7600</v>
      </c>
      <c r="C185" s="88" t="s">
        <v>172</v>
      </c>
      <c r="D185" s="72">
        <v>666547.29999999993</v>
      </c>
      <c r="E185" s="89"/>
      <c r="F185" s="72">
        <v>666547.29999999993</v>
      </c>
      <c r="G185" s="89">
        <v>718651.3400000002</v>
      </c>
      <c r="H185" s="72">
        <v>649722.35</v>
      </c>
    </row>
    <row r="186" spans="1:8" x14ac:dyDescent="0.3">
      <c r="A186" s="69">
        <v>178</v>
      </c>
      <c r="B186" s="70">
        <v>7601</v>
      </c>
      <c r="C186" s="88" t="s">
        <v>173</v>
      </c>
      <c r="D186" s="72">
        <v>467824.58000000007</v>
      </c>
      <c r="E186" s="89"/>
      <c r="F186" s="72">
        <v>467824.58000000007</v>
      </c>
      <c r="G186" s="89">
        <v>370751.7300000001</v>
      </c>
      <c r="H186" s="72">
        <v>402305.04000000027</v>
      </c>
    </row>
    <row r="187" spans="1:8" x14ac:dyDescent="0.3">
      <c r="A187" s="69">
        <v>179</v>
      </c>
      <c r="B187" s="70">
        <v>7603</v>
      </c>
      <c r="C187" s="88" t="s">
        <v>174</v>
      </c>
      <c r="D187" s="72">
        <v>914.58</v>
      </c>
      <c r="E187" s="89"/>
      <c r="F187" s="72">
        <v>914.58</v>
      </c>
      <c r="G187" s="89">
        <v>4056.4500000000003</v>
      </c>
      <c r="H187" s="72">
        <v>3723.9799999999996</v>
      </c>
    </row>
    <row r="188" spans="1:8" x14ac:dyDescent="0.3">
      <c r="A188" s="69">
        <v>180</v>
      </c>
      <c r="B188" s="70">
        <v>7605</v>
      </c>
      <c r="C188" s="88" t="s">
        <v>175</v>
      </c>
      <c r="D188" s="72">
        <v>15905.160000000003</v>
      </c>
      <c r="E188" s="89"/>
      <c r="F188" s="72">
        <v>15905.160000000003</v>
      </c>
      <c r="G188" s="89">
        <v>28579.37</v>
      </c>
      <c r="H188" s="72">
        <v>30379.67</v>
      </c>
    </row>
    <row r="189" spans="1:8" x14ac:dyDescent="0.3">
      <c r="A189" s="69">
        <v>181</v>
      </c>
      <c r="B189" s="70">
        <v>7610</v>
      </c>
      <c r="C189" s="88" t="s">
        <v>176</v>
      </c>
      <c r="D189" s="72">
        <v>109427.73999999996</v>
      </c>
      <c r="E189" s="89"/>
      <c r="F189" s="72">
        <v>109427.73999999996</v>
      </c>
      <c r="G189" s="89">
        <v>105313.15999999999</v>
      </c>
      <c r="H189" s="72">
        <v>78101.510000000009</v>
      </c>
    </row>
    <row r="190" spans="1:8" x14ac:dyDescent="0.3">
      <c r="A190" s="69">
        <v>182</v>
      </c>
      <c r="B190" s="70">
        <v>7611</v>
      </c>
      <c r="C190" s="88" t="s">
        <v>177</v>
      </c>
      <c r="D190" s="72">
        <v>0</v>
      </c>
      <c r="E190" s="89"/>
      <c r="F190" s="72">
        <v>0</v>
      </c>
      <c r="G190" s="89">
        <v>6627.9000000000005</v>
      </c>
      <c r="H190" s="72">
        <v>0</v>
      </c>
    </row>
    <row r="191" spans="1:8" x14ac:dyDescent="0.3">
      <c r="A191" s="69">
        <v>183</v>
      </c>
      <c r="B191" s="70">
        <v>7615</v>
      </c>
      <c r="C191" s="88" t="s">
        <v>178</v>
      </c>
      <c r="D191" s="72">
        <v>14955.98</v>
      </c>
      <c r="E191" s="89"/>
      <c r="F191" s="72">
        <v>14955.98</v>
      </c>
      <c r="G191" s="89">
        <v>41431.430000000008</v>
      </c>
      <c r="H191" s="72">
        <v>5354.7499999999991</v>
      </c>
    </row>
    <row r="192" spans="1:8" x14ac:dyDescent="0.3">
      <c r="A192" s="69">
        <v>184</v>
      </c>
      <c r="B192" s="70">
        <v>7811</v>
      </c>
      <c r="C192" s="88" t="s">
        <v>179</v>
      </c>
      <c r="D192" s="72">
        <v>5160.45</v>
      </c>
      <c r="E192" s="89"/>
      <c r="F192" s="72">
        <v>5160.45</v>
      </c>
      <c r="G192" s="89">
        <v>7279.5</v>
      </c>
      <c r="H192" s="72">
        <v>7279.1500000000005</v>
      </c>
    </row>
    <row r="193" spans="1:8" x14ac:dyDescent="0.3">
      <c r="A193" s="69">
        <v>185</v>
      </c>
      <c r="B193" s="70">
        <v>8000</v>
      </c>
      <c r="C193" s="88" t="s">
        <v>180</v>
      </c>
      <c r="D193" s="72">
        <v>328825.73000000004</v>
      </c>
      <c r="E193" s="89"/>
      <c r="F193" s="72">
        <v>328825.73000000004</v>
      </c>
      <c r="G193" s="89">
        <v>330735.45000000013</v>
      </c>
      <c r="H193" s="72">
        <v>255070.90000000008</v>
      </c>
    </row>
    <row r="194" spans="1:8" x14ac:dyDescent="0.3">
      <c r="A194" s="69">
        <v>186</v>
      </c>
      <c r="B194" s="70">
        <v>8142</v>
      </c>
      <c r="C194" s="88" t="s">
        <v>181</v>
      </c>
      <c r="D194" s="72">
        <v>362449.86</v>
      </c>
      <c r="E194" s="89"/>
      <c r="F194" s="72">
        <v>362449.86</v>
      </c>
      <c r="G194" s="89">
        <v>477022.07</v>
      </c>
      <c r="H194" s="72">
        <v>471626.31</v>
      </c>
    </row>
    <row r="195" spans="1:8" x14ac:dyDescent="0.3">
      <c r="A195" s="69">
        <v>187</v>
      </c>
      <c r="B195" s="70">
        <v>8312</v>
      </c>
      <c r="C195" s="88" t="s">
        <v>182</v>
      </c>
      <c r="D195" s="72">
        <v>1658.2499999999998</v>
      </c>
      <c r="E195" s="89"/>
      <c r="F195" s="72">
        <v>1658.2499999999998</v>
      </c>
      <c r="G195" s="89">
        <v>3108.4399999999996</v>
      </c>
      <c r="H195" s="72">
        <v>2611.8299999999995</v>
      </c>
    </row>
    <row r="196" spans="1:8" x14ac:dyDescent="0.3">
      <c r="A196" s="69">
        <v>188</v>
      </c>
      <c r="B196" s="70">
        <v>8316</v>
      </c>
      <c r="C196" s="88" t="s">
        <v>183</v>
      </c>
      <c r="D196" s="72">
        <v>2982</v>
      </c>
      <c r="E196" s="89"/>
      <c r="F196" s="72">
        <v>2982</v>
      </c>
      <c r="G196" s="89">
        <v>6269.8100000000013</v>
      </c>
      <c r="H196" s="72">
        <v>4693.8099999999986</v>
      </c>
    </row>
    <row r="197" spans="1:8" x14ac:dyDescent="0.3">
      <c r="A197" s="69">
        <v>189</v>
      </c>
      <c r="B197" s="70">
        <v>8500</v>
      </c>
      <c r="C197" s="88" t="s">
        <v>184</v>
      </c>
      <c r="D197" s="72">
        <v>-90</v>
      </c>
      <c r="E197" s="89">
        <v>90</v>
      </c>
      <c r="F197" s="72">
        <v>0</v>
      </c>
      <c r="G197" s="89">
        <v>0</v>
      </c>
      <c r="H197" s="72">
        <v>0</v>
      </c>
    </row>
    <row r="198" spans="1:8" x14ac:dyDescent="0.3">
      <c r="A198" s="69">
        <v>190</v>
      </c>
      <c r="B198" s="70">
        <v>8502</v>
      </c>
      <c r="C198" s="88" t="s">
        <v>185</v>
      </c>
      <c r="D198" s="72">
        <v>-87463.219999999958</v>
      </c>
      <c r="E198" s="89"/>
      <c r="F198" s="72">
        <v>-87463.219999999958</v>
      </c>
      <c r="G198" s="89">
        <v>-36009.130000000012</v>
      </c>
      <c r="H198" s="72">
        <v>-1449.95</v>
      </c>
    </row>
    <row r="199" spans="1:8" x14ac:dyDescent="0.3">
      <c r="A199" s="69">
        <v>191</v>
      </c>
      <c r="B199" s="70">
        <v>8505</v>
      </c>
      <c r="C199" s="88" t="s">
        <v>186</v>
      </c>
      <c r="D199" s="72">
        <v>-1286191.8800000001</v>
      </c>
      <c r="E199" s="89"/>
      <c r="F199" s="72">
        <v>-1286191.8800000001</v>
      </c>
      <c r="G199" s="89">
        <v>-1411703.0199999998</v>
      </c>
      <c r="H199" s="72">
        <v>-1377620.2200000004</v>
      </c>
    </row>
    <row r="200" spans="1:8" x14ac:dyDescent="0.3">
      <c r="A200" s="69">
        <v>192</v>
      </c>
      <c r="B200" s="70">
        <v>8507</v>
      </c>
      <c r="C200" s="88" t="s">
        <v>187</v>
      </c>
      <c r="D200" s="72">
        <v>-84911.389999999985</v>
      </c>
      <c r="E200" s="89"/>
      <c r="F200" s="72">
        <v>-84911.389999999985</v>
      </c>
      <c r="G200" s="89">
        <v>0</v>
      </c>
      <c r="H200" s="72">
        <v>0</v>
      </c>
    </row>
    <row r="201" spans="1:8" x14ac:dyDescent="0.3">
      <c r="A201" s="69">
        <v>193</v>
      </c>
      <c r="B201" s="70">
        <v>8589</v>
      </c>
      <c r="C201" s="88" t="s">
        <v>188</v>
      </c>
      <c r="D201" s="72">
        <v>-328825.73</v>
      </c>
      <c r="E201" s="89"/>
      <c r="F201" s="72">
        <v>-328825.73</v>
      </c>
      <c r="G201" s="89">
        <v>-330735.45</v>
      </c>
      <c r="H201" s="72">
        <v>-255070.89999999997</v>
      </c>
    </row>
    <row r="202" spans="1:8" x14ac:dyDescent="0.3">
      <c r="A202" s="69">
        <v>194</v>
      </c>
      <c r="B202" s="70">
        <v>9040</v>
      </c>
      <c r="C202" s="88" t="s">
        <v>189</v>
      </c>
      <c r="D202" s="72">
        <v>30130.14</v>
      </c>
      <c r="E202" s="89"/>
      <c r="F202" s="72">
        <v>30130.14</v>
      </c>
      <c r="G202" s="89">
        <v>68175.28</v>
      </c>
      <c r="H202" s="72">
        <v>53124.160000000003</v>
      </c>
    </row>
    <row r="203" spans="1:8" x14ac:dyDescent="0.3">
      <c r="A203" s="69">
        <v>195</v>
      </c>
      <c r="B203" s="70">
        <v>9045</v>
      </c>
      <c r="C203" s="88" t="s">
        <v>190</v>
      </c>
      <c r="D203" s="72">
        <v>21570</v>
      </c>
      <c r="E203" s="89"/>
      <c r="F203" s="72">
        <v>21570</v>
      </c>
      <c r="G203" s="89">
        <v>0</v>
      </c>
      <c r="H203" s="72">
        <v>40548.720000000001</v>
      </c>
    </row>
    <row r="204" spans="1:8" x14ac:dyDescent="0.3">
      <c r="A204" s="69">
        <v>196</v>
      </c>
      <c r="B204" s="70">
        <v>9051</v>
      </c>
      <c r="C204" s="88" t="s">
        <v>191</v>
      </c>
      <c r="D204" s="72">
        <v>532086.83000000007</v>
      </c>
      <c r="E204" s="89"/>
      <c r="F204" s="72">
        <v>532086.83000000007</v>
      </c>
      <c r="G204" s="89">
        <v>810065.84000000008</v>
      </c>
      <c r="H204" s="72">
        <v>510075.37</v>
      </c>
    </row>
    <row r="205" spans="1:8" x14ac:dyDescent="0.3">
      <c r="A205" s="69">
        <v>197</v>
      </c>
      <c r="B205" s="70">
        <v>9074</v>
      </c>
      <c r="C205" s="88" t="s">
        <v>192</v>
      </c>
      <c r="D205" s="72">
        <v>30544</v>
      </c>
      <c r="E205" s="89"/>
      <c r="F205" s="72">
        <v>30544</v>
      </c>
      <c r="G205" s="89">
        <v>0</v>
      </c>
      <c r="H205" s="72">
        <v>0</v>
      </c>
    </row>
    <row r="206" spans="1:8" x14ac:dyDescent="0.3">
      <c r="A206" s="69">
        <v>198</v>
      </c>
      <c r="B206" s="70">
        <v>9712</v>
      </c>
      <c r="C206" s="88" t="s">
        <v>193</v>
      </c>
      <c r="D206" s="72">
        <v>37500</v>
      </c>
      <c r="E206" s="89"/>
      <c r="F206" s="72">
        <v>37500</v>
      </c>
      <c r="G206" s="89">
        <v>37500</v>
      </c>
      <c r="H206" s="72">
        <v>0</v>
      </c>
    </row>
    <row r="207" spans="1:8" x14ac:dyDescent="0.3">
      <c r="A207" s="69">
        <v>199</v>
      </c>
      <c r="B207" s="70">
        <v>9739</v>
      </c>
      <c r="C207" s="88" t="s">
        <v>194</v>
      </c>
      <c r="D207" s="72">
        <v>850000</v>
      </c>
      <c r="E207" s="89">
        <v>-850000</v>
      </c>
      <c r="F207" s="72">
        <v>0</v>
      </c>
      <c r="G207" s="89">
        <v>1700000</v>
      </c>
      <c r="H207" s="72">
        <v>1700000</v>
      </c>
    </row>
    <row r="208" spans="1:8" x14ac:dyDescent="0.3">
      <c r="A208" s="69">
        <v>200</v>
      </c>
      <c r="B208" s="70">
        <v>9845</v>
      </c>
      <c r="C208" s="88" t="s">
        <v>195</v>
      </c>
      <c r="D208" s="72">
        <v>1509967</v>
      </c>
      <c r="E208" s="89">
        <v>252541</v>
      </c>
      <c r="F208" s="72">
        <v>1762508</v>
      </c>
      <c r="G208" s="89">
        <v>1367796</v>
      </c>
      <c r="H208" s="72">
        <v>919749</v>
      </c>
    </row>
    <row r="209" spans="1:8" x14ac:dyDescent="0.3">
      <c r="A209" s="75">
        <v>201</v>
      </c>
      <c r="B209" s="76"/>
      <c r="C209" s="77" t="s">
        <v>244</v>
      </c>
      <c r="D209" s="78">
        <f>SUM(D9:D208)</f>
        <v>113787316.43000002</v>
      </c>
      <c r="E209" s="79">
        <f>SUM(E9:E208)</f>
        <v>975961.86599999713</v>
      </c>
      <c r="F209" s="78">
        <f>SUM(F9:F208)</f>
        <v>114763278.29599999</v>
      </c>
      <c r="G209" s="79">
        <f>SUM(G9:G208)</f>
        <v>111021291.16000006</v>
      </c>
      <c r="H209" s="78">
        <f>SUM(H9:H208)</f>
        <v>100421798.45</v>
      </c>
    </row>
    <row r="210" spans="1:8" x14ac:dyDescent="0.3">
      <c r="D210" s="57"/>
      <c r="E210" s="57"/>
      <c r="F210" s="57"/>
      <c r="G210" s="57"/>
      <c r="H210" s="57"/>
    </row>
    <row r="211" spans="1:8" x14ac:dyDescent="0.3">
      <c r="D211" s="57"/>
      <c r="E211" s="57"/>
      <c r="F211" s="57"/>
      <c r="G211" s="57"/>
      <c r="H211" s="57"/>
    </row>
    <row r="212" spans="1:8" x14ac:dyDescent="0.3">
      <c r="D212" s="57"/>
      <c r="E212" s="57"/>
      <c r="F212" s="57"/>
      <c r="G212" s="57"/>
      <c r="H212" s="57"/>
    </row>
    <row r="213" spans="1:8" x14ac:dyDescent="0.3">
      <c r="D213" s="57"/>
      <c r="E213" s="57"/>
      <c r="F213" s="57"/>
      <c r="G213" s="57"/>
      <c r="H213" s="57"/>
    </row>
    <row r="214" spans="1:8" x14ac:dyDescent="0.3">
      <c r="D214" s="57"/>
      <c r="E214" s="57"/>
      <c r="F214" s="57"/>
      <c r="G214" s="57"/>
      <c r="H214" s="57"/>
    </row>
    <row r="215" spans="1:8" x14ac:dyDescent="0.3">
      <c r="D215" s="57"/>
      <c r="E215" s="57"/>
      <c r="F215" s="57"/>
      <c r="G215" s="57"/>
      <c r="H215" s="57"/>
    </row>
    <row r="216" spans="1:8" x14ac:dyDescent="0.3">
      <c r="D216" s="57"/>
      <c r="E216" s="57"/>
      <c r="F216" s="57"/>
      <c r="G216" s="57"/>
      <c r="H216" s="57"/>
    </row>
    <row r="217" spans="1:8" x14ac:dyDescent="0.3">
      <c r="D217" s="57"/>
      <c r="E217" s="57"/>
      <c r="F217" s="57"/>
      <c r="G217" s="57"/>
      <c r="H217" s="57"/>
    </row>
    <row r="218" spans="1:8" x14ac:dyDescent="0.3">
      <c r="D218" s="57"/>
      <c r="E218" s="57"/>
      <c r="F218" s="57"/>
      <c r="G218" s="57"/>
      <c r="H218" s="57"/>
    </row>
    <row r="219" spans="1:8" x14ac:dyDescent="0.3">
      <c r="D219" s="57"/>
      <c r="E219" s="57"/>
      <c r="F219" s="57"/>
      <c r="G219" s="57"/>
      <c r="H219" s="57"/>
    </row>
    <row r="220" spans="1:8" x14ac:dyDescent="0.3">
      <c r="D220" s="57"/>
      <c r="E220" s="57"/>
      <c r="F220" s="57"/>
      <c r="G220" s="57"/>
      <c r="H220" s="57"/>
    </row>
    <row r="221" spans="1:8" x14ac:dyDescent="0.3">
      <c r="D221" s="57"/>
      <c r="E221" s="57"/>
      <c r="F221" s="57"/>
      <c r="G221" s="57"/>
      <c r="H221" s="57"/>
    </row>
    <row r="222" spans="1:8" x14ac:dyDescent="0.3">
      <c r="D222" s="57"/>
      <c r="E222" s="57"/>
      <c r="F222" s="57"/>
      <c r="G222" s="57"/>
      <c r="H222" s="57"/>
    </row>
  </sheetData>
  <pageMargins left="0.33" right="0.2" top="0.25" bottom="0.52" header="0.19" footer="0.3"/>
  <pageSetup scale="70" fitToHeight="0" orientation="landscape" r:id="rId1"/>
  <headerFooter>
    <oddFooter>&amp;R&amp;A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7ECB9-5F7A-4C32-8BB9-214032655B0D}">
  <dimension ref="A1:L235"/>
  <sheetViews>
    <sheetView workbookViewId="0">
      <selection activeCell="H25" sqref="H25"/>
    </sheetView>
  </sheetViews>
  <sheetFormatPr defaultColWidth="13.6640625" defaultRowHeight="14.4" x14ac:dyDescent="0.3"/>
  <cols>
    <col min="1" max="1" width="6" style="57" customWidth="1"/>
    <col min="2" max="2" width="9.33203125" style="56" customWidth="1"/>
    <col min="3" max="3" width="37.6640625" style="57" bestFit="1" customWidth="1"/>
    <col min="4" max="4" width="15.44140625" style="58" bestFit="1" customWidth="1"/>
    <col min="5" max="5" width="19.88671875" style="58" bestFit="1" customWidth="1"/>
    <col min="6" max="8" width="15.33203125" style="58" bestFit="1" customWidth="1"/>
    <col min="9" max="16384" width="13.6640625" style="57"/>
  </cols>
  <sheetData>
    <row r="1" spans="1:12" x14ac:dyDescent="0.3">
      <c r="A1" s="83" t="s">
        <v>0</v>
      </c>
    </row>
    <row r="2" spans="1:12" x14ac:dyDescent="0.3">
      <c r="A2" s="3" t="s">
        <v>343</v>
      </c>
    </row>
    <row r="3" spans="1:12" x14ac:dyDescent="0.3">
      <c r="A3" s="85" t="s">
        <v>1</v>
      </c>
    </row>
    <row r="4" spans="1:12" s="127" customFormat="1" x14ac:dyDescent="0.3">
      <c r="A4" s="125" t="s">
        <v>345</v>
      </c>
      <c r="B4" s="126"/>
      <c r="D4" s="128"/>
      <c r="E4" s="128"/>
      <c r="F4" s="128"/>
      <c r="G4" s="128"/>
      <c r="H4" s="128"/>
    </row>
    <row r="5" spans="1:12" x14ac:dyDescent="0.3">
      <c r="A5" s="84" t="s">
        <v>364</v>
      </c>
      <c r="D5" s="142" t="s">
        <v>394</v>
      </c>
    </row>
    <row r="6" spans="1:12" x14ac:dyDescent="0.3">
      <c r="A6" s="84"/>
    </row>
    <row r="7" spans="1:12" x14ac:dyDescent="0.3">
      <c r="A7" s="86"/>
      <c r="B7" s="61" t="s">
        <v>259</v>
      </c>
      <c r="C7" s="62" t="s">
        <v>260</v>
      </c>
      <c r="D7" s="62" t="s">
        <v>261</v>
      </c>
      <c r="E7" s="62" t="s">
        <v>262</v>
      </c>
      <c r="F7" s="62" t="s">
        <v>263</v>
      </c>
      <c r="G7" s="62" t="s">
        <v>264</v>
      </c>
      <c r="H7" s="62" t="s">
        <v>265</v>
      </c>
    </row>
    <row r="8" spans="1:12" ht="43.2" x14ac:dyDescent="0.3">
      <c r="A8" s="63" t="s">
        <v>223</v>
      </c>
      <c r="B8" s="63" t="s">
        <v>225</v>
      </c>
      <c r="C8" s="63" t="s">
        <v>227</v>
      </c>
      <c r="D8" s="8" t="s">
        <v>346</v>
      </c>
      <c r="E8" s="64" t="s">
        <v>230</v>
      </c>
      <c r="F8" s="64" t="s">
        <v>222</v>
      </c>
      <c r="G8" s="64" t="s">
        <v>233</v>
      </c>
      <c r="H8" s="64" t="s">
        <v>237</v>
      </c>
    </row>
    <row r="9" spans="1:12" x14ac:dyDescent="0.3">
      <c r="A9" s="69">
        <v>1</v>
      </c>
      <c r="B9" s="15">
        <v>5001</v>
      </c>
      <c r="C9" s="68" t="s">
        <v>3</v>
      </c>
      <c r="D9" s="119">
        <v>56830689.700000003</v>
      </c>
      <c r="E9" s="119">
        <v>1420767.2424999997</v>
      </c>
      <c r="F9" s="119">
        <f>D9+E9</f>
        <v>58251456.942500003</v>
      </c>
      <c r="G9" s="119">
        <v>55093378.870000027</v>
      </c>
      <c r="H9" s="43">
        <v>52922611.25</v>
      </c>
      <c r="I9" s="179"/>
      <c r="J9" s="179"/>
      <c r="K9" s="179"/>
      <c r="L9" s="179"/>
    </row>
    <row r="10" spans="1:12" x14ac:dyDescent="0.3">
      <c r="A10" s="69">
        <v>2</v>
      </c>
      <c r="B10" s="15">
        <v>5004</v>
      </c>
      <c r="C10" s="71" t="s">
        <v>4</v>
      </c>
      <c r="D10" s="119">
        <v>148341.54</v>
      </c>
      <c r="E10" s="119">
        <v>3708.538500000001</v>
      </c>
      <c r="F10" s="119">
        <f t="shared" ref="F10:F73" si="0">D10+E10</f>
        <v>152050.0785</v>
      </c>
      <c r="G10" s="119">
        <v>147705.53</v>
      </c>
      <c r="H10" s="72">
        <v>144650.02000000002</v>
      </c>
    </row>
    <row r="11" spans="1:12" x14ac:dyDescent="0.3">
      <c r="A11" s="69">
        <v>3</v>
      </c>
      <c r="B11" s="15">
        <v>5005</v>
      </c>
      <c r="C11" s="71" t="s">
        <v>5</v>
      </c>
      <c r="D11" s="119">
        <v>4156485.8599999994</v>
      </c>
      <c r="E11" s="119">
        <v>103912.14650000002</v>
      </c>
      <c r="F11" s="119">
        <f t="shared" si="0"/>
        <v>4260398.0064999992</v>
      </c>
      <c r="G11" s="119">
        <v>3933546.3999999985</v>
      </c>
      <c r="H11" s="72">
        <v>3703172.9699999997</v>
      </c>
    </row>
    <row r="12" spans="1:12" x14ac:dyDescent="0.3">
      <c r="A12" s="69">
        <v>4</v>
      </c>
      <c r="B12" s="15">
        <v>5006</v>
      </c>
      <c r="C12" s="71" t="s">
        <v>6</v>
      </c>
      <c r="D12" s="119">
        <v>1093963.7600000002</v>
      </c>
      <c r="E12" s="119">
        <v>0</v>
      </c>
      <c r="F12" s="119">
        <f t="shared" si="0"/>
        <v>1093963.7600000002</v>
      </c>
      <c r="G12" s="119">
        <v>1090052.7799999998</v>
      </c>
      <c r="H12" s="72">
        <v>756074.08000000007</v>
      </c>
    </row>
    <row r="13" spans="1:12" x14ac:dyDescent="0.3">
      <c r="A13" s="69">
        <v>5</v>
      </c>
      <c r="B13" s="15">
        <v>5010</v>
      </c>
      <c r="C13" s="71" t="s">
        <v>199</v>
      </c>
      <c r="D13" s="119">
        <v>0</v>
      </c>
      <c r="E13" s="119">
        <v>0</v>
      </c>
      <c r="F13" s="119">
        <f t="shared" si="0"/>
        <v>0</v>
      </c>
      <c r="G13" s="119">
        <v>0</v>
      </c>
      <c r="H13" s="72">
        <v>3900.6100000000015</v>
      </c>
    </row>
    <row r="14" spans="1:12" x14ac:dyDescent="0.3">
      <c r="A14" s="69">
        <v>6</v>
      </c>
      <c r="B14" s="15">
        <v>5018</v>
      </c>
      <c r="C14" s="71" t="s">
        <v>7</v>
      </c>
      <c r="D14" s="119">
        <v>184515.12000000005</v>
      </c>
      <c r="E14" s="119">
        <v>4612.8780000000006</v>
      </c>
      <c r="F14" s="119">
        <f t="shared" si="0"/>
        <v>189127.99800000005</v>
      </c>
      <c r="G14" s="119">
        <v>189753.86000000002</v>
      </c>
      <c r="H14" s="72">
        <v>166436.33000000002</v>
      </c>
    </row>
    <row r="15" spans="1:12" x14ac:dyDescent="0.3">
      <c r="A15" s="69">
        <v>7</v>
      </c>
      <c r="B15" s="70">
        <v>5020</v>
      </c>
      <c r="C15" s="88" t="s">
        <v>246</v>
      </c>
      <c r="D15" s="119">
        <v>4236678.96</v>
      </c>
      <c r="E15" s="119">
        <v>105916.97400000002</v>
      </c>
      <c r="F15" s="119">
        <f t="shared" si="0"/>
        <v>4342595.9340000004</v>
      </c>
      <c r="G15" s="119">
        <v>4086970.3399999994</v>
      </c>
      <c r="H15" s="72">
        <v>3954621.0700000008</v>
      </c>
    </row>
    <row r="16" spans="1:12" x14ac:dyDescent="0.3">
      <c r="A16" s="69">
        <v>8</v>
      </c>
      <c r="B16" s="70">
        <v>5021</v>
      </c>
      <c r="C16" s="88" t="s">
        <v>247</v>
      </c>
      <c r="D16" s="119">
        <v>2792843.4200000009</v>
      </c>
      <c r="E16" s="119">
        <v>69821.085500000001</v>
      </c>
      <c r="F16" s="119">
        <f t="shared" si="0"/>
        <v>2862664.5055000009</v>
      </c>
      <c r="G16" s="119">
        <v>2689244.1400000011</v>
      </c>
      <c r="H16" s="72">
        <v>2587010.67</v>
      </c>
    </row>
    <row r="17" spans="1:8" x14ac:dyDescent="0.3">
      <c r="A17" s="69">
        <v>9</v>
      </c>
      <c r="B17" s="70">
        <v>5022</v>
      </c>
      <c r="C17" s="88" t="s">
        <v>248</v>
      </c>
      <c r="D17" s="119">
        <v>122772.98999999999</v>
      </c>
      <c r="E17" s="119">
        <v>3069.3247499999998</v>
      </c>
      <c r="F17" s="119">
        <f t="shared" si="0"/>
        <v>125842.31474999999</v>
      </c>
      <c r="G17" s="119">
        <v>150267.27000000002</v>
      </c>
      <c r="H17" s="72">
        <v>184314.00000000003</v>
      </c>
    </row>
    <row r="18" spans="1:8" x14ac:dyDescent="0.3">
      <c r="A18" s="69">
        <v>10</v>
      </c>
      <c r="B18" s="70">
        <v>5023</v>
      </c>
      <c r="C18" s="88" t="s">
        <v>249</v>
      </c>
      <c r="D18" s="119">
        <v>2524405.1900000004</v>
      </c>
      <c r="E18" s="119">
        <v>63110.129750000007</v>
      </c>
      <c r="F18" s="119">
        <f t="shared" si="0"/>
        <v>2587515.3197500003</v>
      </c>
      <c r="G18" s="119">
        <v>2455114.84</v>
      </c>
      <c r="H18" s="72">
        <v>2301286.9400000004</v>
      </c>
    </row>
    <row r="19" spans="1:8" x14ac:dyDescent="0.3">
      <c r="A19" s="69">
        <v>11</v>
      </c>
      <c r="B19" s="70">
        <v>5024</v>
      </c>
      <c r="C19" s="88" t="s">
        <v>250</v>
      </c>
      <c r="D19" s="119">
        <v>140017.01</v>
      </c>
      <c r="E19" s="119">
        <v>3500.4252500000002</v>
      </c>
      <c r="F19" s="119">
        <f t="shared" si="0"/>
        <v>143517.43525000001</v>
      </c>
      <c r="G19" s="119">
        <v>172016.13</v>
      </c>
      <c r="H19" s="72">
        <v>208595.44</v>
      </c>
    </row>
    <row r="20" spans="1:8" x14ac:dyDescent="0.3">
      <c r="A20" s="69">
        <v>12</v>
      </c>
      <c r="B20" s="70">
        <v>5025</v>
      </c>
      <c r="C20" s="88" t="s">
        <v>8</v>
      </c>
      <c r="D20" s="119">
        <v>151122.60999999999</v>
      </c>
      <c r="E20" s="119">
        <v>0</v>
      </c>
      <c r="F20" s="119">
        <f t="shared" si="0"/>
        <v>151122.60999999999</v>
      </c>
      <c r="G20" s="119">
        <v>78432.02</v>
      </c>
      <c r="H20" s="72">
        <v>70587.220000000016</v>
      </c>
    </row>
    <row r="21" spans="1:8" x14ac:dyDescent="0.3">
      <c r="A21" s="69">
        <v>13</v>
      </c>
      <c r="B21" s="70">
        <v>5026</v>
      </c>
      <c r="C21" s="88" t="s">
        <v>9</v>
      </c>
      <c r="D21" s="119">
        <v>756437.11</v>
      </c>
      <c r="E21" s="119">
        <v>0</v>
      </c>
      <c r="F21" s="119">
        <f t="shared" si="0"/>
        <v>756437.11</v>
      </c>
      <c r="G21" s="119">
        <v>749888.17999999993</v>
      </c>
      <c r="H21" s="72">
        <v>741021.77</v>
      </c>
    </row>
    <row r="22" spans="1:8" x14ac:dyDescent="0.3">
      <c r="A22" s="69">
        <v>14</v>
      </c>
      <c r="B22" s="70">
        <v>5028</v>
      </c>
      <c r="C22" s="88" t="s">
        <v>10</v>
      </c>
      <c r="D22" s="119">
        <v>466801.91999999998</v>
      </c>
      <c r="E22" s="119">
        <v>0</v>
      </c>
      <c r="F22" s="119">
        <f t="shared" si="0"/>
        <v>466801.91999999998</v>
      </c>
      <c r="G22" s="119">
        <v>434064.33999999997</v>
      </c>
      <c r="H22" s="72">
        <v>249788.7099999999</v>
      </c>
    </row>
    <row r="23" spans="1:8" x14ac:dyDescent="0.3">
      <c r="A23" s="69">
        <v>15</v>
      </c>
      <c r="B23" s="70">
        <v>5030</v>
      </c>
      <c r="C23" s="88" t="s">
        <v>11</v>
      </c>
      <c r="D23" s="119">
        <v>575363.54</v>
      </c>
      <c r="E23" s="119">
        <v>0</v>
      </c>
      <c r="F23" s="119">
        <f t="shared" si="0"/>
        <v>575363.54</v>
      </c>
      <c r="G23" s="119">
        <v>518743.11999999994</v>
      </c>
      <c r="H23" s="72">
        <v>477145.19999999995</v>
      </c>
    </row>
    <row r="24" spans="1:8" x14ac:dyDescent="0.3">
      <c r="A24" s="69">
        <v>16</v>
      </c>
      <c r="B24" s="70">
        <v>5031</v>
      </c>
      <c r="C24" s="88" t="s">
        <v>251</v>
      </c>
      <c r="D24" s="119">
        <v>9340.64</v>
      </c>
      <c r="E24" s="119">
        <v>233.51599999999996</v>
      </c>
      <c r="F24" s="119">
        <f t="shared" si="0"/>
        <v>9574.155999999999</v>
      </c>
      <c r="G24" s="119">
        <v>12713.720000000001</v>
      </c>
      <c r="H24" s="72">
        <v>13605.95</v>
      </c>
    </row>
    <row r="25" spans="1:8" x14ac:dyDescent="0.3">
      <c r="A25" s="69">
        <v>17</v>
      </c>
      <c r="B25" s="70">
        <v>5032</v>
      </c>
      <c r="C25" s="88" t="s">
        <v>252</v>
      </c>
      <c r="D25" s="119">
        <v>531973.25</v>
      </c>
      <c r="E25" s="119">
        <v>13299.331250000003</v>
      </c>
      <c r="F25" s="119">
        <f t="shared" si="0"/>
        <v>545272.58125000005</v>
      </c>
      <c r="G25" s="119">
        <v>521132.73999999987</v>
      </c>
      <c r="H25" s="72">
        <v>475838.30999999988</v>
      </c>
    </row>
    <row r="26" spans="1:8" x14ac:dyDescent="0.3">
      <c r="A26" s="69">
        <v>18</v>
      </c>
      <c r="B26" s="70">
        <v>5033</v>
      </c>
      <c r="C26" s="88" t="s">
        <v>253</v>
      </c>
      <c r="D26" s="119">
        <v>19593.46</v>
      </c>
      <c r="E26" s="119">
        <v>489.83650000000011</v>
      </c>
      <c r="F26" s="119">
        <f t="shared" si="0"/>
        <v>20083.2965</v>
      </c>
      <c r="G26" s="119">
        <v>21977.5</v>
      </c>
      <c r="H26" s="72">
        <v>17686.48</v>
      </c>
    </row>
    <row r="27" spans="1:8" x14ac:dyDescent="0.3">
      <c r="A27" s="69">
        <v>19</v>
      </c>
      <c r="B27" s="70">
        <v>5034</v>
      </c>
      <c r="C27" s="88" t="s">
        <v>254</v>
      </c>
      <c r="D27" s="119">
        <v>168793.61</v>
      </c>
      <c r="E27" s="119">
        <v>4219.8402499999993</v>
      </c>
      <c r="F27" s="119">
        <f t="shared" si="0"/>
        <v>173013.45024999999</v>
      </c>
      <c r="G27" s="119">
        <v>24024.54</v>
      </c>
      <c r="H27" s="72">
        <v>22442.37</v>
      </c>
    </row>
    <row r="28" spans="1:8" x14ac:dyDescent="0.3">
      <c r="A28" s="69">
        <v>20</v>
      </c>
      <c r="B28" s="70">
        <v>5035</v>
      </c>
      <c r="C28" s="88" t="s">
        <v>255</v>
      </c>
      <c r="D28" s="119">
        <v>779199.83000000007</v>
      </c>
      <c r="E28" s="119">
        <v>19479.995749999995</v>
      </c>
      <c r="F28" s="119">
        <f t="shared" si="0"/>
        <v>798679.82575000008</v>
      </c>
      <c r="G28" s="119">
        <v>578873.67999999993</v>
      </c>
      <c r="H28" s="72">
        <v>772951.31999999983</v>
      </c>
    </row>
    <row r="29" spans="1:8" x14ac:dyDescent="0.3">
      <c r="A29" s="69">
        <v>21</v>
      </c>
      <c r="B29" s="70">
        <v>5036</v>
      </c>
      <c r="C29" s="88" t="s">
        <v>256</v>
      </c>
      <c r="D29" s="119">
        <v>109585.77</v>
      </c>
      <c r="E29" s="119">
        <v>2739.6442499999994</v>
      </c>
      <c r="F29" s="119">
        <f t="shared" si="0"/>
        <v>112325.41425</v>
      </c>
      <c r="G29" s="119">
        <v>96213.58</v>
      </c>
      <c r="H29" s="72">
        <v>90459.53</v>
      </c>
    </row>
    <row r="30" spans="1:8" x14ac:dyDescent="0.3">
      <c r="A30" s="69">
        <v>22</v>
      </c>
      <c r="B30" s="70">
        <v>5037</v>
      </c>
      <c r="C30" s="88" t="s">
        <v>12</v>
      </c>
      <c r="D30" s="119">
        <v>893760.07999999984</v>
      </c>
      <c r="E30" s="119">
        <v>22344.002</v>
      </c>
      <c r="F30" s="119">
        <f t="shared" si="0"/>
        <v>916104.08199999982</v>
      </c>
      <c r="G30" s="119">
        <v>817261.73999999976</v>
      </c>
      <c r="H30" s="72">
        <v>873949.91999999923</v>
      </c>
    </row>
    <row r="31" spans="1:8" x14ac:dyDescent="0.3">
      <c r="A31" s="69">
        <v>23</v>
      </c>
      <c r="B31" s="70">
        <v>5039</v>
      </c>
      <c r="C31" s="88" t="s">
        <v>257</v>
      </c>
      <c r="D31" s="119">
        <v>1403.25</v>
      </c>
      <c r="E31" s="119">
        <v>35.081249999999997</v>
      </c>
      <c r="F31" s="119">
        <f t="shared" si="0"/>
        <v>1438.33125</v>
      </c>
      <c r="G31" s="119">
        <v>1257.22</v>
      </c>
      <c r="H31" s="72">
        <v>1437.83</v>
      </c>
    </row>
    <row r="32" spans="1:8" x14ac:dyDescent="0.3">
      <c r="A32" s="69">
        <v>24</v>
      </c>
      <c r="B32" s="70">
        <v>5040</v>
      </c>
      <c r="C32" s="88" t="s">
        <v>258</v>
      </c>
      <c r="D32" s="119">
        <v>14750.59</v>
      </c>
      <c r="E32" s="119">
        <v>368.76475000000005</v>
      </c>
      <c r="F32" s="119">
        <f t="shared" si="0"/>
        <v>15119.35475</v>
      </c>
      <c r="G32" s="119">
        <v>12638.36</v>
      </c>
      <c r="H32" s="72">
        <v>20159.149999999998</v>
      </c>
    </row>
    <row r="33" spans="1:8" x14ac:dyDescent="0.3">
      <c r="A33" s="69">
        <v>25</v>
      </c>
      <c r="B33" s="70">
        <v>5113</v>
      </c>
      <c r="C33" s="88" t="s">
        <v>13</v>
      </c>
      <c r="D33" s="119">
        <v>117190.31999999999</v>
      </c>
      <c r="E33" s="119">
        <v>0</v>
      </c>
      <c r="F33" s="119">
        <f t="shared" si="0"/>
        <v>117190.31999999999</v>
      </c>
      <c r="G33" s="119">
        <v>66861.599999999977</v>
      </c>
      <c r="H33" s="72">
        <v>60182.269999999975</v>
      </c>
    </row>
    <row r="34" spans="1:8" x14ac:dyDescent="0.3">
      <c r="A34" s="69">
        <v>26</v>
      </c>
      <c r="B34" s="70">
        <v>5125</v>
      </c>
      <c r="C34" s="88" t="s">
        <v>14</v>
      </c>
      <c r="D34" s="119">
        <v>59634.989999999976</v>
      </c>
      <c r="E34" s="119">
        <v>0</v>
      </c>
      <c r="F34" s="119">
        <f t="shared" si="0"/>
        <v>59634.989999999976</v>
      </c>
      <c r="G34" s="119">
        <v>56246.33</v>
      </c>
      <c r="H34" s="72">
        <v>58780.520000000019</v>
      </c>
    </row>
    <row r="35" spans="1:8" x14ac:dyDescent="0.3">
      <c r="A35" s="69">
        <v>27</v>
      </c>
      <c r="B35" s="70">
        <v>5133</v>
      </c>
      <c r="C35" s="88" t="s">
        <v>15</v>
      </c>
      <c r="D35" s="119">
        <v>261596.8499999998</v>
      </c>
      <c r="E35" s="119">
        <v>0</v>
      </c>
      <c r="F35" s="119">
        <f t="shared" si="0"/>
        <v>261596.8499999998</v>
      </c>
      <c r="G35" s="119">
        <v>253386.58000000002</v>
      </c>
      <c r="H35" s="72">
        <v>244597.79999999996</v>
      </c>
    </row>
    <row r="36" spans="1:8" x14ac:dyDescent="0.3">
      <c r="A36" s="69">
        <v>28</v>
      </c>
      <c r="B36" s="70">
        <v>5140</v>
      </c>
      <c r="C36" s="88" t="s">
        <v>16</v>
      </c>
      <c r="D36" s="119">
        <v>36123.440000000002</v>
      </c>
      <c r="E36" s="119">
        <v>0</v>
      </c>
      <c r="F36" s="119">
        <f t="shared" si="0"/>
        <v>36123.440000000002</v>
      </c>
      <c r="G36" s="119">
        <v>17378.87</v>
      </c>
      <c r="H36" s="72">
        <v>17926.550000000003</v>
      </c>
    </row>
    <row r="37" spans="1:8" x14ac:dyDescent="0.3">
      <c r="A37" s="69">
        <v>29</v>
      </c>
      <c r="B37" s="70">
        <v>5150</v>
      </c>
      <c r="C37" s="88" t="s">
        <v>17</v>
      </c>
      <c r="D37" s="119">
        <v>220912.28</v>
      </c>
      <c r="E37" s="119">
        <v>0</v>
      </c>
      <c r="F37" s="119">
        <f t="shared" si="0"/>
        <v>220912.28</v>
      </c>
      <c r="G37" s="119">
        <v>317812.06</v>
      </c>
      <c r="H37" s="72">
        <v>796919.85000000009</v>
      </c>
    </row>
    <row r="38" spans="1:8" x14ac:dyDescent="0.3">
      <c r="A38" s="69">
        <v>30</v>
      </c>
      <c r="B38" s="15">
        <v>5185</v>
      </c>
      <c r="C38" s="71" t="s">
        <v>18</v>
      </c>
      <c r="D38" s="119">
        <v>16367816.740000006</v>
      </c>
      <c r="E38" s="119">
        <v>1299903.2599999956</v>
      </c>
      <c r="F38" s="119">
        <f t="shared" si="0"/>
        <v>17667720</v>
      </c>
      <c r="G38" s="119">
        <v>16548476.000000019</v>
      </c>
      <c r="H38" s="72">
        <v>15065453.000000002</v>
      </c>
    </row>
    <row r="39" spans="1:8" x14ac:dyDescent="0.3">
      <c r="A39" s="69">
        <v>31</v>
      </c>
      <c r="B39" s="15">
        <v>5186</v>
      </c>
      <c r="C39" s="71" t="s">
        <v>19</v>
      </c>
      <c r="D39" s="119">
        <v>14277.44</v>
      </c>
      <c r="E39" s="119">
        <v>0</v>
      </c>
      <c r="F39" s="119">
        <f t="shared" si="0"/>
        <v>14277.44</v>
      </c>
      <c r="G39" s="119">
        <v>0</v>
      </c>
      <c r="H39" s="72">
        <v>0</v>
      </c>
    </row>
    <row r="40" spans="1:8" x14ac:dyDescent="0.3">
      <c r="A40" s="69">
        <v>32</v>
      </c>
      <c r="B40" s="15">
        <v>5190</v>
      </c>
      <c r="C40" s="71" t="s">
        <v>20</v>
      </c>
      <c r="D40" s="119">
        <v>4559771.6199999927</v>
      </c>
      <c r="E40" s="119">
        <v>113994.29049999983</v>
      </c>
      <c r="F40" s="119">
        <f t="shared" si="0"/>
        <v>4673765.9104999928</v>
      </c>
      <c r="G40" s="119">
        <v>4367201.5199999921</v>
      </c>
      <c r="H40" s="72">
        <v>4198251.8699999955</v>
      </c>
    </row>
    <row r="41" spans="1:8" x14ac:dyDescent="0.3">
      <c r="A41" s="69">
        <v>33</v>
      </c>
      <c r="B41" s="15">
        <v>5191</v>
      </c>
      <c r="C41" s="71" t="s">
        <v>21</v>
      </c>
      <c r="D41" s="119">
        <v>1069935.6000000041</v>
      </c>
      <c r="E41" s="119">
        <v>26748.390000000101</v>
      </c>
      <c r="F41" s="119">
        <f t="shared" si="0"/>
        <v>1096683.9900000042</v>
      </c>
      <c r="G41" s="119">
        <v>1026470.0300000048</v>
      </c>
      <c r="H41" s="72">
        <v>987603.70000000554</v>
      </c>
    </row>
    <row r="42" spans="1:8" x14ac:dyDescent="0.3">
      <c r="A42" s="69">
        <v>34</v>
      </c>
      <c r="B42" s="15">
        <v>5196</v>
      </c>
      <c r="C42" s="71" t="s">
        <v>22</v>
      </c>
      <c r="D42" s="119">
        <v>12512498.599999994</v>
      </c>
      <c r="E42" s="119">
        <v>312812.46499999985</v>
      </c>
      <c r="F42" s="119">
        <f t="shared" si="0"/>
        <v>12825311.064999994</v>
      </c>
      <c r="G42" s="119">
        <v>12058567.400000002</v>
      </c>
      <c r="H42" s="72">
        <v>11607978.809999993</v>
      </c>
    </row>
    <row r="43" spans="1:8" x14ac:dyDescent="0.3">
      <c r="A43" s="69">
        <v>35</v>
      </c>
      <c r="B43" s="15">
        <v>5260</v>
      </c>
      <c r="C43" s="71" t="s">
        <v>23</v>
      </c>
      <c r="D43" s="119">
        <v>185200.00000000003</v>
      </c>
      <c r="E43" s="119">
        <v>0</v>
      </c>
      <c r="F43" s="119">
        <f t="shared" si="0"/>
        <v>185200.00000000003</v>
      </c>
      <c r="G43" s="119">
        <v>117767</v>
      </c>
      <c r="H43" s="72">
        <v>16905</v>
      </c>
    </row>
    <row r="44" spans="1:8" x14ac:dyDescent="0.3">
      <c r="A44" s="69">
        <v>36</v>
      </c>
      <c r="B44" s="15">
        <v>5280</v>
      </c>
      <c r="C44" s="71" t="s">
        <v>24</v>
      </c>
      <c r="D44" s="119">
        <v>149188.89000000001</v>
      </c>
      <c r="E44" s="119">
        <v>0</v>
      </c>
      <c r="F44" s="119">
        <f t="shared" si="0"/>
        <v>149188.89000000001</v>
      </c>
      <c r="G44" s="119">
        <v>309383.06</v>
      </c>
      <c r="H44" s="72">
        <v>227026.27</v>
      </c>
    </row>
    <row r="45" spans="1:8" x14ac:dyDescent="0.3">
      <c r="A45" s="69">
        <v>37</v>
      </c>
      <c r="B45" s="15">
        <v>5515</v>
      </c>
      <c r="C45" s="71" t="s">
        <v>200</v>
      </c>
      <c r="D45" s="119">
        <v>0</v>
      </c>
      <c r="E45" s="119">
        <v>0</v>
      </c>
      <c r="F45" s="119">
        <f t="shared" si="0"/>
        <v>0</v>
      </c>
      <c r="G45" s="119">
        <v>6000</v>
      </c>
      <c r="H45" s="72">
        <v>0</v>
      </c>
    </row>
    <row r="46" spans="1:8" x14ac:dyDescent="0.3">
      <c r="A46" s="69">
        <v>38</v>
      </c>
      <c r="B46" s="15">
        <v>5525</v>
      </c>
      <c r="C46" s="71" t="s">
        <v>201</v>
      </c>
      <c r="D46" s="119">
        <v>0</v>
      </c>
      <c r="E46" s="119">
        <v>0</v>
      </c>
      <c r="F46" s="119">
        <f t="shared" si="0"/>
        <v>0</v>
      </c>
      <c r="G46" s="119">
        <v>0</v>
      </c>
      <c r="H46" s="72">
        <v>10064</v>
      </c>
    </row>
    <row r="47" spans="1:8" x14ac:dyDescent="0.3">
      <c r="A47" s="69">
        <v>39</v>
      </c>
      <c r="B47" s="15">
        <v>5560</v>
      </c>
      <c r="C47" s="71" t="s">
        <v>25</v>
      </c>
      <c r="D47" s="119">
        <v>33158.89</v>
      </c>
      <c r="E47" s="119">
        <v>0</v>
      </c>
      <c r="F47" s="119">
        <f t="shared" si="0"/>
        <v>33158.89</v>
      </c>
      <c r="G47" s="119">
        <v>53321.749999999985</v>
      </c>
      <c r="H47" s="72">
        <v>2018.66</v>
      </c>
    </row>
    <row r="48" spans="1:8" x14ac:dyDescent="0.3">
      <c r="A48" s="69">
        <v>40</v>
      </c>
      <c r="B48" s="15">
        <v>5561</v>
      </c>
      <c r="C48" s="71" t="s">
        <v>202</v>
      </c>
      <c r="D48" s="119">
        <v>0</v>
      </c>
      <c r="E48" s="119">
        <v>0</v>
      </c>
      <c r="F48" s="119">
        <f t="shared" si="0"/>
        <v>0</v>
      </c>
      <c r="G48" s="119">
        <v>0</v>
      </c>
      <c r="H48" s="72">
        <v>75000</v>
      </c>
    </row>
    <row r="49" spans="1:8" x14ac:dyDescent="0.3">
      <c r="A49" s="69">
        <v>41</v>
      </c>
      <c r="B49" s="15">
        <v>5565</v>
      </c>
      <c r="C49" s="71" t="s">
        <v>26</v>
      </c>
      <c r="D49" s="119">
        <v>197026.41999999998</v>
      </c>
      <c r="E49" s="119">
        <v>0</v>
      </c>
      <c r="F49" s="119">
        <f t="shared" si="0"/>
        <v>197026.41999999998</v>
      </c>
      <c r="G49" s="119">
        <v>215576.63</v>
      </c>
      <c r="H49" s="72">
        <v>65257.630000000005</v>
      </c>
    </row>
    <row r="50" spans="1:8" x14ac:dyDescent="0.3">
      <c r="A50" s="69">
        <v>42</v>
      </c>
      <c r="B50" s="15">
        <v>5570</v>
      </c>
      <c r="C50" s="71" t="s">
        <v>27</v>
      </c>
      <c r="D50" s="119">
        <v>9901.4500000000025</v>
      </c>
      <c r="E50" s="119">
        <v>0</v>
      </c>
      <c r="F50" s="119">
        <f t="shared" si="0"/>
        <v>9901.4500000000025</v>
      </c>
      <c r="G50" s="119">
        <v>3309.5200000000013</v>
      </c>
      <c r="H50" s="72">
        <v>0</v>
      </c>
    </row>
    <row r="51" spans="1:8" x14ac:dyDescent="0.3">
      <c r="A51" s="69">
        <v>43</v>
      </c>
      <c r="B51" s="15">
        <v>5588</v>
      </c>
      <c r="C51" s="73" t="s">
        <v>28</v>
      </c>
      <c r="D51" s="119">
        <v>20931.14</v>
      </c>
      <c r="E51" s="119">
        <v>0</v>
      </c>
      <c r="F51" s="119">
        <f t="shared" si="0"/>
        <v>20931.14</v>
      </c>
      <c r="G51" s="119">
        <v>14429</v>
      </c>
      <c r="H51" s="72">
        <v>14428.999999999998</v>
      </c>
    </row>
    <row r="52" spans="1:8" x14ac:dyDescent="0.3">
      <c r="A52" s="69">
        <v>44</v>
      </c>
      <c r="B52" s="15">
        <v>5595</v>
      </c>
      <c r="C52" s="71" t="s">
        <v>29</v>
      </c>
      <c r="D52" s="119">
        <v>200329.84999999998</v>
      </c>
      <c r="E52" s="119">
        <v>0</v>
      </c>
      <c r="F52" s="119">
        <f t="shared" si="0"/>
        <v>200329.84999999998</v>
      </c>
      <c r="G52" s="119">
        <v>215088.61</v>
      </c>
      <c r="H52" s="72">
        <v>184559.59999999998</v>
      </c>
    </row>
    <row r="53" spans="1:8" x14ac:dyDescent="0.3">
      <c r="A53" s="69">
        <v>45</v>
      </c>
      <c r="B53" s="15">
        <v>5600</v>
      </c>
      <c r="C53" s="71" t="s">
        <v>30</v>
      </c>
      <c r="D53" s="119">
        <v>59360.36</v>
      </c>
      <c r="E53" s="119">
        <v>0</v>
      </c>
      <c r="F53" s="119">
        <f t="shared" si="0"/>
        <v>59360.36</v>
      </c>
      <c r="G53" s="119">
        <v>71226.31</v>
      </c>
      <c r="H53" s="72">
        <v>21495.019999999997</v>
      </c>
    </row>
    <row r="54" spans="1:8" x14ac:dyDescent="0.3">
      <c r="A54" s="69">
        <v>46</v>
      </c>
      <c r="B54" s="15">
        <v>5605</v>
      </c>
      <c r="C54" s="71" t="s">
        <v>31</v>
      </c>
      <c r="D54" s="119">
        <v>631.28</v>
      </c>
      <c r="E54" s="119">
        <v>0</v>
      </c>
      <c r="F54" s="119">
        <f t="shared" si="0"/>
        <v>631.28</v>
      </c>
      <c r="G54" s="119">
        <v>3464.54</v>
      </c>
      <c r="H54" s="72">
        <v>32922.240000000005</v>
      </c>
    </row>
    <row r="55" spans="1:8" x14ac:dyDescent="0.3">
      <c r="A55" s="69">
        <v>47</v>
      </c>
      <c r="B55" s="15">
        <v>5610</v>
      </c>
      <c r="C55" s="71" t="s">
        <v>32</v>
      </c>
      <c r="D55" s="119">
        <v>686630.53999999992</v>
      </c>
      <c r="E55" s="119">
        <v>0</v>
      </c>
      <c r="F55" s="119">
        <f t="shared" si="0"/>
        <v>686630.53999999992</v>
      </c>
      <c r="G55" s="119">
        <v>521899.43000000017</v>
      </c>
      <c r="H55" s="72">
        <v>466613.58</v>
      </c>
    </row>
    <row r="56" spans="1:8" x14ac:dyDescent="0.3">
      <c r="A56" s="69">
        <v>48</v>
      </c>
      <c r="B56" s="15">
        <v>5620</v>
      </c>
      <c r="C56" s="71" t="s">
        <v>33</v>
      </c>
      <c r="D56" s="119">
        <v>5900</v>
      </c>
      <c r="E56" s="119">
        <v>0</v>
      </c>
      <c r="F56" s="119">
        <f t="shared" si="0"/>
        <v>5900</v>
      </c>
      <c r="G56" s="119">
        <v>808819.46</v>
      </c>
      <c r="H56" s="72">
        <v>24650.5</v>
      </c>
    </row>
    <row r="57" spans="1:8" x14ac:dyDescent="0.3">
      <c r="A57" s="69">
        <v>49</v>
      </c>
      <c r="B57" s="15">
        <v>5630</v>
      </c>
      <c r="C57" s="71" t="s">
        <v>34</v>
      </c>
      <c r="D57" s="119">
        <v>31844.5</v>
      </c>
      <c r="E57" s="119">
        <v>0</v>
      </c>
      <c r="F57" s="119">
        <f t="shared" si="0"/>
        <v>31844.5</v>
      </c>
      <c r="G57" s="119">
        <v>40384.6</v>
      </c>
      <c r="H57" s="72">
        <v>38232.43</v>
      </c>
    </row>
    <row r="58" spans="1:8" x14ac:dyDescent="0.3">
      <c r="A58" s="69">
        <v>50</v>
      </c>
      <c r="B58" s="15">
        <v>5650</v>
      </c>
      <c r="C58" s="71" t="s">
        <v>35</v>
      </c>
      <c r="D58" s="119">
        <v>2987032.25</v>
      </c>
      <c r="E58" s="119">
        <v>-1057032.25</v>
      </c>
      <c r="F58" s="119">
        <f t="shared" si="0"/>
        <v>1930000</v>
      </c>
      <c r="G58" s="119">
        <v>2391766.7999999998</v>
      </c>
      <c r="H58" s="72">
        <v>2372344.13</v>
      </c>
    </row>
    <row r="59" spans="1:8" x14ac:dyDescent="0.3">
      <c r="A59" s="69">
        <v>51</v>
      </c>
      <c r="B59" s="15">
        <v>5675</v>
      </c>
      <c r="C59" s="71" t="s">
        <v>36</v>
      </c>
      <c r="D59" s="119">
        <v>1988828.04</v>
      </c>
      <c r="E59" s="119">
        <v>0</v>
      </c>
      <c r="F59" s="119">
        <f t="shared" si="0"/>
        <v>1988828.04</v>
      </c>
      <c r="G59" s="119">
        <v>2180556.54</v>
      </c>
      <c r="H59" s="72">
        <v>1248282.06</v>
      </c>
    </row>
    <row r="60" spans="1:8" x14ac:dyDescent="0.3">
      <c r="A60" s="69">
        <v>52</v>
      </c>
      <c r="B60" s="15">
        <v>5700</v>
      </c>
      <c r="C60" s="71" t="s">
        <v>203</v>
      </c>
      <c r="D60" s="119">
        <v>0</v>
      </c>
      <c r="E60" s="119">
        <v>0</v>
      </c>
      <c r="F60" s="119">
        <f t="shared" si="0"/>
        <v>0</v>
      </c>
      <c r="G60" s="119">
        <v>0</v>
      </c>
      <c r="H60" s="72">
        <v>74002</v>
      </c>
    </row>
    <row r="61" spans="1:8" x14ac:dyDescent="0.3">
      <c r="A61" s="69">
        <v>53</v>
      </c>
      <c r="B61" s="15">
        <v>5725</v>
      </c>
      <c r="C61" s="71" t="s">
        <v>37</v>
      </c>
      <c r="D61" s="119">
        <v>444133.12</v>
      </c>
      <c r="E61" s="119">
        <v>0</v>
      </c>
      <c r="F61" s="119">
        <f t="shared" si="0"/>
        <v>444133.12</v>
      </c>
      <c r="G61" s="119">
        <v>309937.88</v>
      </c>
      <c r="H61" s="72">
        <v>15360</v>
      </c>
    </row>
    <row r="62" spans="1:8" x14ac:dyDescent="0.3">
      <c r="A62" s="69">
        <v>54</v>
      </c>
      <c r="B62" s="15">
        <v>5730</v>
      </c>
      <c r="C62" s="71" t="s">
        <v>38</v>
      </c>
      <c r="D62" s="119">
        <v>321826.32</v>
      </c>
      <c r="E62" s="119">
        <v>0</v>
      </c>
      <c r="F62" s="119">
        <f t="shared" si="0"/>
        <v>321826.32</v>
      </c>
      <c r="G62" s="119">
        <v>196814.19999999998</v>
      </c>
      <c r="H62" s="72">
        <v>170000.47999999998</v>
      </c>
    </row>
    <row r="63" spans="1:8" x14ac:dyDescent="0.3">
      <c r="A63" s="69">
        <v>55</v>
      </c>
      <c r="B63" s="15">
        <v>5760</v>
      </c>
      <c r="C63" s="71" t="s">
        <v>39</v>
      </c>
      <c r="D63" s="119">
        <v>86843.93</v>
      </c>
      <c r="E63" s="119">
        <v>0</v>
      </c>
      <c r="F63" s="119">
        <f t="shared" si="0"/>
        <v>86843.93</v>
      </c>
      <c r="G63" s="119">
        <v>90009.74</v>
      </c>
      <c r="H63" s="72">
        <v>68977.25</v>
      </c>
    </row>
    <row r="64" spans="1:8" x14ac:dyDescent="0.3">
      <c r="A64" s="69">
        <v>56</v>
      </c>
      <c r="B64" s="15">
        <v>5860</v>
      </c>
      <c r="C64" s="71" t="s">
        <v>40</v>
      </c>
      <c r="D64" s="119">
        <v>4766448.25</v>
      </c>
      <c r="E64" s="119">
        <v>0</v>
      </c>
      <c r="F64" s="119">
        <f t="shared" si="0"/>
        <v>4766448.25</v>
      </c>
      <c r="G64" s="119">
        <v>4535415.78</v>
      </c>
      <c r="H64" s="72">
        <v>3467984.7699999996</v>
      </c>
    </row>
    <row r="65" spans="1:8" x14ac:dyDescent="0.3">
      <c r="A65" s="69">
        <v>57</v>
      </c>
      <c r="B65" s="15">
        <v>5864</v>
      </c>
      <c r="C65" s="71" t="s">
        <v>41</v>
      </c>
      <c r="D65" s="119">
        <v>9960.7800000000007</v>
      </c>
      <c r="E65" s="119">
        <v>0</v>
      </c>
      <c r="F65" s="119">
        <f t="shared" si="0"/>
        <v>9960.7800000000007</v>
      </c>
      <c r="G65" s="119">
        <v>5943.83</v>
      </c>
      <c r="H65" s="72">
        <v>7075.58</v>
      </c>
    </row>
    <row r="66" spans="1:8" x14ac:dyDescent="0.3">
      <c r="A66" s="69">
        <v>58</v>
      </c>
      <c r="B66" s="15">
        <v>5867</v>
      </c>
      <c r="C66" s="71" t="s">
        <v>42</v>
      </c>
      <c r="D66" s="119">
        <v>5008.2900000000009</v>
      </c>
      <c r="E66" s="119">
        <v>0</v>
      </c>
      <c r="F66" s="119">
        <f t="shared" si="0"/>
        <v>5008.2900000000009</v>
      </c>
      <c r="G66" s="119">
        <v>3927.9999999999995</v>
      </c>
      <c r="H66" s="72">
        <v>0</v>
      </c>
    </row>
    <row r="67" spans="1:8" x14ac:dyDescent="0.3">
      <c r="A67" s="69">
        <v>59</v>
      </c>
      <c r="B67" s="15">
        <v>6121</v>
      </c>
      <c r="C67" s="71" t="s">
        <v>43</v>
      </c>
      <c r="D67" s="119">
        <v>135828.58000000002</v>
      </c>
      <c r="E67" s="119">
        <v>0</v>
      </c>
      <c r="F67" s="119">
        <f t="shared" si="0"/>
        <v>135828.58000000002</v>
      </c>
      <c r="G67" s="119">
        <v>134607.56999999998</v>
      </c>
      <c r="H67" s="72">
        <v>120690.34999999998</v>
      </c>
    </row>
    <row r="68" spans="1:8" x14ac:dyDescent="0.3">
      <c r="A68" s="69">
        <v>60</v>
      </c>
      <c r="B68" s="15">
        <v>6122</v>
      </c>
      <c r="C68" s="71" t="s">
        <v>44</v>
      </c>
      <c r="D68" s="119">
        <v>707.49</v>
      </c>
      <c r="E68" s="119">
        <v>0</v>
      </c>
      <c r="F68" s="119">
        <f t="shared" si="0"/>
        <v>707.49</v>
      </c>
      <c r="G68" s="119">
        <v>0</v>
      </c>
      <c r="H68" s="72">
        <v>0</v>
      </c>
    </row>
    <row r="69" spans="1:8" x14ac:dyDescent="0.3">
      <c r="A69" s="69">
        <v>61</v>
      </c>
      <c r="B69" s="15">
        <v>6123</v>
      </c>
      <c r="C69" s="71" t="s">
        <v>45</v>
      </c>
      <c r="D69" s="119">
        <v>2070</v>
      </c>
      <c r="E69" s="119">
        <v>0</v>
      </c>
      <c r="F69" s="119">
        <f t="shared" si="0"/>
        <v>2070</v>
      </c>
      <c r="G69" s="119">
        <v>3200</v>
      </c>
      <c r="H69" s="72">
        <v>26763.07</v>
      </c>
    </row>
    <row r="70" spans="1:8" x14ac:dyDescent="0.3">
      <c r="A70" s="69">
        <v>62</v>
      </c>
      <c r="B70" s="15">
        <v>6124</v>
      </c>
      <c r="C70" s="71" t="s">
        <v>46</v>
      </c>
      <c r="D70" s="119">
        <v>295523.7</v>
      </c>
      <c r="E70" s="119">
        <v>0</v>
      </c>
      <c r="F70" s="119">
        <f t="shared" si="0"/>
        <v>295523.7</v>
      </c>
      <c r="G70" s="119">
        <v>288570.03000000003</v>
      </c>
      <c r="H70" s="72">
        <v>273851.58999999997</v>
      </c>
    </row>
    <row r="71" spans="1:8" x14ac:dyDescent="0.3">
      <c r="A71" s="69">
        <v>63</v>
      </c>
      <c r="B71" s="15">
        <v>6125</v>
      </c>
      <c r="C71" s="71" t="s">
        <v>47</v>
      </c>
      <c r="D71" s="119">
        <v>31951.89</v>
      </c>
      <c r="E71" s="119">
        <v>0</v>
      </c>
      <c r="F71" s="119">
        <f t="shared" si="0"/>
        <v>31951.89</v>
      </c>
      <c r="G71" s="119">
        <v>14948.91</v>
      </c>
      <c r="H71" s="72">
        <v>23628.730000000003</v>
      </c>
    </row>
    <row r="72" spans="1:8" x14ac:dyDescent="0.3">
      <c r="A72" s="69">
        <v>64</v>
      </c>
      <c r="B72" s="15">
        <v>6126</v>
      </c>
      <c r="C72" s="71" t="s">
        <v>48</v>
      </c>
      <c r="D72" s="119">
        <v>204709.11000000004</v>
      </c>
      <c r="E72" s="119">
        <v>0</v>
      </c>
      <c r="F72" s="119">
        <f t="shared" si="0"/>
        <v>204709.11000000004</v>
      </c>
      <c r="G72" s="119">
        <v>170460.82</v>
      </c>
      <c r="H72" s="72">
        <v>99866.939999999988</v>
      </c>
    </row>
    <row r="73" spans="1:8" x14ac:dyDescent="0.3">
      <c r="A73" s="69">
        <v>65</v>
      </c>
      <c r="B73" s="15">
        <v>6132</v>
      </c>
      <c r="C73" s="71" t="s">
        <v>49</v>
      </c>
      <c r="D73" s="119">
        <v>28183.589999999997</v>
      </c>
      <c r="E73" s="119">
        <v>0</v>
      </c>
      <c r="F73" s="119">
        <f t="shared" si="0"/>
        <v>28183.589999999997</v>
      </c>
      <c r="G73" s="119">
        <v>27604.809999999994</v>
      </c>
      <c r="H73" s="72">
        <v>40765.99</v>
      </c>
    </row>
    <row r="74" spans="1:8" x14ac:dyDescent="0.3">
      <c r="A74" s="69">
        <v>66</v>
      </c>
      <c r="B74" s="15">
        <v>6135</v>
      </c>
      <c r="C74" s="71" t="s">
        <v>204</v>
      </c>
      <c r="D74" s="119">
        <v>0</v>
      </c>
      <c r="E74" s="119">
        <v>0</v>
      </c>
      <c r="F74" s="119">
        <f t="shared" ref="F74:F137" si="1">D74+E74</f>
        <v>0</v>
      </c>
      <c r="G74" s="119">
        <v>3117.55</v>
      </c>
      <c r="H74" s="72">
        <v>3726.4300000000021</v>
      </c>
    </row>
    <row r="75" spans="1:8" x14ac:dyDescent="0.3">
      <c r="A75" s="69">
        <v>67</v>
      </c>
      <c r="B75" s="15">
        <v>6140</v>
      </c>
      <c r="C75" s="71" t="s">
        <v>205</v>
      </c>
      <c r="D75" s="119">
        <v>0</v>
      </c>
      <c r="E75" s="119">
        <v>0</v>
      </c>
      <c r="F75" s="119">
        <f t="shared" si="1"/>
        <v>0</v>
      </c>
      <c r="G75" s="119">
        <v>4700</v>
      </c>
      <c r="H75" s="72">
        <v>0</v>
      </c>
    </row>
    <row r="76" spans="1:8" x14ac:dyDescent="0.3">
      <c r="A76" s="69">
        <v>68</v>
      </c>
      <c r="B76" s="15">
        <v>6160</v>
      </c>
      <c r="C76" s="71" t="s">
        <v>50</v>
      </c>
      <c r="D76" s="119">
        <v>16951501.77</v>
      </c>
      <c r="E76" s="119">
        <v>0</v>
      </c>
      <c r="F76" s="119">
        <f t="shared" si="1"/>
        <v>16951501.77</v>
      </c>
      <c r="G76" s="119">
        <v>17733247.400000002</v>
      </c>
      <c r="H76" s="72">
        <v>20444604.930000003</v>
      </c>
    </row>
    <row r="77" spans="1:8" x14ac:dyDescent="0.3">
      <c r="A77" s="69">
        <v>69</v>
      </c>
      <c r="B77" s="15">
        <v>6162</v>
      </c>
      <c r="C77" s="71" t="s">
        <v>51</v>
      </c>
      <c r="D77" s="119">
        <v>28997.059999999998</v>
      </c>
      <c r="E77" s="119">
        <v>0</v>
      </c>
      <c r="F77" s="119">
        <f t="shared" si="1"/>
        <v>28997.059999999998</v>
      </c>
      <c r="G77" s="119">
        <v>23730.200000000004</v>
      </c>
      <c r="H77" s="72">
        <v>22600.350000000002</v>
      </c>
    </row>
    <row r="78" spans="1:8" x14ac:dyDescent="0.3">
      <c r="A78" s="69">
        <v>70</v>
      </c>
      <c r="B78" s="15">
        <v>6165</v>
      </c>
      <c r="C78" s="71" t="s">
        <v>52</v>
      </c>
      <c r="D78" s="119">
        <v>70634.05</v>
      </c>
      <c r="E78" s="119">
        <v>0</v>
      </c>
      <c r="F78" s="119">
        <f t="shared" si="1"/>
        <v>70634.05</v>
      </c>
      <c r="G78" s="119">
        <v>52235.729999999996</v>
      </c>
      <c r="H78" s="72">
        <v>63603.55</v>
      </c>
    </row>
    <row r="79" spans="1:8" x14ac:dyDescent="0.3">
      <c r="A79" s="69">
        <v>71</v>
      </c>
      <c r="B79" s="15">
        <v>6174</v>
      </c>
      <c r="C79" s="71" t="s">
        <v>53</v>
      </c>
      <c r="D79" s="119">
        <v>313439.82999999996</v>
      </c>
      <c r="E79" s="119">
        <v>0</v>
      </c>
      <c r="F79" s="119">
        <f t="shared" si="1"/>
        <v>313439.82999999996</v>
      </c>
      <c r="G79" s="119">
        <v>271655.67999999999</v>
      </c>
      <c r="H79" s="72">
        <v>258359.47</v>
      </c>
    </row>
    <row r="80" spans="1:8" x14ac:dyDescent="0.3">
      <c r="A80" s="69">
        <v>72</v>
      </c>
      <c r="B80" s="15">
        <v>6175</v>
      </c>
      <c r="C80" s="71" t="s">
        <v>54</v>
      </c>
      <c r="D80" s="119">
        <v>176324.2</v>
      </c>
      <c r="E80" s="119">
        <v>0</v>
      </c>
      <c r="F80" s="119">
        <f t="shared" si="1"/>
        <v>176324.2</v>
      </c>
      <c r="G80" s="119">
        <v>119815.67999999999</v>
      </c>
      <c r="H80" s="72">
        <v>57719.530000000006</v>
      </c>
    </row>
    <row r="81" spans="1:8" x14ac:dyDescent="0.3">
      <c r="A81" s="69">
        <v>73</v>
      </c>
      <c r="B81" s="15">
        <v>6179</v>
      </c>
      <c r="C81" s="71" t="s">
        <v>55</v>
      </c>
      <c r="D81" s="119">
        <v>958888.69</v>
      </c>
      <c r="E81" s="119">
        <v>0</v>
      </c>
      <c r="F81" s="119">
        <f t="shared" si="1"/>
        <v>958888.69</v>
      </c>
      <c r="G81" s="119">
        <v>875991.05</v>
      </c>
      <c r="H81" s="72">
        <v>948390.21</v>
      </c>
    </row>
    <row r="82" spans="1:8" x14ac:dyDescent="0.3">
      <c r="A82" s="69">
        <v>74</v>
      </c>
      <c r="B82" s="15">
        <v>6180</v>
      </c>
      <c r="C82" s="71" t="s">
        <v>56</v>
      </c>
      <c r="D82" s="119">
        <v>309124.7300000001</v>
      </c>
      <c r="E82" s="119">
        <v>0</v>
      </c>
      <c r="F82" s="119">
        <f t="shared" si="1"/>
        <v>309124.7300000001</v>
      </c>
      <c r="G82" s="119">
        <v>337539.43999999994</v>
      </c>
      <c r="H82" s="72">
        <v>308240.21999999997</v>
      </c>
    </row>
    <row r="83" spans="1:8" x14ac:dyDescent="0.3">
      <c r="A83" s="69">
        <v>75</v>
      </c>
      <c r="B83" s="15">
        <v>6190</v>
      </c>
      <c r="C83" s="71" t="s">
        <v>57</v>
      </c>
      <c r="D83" s="119">
        <v>866.78</v>
      </c>
      <c r="E83" s="119">
        <v>0</v>
      </c>
      <c r="F83" s="119">
        <f t="shared" si="1"/>
        <v>866.78</v>
      </c>
      <c r="G83" s="119">
        <v>1509.5699999999997</v>
      </c>
      <c r="H83" s="72">
        <v>503.07000000000028</v>
      </c>
    </row>
    <row r="84" spans="1:8" x14ac:dyDescent="0.3">
      <c r="A84" s="69">
        <v>76</v>
      </c>
      <c r="B84" s="15">
        <v>6202</v>
      </c>
      <c r="C84" s="71" t="s">
        <v>58</v>
      </c>
      <c r="D84" s="119">
        <v>21207.62</v>
      </c>
      <c r="E84" s="119">
        <v>0</v>
      </c>
      <c r="F84" s="119">
        <f t="shared" si="1"/>
        <v>21207.62</v>
      </c>
      <c r="G84" s="119">
        <v>11613.12</v>
      </c>
      <c r="H84" s="72">
        <v>77.789999999999509</v>
      </c>
    </row>
    <row r="85" spans="1:8" x14ac:dyDescent="0.3">
      <c r="A85" s="69">
        <v>77</v>
      </c>
      <c r="B85" s="15">
        <v>6203</v>
      </c>
      <c r="C85" s="71" t="s">
        <v>59</v>
      </c>
      <c r="D85" s="119">
        <v>471208.09000000014</v>
      </c>
      <c r="E85" s="119">
        <v>0</v>
      </c>
      <c r="F85" s="119">
        <f t="shared" si="1"/>
        <v>471208.09000000014</v>
      </c>
      <c r="G85" s="119">
        <v>531063.2200000002</v>
      </c>
      <c r="H85" s="72">
        <v>486314</v>
      </c>
    </row>
    <row r="86" spans="1:8" x14ac:dyDescent="0.3">
      <c r="A86" s="69">
        <v>78</v>
      </c>
      <c r="B86" s="15">
        <v>6207</v>
      </c>
      <c r="C86" s="71" t="s">
        <v>60</v>
      </c>
      <c r="D86" s="119">
        <v>14013888</v>
      </c>
      <c r="E86" s="119">
        <v>0</v>
      </c>
      <c r="F86" s="119">
        <f t="shared" si="1"/>
        <v>14013888</v>
      </c>
      <c r="G86" s="119">
        <v>10000000</v>
      </c>
      <c r="H86" s="72">
        <v>8499996</v>
      </c>
    </row>
    <row r="87" spans="1:8" x14ac:dyDescent="0.3">
      <c r="A87" s="69">
        <v>79</v>
      </c>
      <c r="B87" s="15">
        <v>6225</v>
      </c>
      <c r="C87" s="71" t="s">
        <v>206</v>
      </c>
      <c r="D87" s="119">
        <v>0</v>
      </c>
      <c r="E87" s="119">
        <v>0</v>
      </c>
      <c r="F87" s="119">
        <f t="shared" si="1"/>
        <v>0</v>
      </c>
      <c r="G87" s="119">
        <v>167.52</v>
      </c>
      <c r="H87" s="72">
        <v>0</v>
      </c>
    </row>
    <row r="88" spans="1:8" x14ac:dyDescent="0.3">
      <c r="A88" s="69">
        <v>80</v>
      </c>
      <c r="B88" s="15">
        <v>6226</v>
      </c>
      <c r="C88" s="71" t="s">
        <v>61</v>
      </c>
      <c r="D88" s="119">
        <v>5256.98</v>
      </c>
      <c r="E88" s="119">
        <v>0</v>
      </c>
      <c r="F88" s="119">
        <f t="shared" si="1"/>
        <v>5256.98</v>
      </c>
      <c r="G88" s="119">
        <v>23323.86</v>
      </c>
      <c r="H88" s="72">
        <v>0</v>
      </c>
    </row>
    <row r="89" spans="1:8" x14ac:dyDescent="0.3">
      <c r="A89" s="69">
        <v>81</v>
      </c>
      <c r="B89" s="15">
        <v>6227</v>
      </c>
      <c r="C89" s="71" t="s">
        <v>207</v>
      </c>
      <c r="D89" s="119">
        <v>0</v>
      </c>
      <c r="E89" s="119">
        <v>0</v>
      </c>
      <c r="F89" s="119">
        <f t="shared" si="1"/>
        <v>0</v>
      </c>
      <c r="G89" s="119">
        <v>4890.1400000000003</v>
      </c>
      <c r="H89" s="72">
        <v>383.6</v>
      </c>
    </row>
    <row r="90" spans="1:8" x14ac:dyDescent="0.3">
      <c r="A90" s="69">
        <v>82</v>
      </c>
      <c r="B90" s="15">
        <v>6228</v>
      </c>
      <c r="C90" s="71" t="s">
        <v>62</v>
      </c>
      <c r="D90" s="119">
        <v>17602.34</v>
      </c>
      <c r="E90" s="119">
        <v>0</v>
      </c>
      <c r="F90" s="119">
        <f t="shared" si="1"/>
        <v>17602.34</v>
      </c>
      <c r="G90" s="119">
        <v>6884.3799999999992</v>
      </c>
      <c r="H90" s="72">
        <v>1157.75</v>
      </c>
    </row>
    <row r="91" spans="1:8" x14ac:dyDescent="0.3">
      <c r="A91" s="69">
        <v>83</v>
      </c>
      <c r="B91" s="15">
        <v>6234</v>
      </c>
      <c r="C91" s="71" t="s">
        <v>63</v>
      </c>
      <c r="D91" s="119">
        <v>11774</v>
      </c>
      <c r="E91" s="119">
        <v>816</v>
      </c>
      <c r="F91" s="119">
        <f t="shared" si="1"/>
        <v>12590</v>
      </c>
      <c r="G91" s="119">
        <v>10622</v>
      </c>
      <c r="H91" s="72">
        <v>9925</v>
      </c>
    </row>
    <row r="92" spans="1:8" x14ac:dyDescent="0.3">
      <c r="A92" s="69">
        <v>84</v>
      </c>
      <c r="B92" s="15">
        <v>6236</v>
      </c>
      <c r="C92" s="71" t="s">
        <v>64</v>
      </c>
      <c r="D92" s="119">
        <v>20297.61</v>
      </c>
      <c r="E92" s="119">
        <v>0</v>
      </c>
      <c r="F92" s="119">
        <f t="shared" si="1"/>
        <v>20297.61</v>
      </c>
      <c r="G92" s="119">
        <v>17486.840000000004</v>
      </c>
      <c r="H92" s="72">
        <v>41500.300000000003</v>
      </c>
    </row>
    <row r="93" spans="1:8" x14ac:dyDescent="0.3">
      <c r="A93" s="69">
        <v>85</v>
      </c>
      <c r="B93" s="15">
        <v>6238</v>
      </c>
      <c r="C93" s="73" t="s">
        <v>65</v>
      </c>
      <c r="D93" s="119">
        <v>4079.3200000000015</v>
      </c>
      <c r="E93" s="119">
        <v>0</v>
      </c>
      <c r="F93" s="119">
        <f t="shared" si="1"/>
        <v>4079.3200000000015</v>
      </c>
      <c r="G93" s="119">
        <v>0</v>
      </c>
      <c r="H93" s="72">
        <v>0</v>
      </c>
    </row>
    <row r="94" spans="1:8" x14ac:dyDescent="0.3">
      <c r="A94" s="69">
        <v>86</v>
      </c>
      <c r="B94" s="15">
        <v>6240</v>
      </c>
      <c r="C94" s="71" t="s">
        <v>66</v>
      </c>
      <c r="D94" s="119">
        <v>4029948</v>
      </c>
      <c r="E94" s="119">
        <v>779640</v>
      </c>
      <c r="F94" s="119">
        <f t="shared" si="1"/>
        <v>4809588</v>
      </c>
      <c r="G94" s="119">
        <v>4124791</v>
      </c>
      <c r="H94" s="72">
        <v>3871271</v>
      </c>
    </row>
    <row r="95" spans="1:8" x14ac:dyDescent="0.3">
      <c r="A95" s="69">
        <v>87</v>
      </c>
      <c r="B95" s="15">
        <v>6241</v>
      </c>
      <c r="C95" s="71" t="s">
        <v>67</v>
      </c>
      <c r="D95" s="119">
        <v>20566946.879999995</v>
      </c>
      <c r="E95" s="119">
        <v>-4604.8799999943003</v>
      </c>
      <c r="F95" s="119">
        <f t="shared" si="1"/>
        <v>20562342</v>
      </c>
      <c r="G95" s="119">
        <v>18814781.210000001</v>
      </c>
      <c r="H95" s="72">
        <v>18317219.999999996</v>
      </c>
    </row>
    <row r="96" spans="1:8" x14ac:dyDescent="0.3">
      <c r="A96" s="69">
        <v>88</v>
      </c>
      <c r="B96" s="15">
        <v>6242</v>
      </c>
      <c r="C96" s="71" t="s">
        <v>68</v>
      </c>
      <c r="D96" s="119">
        <v>12006760</v>
      </c>
      <c r="E96" s="119">
        <v>1192959</v>
      </c>
      <c r="F96" s="119">
        <f t="shared" si="1"/>
        <v>13199719</v>
      </c>
      <c r="G96" s="119">
        <v>12372114</v>
      </c>
      <c r="H96" s="72">
        <v>12384793</v>
      </c>
    </row>
    <row r="97" spans="1:8" x14ac:dyDescent="0.3">
      <c r="A97" s="69">
        <v>89</v>
      </c>
      <c r="B97" s="15">
        <v>6243</v>
      </c>
      <c r="C97" s="71" t="s">
        <v>69</v>
      </c>
      <c r="D97" s="119">
        <v>1254566</v>
      </c>
      <c r="E97" s="119">
        <v>-118678</v>
      </c>
      <c r="F97" s="119">
        <f t="shared" si="1"/>
        <v>1135888</v>
      </c>
      <c r="G97" s="119">
        <v>1213237</v>
      </c>
      <c r="H97" s="72">
        <v>1286209</v>
      </c>
    </row>
    <row r="98" spans="1:8" x14ac:dyDescent="0.3">
      <c r="A98" s="69">
        <v>90</v>
      </c>
      <c r="B98" s="15">
        <v>6244</v>
      </c>
      <c r="C98" s="71" t="s">
        <v>208</v>
      </c>
      <c r="D98" s="119">
        <v>0</v>
      </c>
      <c r="E98" s="119">
        <v>0</v>
      </c>
      <c r="F98" s="119">
        <f t="shared" si="1"/>
        <v>0</v>
      </c>
      <c r="G98" s="119">
        <v>0</v>
      </c>
      <c r="H98" s="72">
        <v>400000</v>
      </c>
    </row>
    <row r="99" spans="1:8" x14ac:dyDescent="0.3">
      <c r="A99" s="69">
        <v>91</v>
      </c>
      <c r="B99" s="15">
        <v>6245</v>
      </c>
      <c r="C99" s="71" t="s">
        <v>70</v>
      </c>
      <c r="D99" s="119">
        <v>111179.94000000009</v>
      </c>
      <c r="E99" s="119">
        <v>0</v>
      </c>
      <c r="F99" s="119">
        <f t="shared" si="1"/>
        <v>111179.94000000009</v>
      </c>
      <c r="G99" s="119">
        <v>67764.770000000077</v>
      </c>
      <c r="H99" s="72">
        <v>73466.900000000052</v>
      </c>
    </row>
    <row r="100" spans="1:8" x14ac:dyDescent="0.3">
      <c r="A100" s="69">
        <v>92</v>
      </c>
      <c r="B100" s="15">
        <v>6247</v>
      </c>
      <c r="C100" s="71" t="s">
        <v>71</v>
      </c>
      <c r="D100" s="119">
        <v>3297.2400000000002</v>
      </c>
      <c r="E100" s="119">
        <v>0</v>
      </c>
      <c r="F100" s="119">
        <f t="shared" si="1"/>
        <v>3297.2400000000002</v>
      </c>
      <c r="G100" s="119">
        <v>9874.7899999999991</v>
      </c>
      <c r="H100" s="72">
        <v>4754.7299999999996</v>
      </c>
    </row>
    <row r="101" spans="1:8" x14ac:dyDescent="0.3">
      <c r="A101" s="69">
        <v>93</v>
      </c>
      <c r="B101" s="15">
        <v>6248</v>
      </c>
      <c r="C101" s="73" t="s">
        <v>72</v>
      </c>
      <c r="D101" s="119">
        <v>67953.76999999996</v>
      </c>
      <c r="E101" s="119">
        <v>0</v>
      </c>
      <c r="F101" s="119">
        <f t="shared" si="1"/>
        <v>67953.76999999996</v>
      </c>
      <c r="G101" s="119">
        <v>93239.2</v>
      </c>
      <c r="H101" s="72">
        <v>49103.4</v>
      </c>
    </row>
    <row r="102" spans="1:8" x14ac:dyDescent="0.3">
      <c r="A102" s="69">
        <v>94</v>
      </c>
      <c r="B102" s="15">
        <v>6249</v>
      </c>
      <c r="C102" s="71" t="s">
        <v>73</v>
      </c>
      <c r="D102" s="119">
        <v>293218</v>
      </c>
      <c r="E102" s="119">
        <v>161102</v>
      </c>
      <c r="F102" s="119">
        <f t="shared" si="1"/>
        <v>454320</v>
      </c>
      <c r="G102" s="119">
        <v>253605</v>
      </c>
      <c r="H102" s="72">
        <v>283472</v>
      </c>
    </row>
    <row r="103" spans="1:8" x14ac:dyDescent="0.3">
      <c r="A103" s="69">
        <v>95</v>
      </c>
      <c r="B103" s="15">
        <v>6250</v>
      </c>
      <c r="C103" s="71" t="s">
        <v>74</v>
      </c>
      <c r="D103" s="119">
        <v>4040244.2199999997</v>
      </c>
      <c r="E103" s="119">
        <v>0</v>
      </c>
      <c r="F103" s="119">
        <f t="shared" si="1"/>
        <v>4040244.2199999997</v>
      </c>
      <c r="G103" s="119">
        <v>3899247.0100000007</v>
      </c>
      <c r="H103" s="72">
        <v>3297171.6100000003</v>
      </c>
    </row>
    <row r="104" spans="1:8" x14ac:dyDescent="0.3">
      <c r="A104" s="69">
        <v>96</v>
      </c>
      <c r="B104" s="15">
        <v>6252</v>
      </c>
      <c r="C104" s="71" t="s">
        <v>214</v>
      </c>
      <c r="D104" s="119">
        <v>0</v>
      </c>
      <c r="E104" s="119">
        <v>0</v>
      </c>
      <c r="F104" s="119">
        <f t="shared" si="1"/>
        <v>0</v>
      </c>
      <c r="G104" s="119">
        <v>0</v>
      </c>
      <c r="H104" s="72">
        <v>2577.94</v>
      </c>
    </row>
    <row r="105" spans="1:8" x14ac:dyDescent="0.3">
      <c r="A105" s="69">
        <v>97</v>
      </c>
      <c r="B105" s="15">
        <v>6255</v>
      </c>
      <c r="C105" s="71" t="s">
        <v>75</v>
      </c>
      <c r="D105" s="119">
        <v>1362466.12</v>
      </c>
      <c r="E105" s="119">
        <v>0</v>
      </c>
      <c r="F105" s="119">
        <f t="shared" si="1"/>
        <v>1362466.12</v>
      </c>
      <c r="G105" s="119">
        <v>888672.9700000002</v>
      </c>
      <c r="H105" s="72">
        <v>761884.41999999993</v>
      </c>
    </row>
    <row r="106" spans="1:8" x14ac:dyDescent="0.3">
      <c r="A106" s="69">
        <v>98</v>
      </c>
      <c r="B106" s="15">
        <v>6256</v>
      </c>
      <c r="C106" s="71" t="s">
        <v>76</v>
      </c>
      <c r="D106" s="119">
        <v>11726.029999999999</v>
      </c>
      <c r="E106" s="119">
        <v>0</v>
      </c>
      <c r="F106" s="119">
        <f t="shared" si="1"/>
        <v>11726.029999999999</v>
      </c>
      <c r="G106" s="119">
        <v>0</v>
      </c>
      <c r="H106" s="72">
        <v>0</v>
      </c>
    </row>
    <row r="107" spans="1:8" x14ac:dyDescent="0.3">
      <c r="A107" s="69">
        <v>99</v>
      </c>
      <c r="B107" s="15">
        <v>6324</v>
      </c>
      <c r="C107" s="71" t="s">
        <v>215</v>
      </c>
      <c r="D107" s="119">
        <v>0</v>
      </c>
      <c r="E107" s="119">
        <v>0</v>
      </c>
      <c r="F107" s="119">
        <f t="shared" si="1"/>
        <v>0</v>
      </c>
      <c r="G107" s="119">
        <v>0</v>
      </c>
      <c r="H107" s="72">
        <v>3113</v>
      </c>
    </row>
    <row r="108" spans="1:8" x14ac:dyDescent="0.3">
      <c r="A108" s="69">
        <v>100</v>
      </c>
      <c r="B108" s="15">
        <v>6325</v>
      </c>
      <c r="C108" s="71" t="s">
        <v>77</v>
      </c>
      <c r="D108" s="119">
        <v>1836.29</v>
      </c>
      <c r="E108" s="119">
        <v>0</v>
      </c>
      <c r="F108" s="119">
        <f t="shared" si="1"/>
        <v>1836.29</v>
      </c>
      <c r="G108" s="119">
        <v>1583.29</v>
      </c>
      <c r="H108" s="72">
        <v>1376.63</v>
      </c>
    </row>
    <row r="109" spans="1:8" x14ac:dyDescent="0.3">
      <c r="A109" s="69">
        <v>101</v>
      </c>
      <c r="B109" s="15">
        <v>6327</v>
      </c>
      <c r="C109" s="71" t="s">
        <v>78</v>
      </c>
      <c r="D109" s="119">
        <v>1095236.5699999998</v>
      </c>
      <c r="E109" s="119">
        <v>0</v>
      </c>
      <c r="F109" s="119">
        <f t="shared" si="1"/>
        <v>1095236.5699999998</v>
      </c>
      <c r="G109" s="119">
        <v>1128901.9099999999</v>
      </c>
      <c r="H109" s="72">
        <v>1528165.74</v>
      </c>
    </row>
    <row r="110" spans="1:8" x14ac:dyDescent="0.3">
      <c r="A110" s="69">
        <v>102</v>
      </c>
      <c r="B110" s="15">
        <v>6355</v>
      </c>
      <c r="C110" s="71" t="s">
        <v>79</v>
      </c>
      <c r="D110" s="119">
        <v>2272000.8500000006</v>
      </c>
      <c r="E110" s="119">
        <v>-2134667.52</v>
      </c>
      <c r="F110" s="119">
        <f t="shared" si="1"/>
        <v>137333.33000000054</v>
      </c>
      <c r="G110" s="119">
        <v>2417667.5200000005</v>
      </c>
      <c r="H110" s="72">
        <v>698697.45000000007</v>
      </c>
    </row>
    <row r="111" spans="1:8" x14ac:dyDescent="0.3">
      <c r="A111" s="69">
        <v>103</v>
      </c>
      <c r="B111" s="15">
        <v>6361</v>
      </c>
      <c r="C111" s="71" t="s">
        <v>80</v>
      </c>
      <c r="D111" s="119">
        <v>70208.929999999993</v>
      </c>
      <c r="E111" s="119">
        <v>0</v>
      </c>
      <c r="F111" s="119">
        <f t="shared" si="1"/>
        <v>70208.929999999993</v>
      </c>
      <c r="G111" s="119">
        <v>62161.100000000006</v>
      </c>
      <c r="H111" s="72">
        <v>47351.359999999986</v>
      </c>
    </row>
    <row r="112" spans="1:8" x14ac:dyDescent="0.3">
      <c r="A112" s="69">
        <v>104</v>
      </c>
      <c r="B112" s="15">
        <v>6363</v>
      </c>
      <c r="C112" s="71" t="s">
        <v>81</v>
      </c>
      <c r="D112" s="119">
        <v>24544.319999999996</v>
      </c>
      <c r="E112" s="119">
        <v>0</v>
      </c>
      <c r="F112" s="119">
        <f t="shared" si="1"/>
        <v>24544.319999999996</v>
      </c>
      <c r="G112" s="119">
        <v>23829.42</v>
      </c>
      <c r="H112" s="72">
        <v>913837.2</v>
      </c>
    </row>
    <row r="113" spans="1:8" x14ac:dyDescent="0.3">
      <c r="A113" s="69">
        <v>105</v>
      </c>
      <c r="B113" s="15">
        <v>6364</v>
      </c>
      <c r="C113" s="71" t="s">
        <v>82</v>
      </c>
      <c r="D113" s="119">
        <v>55343.600000000006</v>
      </c>
      <c r="E113" s="119">
        <v>0</v>
      </c>
      <c r="F113" s="119">
        <f t="shared" si="1"/>
        <v>55343.600000000006</v>
      </c>
      <c r="G113" s="119">
        <v>116227.78000000003</v>
      </c>
      <c r="H113" s="72">
        <v>480.66999999999996</v>
      </c>
    </row>
    <row r="114" spans="1:8" x14ac:dyDescent="0.3">
      <c r="A114" s="69">
        <v>106</v>
      </c>
      <c r="B114" s="15">
        <v>6365</v>
      </c>
      <c r="C114" s="71" t="s">
        <v>83</v>
      </c>
      <c r="D114" s="119">
        <v>32329.14</v>
      </c>
      <c r="E114" s="119">
        <v>0</v>
      </c>
      <c r="F114" s="119">
        <f t="shared" si="1"/>
        <v>32329.14</v>
      </c>
      <c r="G114" s="119">
        <v>853853.36</v>
      </c>
      <c r="H114" s="72">
        <v>-129211.62</v>
      </c>
    </row>
    <row r="115" spans="1:8" x14ac:dyDescent="0.3">
      <c r="A115" s="69">
        <v>107</v>
      </c>
      <c r="B115" s="15">
        <v>6366</v>
      </c>
      <c r="C115" s="71" t="s">
        <v>84</v>
      </c>
      <c r="D115" s="119">
        <v>-191000</v>
      </c>
      <c r="E115" s="119">
        <v>191000</v>
      </c>
      <c r="F115" s="119">
        <f t="shared" si="1"/>
        <v>0</v>
      </c>
      <c r="G115" s="119">
        <v>562146</v>
      </c>
      <c r="H115" s="72">
        <v>0</v>
      </c>
    </row>
    <row r="116" spans="1:8" x14ac:dyDescent="0.3">
      <c r="A116" s="69">
        <v>108</v>
      </c>
      <c r="B116" s="15">
        <v>6372</v>
      </c>
      <c r="C116" s="71" t="s">
        <v>85</v>
      </c>
      <c r="D116" s="119">
        <v>18789.690000000002</v>
      </c>
      <c r="E116" s="119">
        <v>0</v>
      </c>
      <c r="F116" s="119">
        <f t="shared" si="1"/>
        <v>18789.690000000002</v>
      </c>
      <c r="G116" s="119">
        <v>0</v>
      </c>
      <c r="H116" s="72">
        <v>0</v>
      </c>
    </row>
    <row r="117" spans="1:8" x14ac:dyDescent="0.3">
      <c r="A117" s="69">
        <v>109</v>
      </c>
      <c r="B117" s="15">
        <v>6381</v>
      </c>
      <c r="C117" s="71" t="s">
        <v>86</v>
      </c>
      <c r="D117" s="119">
        <v>69710.600000000006</v>
      </c>
      <c r="E117" s="119">
        <v>0</v>
      </c>
      <c r="F117" s="119">
        <f t="shared" si="1"/>
        <v>69710.600000000006</v>
      </c>
      <c r="G117" s="119">
        <v>38290.58</v>
      </c>
      <c r="H117" s="72">
        <v>57739.5</v>
      </c>
    </row>
    <row r="118" spans="1:8" x14ac:dyDescent="0.3">
      <c r="A118" s="69">
        <v>110</v>
      </c>
      <c r="B118" s="15">
        <v>6382</v>
      </c>
      <c r="C118" s="71" t="s">
        <v>87</v>
      </c>
      <c r="D118" s="119">
        <v>461454.35000000009</v>
      </c>
      <c r="E118" s="119">
        <v>0</v>
      </c>
      <c r="F118" s="119">
        <f t="shared" si="1"/>
        <v>461454.35000000009</v>
      </c>
      <c r="G118" s="119">
        <v>472066.78</v>
      </c>
      <c r="H118" s="72">
        <v>318512.74</v>
      </c>
    </row>
    <row r="119" spans="1:8" x14ac:dyDescent="0.3">
      <c r="A119" s="69">
        <v>111</v>
      </c>
      <c r="B119" s="15">
        <v>6383</v>
      </c>
      <c r="C119" s="71" t="s">
        <v>88</v>
      </c>
      <c r="D119" s="119">
        <v>236883.01</v>
      </c>
      <c r="E119" s="119">
        <v>0</v>
      </c>
      <c r="F119" s="119">
        <f t="shared" si="1"/>
        <v>236883.01</v>
      </c>
      <c r="G119" s="119">
        <v>163540.68</v>
      </c>
      <c r="H119" s="72">
        <v>178473.07000000004</v>
      </c>
    </row>
    <row r="120" spans="1:8" x14ac:dyDescent="0.3">
      <c r="A120" s="69">
        <v>112</v>
      </c>
      <c r="B120" s="15">
        <v>6387</v>
      </c>
      <c r="C120" s="71" t="s">
        <v>89</v>
      </c>
      <c r="D120" s="119">
        <v>145308.81</v>
      </c>
      <c r="E120" s="119">
        <v>0</v>
      </c>
      <c r="F120" s="119">
        <f t="shared" si="1"/>
        <v>145308.81</v>
      </c>
      <c r="G120" s="119">
        <v>164070.83000000002</v>
      </c>
      <c r="H120" s="72">
        <v>145260.60999999999</v>
      </c>
    </row>
    <row r="121" spans="1:8" x14ac:dyDescent="0.3">
      <c r="A121" s="69">
        <v>113</v>
      </c>
      <c r="B121" s="15">
        <v>6388</v>
      </c>
      <c r="C121" s="71" t="s">
        <v>90</v>
      </c>
      <c r="D121" s="119">
        <v>2091401.9099999997</v>
      </c>
      <c r="E121" s="119">
        <v>0</v>
      </c>
      <c r="F121" s="119">
        <f t="shared" si="1"/>
        <v>2091401.9099999997</v>
      </c>
      <c r="G121" s="119">
        <v>1857451.7499999995</v>
      </c>
      <c r="H121" s="72">
        <v>1337770.4699999997</v>
      </c>
    </row>
    <row r="122" spans="1:8" x14ac:dyDescent="0.3">
      <c r="A122" s="69">
        <v>114</v>
      </c>
      <c r="B122" s="15">
        <v>6389</v>
      </c>
      <c r="C122" s="71" t="s">
        <v>91</v>
      </c>
      <c r="D122" s="119">
        <v>477316.55000000005</v>
      </c>
      <c r="E122" s="119">
        <v>0</v>
      </c>
      <c r="F122" s="119">
        <f t="shared" si="1"/>
        <v>477316.55000000005</v>
      </c>
      <c r="G122" s="119">
        <v>658196.98</v>
      </c>
      <c r="H122" s="72">
        <v>493406.12</v>
      </c>
    </row>
    <row r="123" spans="1:8" x14ac:dyDescent="0.3">
      <c r="A123" s="69">
        <v>115</v>
      </c>
      <c r="B123" s="15">
        <v>6390</v>
      </c>
      <c r="C123" s="71" t="s">
        <v>92</v>
      </c>
      <c r="D123" s="119">
        <v>1614.6599999999999</v>
      </c>
      <c r="E123" s="119">
        <v>0</v>
      </c>
      <c r="F123" s="119">
        <f t="shared" si="1"/>
        <v>1614.6599999999999</v>
      </c>
      <c r="G123" s="119">
        <v>3271.5</v>
      </c>
      <c r="H123" s="72">
        <v>4696.57</v>
      </c>
    </row>
    <row r="124" spans="1:8" x14ac:dyDescent="0.3">
      <c r="A124" s="69">
        <v>116</v>
      </c>
      <c r="B124" s="15">
        <v>6391</v>
      </c>
      <c r="C124" s="71" t="s">
        <v>93</v>
      </c>
      <c r="D124" s="119">
        <v>326243.85000000003</v>
      </c>
      <c r="E124" s="119">
        <v>0</v>
      </c>
      <c r="F124" s="119">
        <f t="shared" si="1"/>
        <v>326243.85000000003</v>
      </c>
      <c r="G124" s="119">
        <v>331863.66000000003</v>
      </c>
      <c r="H124" s="72">
        <v>216221.97999999998</v>
      </c>
    </row>
    <row r="125" spans="1:8" x14ac:dyDescent="0.3">
      <c r="A125" s="69">
        <v>117</v>
      </c>
      <c r="B125" s="15">
        <v>6392</v>
      </c>
      <c r="C125" s="71" t="s">
        <v>94</v>
      </c>
      <c r="D125" s="119">
        <v>22195.640000000003</v>
      </c>
      <c r="E125" s="119">
        <v>0</v>
      </c>
      <c r="F125" s="119">
        <f t="shared" si="1"/>
        <v>22195.640000000003</v>
      </c>
      <c r="G125" s="119">
        <v>18150.23</v>
      </c>
      <c r="H125" s="72">
        <v>7707</v>
      </c>
    </row>
    <row r="126" spans="1:8" x14ac:dyDescent="0.3">
      <c r="A126" s="69">
        <v>118</v>
      </c>
      <c r="B126" s="15">
        <v>6393</v>
      </c>
      <c r="C126" s="73" t="s">
        <v>95</v>
      </c>
      <c r="D126" s="119">
        <v>9.09</v>
      </c>
      <c r="E126" s="119">
        <v>0</v>
      </c>
      <c r="F126" s="119">
        <f t="shared" si="1"/>
        <v>9.09</v>
      </c>
      <c r="G126" s="119">
        <v>0</v>
      </c>
      <c r="H126" s="72">
        <v>0</v>
      </c>
    </row>
    <row r="127" spans="1:8" x14ac:dyDescent="0.3">
      <c r="A127" s="69">
        <v>119</v>
      </c>
      <c r="B127" s="15">
        <v>6395</v>
      </c>
      <c r="C127" s="71" t="s">
        <v>96</v>
      </c>
      <c r="D127" s="119">
        <v>907.11</v>
      </c>
      <c r="E127" s="119">
        <v>0</v>
      </c>
      <c r="F127" s="119">
        <f t="shared" si="1"/>
        <v>907.11</v>
      </c>
      <c r="G127" s="119">
        <v>0</v>
      </c>
      <c r="H127" s="72">
        <v>3537.9</v>
      </c>
    </row>
    <row r="128" spans="1:8" x14ac:dyDescent="0.3">
      <c r="A128" s="69">
        <v>120</v>
      </c>
      <c r="B128" s="15">
        <v>6396</v>
      </c>
      <c r="C128" s="71" t="s">
        <v>97</v>
      </c>
      <c r="D128" s="119">
        <v>2655502.7199999997</v>
      </c>
      <c r="E128" s="119">
        <v>0</v>
      </c>
      <c r="F128" s="119">
        <f t="shared" si="1"/>
        <v>2655502.7199999997</v>
      </c>
      <c r="G128" s="119">
        <v>2742427.7800000003</v>
      </c>
      <c r="H128" s="72">
        <v>2359869.27</v>
      </c>
    </row>
    <row r="129" spans="1:8" x14ac:dyDescent="0.3">
      <c r="A129" s="69">
        <v>121</v>
      </c>
      <c r="B129" s="15">
        <v>6398</v>
      </c>
      <c r="C129" s="71" t="s">
        <v>98</v>
      </c>
      <c r="D129" s="119">
        <v>13505.09</v>
      </c>
      <c r="E129" s="119">
        <v>0</v>
      </c>
      <c r="F129" s="119">
        <f t="shared" si="1"/>
        <v>13505.09</v>
      </c>
      <c r="G129" s="119">
        <v>19413.690000000002</v>
      </c>
      <c r="H129" s="72">
        <v>1611.03</v>
      </c>
    </row>
    <row r="130" spans="1:8" x14ac:dyDescent="0.3">
      <c r="A130" s="69">
        <v>122</v>
      </c>
      <c r="B130" s="15">
        <v>6404</v>
      </c>
      <c r="C130" s="71" t="s">
        <v>99</v>
      </c>
      <c r="D130" s="119">
        <v>296308.55999999994</v>
      </c>
      <c r="E130" s="119">
        <v>0</v>
      </c>
      <c r="F130" s="119">
        <f t="shared" si="1"/>
        <v>296308.55999999994</v>
      </c>
      <c r="G130" s="119">
        <v>320491.63000000012</v>
      </c>
      <c r="H130" s="72">
        <v>263498.03000000009</v>
      </c>
    </row>
    <row r="131" spans="1:8" x14ac:dyDescent="0.3">
      <c r="A131" s="69">
        <v>123</v>
      </c>
      <c r="B131" s="15">
        <v>6405</v>
      </c>
      <c r="C131" s="71" t="s">
        <v>100</v>
      </c>
      <c r="D131" s="119">
        <v>3174.28</v>
      </c>
      <c r="E131" s="119">
        <v>0</v>
      </c>
      <c r="F131" s="119">
        <f t="shared" si="1"/>
        <v>3174.28</v>
      </c>
      <c r="G131" s="119">
        <v>2886.4399999999996</v>
      </c>
      <c r="H131" s="72">
        <v>45683.839999999997</v>
      </c>
    </row>
    <row r="132" spans="1:8" x14ac:dyDescent="0.3">
      <c r="A132" s="69">
        <v>124</v>
      </c>
      <c r="B132" s="15">
        <v>6406</v>
      </c>
      <c r="C132" s="71" t="s">
        <v>101</v>
      </c>
      <c r="D132" s="119">
        <v>7439.36</v>
      </c>
      <c r="E132" s="119">
        <v>0</v>
      </c>
      <c r="F132" s="119">
        <f t="shared" si="1"/>
        <v>7439.36</v>
      </c>
      <c r="G132" s="119">
        <v>0</v>
      </c>
      <c r="H132" s="72">
        <v>423</v>
      </c>
    </row>
    <row r="133" spans="1:8" x14ac:dyDescent="0.3">
      <c r="A133" s="69">
        <v>125</v>
      </c>
      <c r="B133" s="15">
        <v>6407</v>
      </c>
      <c r="C133" s="71" t="s">
        <v>102</v>
      </c>
      <c r="D133" s="119">
        <v>550844.54999999981</v>
      </c>
      <c r="E133" s="119">
        <v>0</v>
      </c>
      <c r="F133" s="119">
        <f t="shared" si="1"/>
        <v>550844.54999999981</v>
      </c>
      <c r="G133" s="119">
        <v>528747.6</v>
      </c>
      <c r="H133" s="72">
        <v>404853.57000000012</v>
      </c>
    </row>
    <row r="134" spans="1:8" x14ac:dyDescent="0.3">
      <c r="A134" s="69">
        <v>126</v>
      </c>
      <c r="B134" s="15">
        <v>6415</v>
      </c>
      <c r="C134" s="71" t="s">
        <v>103</v>
      </c>
      <c r="D134" s="119">
        <v>46026.34</v>
      </c>
      <c r="E134" s="119">
        <v>0</v>
      </c>
      <c r="F134" s="119">
        <f t="shared" si="1"/>
        <v>46026.34</v>
      </c>
      <c r="G134" s="119">
        <v>33288.049999999996</v>
      </c>
      <c r="H134" s="72">
        <v>16701.71</v>
      </c>
    </row>
    <row r="135" spans="1:8" x14ac:dyDescent="0.3">
      <c r="A135" s="69">
        <v>127</v>
      </c>
      <c r="B135" s="15">
        <v>6416</v>
      </c>
      <c r="C135" s="71" t="s">
        <v>104</v>
      </c>
      <c r="D135" s="119">
        <v>2682.8</v>
      </c>
      <c r="E135" s="119">
        <v>0</v>
      </c>
      <c r="F135" s="119">
        <f t="shared" si="1"/>
        <v>2682.8</v>
      </c>
      <c r="G135" s="119">
        <v>9039.15</v>
      </c>
      <c r="H135" s="72">
        <v>8582.6</v>
      </c>
    </row>
    <row r="136" spans="1:8" x14ac:dyDescent="0.3">
      <c r="A136" s="69">
        <v>128</v>
      </c>
      <c r="B136" s="15">
        <v>6418</v>
      </c>
      <c r="C136" s="71" t="s">
        <v>209</v>
      </c>
      <c r="D136" s="119">
        <v>0</v>
      </c>
      <c r="E136" s="119">
        <v>0</v>
      </c>
      <c r="F136" s="119">
        <f t="shared" si="1"/>
        <v>0</v>
      </c>
      <c r="G136" s="119">
        <v>0</v>
      </c>
      <c r="H136" s="72">
        <v>11645.4</v>
      </c>
    </row>
    <row r="137" spans="1:8" x14ac:dyDescent="0.3">
      <c r="A137" s="69">
        <v>129</v>
      </c>
      <c r="B137" s="15">
        <v>6450</v>
      </c>
      <c r="C137" s="71" t="s">
        <v>105</v>
      </c>
      <c r="D137" s="119">
        <v>682785.27999999991</v>
      </c>
      <c r="E137" s="119">
        <v>0</v>
      </c>
      <c r="F137" s="119">
        <f t="shared" si="1"/>
        <v>682785.27999999991</v>
      </c>
      <c r="G137" s="119">
        <v>684385.9</v>
      </c>
      <c r="H137" s="72">
        <v>1465861.2399999998</v>
      </c>
    </row>
    <row r="138" spans="1:8" x14ac:dyDescent="0.3">
      <c r="A138" s="69">
        <v>130</v>
      </c>
      <c r="B138" s="15">
        <v>6452</v>
      </c>
      <c r="C138" s="71" t="s">
        <v>106</v>
      </c>
      <c r="D138" s="119">
        <v>52990.1</v>
      </c>
      <c r="E138" s="119">
        <v>0</v>
      </c>
      <c r="F138" s="119">
        <f t="shared" ref="F138:F201" si="2">D138+E138</f>
        <v>52990.1</v>
      </c>
      <c r="G138" s="119">
        <v>31225.869999999995</v>
      </c>
      <c r="H138" s="72">
        <v>35388.739999999991</v>
      </c>
    </row>
    <row r="139" spans="1:8" x14ac:dyDescent="0.3">
      <c r="A139" s="69">
        <v>131</v>
      </c>
      <c r="B139" s="15">
        <v>6520</v>
      </c>
      <c r="C139" s="71" t="s">
        <v>107</v>
      </c>
      <c r="D139" s="119">
        <v>1572</v>
      </c>
      <c r="E139" s="119">
        <v>0</v>
      </c>
      <c r="F139" s="119">
        <f t="shared" si="2"/>
        <v>1572</v>
      </c>
      <c r="G139" s="119">
        <v>1169</v>
      </c>
      <c r="H139" s="72">
        <v>20968.2</v>
      </c>
    </row>
    <row r="140" spans="1:8" x14ac:dyDescent="0.3">
      <c r="A140" s="69">
        <v>132</v>
      </c>
      <c r="B140" s="15">
        <v>6530</v>
      </c>
      <c r="C140" s="71" t="s">
        <v>108</v>
      </c>
      <c r="D140" s="119">
        <v>10882.66</v>
      </c>
      <c r="E140" s="119">
        <v>0</v>
      </c>
      <c r="F140" s="119">
        <f t="shared" si="2"/>
        <v>10882.66</v>
      </c>
      <c r="G140" s="119">
        <v>11413.04</v>
      </c>
      <c r="H140" s="72">
        <v>12505.07</v>
      </c>
    </row>
    <row r="141" spans="1:8" x14ac:dyDescent="0.3">
      <c r="A141" s="69">
        <v>133</v>
      </c>
      <c r="B141" s="15">
        <v>6531</v>
      </c>
      <c r="C141" s="71" t="s">
        <v>109</v>
      </c>
      <c r="D141" s="119">
        <v>296389.86</v>
      </c>
      <c r="E141" s="119">
        <v>0</v>
      </c>
      <c r="F141" s="119">
        <f t="shared" si="2"/>
        <v>296389.86</v>
      </c>
      <c r="G141" s="119">
        <v>243113.64999999997</v>
      </c>
      <c r="H141" s="72">
        <v>179200.47999999998</v>
      </c>
    </row>
    <row r="142" spans="1:8" x14ac:dyDescent="0.3">
      <c r="A142" s="69">
        <v>134</v>
      </c>
      <c r="B142" s="15">
        <v>6532</v>
      </c>
      <c r="C142" s="71" t="s">
        <v>110</v>
      </c>
      <c r="D142" s="119">
        <v>146311.74999999991</v>
      </c>
      <c r="E142" s="119">
        <v>0</v>
      </c>
      <c r="F142" s="119">
        <f t="shared" si="2"/>
        <v>146311.74999999991</v>
      </c>
      <c r="G142" s="119">
        <v>97480.150000000081</v>
      </c>
      <c r="H142" s="72">
        <v>102303.48000000004</v>
      </c>
    </row>
    <row r="143" spans="1:8" x14ac:dyDescent="0.3">
      <c r="A143" s="69">
        <v>135</v>
      </c>
      <c r="B143" s="15">
        <v>6551</v>
      </c>
      <c r="C143" s="71" t="s">
        <v>111</v>
      </c>
      <c r="D143" s="119">
        <v>58752.12000000001</v>
      </c>
      <c r="E143" s="119">
        <v>0</v>
      </c>
      <c r="F143" s="119">
        <f t="shared" si="2"/>
        <v>58752.12000000001</v>
      </c>
      <c r="G143" s="119">
        <v>60006.090000000011</v>
      </c>
      <c r="H143" s="72">
        <v>64418.529999999984</v>
      </c>
    </row>
    <row r="144" spans="1:8" x14ac:dyDescent="0.3">
      <c r="A144" s="69">
        <v>136</v>
      </c>
      <c r="B144" s="15">
        <v>6558</v>
      </c>
      <c r="C144" s="71" t="s">
        <v>112</v>
      </c>
      <c r="D144" s="119">
        <v>46435.77</v>
      </c>
      <c r="E144" s="119">
        <v>0</v>
      </c>
      <c r="F144" s="119">
        <f t="shared" si="2"/>
        <v>46435.77</v>
      </c>
      <c r="G144" s="119">
        <v>45918.78</v>
      </c>
      <c r="H144" s="72">
        <v>36185.990000000005</v>
      </c>
    </row>
    <row r="145" spans="1:8" x14ac:dyDescent="0.3">
      <c r="A145" s="69">
        <v>137</v>
      </c>
      <c r="B145" s="15">
        <v>6561</v>
      </c>
      <c r="C145" s="71" t="s">
        <v>113</v>
      </c>
      <c r="D145" s="119">
        <v>1040</v>
      </c>
      <c r="E145" s="119">
        <v>0</v>
      </c>
      <c r="F145" s="119">
        <f t="shared" si="2"/>
        <v>1040</v>
      </c>
      <c r="G145" s="119">
        <v>108</v>
      </c>
      <c r="H145" s="72">
        <v>51</v>
      </c>
    </row>
    <row r="146" spans="1:8" x14ac:dyDescent="0.3">
      <c r="A146" s="69">
        <v>138</v>
      </c>
      <c r="B146" s="15">
        <v>6632</v>
      </c>
      <c r="C146" s="71" t="s">
        <v>114</v>
      </c>
      <c r="D146" s="119">
        <v>197254.91</v>
      </c>
      <c r="E146" s="119">
        <v>0</v>
      </c>
      <c r="F146" s="119">
        <f t="shared" si="2"/>
        <v>197254.91</v>
      </c>
      <c r="G146" s="119">
        <v>236330.2</v>
      </c>
      <c r="H146" s="72">
        <v>133651.26</v>
      </c>
    </row>
    <row r="147" spans="1:8" x14ac:dyDescent="0.3">
      <c r="A147" s="69">
        <v>139</v>
      </c>
      <c r="B147" s="15">
        <v>6633</v>
      </c>
      <c r="C147" s="71" t="s">
        <v>115</v>
      </c>
      <c r="D147" s="119">
        <v>52638.41</v>
      </c>
      <c r="E147" s="119">
        <v>0</v>
      </c>
      <c r="F147" s="119">
        <f t="shared" si="2"/>
        <v>52638.41</v>
      </c>
      <c r="G147" s="119">
        <v>53560.340000000004</v>
      </c>
      <c r="H147" s="72">
        <v>12271.900000000001</v>
      </c>
    </row>
    <row r="148" spans="1:8" x14ac:dyDescent="0.3">
      <c r="A148" s="69">
        <v>140</v>
      </c>
      <c r="B148" s="15">
        <v>6811</v>
      </c>
      <c r="C148" s="71" t="s">
        <v>116</v>
      </c>
      <c r="D148" s="119">
        <v>157642.23999999999</v>
      </c>
      <c r="E148" s="119">
        <v>0</v>
      </c>
      <c r="F148" s="119">
        <f t="shared" si="2"/>
        <v>157642.23999999999</v>
      </c>
      <c r="G148" s="119">
        <v>3600</v>
      </c>
      <c r="H148" s="72">
        <v>42833.909999999989</v>
      </c>
    </row>
    <row r="149" spans="1:8" x14ac:dyDescent="0.3">
      <c r="A149" s="69">
        <v>141</v>
      </c>
      <c r="B149" s="15">
        <v>6812</v>
      </c>
      <c r="C149" s="71" t="s">
        <v>117</v>
      </c>
      <c r="D149" s="119">
        <v>25000</v>
      </c>
      <c r="E149" s="119">
        <v>0</v>
      </c>
      <c r="F149" s="119">
        <f t="shared" si="2"/>
        <v>25000</v>
      </c>
      <c r="G149" s="119">
        <v>0</v>
      </c>
      <c r="H149" s="72">
        <v>0</v>
      </c>
    </row>
    <row r="150" spans="1:8" x14ac:dyDescent="0.3">
      <c r="A150" s="69">
        <v>142</v>
      </c>
      <c r="B150" s="15">
        <v>6813</v>
      </c>
      <c r="C150" s="71" t="s">
        <v>118</v>
      </c>
      <c r="D150" s="119">
        <v>6070.6899999999978</v>
      </c>
      <c r="E150" s="119">
        <v>0</v>
      </c>
      <c r="F150" s="119">
        <f t="shared" si="2"/>
        <v>6070.6899999999978</v>
      </c>
      <c r="G150" s="119">
        <v>26063.050000000003</v>
      </c>
      <c r="H150" s="72">
        <v>58976.99</v>
      </c>
    </row>
    <row r="151" spans="1:8" x14ac:dyDescent="0.3">
      <c r="A151" s="69">
        <v>143</v>
      </c>
      <c r="B151" s="15">
        <v>6814</v>
      </c>
      <c r="C151" s="71" t="s">
        <v>119</v>
      </c>
      <c r="D151" s="119">
        <v>9229.17</v>
      </c>
      <c r="E151" s="119">
        <v>0</v>
      </c>
      <c r="F151" s="119">
        <f t="shared" si="2"/>
        <v>9229.17</v>
      </c>
      <c r="G151" s="119">
        <v>9903.4900000000016</v>
      </c>
      <c r="H151" s="72">
        <v>4803.4699999999984</v>
      </c>
    </row>
    <row r="152" spans="1:8" x14ac:dyDescent="0.3">
      <c r="A152" s="69">
        <v>144</v>
      </c>
      <c r="B152" s="15">
        <v>6815</v>
      </c>
      <c r="C152" s="71" t="s">
        <v>120</v>
      </c>
      <c r="D152" s="119">
        <v>17863.400000000001</v>
      </c>
      <c r="E152" s="119">
        <v>0</v>
      </c>
      <c r="F152" s="119">
        <f t="shared" si="2"/>
        <v>17863.400000000001</v>
      </c>
      <c r="G152" s="119">
        <v>8568.6</v>
      </c>
      <c r="H152" s="72">
        <v>9855.3000000000011</v>
      </c>
    </row>
    <row r="153" spans="1:8" x14ac:dyDescent="0.3">
      <c r="A153" s="69">
        <v>145</v>
      </c>
      <c r="B153" s="15">
        <v>6816</v>
      </c>
      <c r="C153" s="71" t="s">
        <v>121</v>
      </c>
      <c r="D153" s="119">
        <v>2000</v>
      </c>
      <c r="E153" s="119">
        <v>0</v>
      </c>
      <c r="F153" s="119">
        <f t="shared" si="2"/>
        <v>2000</v>
      </c>
      <c r="G153" s="119">
        <v>2000</v>
      </c>
      <c r="H153" s="72">
        <v>2400</v>
      </c>
    </row>
    <row r="154" spans="1:8" x14ac:dyDescent="0.3">
      <c r="A154" s="69">
        <v>146</v>
      </c>
      <c r="B154" s="15">
        <v>6817</v>
      </c>
      <c r="C154" s="71" t="s">
        <v>122</v>
      </c>
      <c r="D154" s="119">
        <v>84275.66</v>
      </c>
      <c r="E154" s="119">
        <v>0</v>
      </c>
      <c r="F154" s="119">
        <f t="shared" si="2"/>
        <v>84275.66</v>
      </c>
      <c r="G154" s="119">
        <v>101740.1</v>
      </c>
      <c r="H154" s="72">
        <v>108695.91000000002</v>
      </c>
    </row>
    <row r="155" spans="1:8" x14ac:dyDescent="0.3">
      <c r="A155" s="69">
        <v>147</v>
      </c>
      <c r="B155" s="15">
        <v>6819</v>
      </c>
      <c r="C155" s="71" t="s">
        <v>210</v>
      </c>
      <c r="D155" s="119">
        <v>0</v>
      </c>
      <c r="E155" s="119">
        <v>0</v>
      </c>
      <c r="F155" s="119">
        <f t="shared" si="2"/>
        <v>0</v>
      </c>
      <c r="G155" s="119">
        <v>50</v>
      </c>
      <c r="H155" s="72">
        <v>50</v>
      </c>
    </row>
    <row r="156" spans="1:8" x14ac:dyDescent="0.3">
      <c r="A156" s="69">
        <v>148</v>
      </c>
      <c r="B156" s="15">
        <v>6825</v>
      </c>
      <c r="C156" s="71" t="s">
        <v>123</v>
      </c>
      <c r="D156" s="119">
        <v>207236.06999999995</v>
      </c>
      <c r="E156" s="119">
        <v>0</v>
      </c>
      <c r="F156" s="119">
        <f t="shared" si="2"/>
        <v>207236.06999999995</v>
      </c>
      <c r="G156" s="119">
        <v>305763.39999999991</v>
      </c>
      <c r="H156" s="72">
        <v>177677.81</v>
      </c>
    </row>
    <row r="157" spans="1:8" x14ac:dyDescent="0.3">
      <c r="A157" s="69">
        <v>149</v>
      </c>
      <c r="B157" s="15">
        <v>6843</v>
      </c>
      <c r="C157" s="71" t="s">
        <v>124</v>
      </c>
      <c r="D157" s="119">
        <v>889135.47</v>
      </c>
      <c r="E157" s="119">
        <v>0</v>
      </c>
      <c r="F157" s="119">
        <f t="shared" si="2"/>
        <v>889135.47</v>
      </c>
      <c r="G157" s="119">
        <v>869007.26</v>
      </c>
      <c r="H157" s="72">
        <v>782631.41</v>
      </c>
    </row>
    <row r="158" spans="1:8" x14ac:dyDescent="0.3">
      <c r="A158" s="69">
        <v>150</v>
      </c>
      <c r="B158" s="15">
        <v>6852</v>
      </c>
      <c r="C158" s="71" t="s">
        <v>125</v>
      </c>
      <c r="D158" s="119">
        <v>13707.009999999998</v>
      </c>
      <c r="E158" s="119">
        <v>0</v>
      </c>
      <c r="F158" s="119">
        <f t="shared" si="2"/>
        <v>13707.009999999998</v>
      </c>
      <c r="G158" s="119">
        <v>12368.93</v>
      </c>
      <c r="H158" s="72">
        <v>6870.93</v>
      </c>
    </row>
    <row r="159" spans="1:8" x14ac:dyDescent="0.3">
      <c r="A159" s="69">
        <v>151</v>
      </c>
      <c r="B159" s="15">
        <v>6854</v>
      </c>
      <c r="C159" s="71" t="s">
        <v>126</v>
      </c>
      <c r="D159" s="119">
        <v>515.37999999999943</v>
      </c>
      <c r="E159" s="119">
        <v>0</v>
      </c>
      <c r="F159" s="119">
        <f t="shared" si="2"/>
        <v>515.37999999999943</v>
      </c>
      <c r="G159" s="119">
        <v>16913.64</v>
      </c>
      <c r="H159" s="72">
        <v>8251.08</v>
      </c>
    </row>
    <row r="160" spans="1:8" x14ac:dyDescent="0.3">
      <c r="A160" s="69">
        <v>152</v>
      </c>
      <c r="B160" s="15">
        <v>6871</v>
      </c>
      <c r="C160" s="71" t="s">
        <v>127</v>
      </c>
      <c r="D160" s="119">
        <v>20536</v>
      </c>
      <c r="E160" s="119">
        <v>0</v>
      </c>
      <c r="F160" s="119">
        <f t="shared" si="2"/>
        <v>20536</v>
      </c>
      <c r="G160" s="119">
        <v>9923.380000000001</v>
      </c>
      <c r="H160" s="72">
        <v>43171.479999999996</v>
      </c>
    </row>
    <row r="161" spans="1:8" x14ac:dyDescent="0.3">
      <c r="A161" s="69">
        <v>153</v>
      </c>
      <c r="B161" s="15">
        <v>6898</v>
      </c>
      <c r="C161" s="71" t="s">
        <v>128</v>
      </c>
      <c r="D161" s="119">
        <v>1090557.6499999999</v>
      </c>
      <c r="E161" s="119">
        <v>0</v>
      </c>
      <c r="F161" s="119">
        <f t="shared" si="2"/>
        <v>1090557.6499999999</v>
      </c>
      <c r="G161" s="119">
        <v>815144.33</v>
      </c>
      <c r="H161" s="72">
        <v>2199998.5399999996</v>
      </c>
    </row>
    <row r="162" spans="1:8" x14ac:dyDescent="0.3">
      <c r="A162" s="69">
        <v>154</v>
      </c>
      <c r="B162" s="15">
        <v>7102</v>
      </c>
      <c r="C162" s="71" t="s">
        <v>129</v>
      </c>
      <c r="D162" s="119">
        <v>27255.39</v>
      </c>
      <c r="E162" s="119">
        <v>0</v>
      </c>
      <c r="F162" s="119">
        <f t="shared" si="2"/>
        <v>27255.39</v>
      </c>
      <c r="G162" s="119">
        <v>31933.629999999997</v>
      </c>
      <c r="H162" s="72">
        <v>39142.659999999989</v>
      </c>
    </row>
    <row r="163" spans="1:8" x14ac:dyDescent="0.3">
      <c r="A163" s="69">
        <v>155</v>
      </c>
      <c r="B163" s="15">
        <v>7114</v>
      </c>
      <c r="C163" s="71" t="s">
        <v>130</v>
      </c>
      <c r="D163" s="119">
        <v>341267.45999999985</v>
      </c>
      <c r="E163" s="119">
        <v>0</v>
      </c>
      <c r="F163" s="119">
        <f t="shared" si="2"/>
        <v>341267.45999999985</v>
      </c>
      <c r="G163" s="119">
        <v>385649.66999999993</v>
      </c>
      <c r="H163" s="72">
        <v>334911.73</v>
      </c>
    </row>
    <row r="164" spans="1:8" x14ac:dyDescent="0.3">
      <c r="A164" s="69">
        <v>156</v>
      </c>
      <c r="B164" s="15">
        <v>7116</v>
      </c>
      <c r="C164" s="71" t="s">
        <v>131</v>
      </c>
      <c r="D164" s="119">
        <v>198254.25</v>
      </c>
      <c r="E164" s="119">
        <v>0</v>
      </c>
      <c r="F164" s="119">
        <f t="shared" si="2"/>
        <v>198254.25</v>
      </c>
      <c r="G164" s="119">
        <v>210719.51000000004</v>
      </c>
      <c r="H164" s="72">
        <v>189962.21000000002</v>
      </c>
    </row>
    <row r="165" spans="1:8" x14ac:dyDescent="0.3">
      <c r="A165" s="69">
        <v>157</v>
      </c>
      <c r="B165" s="15">
        <v>7117</v>
      </c>
      <c r="C165" s="71" t="s">
        <v>132</v>
      </c>
      <c r="D165" s="119">
        <v>13068.689999999997</v>
      </c>
      <c r="E165" s="119">
        <v>0</v>
      </c>
      <c r="F165" s="119">
        <f t="shared" si="2"/>
        <v>13068.689999999997</v>
      </c>
      <c r="G165" s="119">
        <v>18830.620000000003</v>
      </c>
      <c r="H165" s="72">
        <v>22416.77</v>
      </c>
    </row>
    <row r="166" spans="1:8" x14ac:dyDescent="0.3">
      <c r="A166" s="69">
        <v>158</v>
      </c>
      <c r="B166" s="15">
        <v>7119</v>
      </c>
      <c r="C166" s="71" t="s">
        <v>133</v>
      </c>
      <c r="D166" s="119">
        <v>625112.49999999988</v>
      </c>
      <c r="E166" s="119">
        <v>0</v>
      </c>
      <c r="F166" s="119">
        <f t="shared" si="2"/>
        <v>625112.49999999988</v>
      </c>
      <c r="G166" s="119">
        <v>616271</v>
      </c>
      <c r="H166" s="72">
        <v>594346.74000000011</v>
      </c>
    </row>
    <row r="167" spans="1:8" x14ac:dyDescent="0.3">
      <c r="A167" s="69">
        <v>159</v>
      </c>
      <c r="B167" s="15">
        <v>7121</v>
      </c>
      <c r="C167" s="71" t="s">
        <v>134</v>
      </c>
      <c r="D167" s="119">
        <v>4495.34</v>
      </c>
      <c r="E167" s="119">
        <v>0</v>
      </c>
      <c r="F167" s="119">
        <f t="shared" si="2"/>
        <v>4495.34</v>
      </c>
      <c r="G167" s="119">
        <v>5702.0300000000007</v>
      </c>
      <c r="H167" s="72">
        <v>3274.5</v>
      </c>
    </row>
    <row r="168" spans="1:8" x14ac:dyDescent="0.3">
      <c r="A168" s="69">
        <v>160</v>
      </c>
      <c r="B168" s="15">
        <v>7122</v>
      </c>
      <c r="C168" s="71" t="s">
        <v>135</v>
      </c>
      <c r="D168" s="119">
        <v>111344.58000000002</v>
      </c>
      <c r="E168" s="119">
        <v>0</v>
      </c>
      <c r="F168" s="119">
        <f t="shared" si="2"/>
        <v>111344.58000000002</v>
      </c>
      <c r="G168" s="119">
        <v>93436.110000000015</v>
      </c>
      <c r="H168" s="72">
        <v>70245.53</v>
      </c>
    </row>
    <row r="169" spans="1:8" x14ac:dyDescent="0.3">
      <c r="A169" s="69">
        <v>161</v>
      </c>
      <c r="B169" s="15">
        <v>7123</v>
      </c>
      <c r="C169" s="71" t="s">
        <v>136</v>
      </c>
      <c r="D169" s="119">
        <v>77680.26999999999</v>
      </c>
      <c r="E169" s="119">
        <v>0</v>
      </c>
      <c r="F169" s="119">
        <f t="shared" si="2"/>
        <v>77680.26999999999</v>
      </c>
      <c r="G169" s="119">
        <v>60171.8</v>
      </c>
      <c r="H169" s="72">
        <v>73829.169999999984</v>
      </c>
    </row>
    <row r="170" spans="1:8" x14ac:dyDescent="0.3">
      <c r="A170" s="69">
        <v>162</v>
      </c>
      <c r="B170" s="15">
        <v>7124</v>
      </c>
      <c r="C170" s="71" t="s">
        <v>137</v>
      </c>
      <c r="D170" s="119">
        <v>30216.07</v>
      </c>
      <c r="E170" s="119">
        <v>0</v>
      </c>
      <c r="F170" s="119">
        <f t="shared" si="2"/>
        <v>30216.07</v>
      </c>
      <c r="G170" s="119">
        <v>40026.160000000003</v>
      </c>
      <c r="H170" s="72">
        <v>56921.37000000001</v>
      </c>
    </row>
    <row r="171" spans="1:8" x14ac:dyDescent="0.3">
      <c r="A171" s="69">
        <v>163</v>
      </c>
      <c r="B171" s="15">
        <v>7126</v>
      </c>
      <c r="C171" s="71" t="s">
        <v>216</v>
      </c>
      <c r="D171" s="119">
        <v>0</v>
      </c>
      <c r="E171" s="119">
        <v>0</v>
      </c>
      <c r="F171" s="119">
        <f t="shared" si="2"/>
        <v>0</v>
      </c>
      <c r="G171" s="119">
        <v>5336</v>
      </c>
      <c r="H171" s="72">
        <v>2740.26</v>
      </c>
    </row>
    <row r="172" spans="1:8" x14ac:dyDescent="0.3">
      <c r="A172" s="69">
        <v>164</v>
      </c>
      <c r="B172" s="15">
        <v>7127</v>
      </c>
      <c r="C172" s="71" t="s">
        <v>138</v>
      </c>
      <c r="D172" s="119">
        <v>820600.22</v>
      </c>
      <c r="E172" s="119">
        <v>0</v>
      </c>
      <c r="F172" s="119">
        <f t="shared" si="2"/>
        <v>820600.22</v>
      </c>
      <c r="G172" s="119">
        <v>783206.34</v>
      </c>
      <c r="H172" s="72">
        <v>888605.97</v>
      </c>
    </row>
    <row r="173" spans="1:8" x14ac:dyDescent="0.3">
      <c r="A173" s="69">
        <v>165</v>
      </c>
      <c r="B173" s="15">
        <v>7128</v>
      </c>
      <c r="C173" s="71" t="s">
        <v>139</v>
      </c>
      <c r="D173" s="119">
        <v>30260.249999999993</v>
      </c>
      <c r="E173" s="119">
        <v>0</v>
      </c>
      <c r="F173" s="119">
        <f t="shared" si="2"/>
        <v>30260.249999999993</v>
      </c>
      <c r="G173" s="119">
        <v>23380.130000000005</v>
      </c>
      <c r="H173" s="72">
        <v>23538.170000000006</v>
      </c>
    </row>
    <row r="174" spans="1:8" x14ac:dyDescent="0.3">
      <c r="A174" s="69">
        <v>166</v>
      </c>
      <c r="B174" s="15">
        <v>7129</v>
      </c>
      <c r="C174" s="71" t="s">
        <v>140</v>
      </c>
      <c r="D174" s="119">
        <v>240873.17999999996</v>
      </c>
      <c r="E174" s="119">
        <v>0</v>
      </c>
      <c r="F174" s="119">
        <f t="shared" si="2"/>
        <v>240873.17999999996</v>
      </c>
      <c r="G174" s="119">
        <v>101727.94999999998</v>
      </c>
      <c r="H174" s="72">
        <v>106264.57999999996</v>
      </c>
    </row>
    <row r="175" spans="1:8" x14ac:dyDescent="0.3">
      <c r="A175" s="69">
        <v>167</v>
      </c>
      <c r="B175" s="15">
        <v>7132</v>
      </c>
      <c r="C175" s="71" t="s">
        <v>141</v>
      </c>
      <c r="D175" s="119">
        <v>1497719.1699999988</v>
      </c>
      <c r="E175" s="119">
        <v>0</v>
      </c>
      <c r="F175" s="119">
        <f t="shared" si="2"/>
        <v>1497719.1699999988</v>
      </c>
      <c r="G175" s="119">
        <v>1341008.4200000013</v>
      </c>
      <c r="H175" s="72">
        <v>1304241.6900000023</v>
      </c>
    </row>
    <row r="176" spans="1:8" x14ac:dyDescent="0.3">
      <c r="A176" s="69">
        <v>168</v>
      </c>
      <c r="B176" s="15">
        <v>7133</v>
      </c>
      <c r="C176" s="71" t="s">
        <v>142</v>
      </c>
      <c r="D176" s="119">
        <v>311031.54999999981</v>
      </c>
      <c r="E176" s="119">
        <v>0</v>
      </c>
      <c r="F176" s="119">
        <f t="shared" si="2"/>
        <v>311031.54999999981</v>
      </c>
      <c r="G176" s="119">
        <v>271214.38999999984</v>
      </c>
      <c r="H176" s="72">
        <v>248103.83999999994</v>
      </c>
    </row>
    <row r="177" spans="1:8" x14ac:dyDescent="0.3">
      <c r="A177" s="69">
        <v>169</v>
      </c>
      <c r="B177" s="15">
        <v>7134</v>
      </c>
      <c r="C177" s="71" t="s">
        <v>143</v>
      </c>
      <c r="D177" s="119">
        <v>13489513.059999999</v>
      </c>
      <c r="E177" s="119">
        <v>0</v>
      </c>
      <c r="F177" s="119">
        <f t="shared" si="2"/>
        <v>13489513.059999999</v>
      </c>
      <c r="G177" s="119">
        <v>11577559.249999996</v>
      </c>
      <c r="H177" s="72">
        <v>9750602.339999998</v>
      </c>
    </row>
    <row r="178" spans="1:8" x14ac:dyDescent="0.3">
      <c r="A178" s="69">
        <v>170</v>
      </c>
      <c r="B178" s="15">
        <v>7135</v>
      </c>
      <c r="C178" s="71" t="s">
        <v>144</v>
      </c>
      <c r="D178" s="119">
        <v>140461.86000000004</v>
      </c>
      <c r="E178" s="119">
        <v>0</v>
      </c>
      <c r="F178" s="119">
        <f t="shared" si="2"/>
        <v>140461.86000000004</v>
      </c>
      <c r="G178" s="119">
        <v>111990.06000000003</v>
      </c>
      <c r="H178" s="72">
        <v>113565.84999999998</v>
      </c>
    </row>
    <row r="179" spans="1:8" x14ac:dyDescent="0.3">
      <c r="A179" s="69">
        <v>171</v>
      </c>
      <c r="B179" s="15">
        <v>7141</v>
      </c>
      <c r="C179" s="73" t="s">
        <v>145</v>
      </c>
      <c r="D179" s="119">
        <v>576.04999999999995</v>
      </c>
      <c r="E179" s="119">
        <v>0</v>
      </c>
      <c r="F179" s="119">
        <f t="shared" si="2"/>
        <v>576.04999999999995</v>
      </c>
      <c r="G179" s="119">
        <v>8951.380000000001</v>
      </c>
      <c r="H179" s="72">
        <v>3973.0099999999998</v>
      </c>
    </row>
    <row r="180" spans="1:8" x14ac:dyDescent="0.3">
      <c r="A180" s="69">
        <v>172</v>
      </c>
      <c r="B180" s="15">
        <v>7144</v>
      </c>
      <c r="C180" s="73" t="s">
        <v>217</v>
      </c>
      <c r="D180" s="119">
        <v>0</v>
      </c>
      <c r="E180" s="119">
        <v>0</v>
      </c>
      <c r="F180" s="119">
        <f t="shared" si="2"/>
        <v>0</v>
      </c>
      <c r="G180" s="119">
        <v>-385.64</v>
      </c>
      <c r="H180" s="72">
        <v>104.3</v>
      </c>
    </row>
    <row r="181" spans="1:8" x14ac:dyDescent="0.3">
      <c r="A181" s="69">
        <v>173</v>
      </c>
      <c r="B181" s="15">
        <v>7145</v>
      </c>
      <c r="C181" s="73" t="s">
        <v>146</v>
      </c>
      <c r="D181" s="119">
        <v>6780.01</v>
      </c>
      <c r="E181" s="119">
        <v>0</v>
      </c>
      <c r="F181" s="119">
        <f t="shared" si="2"/>
        <v>6780.01</v>
      </c>
      <c r="G181" s="119">
        <v>7579.79</v>
      </c>
      <c r="H181" s="72">
        <v>9378.2800000000007</v>
      </c>
    </row>
    <row r="182" spans="1:8" x14ac:dyDescent="0.3">
      <c r="A182" s="69">
        <v>174</v>
      </c>
      <c r="B182" s="15">
        <v>7146</v>
      </c>
      <c r="C182" s="73" t="s">
        <v>147</v>
      </c>
      <c r="D182" s="119">
        <v>1412.26</v>
      </c>
      <c r="E182" s="119">
        <v>0</v>
      </c>
      <c r="F182" s="119">
        <f t="shared" si="2"/>
        <v>1412.26</v>
      </c>
      <c r="G182" s="119">
        <v>2423.77</v>
      </c>
      <c r="H182" s="72">
        <v>2094.2399999999998</v>
      </c>
    </row>
    <row r="183" spans="1:8" x14ac:dyDescent="0.3">
      <c r="A183" s="69">
        <v>175</v>
      </c>
      <c r="B183" s="15">
        <v>7150</v>
      </c>
      <c r="C183" s="73" t="s">
        <v>148</v>
      </c>
      <c r="D183" s="119">
        <v>1541.1100000000001</v>
      </c>
      <c r="E183" s="119">
        <v>0</v>
      </c>
      <c r="F183" s="119">
        <f t="shared" si="2"/>
        <v>1541.1100000000001</v>
      </c>
      <c r="G183" s="119">
        <v>1446.63</v>
      </c>
      <c r="H183" s="72">
        <v>2075.25</v>
      </c>
    </row>
    <row r="184" spans="1:8" x14ac:dyDescent="0.3">
      <c r="A184" s="69">
        <v>176</v>
      </c>
      <c r="B184" s="15">
        <v>7151</v>
      </c>
      <c r="C184" s="73" t="s">
        <v>149</v>
      </c>
      <c r="D184" s="119">
        <v>19220.8</v>
      </c>
      <c r="E184" s="119">
        <v>0</v>
      </c>
      <c r="F184" s="119">
        <f t="shared" si="2"/>
        <v>19220.8</v>
      </c>
      <c r="G184" s="119">
        <v>4867.7599999999993</v>
      </c>
      <c r="H184" s="72">
        <v>1287.72</v>
      </c>
    </row>
    <row r="185" spans="1:8" x14ac:dyDescent="0.3">
      <c r="A185" s="69">
        <v>177</v>
      </c>
      <c r="B185" s="15">
        <v>7154</v>
      </c>
      <c r="C185" s="73" t="s">
        <v>150</v>
      </c>
      <c r="D185" s="119">
        <v>26.32</v>
      </c>
      <c r="E185" s="119">
        <v>0</v>
      </c>
      <c r="F185" s="119">
        <f t="shared" si="2"/>
        <v>26.32</v>
      </c>
      <c r="G185" s="119">
        <v>0</v>
      </c>
      <c r="H185" s="72">
        <v>0</v>
      </c>
    </row>
    <row r="186" spans="1:8" x14ac:dyDescent="0.3">
      <c r="A186" s="69">
        <v>178</v>
      </c>
      <c r="B186" s="15">
        <v>7155</v>
      </c>
      <c r="C186" s="73" t="s">
        <v>151</v>
      </c>
      <c r="D186" s="119">
        <v>2387.19</v>
      </c>
      <c r="E186" s="119">
        <v>0</v>
      </c>
      <c r="F186" s="119">
        <f t="shared" si="2"/>
        <v>2387.19</v>
      </c>
      <c r="G186" s="119">
        <v>639.84</v>
      </c>
      <c r="H186" s="72">
        <v>4879.24</v>
      </c>
    </row>
    <row r="187" spans="1:8" x14ac:dyDescent="0.3">
      <c r="A187" s="69">
        <v>179</v>
      </c>
      <c r="B187" s="15">
        <v>7156</v>
      </c>
      <c r="C187" s="73" t="s">
        <v>152</v>
      </c>
      <c r="D187" s="119">
        <v>81.47</v>
      </c>
      <c r="E187" s="119">
        <v>0</v>
      </c>
      <c r="F187" s="119">
        <f t="shared" si="2"/>
        <v>81.47</v>
      </c>
      <c r="G187" s="119">
        <v>0</v>
      </c>
      <c r="H187" s="72">
        <v>2550.5</v>
      </c>
    </row>
    <row r="188" spans="1:8" x14ac:dyDescent="0.3">
      <c r="A188" s="69">
        <v>180</v>
      </c>
      <c r="B188" s="15">
        <v>7245</v>
      </c>
      <c r="C188" s="73" t="s">
        <v>153</v>
      </c>
      <c r="D188" s="119">
        <v>88848.16</v>
      </c>
      <c r="E188" s="119">
        <v>0</v>
      </c>
      <c r="F188" s="119">
        <f t="shared" si="2"/>
        <v>88848.16</v>
      </c>
      <c r="G188" s="119">
        <v>57391.5</v>
      </c>
      <c r="H188" s="72">
        <v>32004.469999999994</v>
      </c>
    </row>
    <row r="189" spans="1:8" x14ac:dyDescent="0.3">
      <c r="A189" s="69">
        <v>181</v>
      </c>
      <c r="B189" s="15">
        <v>7269</v>
      </c>
      <c r="C189" s="73" t="s">
        <v>154</v>
      </c>
      <c r="D189" s="119">
        <v>625492.03999999992</v>
      </c>
      <c r="E189" s="119">
        <v>0</v>
      </c>
      <c r="F189" s="119">
        <f t="shared" si="2"/>
        <v>625492.03999999992</v>
      </c>
      <c r="G189" s="119">
        <v>577174.42000000004</v>
      </c>
      <c r="H189" s="72">
        <v>460002.32</v>
      </c>
    </row>
    <row r="190" spans="1:8" x14ac:dyDescent="0.3">
      <c r="A190" s="69">
        <v>182</v>
      </c>
      <c r="B190" s="15">
        <v>7310</v>
      </c>
      <c r="C190" s="73" t="s">
        <v>155</v>
      </c>
      <c r="D190" s="119">
        <v>160199.93</v>
      </c>
      <c r="E190" s="119">
        <v>0</v>
      </c>
      <c r="F190" s="119">
        <f t="shared" si="2"/>
        <v>160199.93</v>
      </c>
      <c r="G190" s="119">
        <v>174444.74000000002</v>
      </c>
      <c r="H190" s="72">
        <v>223131.82</v>
      </c>
    </row>
    <row r="191" spans="1:8" x14ac:dyDescent="0.3">
      <c r="A191" s="69">
        <v>183</v>
      </c>
      <c r="B191" s="15">
        <v>7320</v>
      </c>
      <c r="C191" s="73" t="s">
        <v>156</v>
      </c>
      <c r="D191" s="119">
        <v>1067902.07</v>
      </c>
      <c r="E191" s="119">
        <v>0</v>
      </c>
      <c r="F191" s="119">
        <f t="shared" si="2"/>
        <v>1067902.07</v>
      </c>
      <c r="G191" s="119">
        <v>1168626.6399999997</v>
      </c>
      <c r="H191" s="72">
        <v>1119301.9699999997</v>
      </c>
    </row>
    <row r="192" spans="1:8" x14ac:dyDescent="0.3">
      <c r="A192" s="69">
        <v>184</v>
      </c>
      <c r="B192" s="15">
        <v>7330</v>
      </c>
      <c r="C192" s="73" t="s">
        <v>157</v>
      </c>
      <c r="D192" s="119">
        <v>7956.28</v>
      </c>
      <c r="E192" s="119">
        <v>0</v>
      </c>
      <c r="F192" s="119">
        <f t="shared" si="2"/>
        <v>7956.28</v>
      </c>
      <c r="G192" s="119">
        <v>6780.1099999999979</v>
      </c>
      <c r="H192" s="72">
        <v>7821.2200000000012</v>
      </c>
    </row>
    <row r="193" spans="1:8" x14ac:dyDescent="0.3">
      <c r="A193" s="69">
        <v>185</v>
      </c>
      <c r="B193" s="15">
        <v>7425</v>
      </c>
      <c r="C193" s="73" t="s">
        <v>158</v>
      </c>
      <c r="D193" s="119">
        <v>13316.650000000001</v>
      </c>
      <c r="E193" s="119">
        <v>0</v>
      </c>
      <c r="F193" s="119">
        <f t="shared" si="2"/>
        <v>13316.650000000001</v>
      </c>
      <c r="G193" s="119">
        <v>3386.9100000000003</v>
      </c>
      <c r="H193" s="72">
        <v>2885.9700000000003</v>
      </c>
    </row>
    <row r="194" spans="1:8" x14ac:dyDescent="0.3">
      <c r="A194" s="69">
        <v>186</v>
      </c>
      <c r="B194" s="15">
        <v>7450</v>
      </c>
      <c r="C194" s="73" t="s">
        <v>159</v>
      </c>
      <c r="D194" s="119">
        <v>2311.4200000000005</v>
      </c>
      <c r="E194" s="119">
        <v>0</v>
      </c>
      <c r="F194" s="119">
        <f t="shared" si="2"/>
        <v>2311.4200000000005</v>
      </c>
      <c r="G194" s="119">
        <v>3992.76</v>
      </c>
      <c r="H194" s="72">
        <v>2511.5699999999997</v>
      </c>
    </row>
    <row r="195" spans="1:8" x14ac:dyDescent="0.3">
      <c r="A195" s="69">
        <v>187</v>
      </c>
      <c r="B195" s="15">
        <v>7454</v>
      </c>
      <c r="C195" s="73" t="s">
        <v>160</v>
      </c>
      <c r="D195" s="119">
        <v>124148.09</v>
      </c>
      <c r="E195" s="119">
        <v>0</v>
      </c>
      <c r="F195" s="119">
        <f t="shared" si="2"/>
        <v>124148.09</v>
      </c>
      <c r="G195" s="119">
        <v>61367.57</v>
      </c>
      <c r="H195" s="72">
        <v>65814.289999999994</v>
      </c>
    </row>
    <row r="196" spans="1:8" x14ac:dyDescent="0.3">
      <c r="A196" s="69">
        <v>188</v>
      </c>
      <c r="B196" s="15">
        <v>7456</v>
      </c>
      <c r="C196" s="73" t="s">
        <v>161</v>
      </c>
      <c r="D196" s="119">
        <v>972.44999999999993</v>
      </c>
      <c r="E196" s="119">
        <v>0</v>
      </c>
      <c r="F196" s="119">
        <f t="shared" si="2"/>
        <v>972.44999999999993</v>
      </c>
      <c r="G196" s="119">
        <v>857.11</v>
      </c>
      <c r="H196" s="72">
        <v>604.45000000000005</v>
      </c>
    </row>
    <row r="197" spans="1:8" x14ac:dyDescent="0.3">
      <c r="A197" s="69">
        <v>189</v>
      </c>
      <c r="B197" s="15">
        <v>7458</v>
      </c>
      <c r="C197" s="73" t="s">
        <v>211</v>
      </c>
      <c r="D197" s="119">
        <v>0</v>
      </c>
      <c r="E197" s="119">
        <v>0</v>
      </c>
      <c r="F197" s="119">
        <f t="shared" si="2"/>
        <v>0</v>
      </c>
      <c r="G197" s="119">
        <v>804.21</v>
      </c>
      <c r="H197" s="72">
        <v>219.9</v>
      </c>
    </row>
    <row r="198" spans="1:8" x14ac:dyDescent="0.3">
      <c r="A198" s="69">
        <v>190</v>
      </c>
      <c r="B198" s="15">
        <v>7460</v>
      </c>
      <c r="C198" s="73" t="s">
        <v>162</v>
      </c>
      <c r="D198" s="119">
        <v>981679.27000000211</v>
      </c>
      <c r="E198" s="119">
        <v>0</v>
      </c>
      <c r="F198" s="119">
        <f t="shared" si="2"/>
        <v>981679.27000000211</v>
      </c>
      <c r="G198" s="119">
        <v>793017.05000000016</v>
      </c>
      <c r="H198" s="72">
        <v>603731.93000000075</v>
      </c>
    </row>
    <row r="199" spans="1:8" x14ac:dyDescent="0.3">
      <c r="A199" s="69">
        <v>191</v>
      </c>
      <c r="B199" s="15">
        <v>7461</v>
      </c>
      <c r="C199" s="73" t="s">
        <v>163</v>
      </c>
      <c r="D199" s="119">
        <v>19683.579999999998</v>
      </c>
      <c r="E199" s="119">
        <v>0</v>
      </c>
      <c r="F199" s="119">
        <f t="shared" si="2"/>
        <v>19683.579999999998</v>
      </c>
      <c r="G199" s="119">
        <v>47738.400000000038</v>
      </c>
      <c r="H199" s="72">
        <v>16285.549999999996</v>
      </c>
    </row>
    <row r="200" spans="1:8" x14ac:dyDescent="0.3">
      <c r="A200" s="69">
        <v>192</v>
      </c>
      <c r="B200" s="15">
        <v>7478</v>
      </c>
      <c r="C200" s="73" t="s">
        <v>164</v>
      </c>
      <c r="D200" s="119">
        <v>295023.19</v>
      </c>
      <c r="E200" s="119">
        <v>0</v>
      </c>
      <c r="F200" s="119">
        <f t="shared" si="2"/>
        <v>295023.19</v>
      </c>
      <c r="G200" s="119">
        <v>287180.34000000008</v>
      </c>
      <c r="H200" s="72">
        <v>294009.11</v>
      </c>
    </row>
    <row r="201" spans="1:8" x14ac:dyDescent="0.3">
      <c r="A201" s="69">
        <v>193</v>
      </c>
      <c r="B201" s="15">
        <v>7480</v>
      </c>
      <c r="C201" s="73" t="s">
        <v>165</v>
      </c>
      <c r="D201" s="119">
        <v>644.3599999999999</v>
      </c>
      <c r="E201" s="119">
        <v>0</v>
      </c>
      <c r="F201" s="119">
        <f t="shared" si="2"/>
        <v>644.3599999999999</v>
      </c>
      <c r="G201" s="119">
        <v>652.6400000000001</v>
      </c>
      <c r="H201" s="72">
        <v>1122.95</v>
      </c>
    </row>
    <row r="202" spans="1:8" x14ac:dyDescent="0.3">
      <c r="A202" s="69">
        <v>194</v>
      </c>
      <c r="B202" s="15">
        <v>7482</v>
      </c>
      <c r="C202" s="73" t="s">
        <v>166</v>
      </c>
      <c r="D202" s="119">
        <v>48458.570000000007</v>
      </c>
      <c r="E202" s="119">
        <v>0</v>
      </c>
      <c r="F202" s="119">
        <f t="shared" ref="F202:F233" si="3">D202+E202</f>
        <v>48458.570000000007</v>
      </c>
      <c r="G202" s="119">
        <v>36744.460000000006</v>
      </c>
      <c r="H202" s="72">
        <v>35668.089999999997</v>
      </c>
    </row>
    <row r="203" spans="1:8" x14ac:dyDescent="0.3">
      <c r="A203" s="69">
        <v>195</v>
      </c>
      <c r="B203" s="15">
        <v>7484</v>
      </c>
      <c r="C203" s="73" t="s">
        <v>167</v>
      </c>
      <c r="D203" s="119">
        <v>1378.99</v>
      </c>
      <c r="E203" s="119">
        <v>0</v>
      </c>
      <c r="F203" s="119">
        <f t="shared" si="3"/>
        <v>1378.99</v>
      </c>
      <c r="G203" s="119">
        <v>1479.65</v>
      </c>
      <c r="H203" s="72">
        <v>2965.5699999999997</v>
      </c>
    </row>
    <row r="204" spans="1:8" x14ac:dyDescent="0.3">
      <c r="A204" s="69">
        <v>196</v>
      </c>
      <c r="B204" s="15">
        <v>7486</v>
      </c>
      <c r="C204" s="73" t="s">
        <v>168</v>
      </c>
      <c r="D204" s="119">
        <v>37451.360000000001</v>
      </c>
      <c r="E204" s="119">
        <v>0</v>
      </c>
      <c r="F204" s="119">
        <f t="shared" si="3"/>
        <v>37451.360000000001</v>
      </c>
      <c r="G204" s="119">
        <v>55474.39</v>
      </c>
      <c r="H204" s="72">
        <v>53072.61</v>
      </c>
    </row>
    <row r="205" spans="1:8" x14ac:dyDescent="0.3">
      <c r="A205" s="69">
        <v>197</v>
      </c>
      <c r="B205" s="15">
        <v>7500</v>
      </c>
      <c r="C205" s="73" t="s">
        <v>169</v>
      </c>
      <c r="D205" s="119">
        <v>228519.31</v>
      </c>
      <c r="E205" s="119">
        <v>0</v>
      </c>
      <c r="F205" s="119">
        <f t="shared" si="3"/>
        <v>228519.31</v>
      </c>
      <c r="G205" s="119">
        <v>221342.32</v>
      </c>
      <c r="H205" s="72">
        <v>220074.86999999994</v>
      </c>
    </row>
    <row r="206" spans="1:8" x14ac:dyDescent="0.3">
      <c r="A206" s="69">
        <v>198</v>
      </c>
      <c r="B206" s="15">
        <v>7510</v>
      </c>
      <c r="C206" s="73" t="s">
        <v>170</v>
      </c>
      <c r="D206" s="119">
        <v>51138.74</v>
      </c>
      <c r="E206" s="119">
        <v>0</v>
      </c>
      <c r="F206" s="119">
        <f t="shared" si="3"/>
        <v>51138.74</v>
      </c>
      <c r="G206" s="119">
        <v>10087.14</v>
      </c>
      <c r="H206" s="72">
        <v>10046.36</v>
      </c>
    </row>
    <row r="207" spans="1:8" x14ac:dyDescent="0.3">
      <c r="A207" s="69">
        <v>199</v>
      </c>
      <c r="B207" s="15">
        <v>7580</v>
      </c>
      <c r="C207" s="73" t="s">
        <v>171</v>
      </c>
      <c r="D207" s="119">
        <v>52120.91</v>
      </c>
      <c r="E207" s="119">
        <v>0</v>
      </c>
      <c r="F207" s="119">
        <f t="shared" si="3"/>
        <v>52120.91</v>
      </c>
      <c r="G207" s="119">
        <v>161890.22999999998</v>
      </c>
      <c r="H207" s="72">
        <v>417850.84000000008</v>
      </c>
    </row>
    <row r="208" spans="1:8" x14ac:dyDescent="0.3">
      <c r="A208" s="69">
        <v>200</v>
      </c>
      <c r="B208" s="15">
        <v>7600</v>
      </c>
      <c r="C208" s="73" t="s">
        <v>172</v>
      </c>
      <c r="D208" s="119">
        <v>1271024.8800000001</v>
      </c>
      <c r="E208" s="119">
        <v>0</v>
      </c>
      <c r="F208" s="119">
        <f t="shared" si="3"/>
        <v>1271024.8800000001</v>
      </c>
      <c r="G208" s="119">
        <v>1205140.9200000002</v>
      </c>
      <c r="H208" s="72">
        <v>1147980.8400000001</v>
      </c>
    </row>
    <row r="209" spans="1:8" x14ac:dyDescent="0.3">
      <c r="A209" s="69">
        <v>201</v>
      </c>
      <c r="B209" s="15">
        <v>7601</v>
      </c>
      <c r="C209" s="73" t="s">
        <v>173</v>
      </c>
      <c r="D209" s="119">
        <v>832978.32000000007</v>
      </c>
      <c r="E209" s="119">
        <v>0</v>
      </c>
      <c r="F209" s="119">
        <f t="shared" si="3"/>
        <v>832978.32000000007</v>
      </c>
      <c r="G209" s="119">
        <v>666879.65</v>
      </c>
      <c r="H209" s="72">
        <v>674516.67000000016</v>
      </c>
    </row>
    <row r="210" spans="1:8" x14ac:dyDescent="0.3">
      <c r="A210" s="69">
        <v>202</v>
      </c>
      <c r="B210" s="15">
        <v>7603</v>
      </c>
      <c r="C210" s="73" t="s">
        <v>174</v>
      </c>
      <c r="D210" s="119">
        <v>18725.470000000005</v>
      </c>
      <c r="E210" s="119">
        <v>0</v>
      </c>
      <c r="F210" s="119">
        <f t="shared" si="3"/>
        <v>18725.470000000005</v>
      </c>
      <c r="G210" s="119">
        <v>24674.120000000003</v>
      </c>
      <c r="H210" s="72">
        <v>17215.29</v>
      </c>
    </row>
    <row r="211" spans="1:8" x14ac:dyDescent="0.3">
      <c r="A211" s="69">
        <v>203</v>
      </c>
      <c r="B211" s="15">
        <v>7605</v>
      </c>
      <c r="C211" s="73" t="s">
        <v>175</v>
      </c>
      <c r="D211" s="119">
        <v>31114.960000000006</v>
      </c>
      <c r="E211" s="119">
        <v>0</v>
      </c>
      <c r="F211" s="119">
        <f t="shared" si="3"/>
        <v>31114.960000000006</v>
      </c>
      <c r="G211" s="119">
        <v>37484.409999999996</v>
      </c>
      <c r="H211" s="72">
        <v>41106.239999999998</v>
      </c>
    </row>
    <row r="212" spans="1:8" x14ac:dyDescent="0.3">
      <c r="A212" s="69">
        <v>204</v>
      </c>
      <c r="B212" s="15">
        <v>7610</v>
      </c>
      <c r="C212" s="73" t="s">
        <v>176</v>
      </c>
      <c r="D212" s="119">
        <v>371383.97</v>
      </c>
      <c r="E212" s="119">
        <v>0</v>
      </c>
      <c r="F212" s="119">
        <f t="shared" si="3"/>
        <v>371383.97</v>
      </c>
      <c r="G212" s="119">
        <v>258162.28000000003</v>
      </c>
      <c r="H212" s="72">
        <v>130611.13</v>
      </c>
    </row>
    <row r="213" spans="1:8" x14ac:dyDescent="0.3">
      <c r="A213" s="69">
        <v>205</v>
      </c>
      <c r="B213" s="15">
        <v>7611</v>
      </c>
      <c r="C213" s="73" t="s">
        <v>177</v>
      </c>
      <c r="D213" s="119">
        <v>2328.92</v>
      </c>
      <c r="E213" s="119">
        <v>0</v>
      </c>
      <c r="F213" s="119">
        <f t="shared" si="3"/>
        <v>2328.92</v>
      </c>
      <c r="G213" s="119">
        <v>7179.9000000000005</v>
      </c>
      <c r="H213" s="72">
        <v>781.98</v>
      </c>
    </row>
    <row r="214" spans="1:8" x14ac:dyDescent="0.3">
      <c r="A214" s="69">
        <v>206</v>
      </c>
      <c r="B214" s="15">
        <v>7615</v>
      </c>
      <c r="C214" s="73" t="s">
        <v>178</v>
      </c>
      <c r="D214" s="119">
        <v>66789.22</v>
      </c>
      <c r="E214" s="119">
        <v>0</v>
      </c>
      <c r="F214" s="119">
        <f t="shared" si="3"/>
        <v>66789.22</v>
      </c>
      <c r="G214" s="119">
        <v>64791.39</v>
      </c>
      <c r="H214" s="72">
        <v>24184.61</v>
      </c>
    </row>
    <row r="215" spans="1:8" x14ac:dyDescent="0.3">
      <c r="A215" s="69">
        <v>207</v>
      </c>
      <c r="B215" s="15">
        <v>7811</v>
      </c>
      <c r="C215" s="73" t="s">
        <v>179</v>
      </c>
      <c r="D215" s="119">
        <v>11445.12</v>
      </c>
      <c r="E215" s="119">
        <v>0</v>
      </c>
      <c r="F215" s="119">
        <f t="shared" si="3"/>
        <v>11445.12</v>
      </c>
      <c r="G215" s="119">
        <v>9854.2000000000007</v>
      </c>
      <c r="H215" s="72">
        <v>10595.73</v>
      </c>
    </row>
    <row r="216" spans="1:8" x14ac:dyDescent="0.3">
      <c r="A216" s="69">
        <v>208</v>
      </c>
      <c r="B216" s="15">
        <v>8000</v>
      </c>
      <c r="C216" s="73" t="s">
        <v>180</v>
      </c>
      <c r="D216" s="119">
        <v>958495.18000000017</v>
      </c>
      <c r="E216" s="119">
        <v>0</v>
      </c>
      <c r="F216" s="119">
        <f t="shared" si="3"/>
        <v>958495.18000000017</v>
      </c>
      <c r="G216" s="119">
        <v>929473.27</v>
      </c>
      <c r="H216" s="72">
        <v>795818.51</v>
      </c>
    </row>
    <row r="217" spans="1:8" x14ac:dyDescent="0.3">
      <c r="A217" s="69">
        <v>209</v>
      </c>
      <c r="B217" s="90">
        <v>8142</v>
      </c>
      <c r="C217" s="115" t="s">
        <v>181</v>
      </c>
      <c r="D217" s="119">
        <v>729450.85999999987</v>
      </c>
      <c r="E217" s="119">
        <v>0</v>
      </c>
      <c r="F217" s="119">
        <f t="shared" si="3"/>
        <v>729450.85999999987</v>
      </c>
      <c r="G217" s="119">
        <v>964194.91999999993</v>
      </c>
      <c r="H217" s="72">
        <v>983712.8899999999</v>
      </c>
    </row>
    <row r="218" spans="1:8" x14ac:dyDescent="0.3">
      <c r="A218" s="69">
        <v>210</v>
      </c>
      <c r="B218" s="15">
        <v>8312</v>
      </c>
      <c r="C218" s="73" t="s">
        <v>182</v>
      </c>
      <c r="D218" s="119">
        <v>2313.2799999999997</v>
      </c>
      <c r="E218" s="119">
        <v>0</v>
      </c>
      <c r="F218" s="119">
        <f t="shared" si="3"/>
        <v>2313.2799999999997</v>
      </c>
      <c r="G218" s="119">
        <v>5019.24</v>
      </c>
      <c r="H218" s="72">
        <v>4206.0399999999991</v>
      </c>
    </row>
    <row r="219" spans="1:8" x14ac:dyDescent="0.3">
      <c r="A219" s="69">
        <v>211</v>
      </c>
      <c r="B219" s="15">
        <v>8316</v>
      </c>
      <c r="C219" s="73" t="s">
        <v>183</v>
      </c>
      <c r="D219" s="119">
        <v>6692</v>
      </c>
      <c r="E219" s="119">
        <v>0</v>
      </c>
      <c r="F219" s="119">
        <f t="shared" si="3"/>
        <v>6692</v>
      </c>
      <c r="G219" s="119">
        <v>13990.830000000002</v>
      </c>
      <c r="H219" s="72">
        <v>9782.5299999999988</v>
      </c>
    </row>
    <row r="220" spans="1:8" x14ac:dyDescent="0.3">
      <c r="A220" s="69">
        <v>212</v>
      </c>
      <c r="B220" s="15">
        <v>8500</v>
      </c>
      <c r="C220" s="73" t="s">
        <v>184</v>
      </c>
      <c r="D220" s="119">
        <v>-1458.5</v>
      </c>
      <c r="E220" s="119">
        <v>1458.5</v>
      </c>
      <c r="F220" s="119">
        <f t="shared" si="3"/>
        <v>0</v>
      </c>
      <c r="G220" s="119">
        <v>0</v>
      </c>
      <c r="H220" s="72">
        <v>0</v>
      </c>
    </row>
    <row r="221" spans="1:8" x14ac:dyDescent="0.3">
      <c r="A221" s="69">
        <v>213</v>
      </c>
      <c r="B221" s="15">
        <v>8502</v>
      </c>
      <c r="C221" s="73" t="s">
        <v>185</v>
      </c>
      <c r="D221" s="119">
        <v>-141124.38999999996</v>
      </c>
      <c r="E221" s="119">
        <v>0</v>
      </c>
      <c r="F221" s="119">
        <f t="shared" si="3"/>
        <v>-141124.38999999996</v>
      </c>
      <c r="G221" s="119">
        <v>-98185.239999999991</v>
      </c>
      <c r="H221" s="72">
        <v>-43656.259999999987</v>
      </c>
    </row>
    <row r="222" spans="1:8" x14ac:dyDescent="0.3">
      <c r="A222" s="69">
        <v>214</v>
      </c>
      <c r="B222" s="15">
        <v>8505</v>
      </c>
      <c r="C222" s="73" t="s">
        <v>186</v>
      </c>
      <c r="D222" s="119">
        <v>-5329306.1300000008</v>
      </c>
      <c r="E222" s="119">
        <v>1370.5199999999968</v>
      </c>
      <c r="F222" s="119">
        <f t="shared" si="3"/>
        <v>-5327935.6100000013</v>
      </c>
      <c r="G222" s="119">
        <v>-5094546.959999999</v>
      </c>
      <c r="H222" s="72">
        <v>-5271065.3900000006</v>
      </c>
    </row>
    <row r="223" spans="1:8" x14ac:dyDescent="0.3">
      <c r="A223" s="69">
        <v>215</v>
      </c>
      <c r="B223" s="15">
        <v>8507</v>
      </c>
      <c r="C223" s="73" t="s">
        <v>187</v>
      </c>
      <c r="D223" s="119">
        <v>-174232.44</v>
      </c>
      <c r="E223" s="119">
        <v>0</v>
      </c>
      <c r="F223" s="119">
        <f t="shared" si="3"/>
        <v>-174232.44</v>
      </c>
      <c r="G223" s="119">
        <v>0</v>
      </c>
      <c r="H223" s="72">
        <v>0</v>
      </c>
    </row>
    <row r="224" spans="1:8" x14ac:dyDescent="0.3">
      <c r="A224" s="69">
        <v>216</v>
      </c>
      <c r="B224" s="15">
        <v>8589</v>
      </c>
      <c r="C224" s="73" t="s">
        <v>188</v>
      </c>
      <c r="D224" s="119">
        <v>-958495.18000000017</v>
      </c>
      <c r="E224" s="119">
        <v>0</v>
      </c>
      <c r="F224" s="119">
        <f t="shared" si="3"/>
        <v>-958495.18000000017</v>
      </c>
      <c r="G224" s="119">
        <v>-929473.27</v>
      </c>
      <c r="H224" s="72">
        <v>-795818.50999999978</v>
      </c>
    </row>
    <row r="225" spans="1:8" x14ac:dyDescent="0.3">
      <c r="A225" s="69">
        <v>217</v>
      </c>
      <c r="B225" s="15">
        <v>9031</v>
      </c>
      <c r="C225" s="73" t="s">
        <v>212</v>
      </c>
      <c r="D225" s="119">
        <v>0</v>
      </c>
      <c r="E225" s="119">
        <v>0</v>
      </c>
      <c r="F225" s="119">
        <f t="shared" si="3"/>
        <v>0</v>
      </c>
      <c r="G225" s="119">
        <v>0</v>
      </c>
      <c r="H225" s="72">
        <v>26450</v>
      </c>
    </row>
    <row r="226" spans="1:8" x14ac:dyDescent="0.3">
      <c r="A226" s="69">
        <v>218</v>
      </c>
      <c r="B226" s="15">
        <v>9040</v>
      </c>
      <c r="C226" s="73" t="s">
        <v>189</v>
      </c>
      <c r="D226" s="119">
        <v>30130.14</v>
      </c>
      <c r="E226" s="119">
        <v>0</v>
      </c>
      <c r="F226" s="119">
        <f t="shared" si="3"/>
        <v>30130.14</v>
      </c>
      <c r="G226" s="119">
        <v>68175.28</v>
      </c>
      <c r="H226" s="72">
        <v>53124.160000000003</v>
      </c>
    </row>
    <row r="227" spans="1:8" x14ac:dyDescent="0.3">
      <c r="A227" s="69">
        <v>219</v>
      </c>
      <c r="B227" s="15">
        <v>9045</v>
      </c>
      <c r="C227" s="73" t="s">
        <v>190</v>
      </c>
      <c r="D227" s="119">
        <v>21570</v>
      </c>
      <c r="E227" s="119">
        <v>0</v>
      </c>
      <c r="F227" s="119">
        <f t="shared" si="3"/>
        <v>21570</v>
      </c>
      <c r="G227" s="119">
        <v>25264.77</v>
      </c>
      <c r="H227" s="72">
        <v>54327.98</v>
      </c>
    </row>
    <row r="228" spans="1:8" x14ac:dyDescent="0.3">
      <c r="A228" s="69">
        <v>220</v>
      </c>
      <c r="B228" s="15">
        <v>9050</v>
      </c>
      <c r="C228" s="73" t="s">
        <v>213</v>
      </c>
      <c r="D228" s="119">
        <v>0</v>
      </c>
      <c r="E228" s="119">
        <v>0</v>
      </c>
      <c r="F228" s="119">
        <f t="shared" si="3"/>
        <v>0</v>
      </c>
      <c r="G228" s="119">
        <v>5627.920000000001</v>
      </c>
      <c r="H228" s="72">
        <v>0</v>
      </c>
    </row>
    <row r="229" spans="1:8" x14ac:dyDescent="0.3">
      <c r="A229" s="69">
        <v>221</v>
      </c>
      <c r="B229" s="15">
        <v>9051</v>
      </c>
      <c r="C229" s="73" t="s">
        <v>191</v>
      </c>
      <c r="D229" s="119">
        <v>598557.80000000005</v>
      </c>
      <c r="E229" s="119">
        <v>0</v>
      </c>
      <c r="F229" s="119">
        <f t="shared" si="3"/>
        <v>598557.80000000005</v>
      </c>
      <c r="G229" s="119">
        <v>1019614.3800000001</v>
      </c>
      <c r="H229" s="72">
        <v>692407.55</v>
      </c>
    </row>
    <row r="230" spans="1:8" x14ac:dyDescent="0.3">
      <c r="A230" s="69">
        <v>222</v>
      </c>
      <c r="B230" s="15">
        <v>9074</v>
      </c>
      <c r="C230" s="73" t="s">
        <v>192</v>
      </c>
      <c r="D230" s="119">
        <v>30544</v>
      </c>
      <c r="E230" s="119">
        <v>0</v>
      </c>
      <c r="F230" s="119">
        <f t="shared" si="3"/>
        <v>30544</v>
      </c>
      <c r="G230" s="119">
        <v>0</v>
      </c>
      <c r="H230" s="72">
        <v>0</v>
      </c>
    </row>
    <row r="231" spans="1:8" x14ac:dyDescent="0.3">
      <c r="A231" s="69">
        <v>223</v>
      </c>
      <c r="B231" s="15">
        <v>9712</v>
      </c>
      <c r="C231" s="73" t="s">
        <v>193</v>
      </c>
      <c r="D231" s="119">
        <v>75000</v>
      </c>
      <c r="E231" s="119">
        <v>0</v>
      </c>
      <c r="F231" s="119">
        <f t="shared" si="3"/>
        <v>75000</v>
      </c>
      <c r="G231" s="119">
        <v>75000</v>
      </c>
      <c r="H231" s="72">
        <v>0</v>
      </c>
    </row>
    <row r="232" spans="1:8" x14ac:dyDescent="0.3">
      <c r="A232" s="69">
        <v>224</v>
      </c>
      <c r="B232" s="15">
        <v>9739</v>
      </c>
      <c r="C232" s="73" t="s">
        <v>194</v>
      </c>
      <c r="D232" s="119">
        <v>3400000</v>
      </c>
      <c r="E232" s="119">
        <v>600000</v>
      </c>
      <c r="F232" s="119">
        <f t="shared" si="3"/>
        <v>4000000</v>
      </c>
      <c r="G232" s="119">
        <v>3400000</v>
      </c>
      <c r="H232" s="72">
        <v>3400000</v>
      </c>
    </row>
    <row r="233" spans="1:8" x14ac:dyDescent="0.3">
      <c r="A233" s="69">
        <v>225</v>
      </c>
      <c r="B233" s="15">
        <v>9845</v>
      </c>
      <c r="C233" s="73" t="s">
        <v>195</v>
      </c>
      <c r="D233" s="119">
        <v>3220399</v>
      </c>
      <c r="E233" s="119">
        <v>588483</v>
      </c>
      <c r="F233" s="119">
        <f t="shared" si="3"/>
        <v>3808882</v>
      </c>
      <c r="G233" s="119">
        <v>2917183</v>
      </c>
      <c r="H233" s="72">
        <v>2007050</v>
      </c>
    </row>
    <row r="234" spans="1:8" x14ac:dyDescent="0.3">
      <c r="A234" s="76">
        <v>226</v>
      </c>
      <c r="B234" s="76"/>
      <c r="C234" s="118"/>
      <c r="D234" s="139">
        <f>SUM(D9:D233)</f>
        <v>243672544.19000012</v>
      </c>
      <c r="E234" s="117">
        <f t="shared" ref="E234:H234" si="4">SUM(E9:E233)</f>
        <v>3796933.5322500011</v>
      </c>
      <c r="F234" s="138">
        <f t="shared" si="4"/>
        <v>247469477.72225013</v>
      </c>
      <c r="G234" s="117">
        <f t="shared" si="4"/>
        <v>234213975.54999995</v>
      </c>
      <c r="H234" s="116">
        <f t="shared" si="4"/>
        <v>220695775.90999991</v>
      </c>
    </row>
    <row r="235" spans="1:8" x14ac:dyDescent="0.3">
      <c r="D235" s="89"/>
      <c r="E235" s="89"/>
      <c r="F235" s="89"/>
      <c r="G235" s="89"/>
      <c r="H235" s="89"/>
    </row>
  </sheetData>
  <pageMargins left="0.33" right="0.2" top="0.25" bottom="0.52" header="0.19" footer="0.3"/>
  <pageSetup scale="70" fitToHeight="0" orientation="landscape" r:id="rId1"/>
  <headerFooter>
    <oddFooter>&amp;R&amp;A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A6AA9-6482-4112-A0FD-ED755A489711}">
  <sheetPr>
    <pageSetUpPr fitToPage="1"/>
  </sheetPr>
  <dimension ref="A3:Q231"/>
  <sheetViews>
    <sheetView workbookViewId="0">
      <selection activeCell="F29" sqref="F29"/>
    </sheetView>
  </sheetViews>
  <sheetFormatPr defaultRowHeight="14.4" x14ac:dyDescent="0.3"/>
  <cols>
    <col min="1" max="1" width="13.109375" bestFit="1" customWidth="1"/>
    <col min="2" max="2" width="42.44140625" bestFit="1" customWidth="1"/>
    <col min="3" max="17" width="14.5546875" customWidth="1"/>
  </cols>
  <sheetData>
    <row r="3" spans="1:17" x14ac:dyDescent="0.3">
      <c r="C3" t="s">
        <v>601</v>
      </c>
    </row>
    <row r="4" spans="1:17" s="38" customFormat="1" ht="57.6" x14ac:dyDescent="0.3">
      <c r="C4" s="38" t="s">
        <v>409</v>
      </c>
      <c r="H4" s="38" t="s">
        <v>526</v>
      </c>
      <c r="M4" s="38" t="s">
        <v>604</v>
      </c>
      <c r="N4" s="38" t="s">
        <v>605</v>
      </c>
      <c r="O4" s="38" t="s">
        <v>607</v>
      </c>
      <c r="P4" s="38" t="s">
        <v>609</v>
      </c>
      <c r="Q4" s="38" t="s">
        <v>611</v>
      </c>
    </row>
    <row r="5" spans="1:17" s="38" customFormat="1" ht="43.2" x14ac:dyDescent="0.3">
      <c r="A5" s="38" t="s">
        <v>603</v>
      </c>
      <c r="B5" s="38" t="s">
        <v>227</v>
      </c>
      <c r="C5" s="38" t="s">
        <v>600</v>
      </c>
      <c r="D5" s="38" t="s">
        <v>606</v>
      </c>
      <c r="E5" s="38" t="s">
        <v>608</v>
      </c>
      <c r="F5" s="38" t="s">
        <v>610</v>
      </c>
      <c r="G5" s="38" t="s">
        <v>612</v>
      </c>
      <c r="H5" s="38" t="s">
        <v>600</v>
      </c>
      <c r="I5" s="38" t="s">
        <v>606</v>
      </c>
      <c r="J5" s="38" t="s">
        <v>608</v>
      </c>
      <c r="K5" s="38" t="s">
        <v>610</v>
      </c>
      <c r="L5" s="38" t="s">
        <v>612</v>
      </c>
    </row>
    <row r="6" spans="1:17" x14ac:dyDescent="0.3">
      <c r="A6">
        <v>5001</v>
      </c>
      <c r="B6" t="s">
        <v>3</v>
      </c>
      <c r="C6" s="25">
        <v>29349814.009999987</v>
      </c>
      <c r="D6" s="25">
        <v>733745.3502499999</v>
      </c>
      <c r="E6" s="25">
        <v>30083559.360249978</v>
      </c>
      <c r="F6" s="25">
        <v>28072172.640000023</v>
      </c>
      <c r="G6" s="25">
        <v>26857535.660000004</v>
      </c>
      <c r="H6" s="25">
        <v>27480875.690000013</v>
      </c>
      <c r="I6" s="25">
        <v>687021.89224999992</v>
      </c>
      <c r="J6" s="25">
        <v>28167897.582249992</v>
      </c>
      <c r="K6" s="25">
        <v>27021206.230000004</v>
      </c>
      <c r="L6" s="25">
        <v>26065075.589999992</v>
      </c>
      <c r="M6" s="25">
        <v>56830689.700000003</v>
      </c>
      <c r="N6" s="25">
        <v>1420767.2424999997</v>
      </c>
      <c r="O6" s="25">
        <v>58251456.942499965</v>
      </c>
      <c r="P6" s="25">
        <v>55093378.870000027</v>
      </c>
      <c r="Q6" s="25">
        <v>52922611.25</v>
      </c>
    </row>
    <row r="7" spans="1:17" x14ac:dyDescent="0.3">
      <c r="A7">
        <v>5004</v>
      </c>
      <c r="B7" t="s">
        <v>4</v>
      </c>
      <c r="C7" s="25">
        <v>82904.659999999989</v>
      </c>
      <c r="D7" s="25">
        <v>2072.6165000000001</v>
      </c>
      <c r="E7" s="25">
        <v>84977.276499999993</v>
      </c>
      <c r="F7" s="25">
        <v>81566.920000000027</v>
      </c>
      <c r="G7" s="25">
        <v>77412.299999999974</v>
      </c>
      <c r="H7" s="25">
        <v>65436.880000000026</v>
      </c>
      <c r="I7" s="25">
        <v>1635.9220000000009</v>
      </c>
      <c r="J7" s="25">
        <v>67072.802000000025</v>
      </c>
      <c r="K7" s="25">
        <v>66138.609999999971</v>
      </c>
      <c r="L7" s="25">
        <v>67237.72000000003</v>
      </c>
      <c r="M7" s="25">
        <v>148341.54</v>
      </c>
      <c r="N7" s="25">
        <v>3708.538500000001</v>
      </c>
      <c r="O7" s="25">
        <v>152050.0785</v>
      </c>
      <c r="P7" s="25">
        <v>147705.53</v>
      </c>
      <c r="Q7" s="25">
        <v>144650.02000000002</v>
      </c>
    </row>
    <row r="8" spans="1:17" x14ac:dyDescent="0.3">
      <c r="A8">
        <v>5005</v>
      </c>
      <c r="B8" t="s">
        <v>5</v>
      </c>
      <c r="C8" s="25">
        <v>1993676.3599999999</v>
      </c>
      <c r="D8" s="25">
        <v>49841.909</v>
      </c>
      <c r="E8" s="25">
        <v>2043518.2690000001</v>
      </c>
      <c r="F8" s="25">
        <v>1799914.7099999997</v>
      </c>
      <c r="G8" s="25">
        <v>1820639.11</v>
      </c>
      <c r="H8" s="25">
        <v>2162809.4999999995</v>
      </c>
      <c r="I8" s="25">
        <v>54070.237500000017</v>
      </c>
      <c r="J8" s="25">
        <v>2216879.7375000007</v>
      </c>
      <c r="K8" s="25">
        <v>2133631.6899999985</v>
      </c>
      <c r="L8" s="25">
        <v>1882533.8599999994</v>
      </c>
      <c r="M8" s="25">
        <v>4156485.8599999994</v>
      </c>
      <c r="N8" s="25">
        <v>103912.14650000002</v>
      </c>
      <c r="O8" s="25">
        <v>4260398.0065000011</v>
      </c>
      <c r="P8" s="25">
        <v>3933546.3999999985</v>
      </c>
      <c r="Q8" s="25">
        <v>3703172.9699999997</v>
      </c>
    </row>
    <row r="9" spans="1:17" x14ac:dyDescent="0.3">
      <c r="A9">
        <v>5006</v>
      </c>
      <c r="B9" t="s">
        <v>6</v>
      </c>
      <c r="C9" s="25">
        <v>617611.09000000008</v>
      </c>
      <c r="D9" s="25"/>
      <c r="E9" s="25">
        <v>617611.09000000008</v>
      </c>
      <c r="F9" s="25">
        <v>554286.99999999977</v>
      </c>
      <c r="G9" s="25">
        <v>376540.08000000007</v>
      </c>
      <c r="H9" s="25">
        <v>476352.67000000004</v>
      </c>
      <c r="I9" s="25"/>
      <c r="J9" s="25">
        <v>476352.67000000004</v>
      </c>
      <c r="K9" s="25">
        <v>535765.77999999991</v>
      </c>
      <c r="L9" s="25">
        <v>379533.99999999994</v>
      </c>
      <c r="M9" s="25">
        <v>1093963.7600000002</v>
      </c>
      <c r="N9" s="25"/>
      <c r="O9" s="25">
        <v>1093963.7600000002</v>
      </c>
      <c r="P9" s="25">
        <v>1090052.7799999998</v>
      </c>
      <c r="Q9" s="25">
        <v>756074.08000000007</v>
      </c>
    </row>
    <row r="10" spans="1:17" x14ac:dyDescent="0.3">
      <c r="A10">
        <v>5010</v>
      </c>
      <c r="B10" t="s">
        <v>199</v>
      </c>
      <c r="C10" s="25">
        <v>0</v>
      </c>
      <c r="D10" s="25"/>
      <c r="E10" s="25">
        <v>0</v>
      </c>
      <c r="F10" s="25">
        <v>0</v>
      </c>
      <c r="G10" s="25">
        <v>6006.5000000000018</v>
      </c>
      <c r="H10" s="25">
        <v>0</v>
      </c>
      <c r="I10" s="25"/>
      <c r="J10" s="25">
        <v>0</v>
      </c>
      <c r="K10" s="25">
        <v>0</v>
      </c>
      <c r="L10" s="25">
        <v>-2105.8900000000003</v>
      </c>
      <c r="M10" s="25">
        <v>0</v>
      </c>
      <c r="N10" s="25"/>
      <c r="O10" s="25">
        <v>0</v>
      </c>
      <c r="P10" s="25">
        <v>0</v>
      </c>
      <c r="Q10" s="25">
        <v>3900.6100000000015</v>
      </c>
    </row>
    <row r="11" spans="1:17" x14ac:dyDescent="0.3">
      <c r="A11">
        <v>5018</v>
      </c>
      <c r="B11" t="s">
        <v>7</v>
      </c>
      <c r="C11" s="25">
        <v>80114.160000000018</v>
      </c>
      <c r="D11" s="25">
        <v>2002.8540000000005</v>
      </c>
      <c r="E11" s="25">
        <v>82117.013999999981</v>
      </c>
      <c r="F11" s="25">
        <v>78850.920000000042</v>
      </c>
      <c r="G11" s="25">
        <v>69389.97</v>
      </c>
      <c r="H11" s="25">
        <v>104400.96000000002</v>
      </c>
      <c r="I11" s="25">
        <v>2610.0240000000003</v>
      </c>
      <c r="J11" s="25">
        <v>107010.984</v>
      </c>
      <c r="K11" s="25">
        <v>110902.93999999997</v>
      </c>
      <c r="L11" s="25">
        <v>97046.36</v>
      </c>
      <c r="M11" s="25">
        <v>184515.12000000005</v>
      </c>
      <c r="N11" s="25">
        <v>4612.8780000000006</v>
      </c>
      <c r="O11" s="25">
        <v>189127.99799999996</v>
      </c>
      <c r="P11" s="25">
        <v>189753.86000000002</v>
      </c>
      <c r="Q11" s="25">
        <v>166436.33000000002</v>
      </c>
    </row>
    <row r="12" spans="1:17" x14ac:dyDescent="0.3">
      <c r="A12">
        <v>5020</v>
      </c>
      <c r="B12" t="s">
        <v>246</v>
      </c>
      <c r="C12" s="25">
        <v>2172175.13</v>
      </c>
      <c r="D12" s="25">
        <v>54304.378250000009</v>
      </c>
      <c r="E12" s="25">
        <v>2226479.5082500009</v>
      </c>
      <c r="F12" s="25">
        <v>2015188.84</v>
      </c>
      <c r="G12" s="25">
        <v>2034729.1000000006</v>
      </c>
      <c r="H12" s="25">
        <v>2064503.83</v>
      </c>
      <c r="I12" s="25">
        <v>51612.59575</v>
      </c>
      <c r="J12" s="25">
        <v>2116116.4257500004</v>
      </c>
      <c r="K12" s="25">
        <v>2071781.4999999993</v>
      </c>
      <c r="L12" s="25">
        <v>1919891.9700000002</v>
      </c>
      <c r="M12" s="25">
        <v>4236678.96</v>
      </c>
      <c r="N12" s="25">
        <v>105916.97400000002</v>
      </c>
      <c r="O12" s="25">
        <v>4342595.9340000013</v>
      </c>
      <c r="P12" s="25">
        <v>4086970.3399999994</v>
      </c>
      <c r="Q12" s="25">
        <v>3954621.0700000008</v>
      </c>
    </row>
    <row r="13" spans="1:17" x14ac:dyDescent="0.3">
      <c r="A13">
        <v>5021</v>
      </c>
      <c r="B13" t="s">
        <v>247</v>
      </c>
      <c r="C13" s="25">
        <v>1443965.8900000006</v>
      </c>
      <c r="D13" s="25">
        <v>36099.147249999995</v>
      </c>
      <c r="E13" s="25">
        <v>1480065.0372500008</v>
      </c>
      <c r="F13" s="25">
        <v>1353590.5100000009</v>
      </c>
      <c r="G13" s="25">
        <v>1300167.7799999998</v>
      </c>
      <c r="H13" s="25">
        <v>1348877.5300000003</v>
      </c>
      <c r="I13" s="25">
        <v>33721.938250000007</v>
      </c>
      <c r="J13" s="25">
        <v>1382599.4682499995</v>
      </c>
      <c r="K13" s="25">
        <v>1335653.6300000001</v>
      </c>
      <c r="L13" s="25">
        <v>1286842.8900000001</v>
      </c>
      <c r="M13" s="25">
        <v>2792843.4200000009</v>
      </c>
      <c r="N13" s="25">
        <v>69821.085500000001</v>
      </c>
      <c r="O13" s="25">
        <v>2862664.5055</v>
      </c>
      <c r="P13" s="25">
        <v>2689244.1400000011</v>
      </c>
      <c r="Q13" s="25">
        <v>2587010.67</v>
      </c>
    </row>
    <row r="14" spans="1:17" x14ac:dyDescent="0.3">
      <c r="A14">
        <v>5022</v>
      </c>
      <c r="B14" t="s">
        <v>248</v>
      </c>
      <c r="C14" s="25">
        <v>41226.179999999993</v>
      </c>
      <c r="D14" s="25">
        <v>1030.6545000000001</v>
      </c>
      <c r="E14" s="25">
        <v>42256.834500000012</v>
      </c>
      <c r="F14" s="25">
        <v>69197.89</v>
      </c>
      <c r="G14" s="25">
        <v>125403.02000000002</v>
      </c>
      <c r="H14" s="25">
        <v>81546.81</v>
      </c>
      <c r="I14" s="25">
        <v>2038.6702499999997</v>
      </c>
      <c r="J14" s="25">
        <v>83585.480249999979</v>
      </c>
      <c r="K14" s="25">
        <v>81069.38</v>
      </c>
      <c r="L14" s="25">
        <v>58910.98</v>
      </c>
      <c r="M14" s="25">
        <v>122772.98999999999</v>
      </c>
      <c r="N14" s="25">
        <v>3069.3247499999998</v>
      </c>
      <c r="O14" s="25">
        <v>125842.31474999999</v>
      </c>
      <c r="P14" s="25">
        <v>150267.27000000002</v>
      </c>
      <c r="Q14" s="25">
        <v>184314.00000000003</v>
      </c>
    </row>
    <row r="15" spans="1:17" x14ac:dyDescent="0.3">
      <c r="A15">
        <v>5023</v>
      </c>
      <c r="B15" t="s">
        <v>249</v>
      </c>
      <c r="C15" s="25">
        <v>1297986.7300000002</v>
      </c>
      <c r="D15" s="25">
        <v>32449.668249999999</v>
      </c>
      <c r="E15" s="25">
        <v>1330436.3982499994</v>
      </c>
      <c r="F15" s="25">
        <v>1244876.0300000003</v>
      </c>
      <c r="G15" s="25">
        <v>1176871.43</v>
      </c>
      <c r="H15" s="25">
        <v>1226418.4600000002</v>
      </c>
      <c r="I15" s="25">
        <v>30660.461500000005</v>
      </c>
      <c r="J15" s="25">
        <v>1257078.9215000004</v>
      </c>
      <c r="K15" s="25">
        <v>1210238.8099999994</v>
      </c>
      <c r="L15" s="25">
        <v>1124415.5100000002</v>
      </c>
      <c r="M15" s="25">
        <v>2524405.1900000004</v>
      </c>
      <c r="N15" s="25">
        <v>63110.129750000007</v>
      </c>
      <c r="O15" s="25">
        <v>2587515.3197499998</v>
      </c>
      <c r="P15" s="25">
        <v>2455114.84</v>
      </c>
      <c r="Q15" s="25">
        <v>2301286.9400000004</v>
      </c>
    </row>
    <row r="16" spans="1:17" x14ac:dyDescent="0.3">
      <c r="A16">
        <v>5024</v>
      </c>
      <c r="B16" t="s">
        <v>250</v>
      </c>
      <c r="C16" s="25">
        <v>68720.17</v>
      </c>
      <c r="D16" s="25">
        <v>1718.0042500000004</v>
      </c>
      <c r="E16" s="25">
        <v>70438.174249999996</v>
      </c>
      <c r="F16" s="25">
        <v>104093.19000000002</v>
      </c>
      <c r="G16" s="25">
        <v>110804.52</v>
      </c>
      <c r="H16" s="25">
        <v>71296.84</v>
      </c>
      <c r="I16" s="25">
        <v>1782.4210000000003</v>
      </c>
      <c r="J16" s="25">
        <v>73079.260999999999</v>
      </c>
      <c r="K16" s="25">
        <v>67922.939999999988</v>
      </c>
      <c r="L16" s="25">
        <v>97790.920000000013</v>
      </c>
      <c r="M16" s="25">
        <v>140017.01</v>
      </c>
      <c r="N16" s="25">
        <v>3500.4252500000007</v>
      </c>
      <c r="O16" s="25">
        <v>143517.43524999998</v>
      </c>
      <c r="P16" s="25">
        <v>172016.13</v>
      </c>
      <c r="Q16" s="25">
        <v>208595.44</v>
      </c>
    </row>
    <row r="17" spans="1:17" x14ac:dyDescent="0.3">
      <c r="A17">
        <v>5025</v>
      </c>
      <c r="B17" t="s">
        <v>8</v>
      </c>
      <c r="C17" s="25">
        <v>101882.48</v>
      </c>
      <c r="D17" s="25"/>
      <c r="E17" s="25">
        <v>101882.48</v>
      </c>
      <c r="F17" s="25">
        <v>53936.010000000009</v>
      </c>
      <c r="G17" s="25">
        <v>49042.330000000009</v>
      </c>
      <c r="H17" s="25">
        <v>49240.13</v>
      </c>
      <c r="I17" s="25"/>
      <c r="J17" s="25">
        <v>49240.13</v>
      </c>
      <c r="K17" s="25">
        <v>24496.01</v>
      </c>
      <c r="L17" s="25">
        <v>21544.890000000003</v>
      </c>
      <c r="M17" s="25">
        <v>151122.60999999999</v>
      </c>
      <c r="N17" s="25"/>
      <c r="O17" s="25">
        <v>151122.60999999999</v>
      </c>
      <c r="P17" s="25">
        <v>78432.02</v>
      </c>
      <c r="Q17" s="25">
        <v>70587.220000000016</v>
      </c>
    </row>
    <row r="18" spans="1:17" x14ac:dyDescent="0.3">
      <c r="A18">
        <v>5026</v>
      </c>
      <c r="B18" t="s">
        <v>9</v>
      </c>
      <c r="C18" s="25">
        <v>396515.7</v>
      </c>
      <c r="D18" s="25"/>
      <c r="E18" s="25">
        <v>396515.7</v>
      </c>
      <c r="F18" s="25">
        <v>389037.89999999997</v>
      </c>
      <c r="G18" s="25">
        <v>378227.58999999991</v>
      </c>
      <c r="H18" s="25">
        <v>359921.41</v>
      </c>
      <c r="I18" s="25"/>
      <c r="J18" s="25">
        <v>359921.41</v>
      </c>
      <c r="K18" s="25">
        <v>360850.27999999997</v>
      </c>
      <c r="L18" s="25">
        <v>362794.18000000005</v>
      </c>
      <c r="M18" s="25">
        <v>756437.11</v>
      </c>
      <c r="N18" s="25"/>
      <c r="O18" s="25">
        <v>756437.11</v>
      </c>
      <c r="P18" s="25">
        <v>749888.17999999993</v>
      </c>
      <c r="Q18" s="25">
        <v>741021.77</v>
      </c>
    </row>
    <row r="19" spans="1:17" x14ac:dyDescent="0.3">
      <c r="A19">
        <v>5028</v>
      </c>
      <c r="B19" t="s">
        <v>10</v>
      </c>
      <c r="C19" s="25">
        <v>198534.01999999996</v>
      </c>
      <c r="D19" s="25"/>
      <c r="E19" s="25">
        <v>198534.01999999996</v>
      </c>
      <c r="F19" s="25">
        <v>161748.88999999996</v>
      </c>
      <c r="G19" s="25">
        <v>128791.58999999995</v>
      </c>
      <c r="H19" s="25">
        <v>268267.90000000002</v>
      </c>
      <c r="I19" s="25"/>
      <c r="J19" s="25">
        <v>268267.90000000002</v>
      </c>
      <c r="K19" s="25">
        <v>272315.45</v>
      </c>
      <c r="L19" s="25">
        <v>120997.11999999997</v>
      </c>
      <c r="M19" s="25">
        <v>466801.91999999998</v>
      </c>
      <c r="N19" s="25"/>
      <c r="O19" s="25">
        <v>466801.91999999998</v>
      </c>
      <c r="P19" s="25">
        <v>434064.33999999997</v>
      </c>
      <c r="Q19" s="25">
        <v>249788.7099999999</v>
      </c>
    </row>
    <row r="20" spans="1:17" x14ac:dyDescent="0.3">
      <c r="A20">
        <v>5030</v>
      </c>
      <c r="B20" t="s">
        <v>11</v>
      </c>
      <c r="C20" s="25">
        <v>281571.86000000004</v>
      </c>
      <c r="D20" s="25"/>
      <c r="E20" s="25">
        <v>281571.86000000004</v>
      </c>
      <c r="F20" s="25">
        <v>248712.31</v>
      </c>
      <c r="G20" s="25">
        <v>218024.22</v>
      </c>
      <c r="H20" s="25">
        <v>293791.68000000005</v>
      </c>
      <c r="I20" s="25"/>
      <c r="J20" s="25">
        <v>293791.68000000005</v>
      </c>
      <c r="K20" s="25">
        <v>270030.80999999994</v>
      </c>
      <c r="L20" s="25">
        <v>259120.97999999998</v>
      </c>
      <c r="M20" s="25">
        <v>575363.54</v>
      </c>
      <c r="N20" s="25"/>
      <c r="O20" s="25">
        <v>575363.54</v>
      </c>
      <c r="P20" s="25">
        <v>518743.11999999994</v>
      </c>
      <c r="Q20" s="25">
        <v>477145.19999999995</v>
      </c>
    </row>
    <row r="21" spans="1:17" x14ac:dyDescent="0.3">
      <c r="A21">
        <v>5031</v>
      </c>
      <c r="B21" t="s">
        <v>251</v>
      </c>
      <c r="C21" s="25">
        <v>3584.1600000000003</v>
      </c>
      <c r="D21" s="25">
        <v>89.603999999999999</v>
      </c>
      <c r="E21" s="25">
        <v>3673.7640000000001</v>
      </c>
      <c r="F21" s="25">
        <v>5345.3600000000006</v>
      </c>
      <c r="G21" s="25">
        <v>6007.6299999999992</v>
      </c>
      <c r="H21" s="25">
        <v>5756.48</v>
      </c>
      <c r="I21" s="25">
        <v>143.91199999999998</v>
      </c>
      <c r="J21" s="25">
        <v>5900.3919999999998</v>
      </c>
      <c r="K21" s="25">
        <v>7368.36</v>
      </c>
      <c r="L21" s="25">
        <v>7598.3200000000006</v>
      </c>
      <c r="M21" s="25">
        <v>9340.64</v>
      </c>
      <c r="N21" s="25">
        <v>233.51599999999996</v>
      </c>
      <c r="O21" s="25">
        <v>9574.155999999999</v>
      </c>
      <c r="P21" s="25">
        <v>12713.720000000001</v>
      </c>
      <c r="Q21" s="25">
        <v>13605.95</v>
      </c>
    </row>
    <row r="22" spans="1:17" x14ac:dyDescent="0.3">
      <c r="A22">
        <v>5032</v>
      </c>
      <c r="B22" t="s">
        <v>252</v>
      </c>
      <c r="C22" s="25">
        <v>276858.95</v>
      </c>
      <c r="D22" s="25">
        <v>6921.4737499999992</v>
      </c>
      <c r="E22" s="25">
        <v>283780.42375000002</v>
      </c>
      <c r="F22" s="25">
        <v>262116.82</v>
      </c>
      <c r="G22" s="25">
        <v>238281.81999999995</v>
      </c>
      <c r="H22" s="25">
        <v>255114.3</v>
      </c>
      <c r="I22" s="25">
        <v>6377.8575000000001</v>
      </c>
      <c r="J22" s="25">
        <v>261492.1575</v>
      </c>
      <c r="K22" s="25">
        <v>259015.91999999998</v>
      </c>
      <c r="L22" s="25">
        <v>237556.49000000002</v>
      </c>
      <c r="M22" s="25">
        <v>531973.25</v>
      </c>
      <c r="N22" s="25">
        <v>13299.331249999999</v>
      </c>
      <c r="O22" s="25">
        <v>545272.58125000005</v>
      </c>
      <c r="P22" s="25">
        <v>521132.74</v>
      </c>
      <c r="Q22" s="25">
        <v>475838.30999999994</v>
      </c>
    </row>
    <row r="23" spans="1:17" x14ac:dyDescent="0.3">
      <c r="A23">
        <v>5033</v>
      </c>
      <c r="B23" t="s">
        <v>253</v>
      </c>
      <c r="C23" s="25">
        <v>7481.06</v>
      </c>
      <c r="D23" s="25">
        <v>187.0265</v>
      </c>
      <c r="E23" s="25">
        <v>7668.0864999999994</v>
      </c>
      <c r="F23" s="25">
        <v>13015.340000000002</v>
      </c>
      <c r="G23" s="25">
        <v>8191.69</v>
      </c>
      <c r="H23" s="25">
        <v>12112.399999999998</v>
      </c>
      <c r="I23" s="25">
        <v>302.80999999999989</v>
      </c>
      <c r="J23" s="25">
        <v>12415.210000000001</v>
      </c>
      <c r="K23" s="25">
        <v>8962.16</v>
      </c>
      <c r="L23" s="25">
        <v>9494.7900000000027</v>
      </c>
      <c r="M23" s="25">
        <v>19593.46</v>
      </c>
      <c r="N23" s="25">
        <v>489.83649999999989</v>
      </c>
      <c r="O23" s="25">
        <v>20083.2965</v>
      </c>
      <c r="P23" s="25">
        <v>21977.5</v>
      </c>
      <c r="Q23" s="25">
        <v>17686.480000000003</v>
      </c>
    </row>
    <row r="24" spans="1:17" x14ac:dyDescent="0.3">
      <c r="A24">
        <v>5034</v>
      </c>
      <c r="B24" t="s">
        <v>254</v>
      </c>
      <c r="C24" s="25">
        <v>77508.450000000012</v>
      </c>
      <c r="D24" s="25">
        <v>1937.7112500000007</v>
      </c>
      <c r="E24" s="25">
        <v>79446.161249999976</v>
      </c>
      <c r="F24" s="25">
        <v>11185.420000000002</v>
      </c>
      <c r="G24" s="25">
        <v>10723.279999999999</v>
      </c>
      <c r="H24" s="25">
        <v>91285.159999999974</v>
      </c>
      <c r="I24" s="25">
        <v>2282.1290000000004</v>
      </c>
      <c r="J24" s="25">
        <v>93567.288999999961</v>
      </c>
      <c r="K24" s="25">
        <v>12839.119999999999</v>
      </c>
      <c r="L24" s="25">
        <v>11719.089999999997</v>
      </c>
      <c r="M24" s="25">
        <v>168793.61</v>
      </c>
      <c r="N24" s="25">
        <v>4219.8402500000011</v>
      </c>
      <c r="O24" s="25">
        <v>173013.45024999994</v>
      </c>
      <c r="P24" s="25">
        <v>24024.54</v>
      </c>
      <c r="Q24" s="25">
        <v>22442.369999999995</v>
      </c>
    </row>
    <row r="25" spans="1:17" x14ac:dyDescent="0.3">
      <c r="A25">
        <v>5035</v>
      </c>
      <c r="B25" t="s">
        <v>255</v>
      </c>
      <c r="C25" s="25">
        <v>392270.77999999991</v>
      </c>
      <c r="D25" s="25">
        <v>9806.7695000000003</v>
      </c>
      <c r="E25" s="25">
        <v>402077.54950000008</v>
      </c>
      <c r="F25" s="25">
        <v>256641.73000000013</v>
      </c>
      <c r="G25" s="25">
        <v>380421.12</v>
      </c>
      <c r="H25" s="25">
        <v>386929.0500000001</v>
      </c>
      <c r="I25" s="25">
        <v>9673.2262499999997</v>
      </c>
      <c r="J25" s="25">
        <v>396602.27625</v>
      </c>
      <c r="K25" s="25">
        <v>322231.95000000007</v>
      </c>
      <c r="L25" s="25">
        <v>392530.19999999995</v>
      </c>
      <c r="M25" s="25">
        <v>779199.83000000007</v>
      </c>
      <c r="N25" s="25">
        <v>19479.995750000002</v>
      </c>
      <c r="O25" s="25">
        <v>798679.82575000008</v>
      </c>
      <c r="P25" s="25">
        <v>578873.68000000017</v>
      </c>
      <c r="Q25" s="25">
        <v>772951.32</v>
      </c>
    </row>
    <row r="26" spans="1:17" x14ac:dyDescent="0.3">
      <c r="A26">
        <v>5036</v>
      </c>
      <c r="B26" t="s">
        <v>256</v>
      </c>
      <c r="C26" s="25">
        <v>59870.21</v>
      </c>
      <c r="D26" s="25">
        <v>1496.7552499999999</v>
      </c>
      <c r="E26" s="25">
        <v>61366.965249999994</v>
      </c>
      <c r="F26" s="25">
        <v>45376.91</v>
      </c>
      <c r="G26" s="25">
        <v>42185.1</v>
      </c>
      <c r="H26" s="25">
        <v>49715.560000000005</v>
      </c>
      <c r="I26" s="25">
        <v>1242.8889999999999</v>
      </c>
      <c r="J26" s="25">
        <v>50958.448999999993</v>
      </c>
      <c r="K26" s="25">
        <v>50836.669999999991</v>
      </c>
      <c r="L26" s="25">
        <v>48274.430000000015</v>
      </c>
      <c r="M26" s="25">
        <v>109585.77</v>
      </c>
      <c r="N26" s="25">
        <v>2739.6442499999998</v>
      </c>
      <c r="O26" s="25">
        <v>112325.41424999999</v>
      </c>
      <c r="P26" s="25">
        <v>96213.579999999987</v>
      </c>
      <c r="Q26" s="25">
        <v>90459.530000000013</v>
      </c>
    </row>
    <row r="27" spans="1:17" x14ac:dyDescent="0.3">
      <c r="A27">
        <v>5037</v>
      </c>
      <c r="B27" t="s">
        <v>12</v>
      </c>
      <c r="C27" s="25">
        <v>606068.80999999982</v>
      </c>
      <c r="D27" s="25">
        <v>15151.720249999998</v>
      </c>
      <c r="E27" s="25">
        <v>621220.53024999972</v>
      </c>
      <c r="F27" s="25">
        <v>518524.1199999997</v>
      </c>
      <c r="G27" s="25">
        <v>526292.59999999916</v>
      </c>
      <c r="H27" s="25">
        <v>287691.27</v>
      </c>
      <c r="I27" s="25">
        <v>7192.281750000001</v>
      </c>
      <c r="J27" s="25">
        <v>294883.55175000004</v>
      </c>
      <c r="K27" s="25">
        <v>298737.62000000011</v>
      </c>
      <c r="L27" s="25">
        <v>347657.32000000007</v>
      </c>
      <c r="M27" s="25">
        <v>893760.07999999984</v>
      </c>
      <c r="N27" s="25">
        <v>22344.002</v>
      </c>
      <c r="O27" s="25">
        <v>916104.0819999997</v>
      </c>
      <c r="P27" s="25">
        <v>817261.73999999976</v>
      </c>
      <c r="Q27" s="25">
        <v>873949.91999999923</v>
      </c>
    </row>
    <row r="28" spans="1:17" x14ac:dyDescent="0.3">
      <c r="A28">
        <v>5039</v>
      </c>
      <c r="B28" t="s">
        <v>257</v>
      </c>
      <c r="C28" s="25">
        <v>757.23</v>
      </c>
      <c r="D28" s="25">
        <v>18.93075</v>
      </c>
      <c r="E28" s="25">
        <v>776.16075000000001</v>
      </c>
      <c r="F28" s="25">
        <v>755.77</v>
      </c>
      <c r="G28" s="25">
        <v>889.74</v>
      </c>
      <c r="H28" s="25">
        <v>646.02</v>
      </c>
      <c r="I28" s="25">
        <v>16.150500000000001</v>
      </c>
      <c r="J28" s="25">
        <v>662.17049999999995</v>
      </c>
      <c r="K28" s="25">
        <v>501.45</v>
      </c>
      <c r="L28" s="25">
        <v>548.08999999999992</v>
      </c>
      <c r="M28" s="25">
        <v>1403.25</v>
      </c>
      <c r="N28" s="25">
        <v>35.081249999999997</v>
      </c>
      <c r="O28" s="25">
        <v>1438.33125</v>
      </c>
      <c r="P28" s="25">
        <v>1257.22</v>
      </c>
      <c r="Q28" s="25">
        <v>1437.83</v>
      </c>
    </row>
    <row r="29" spans="1:17" x14ac:dyDescent="0.3">
      <c r="A29">
        <v>5040</v>
      </c>
      <c r="B29" t="s">
        <v>258</v>
      </c>
      <c r="C29" s="25">
        <v>9088.4399999999987</v>
      </c>
      <c r="D29" s="25">
        <v>227.21100000000004</v>
      </c>
      <c r="E29" s="25">
        <v>9315.6509999999998</v>
      </c>
      <c r="F29" s="25">
        <v>7468.79</v>
      </c>
      <c r="G29" s="25">
        <v>12366.699999999999</v>
      </c>
      <c r="H29" s="25">
        <v>5662.15</v>
      </c>
      <c r="I29" s="25">
        <v>141.55374999999998</v>
      </c>
      <c r="J29" s="25">
        <v>5803.7037499999997</v>
      </c>
      <c r="K29" s="25">
        <v>5169.57</v>
      </c>
      <c r="L29" s="25">
        <v>7792.4500000000007</v>
      </c>
      <c r="M29" s="25">
        <v>14750.589999999998</v>
      </c>
      <c r="N29" s="25">
        <v>368.76475000000005</v>
      </c>
      <c r="O29" s="25">
        <v>15119.354749999999</v>
      </c>
      <c r="P29" s="25">
        <v>12638.36</v>
      </c>
      <c r="Q29" s="25">
        <v>20159.150000000001</v>
      </c>
    </row>
    <row r="30" spans="1:17" x14ac:dyDescent="0.3">
      <c r="A30">
        <v>5113</v>
      </c>
      <c r="B30" t="s">
        <v>13</v>
      </c>
      <c r="C30" s="25">
        <v>52033.149999999987</v>
      </c>
      <c r="D30" s="25"/>
      <c r="E30" s="25">
        <v>52033.149999999987</v>
      </c>
      <c r="F30" s="25">
        <v>26161.460000000014</v>
      </c>
      <c r="G30" s="25">
        <v>24129.610000000004</v>
      </c>
      <c r="H30" s="25">
        <v>65157.170000000006</v>
      </c>
      <c r="I30" s="25"/>
      <c r="J30" s="25">
        <v>65157.170000000006</v>
      </c>
      <c r="K30" s="25">
        <v>40700.139999999956</v>
      </c>
      <c r="L30" s="25">
        <v>36052.659999999967</v>
      </c>
      <c r="M30" s="25">
        <v>117190.31999999999</v>
      </c>
      <c r="N30" s="25"/>
      <c r="O30" s="25">
        <v>117190.31999999999</v>
      </c>
      <c r="P30" s="25">
        <v>66861.599999999977</v>
      </c>
      <c r="Q30" s="25">
        <v>60182.269999999975</v>
      </c>
    </row>
    <row r="31" spans="1:17" x14ac:dyDescent="0.3">
      <c r="A31">
        <v>5125</v>
      </c>
      <c r="B31" t="s">
        <v>14</v>
      </c>
      <c r="C31" s="25">
        <v>35704.739999999991</v>
      </c>
      <c r="D31" s="25"/>
      <c r="E31" s="25">
        <v>35704.739999999991</v>
      </c>
      <c r="F31" s="25">
        <v>33589.819999999992</v>
      </c>
      <c r="G31" s="25">
        <v>36105.510000000009</v>
      </c>
      <c r="H31" s="25">
        <v>23930.249999999989</v>
      </c>
      <c r="I31" s="25"/>
      <c r="J31" s="25">
        <v>23930.249999999989</v>
      </c>
      <c r="K31" s="25">
        <v>22656.510000000013</v>
      </c>
      <c r="L31" s="25">
        <v>22675.010000000013</v>
      </c>
      <c r="M31" s="25">
        <v>59634.989999999976</v>
      </c>
      <c r="N31" s="25"/>
      <c r="O31" s="25">
        <v>59634.989999999976</v>
      </c>
      <c r="P31" s="25">
        <v>56246.33</v>
      </c>
      <c r="Q31" s="25">
        <v>58780.520000000019</v>
      </c>
    </row>
    <row r="32" spans="1:17" x14ac:dyDescent="0.3">
      <c r="A32">
        <v>5133</v>
      </c>
      <c r="B32" t="s">
        <v>15</v>
      </c>
      <c r="C32" s="25">
        <v>139915.89999999988</v>
      </c>
      <c r="D32" s="25"/>
      <c r="E32" s="25">
        <v>139915.89999999988</v>
      </c>
      <c r="F32" s="25">
        <v>137112.26</v>
      </c>
      <c r="G32" s="25">
        <v>130812.39999999991</v>
      </c>
      <c r="H32" s="25">
        <v>121680.94999999995</v>
      </c>
      <c r="I32" s="25"/>
      <c r="J32" s="25">
        <v>121680.94999999995</v>
      </c>
      <c r="K32" s="25">
        <v>116274.31999999999</v>
      </c>
      <c r="L32" s="25">
        <v>113785.40000000004</v>
      </c>
      <c r="M32" s="25">
        <v>261596.84999999983</v>
      </c>
      <c r="N32" s="25"/>
      <c r="O32" s="25">
        <v>261596.84999999983</v>
      </c>
      <c r="P32" s="25">
        <v>253386.58000000002</v>
      </c>
      <c r="Q32" s="25">
        <v>244597.79999999993</v>
      </c>
    </row>
    <row r="33" spans="1:17" x14ac:dyDescent="0.3">
      <c r="A33">
        <v>5140</v>
      </c>
      <c r="B33" t="s">
        <v>16</v>
      </c>
      <c r="C33" s="25">
        <v>25762.32</v>
      </c>
      <c r="D33" s="25"/>
      <c r="E33" s="25">
        <v>25762.32</v>
      </c>
      <c r="F33" s="25">
        <v>6425.7300000000005</v>
      </c>
      <c r="G33" s="25">
        <v>4154.9100000000008</v>
      </c>
      <c r="H33" s="25">
        <v>10361.120000000003</v>
      </c>
      <c r="I33" s="25"/>
      <c r="J33" s="25">
        <v>10361.120000000003</v>
      </c>
      <c r="K33" s="25">
        <v>10953.139999999994</v>
      </c>
      <c r="L33" s="25">
        <v>13771.640000000001</v>
      </c>
      <c r="M33" s="25">
        <v>36123.440000000002</v>
      </c>
      <c r="N33" s="25"/>
      <c r="O33" s="25">
        <v>36123.440000000002</v>
      </c>
      <c r="P33" s="25">
        <v>17378.869999999995</v>
      </c>
      <c r="Q33" s="25">
        <v>17926.550000000003</v>
      </c>
    </row>
    <row r="34" spans="1:17" x14ac:dyDescent="0.3">
      <c r="A34">
        <v>5150</v>
      </c>
      <c r="B34" t="s">
        <v>17</v>
      </c>
      <c r="C34" s="25">
        <v>149646.88</v>
      </c>
      <c r="D34" s="25"/>
      <c r="E34" s="25">
        <v>149646.88</v>
      </c>
      <c r="F34" s="25">
        <v>174363.55</v>
      </c>
      <c r="G34" s="25">
        <v>391114.4</v>
      </c>
      <c r="H34" s="25">
        <v>71265.399999999994</v>
      </c>
      <c r="I34" s="25"/>
      <c r="J34" s="25">
        <v>71265.399999999994</v>
      </c>
      <c r="K34" s="25">
        <v>143448.51</v>
      </c>
      <c r="L34" s="25">
        <v>405805.45</v>
      </c>
      <c r="M34" s="25">
        <v>220912.28</v>
      </c>
      <c r="N34" s="25"/>
      <c r="O34" s="25">
        <v>220912.28</v>
      </c>
      <c r="P34" s="25">
        <v>317812.06</v>
      </c>
      <c r="Q34" s="25">
        <v>796919.85000000009</v>
      </c>
    </row>
    <row r="35" spans="1:17" x14ac:dyDescent="0.3">
      <c r="A35">
        <v>5185</v>
      </c>
      <c r="B35" t="s">
        <v>18</v>
      </c>
      <c r="C35" s="25">
        <v>8469685.0000000019</v>
      </c>
      <c r="D35" s="25">
        <v>769018.99999999965</v>
      </c>
      <c r="E35" s="25">
        <v>9238704</v>
      </c>
      <c r="F35" s="25">
        <v>8561884.0000000093</v>
      </c>
      <c r="G35" s="25">
        <v>7758234.0000000028</v>
      </c>
      <c r="H35" s="25">
        <v>7898131.7400000039</v>
      </c>
      <c r="I35" s="25">
        <v>530884.25999999605</v>
      </c>
      <c r="J35" s="25">
        <v>8429016</v>
      </c>
      <c r="K35" s="25">
        <v>7986592.0000000056</v>
      </c>
      <c r="L35" s="25">
        <v>7307218.9999999991</v>
      </c>
      <c r="M35" s="25">
        <v>16367816.740000006</v>
      </c>
      <c r="N35" s="25">
        <v>1299903.2599999956</v>
      </c>
      <c r="O35" s="25">
        <v>17667720</v>
      </c>
      <c r="P35" s="25">
        <v>16548476.000000015</v>
      </c>
      <c r="Q35" s="25">
        <v>15065453.000000002</v>
      </c>
    </row>
    <row r="36" spans="1:17" x14ac:dyDescent="0.3">
      <c r="A36">
        <v>5186</v>
      </c>
      <c r="B36" t="s">
        <v>19</v>
      </c>
      <c r="C36" s="25">
        <v>7138.74</v>
      </c>
      <c r="D36" s="25"/>
      <c r="E36" s="25">
        <v>7138.74</v>
      </c>
      <c r="F36" s="25">
        <v>0</v>
      </c>
      <c r="G36" s="25">
        <v>0</v>
      </c>
      <c r="H36" s="25">
        <v>7138.7000000000007</v>
      </c>
      <c r="I36" s="25"/>
      <c r="J36" s="25">
        <v>7138.7000000000007</v>
      </c>
      <c r="K36" s="25">
        <v>0</v>
      </c>
      <c r="L36" s="25">
        <v>0</v>
      </c>
      <c r="M36" s="25">
        <v>14277.44</v>
      </c>
      <c r="N36" s="25"/>
      <c r="O36" s="25">
        <v>14277.44</v>
      </c>
      <c r="P36" s="25">
        <v>0</v>
      </c>
      <c r="Q36" s="25">
        <v>0</v>
      </c>
    </row>
    <row r="37" spans="1:17" x14ac:dyDescent="0.3">
      <c r="A37">
        <v>5190</v>
      </c>
      <c r="B37" t="s">
        <v>20</v>
      </c>
      <c r="C37" s="25">
        <v>2352033.2099999972</v>
      </c>
      <c r="D37" s="25">
        <v>58800.830249999926</v>
      </c>
      <c r="E37" s="25">
        <v>2410834.0402499968</v>
      </c>
      <c r="F37" s="25">
        <v>2204142.7599999956</v>
      </c>
      <c r="G37" s="25">
        <v>2128092.3199999975</v>
      </c>
      <c r="H37" s="25">
        <v>2207738.4099999946</v>
      </c>
      <c r="I37" s="25">
        <v>55193.460249999902</v>
      </c>
      <c r="J37" s="25">
        <v>2262931.8702499955</v>
      </c>
      <c r="K37" s="25">
        <v>2163058.7599999961</v>
      </c>
      <c r="L37" s="25">
        <v>2070159.5499999977</v>
      </c>
      <c r="M37" s="25">
        <v>4559771.6199999917</v>
      </c>
      <c r="N37" s="25">
        <v>113994.29049999983</v>
      </c>
      <c r="O37" s="25">
        <v>4673765.9104999918</v>
      </c>
      <c r="P37" s="25">
        <v>4367201.5199999921</v>
      </c>
      <c r="Q37" s="25">
        <v>4198251.8699999955</v>
      </c>
    </row>
    <row r="38" spans="1:17" x14ac:dyDescent="0.3">
      <c r="A38">
        <v>5191</v>
      </c>
      <c r="B38" t="s">
        <v>21</v>
      </c>
      <c r="C38" s="25">
        <v>551889.04000000306</v>
      </c>
      <c r="D38" s="25">
        <v>13797.226000000072</v>
      </c>
      <c r="E38" s="25">
        <v>565686.26600000332</v>
      </c>
      <c r="F38" s="25">
        <v>518184.00000000326</v>
      </c>
      <c r="G38" s="25">
        <v>500946.29000000336</v>
      </c>
      <c r="H38" s="25">
        <v>518046.56000000099</v>
      </c>
      <c r="I38" s="25">
        <v>12951.164000000026</v>
      </c>
      <c r="J38" s="25">
        <v>530997.72400000086</v>
      </c>
      <c r="K38" s="25">
        <v>508286.03000000166</v>
      </c>
      <c r="L38" s="25">
        <v>486657.41000000224</v>
      </c>
      <c r="M38" s="25">
        <v>1069935.6000000041</v>
      </c>
      <c r="N38" s="25">
        <v>26748.390000000098</v>
      </c>
      <c r="O38" s="25">
        <v>1096683.9900000042</v>
      </c>
      <c r="P38" s="25">
        <v>1026470.0300000049</v>
      </c>
      <c r="Q38" s="25">
        <v>987603.70000000554</v>
      </c>
    </row>
    <row r="39" spans="1:17" x14ac:dyDescent="0.3">
      <c r="A39">
        <v>5196</v>
      </c>
      <c r="B39" t="s">
        <v>22</v>
      </c>
      <c r="C39" s="25">
        <v>6457801.8199999956</v>
      </c>
      <c r="D39" s="25">
        <v>161445.04549999992</v>
      </c>
      <c r="E39" s="25">
        <v>6619246.8654999966</v>
      </c>
      <c r="F39" s="25">
        <v>6115772.8199999994</v>
      </c>
      <c r="G39" s="25">
        <v>5904171.5599999968</v>
      </c>
      <c r="H39" s="25">
        <v>6054696.7799999965</v>
      </c>
      <c r="I39" s="25">
        <v>151367.41950000002</v>
      </c>
      <c r="J39" s="25">
        <v>6206064.1994999982</v>
      </c>
      <c r="K39" s="25">
        <v>5942794.580000001</v>
      </c>
      <c r="L39" s="25">
        <v>5703807.2499999972</v>
      </c>
      <c r="M39" s="25">
        <v>12512498.599999992</v>
      </c>
      <c r="N39" s="25">
        <v>312812.46499999997</v>
      </c>
      <c r="O39" s="25">
        <v>12825311.064999994</v>
      </c>
      <c r="P39" s="25">
        <v>12058567.4</v>
      </c>
      <c r="Q39" s="25">
        <v>11607978.809999995</v>
      </c>
    </row>
    <row r="40" spans="1:17" x14ac:dyDescent="0.3">
      <c r="A40">
        <v>5260</v>
      </c>
      <c r="B40" t="s">
        <v>23</v>
      </c>
      <c r="C40" s="25">
        <v>92600.000000000015</v>
      </c>
      <c r="D40" s="25"/>
      <c r="E40" s="25">
        <v>92600.000000000015</v>
      </c>
      <c r="F40" s="25">
        <v>65483.5</v>
      </c>
      <c r="G40" s="25">
        <v>8452.5</v>
      </c>
      <c r="H40" s="25">
        <v>92600.000000000015</v>
      </c>
      <c r="I40" s="25"/>
      <c r="J40" s="25">
        <v>92600.000000000015</v>
      </c>
      <c r="K40" s="25">
        <v>52283.5</v>
      </c>
      <c r="L40" s="25">
        <v>8452.5</v>
      </c>
      <c r="M40" s="25">
        <v>185200.00000000003</v>
      </c>
      <c r="N40" s="25"/>
      <c r="O40" s="25">
        <v>185200.00000000003</v>
      </c>
      <c r="P40" s="25">
        <v>117767</v>
      </c>
      <c r="Q40" s="25">
        <v>16905</v>
      </c>
    </row>
    <row r="41" spans="1:17" x14ac:dyDescent="0.3">
      <c r="A41">
        <v>5280</v>
      </c>
      <c r="B41" t="s">
        <v>24</v>
      </c>
      <c r="C41" s="25">
        <v>133686.91</v>
      </c>
      <c r="D41" s="25"/>
      <c r="E41" s="25">
        <v>133686.91</v>
      </c>
      <c r="F41" s="25">
        <v>234390.71000000005</v>
      </c>
      <c r="G41" s="25">
        <v>202219.77</v>
      </c>
      <c r="H41" s="25">
        <v>15501.980000000001</v>
      </c>
      <c r="I41" s="25"/>
      <c r="J41" s="25">
        <v>15501.980000000001</v>
      </c>
      <c r="K41" s="25">
        <v>74992.350000000006</v>
      </c>
      <c r="L41" s="25">
        <v>24806.5</v>
      </c>
      <c r="M41" s="25">
        <v>149188.89000000001</v>
      </c>
      <c r="N41" s="25"/>
      <c r="O41" s="25">
        <v>149188.89000000001</v>
      </c>
      <c r="P41" s="25">
        <v>309383.06000000006</v>
      </c>
      <c r="Q41" s="25">
        <v>227026.27</v>
      </c>
    </row>
    <row r="42" spans="1:17" x14ac:dyDescent="0.3">
      <c r="A42">
        <v>5515</v>
      </c>
      <c r="B42" t="s">
        <v>200</v>
      </c>
      <c r="C42" s="25">
        <v>0</v>
      </c>
      <c r="D42" s="25"/>
      <c r="E42" s="25">
        <v>0</v>
      </c>
      <c r="F42" s="25">
        <v>6000</v>
      </c>
      <c r="G42" s="25">
        <v>0</v>
      </c>
      <c r="H42" s="25"/>
      <c r="I42" s="25"/>
      <c r="J42" s="25"/>
      <c r="K42" s="25"/>
      <c r="L42" s="25"/>
      <c r="M42" s="25">
        <v>0</v>
      </c>
      <c r="N42" s="25"/>
      <c r="O42" s="25">
        <v>0</v>
      </c>
      <c r="P42" s="25">
        <v>6000</v>
      </c>
      <c r="Q42" s="25">
        <v>0</v>
      </c>
    </row>
    <row r="43" spans="1:17" x14ac:dyDescent="0.3">
      <c r="A43">
        <v>5525</v>
      </c>
      <c r="B43" t="s">
        <v>201</v>
      </c>
      <c r="C43" s="25">
        <v>0</v>
      </c>
      <c r="D43" s="25"/>
      <c r="E43" s="25">
        <v>0</v>
      </c>
      <c r="F43" s="25">
        <v>0</v>
      </c>
      <c r="G43" s="25">
        <v>5032</v>
      </c>
      <c r="H43" s="25">
        <v>0</v>
      </c>
      <c r="I43" s="25"/>
      <c r="J43" s="25">
        <v>0</v>
      </c>
      <c r="K43" s="25">
        <v>0</v>
      </c>
      <c r="L43" s="25">
        <v>5032</v>
      </c>
      <c r="M43" s="25">
        <v>0</v>
      </c>
      <c r="N43" s="25"/>
      <c r="O43" s="25">
        <v>0</v>
      </c>
      <c r="P43" s="25">
        <v>0</v>
      </c>
      <c r="Q43" s="25">
        <v>10064</v>
      </c>
    </row>
    <row r="44" spans="1:17" x14ac:dyDescent="0.3">
      <c r="A44">
        <v>5560</v>
      </c>
      <c r="B44" t="s">
        <v>25</v>
      </c>
      <c r="C44" s="25">
        <v>7784</v>
      </c>
      <c r="D44" s="25"/>
      <c r="E44" s="25">
        <v>7784</v>
      </c>
      <c r="F44" s="25">
        <v>0</v>
      </c>
      <c r="G44" s="25">
        <v>0</v>
      </c>
      <c r="H44" s="25">
        <v>25374.89</v>
      </c>
      <c r="I44" s="25"/>
      <c r="J44" s="25">
        <v>25374.89</v>
      </c>
      <c r="K44" s="25">
        <v>53321.749999999985</v>
      </c>
      <c r="L44" s="25">
        <v>2018.66</v>
      </c>
      <c r="M44" s="25">
        <v>33158.89</v>
      </c>
      <c r="N44" s="25"/>
      <c r="O44" s="25">
        <v>33158.89</v>
      </c>
      <c r="P44" s="25">
        <v>53321.749999999985</v>
      </c>
      <c r="Q44" s="25">
        <v>2018.66</v>
      </c>
    </row>
    <row r="45" spans="1:17" x14ac:dyDescent="0.3">
      <c r="A45">
        <v>5561</v>
      </c>
      <c r="B45" t="s">
        <v>202</v>
      </c>
      <c r="C45" s="25">
        <v>0</v>
      </c>
      <c r="D45" s="25"/>
      <c r="E45" s="25">
        <v>0</v>
      </c>
      <c r="F45" s="25">
        <v>0</v>
      </c>
      <c r="G45" s="25">
        <v>37500</v>
      </c>
      <c r="H45" s="25">
        <v>0</v>
      </c>
      <c r="I45" s="25"/>
      <c r="J45" s="25">
        <v>0</v>
      </c>
      <c r="K45" s="25">
        <v>0</v>
      </c>
      <c r="L45" s="25">
        <v>37500</v>
      </c>
      <c r="M45" s="25">
        <v>0</v>
      </c>
      <c r="N45" s="25"/>
      <c r="O45" s="25">
        <v>0</v>
      </c>
      <c r="P45" s="25">
        <v>0</v>
      </c>
      <c r="Q45" s="25">
        <v>75000</v>
      </c>
    </row>
    <row r="46" spans="1:17" x14ac:dyDescent="0.3">
      <c r="A46">
        <v>5565</v>
      </c>
      <c r="B46" t="s">
        <v>26</v>
      </c>
      <c r="C46" s="25">
        <v>110123.24999999999</v>
      </c>
      <c r="D46" s="25"/>
      <c r="E46" s="25">
        <v>110123.24999999999</v>
      </c>
      <c r="F46" s="25">
        <v>113410.83</v>
      </c>
      <c r="G46" s="25">
        <v>65257.630000000005</v>
      </c>
      <c r="H46" s="25">
        <v>86903.17</v>
      </c>
      <c r="I46" s="25"/>
      <c r="J46" s="25">
        <v>86903.17</v>
      </c>
      <c r="K46" s="25">
        <v>102165.8</v>
      </c>
      <c r="L46" s="25">
        <v>0</v>
      </c>
      <c r="M46" s="25">
        <v>197026.41999999998</v>
      </c>
      <c r="N46" s="25"/>
      <c r="O46" s="25">
        <v>197026.41999999998</v>
      </c>
      <c r="P46" s="25">
        <v>215576.63</v>
      </c>
      <c r="Q46" s="25">
        <v>65257.630000000005</v>
      </c>
    </row>
    <row r="47" spans="1:17" x14ac:dyDescent="0.3">
      <c r="A47">
        <v>5570</v>
      </c>
      <c r="B47" t="s">
        <v>27</v>
      </c>
      <c r="C47" s="25">
        <v>9898.3600000000024</v>
      </c>
      <c r="D47" s="25"/>
      <c r="E47" s="25">
        <v>9898.3600000000024</v>
      </c>
      <c r="F47" s="25">
        <v>3309.5200000000013</v>
      </c>
      <c r="G47" s="25">
        <v>0</v>
      </c>
      <c r="H47" s="25">
        <v>3.09</v>
      </c>
      <c r="I47" s="25"/>
      <c r="J47" s="25">
        <v>3.09</v>
      </c>
      <c r="K47" s="25">
        <v>0</v>
      </c>
      <c r="L47" s="25">
        <v>0</v>
      </c>
      <c r="M47" s="25">
        <v>9901.4500000000025</v>
      </c>
      <c r="N47" s="25"/>
      <c r="O47" s="25">
        <v>9901.4500000000025</v>
      </c>
      <c r="P47" s="25">
        <v>3309.5200000000013</v>
      </c>
      <c r="Q47" s="25">
        <v>0</v>
      </c>
    </row>
    <row r="48" spans="1:17" x14ac:dyDescent="0.3">
      <c r="A48">
        <v>5588</v>
      </c>
      <c r="B48" t="s">
        <v>28</v>
      </c>
      <c r="C48" s="25">
        <v>15014.160000000002</v>
      </c>
      <c r="D48" s="25"/>
      <c r="E48" s="25">
        <v>15014.160000000002</v>
      </c>
      <c r="F48" s="25">
        <v>14429</v>
      </c>
      <c r="G48" s="25">
        <v>14428.999999999998</v>
      </c>
      <c r="H48" s="25">
        <v>5916.98</v>
      </c>
      <c r="I48" s="25"/>
      <c r="J48" s="25">
        <v>5916.98</v>
      </c>
      <c r="K48" s="25">
        <v>0</v>
      </c>
      <c r="L48" s="25">
        <v>0</v>
      </c>
      <c r="M48" s="25">
        <v>20931.14</v>
      </c>
      <c r="N48" s="25"/>
      <c r="O48" s="25">
        <v>20931.14</v>
      </c>
      <c r="P48" s="25">
        <v>14429</v>
      </c>
      <c r="Q48" s="25">
        <v>14428.999999999998</v>
      </c>
    </row>
    <row r="49" spans="1:17" x14ac:dyDescent="0.3">
      <c r="A49">
        <v>5595</v>
      </c>
      <c r="B49" t="s">
        <v>29</v>
      </c>
      <c r="C49" s="25">
        <v>218.78</v>
      </c>
      <c r="D49" s="25"/>
      <c r="E49" s="25">
        <v>218.78</v>
      </c>
      <c r="F49" s="25">
        <v>0</v>
      </c>
      <c r="G49" s="25">
        <v>0</v>
      </c>
      <c r="H49" s="25">
        <v>200111.06999999998</v>
      </c>
      <c r="I49" s="25"/>
      <c r="J49" s="25">
        <v>200111.06999999998</v>
      </c>
      <c r="K49" s="25">
        <v>215088.61</v>
      </c>
      <c r="L49" s="25">
        <v>184559.6</v>
      </c>
      <c r="M49" s="25">
        <v>200329.84999999998</v>
      </c>
      <c r="N49" s="25"/>
      <c r="O49" s="25">
        <v>200329.84999999998</v>
      </c>
      <c r="P49" s="25">
        <v>215088.61</v>
      </c>
      <c r="Q49" s="25">
        <v>184559.6</v>
      </c>
    </row>
    <row r="50" spans="1:17" x14ac:dyDescent="0.3">
      <c r="A50">
        <v>5600</v>
      </c>
      <c r="B50" t="s">
        <v>30</v>
      </c>
      <c r="C50" s="25">
        <v>36682.160000000003</v>
      </c>
      <c r="D50" s="25"/>
      <c r="E50" s="25">
        <v>36682.160000000003</v>
      </c>
      <c r="F50" s="25">
        <v>36624.5</v>
      </c>
      <c r="G50" s="25">
        <v>13839.529999999999</v>
      </c>
      <c r="H50" s="25">
        <v>22678.199999999997</v>
      </c>
      <c r="I50" s="25"/>
      <c r="J50" s="25">
        <v>22678.199999999997</v>
      </c>
      <c r="K50" s="25">
        <v>34601.81</v>
      </c>
      <c r="L50" s="25">
        <v>7655.49</v>
      </c>
      <c r="M50" s="25">
        <v>59360.36</v>
      </c>
      <c r="N50" s="25"/>
      <c r="O50" s="25">
        <v>59360.36</v>
      </c>
      <c r="P50" s="25">
        <v>71226.31</v>
      </c>
      <c r="Q50" s="25">
        <v>21495.019999999997</v>
      </c>
    </row>
    <row r="51" spans="1:17" x14ac:dyDescent="0.3">
      <c r="A51">
        <v>5605</v>
      </c>
      <c r="B51" t="s">
        <v>31</v>
      </c>
      <c r="C51" s="25">
        <v>317.12</v>
      </c>
      <c r="D51" s="25"/>
      <c r="E51" s="25">
        <v>317.12</v>
      </c>
      <c r="F51" s="25">
        <v>2035.48</v>
      </c>
      <c r="G51" s="25">
        <v>31749.74</v>
      </c>
      <c r="H51" s="25">
        <v>314.16000000000003</v>
      </c>
      <c r="I51" s="25"/>
      <c r="J51" s="25">
        <v>314.16000000000003</v>
      </c>
      <c r="K51" s="25">
        <v>1429.06</v>
      </c>
      <c r="L51" s="25">
        <v>1172.5</v>
      </c>
      <c r="M51" s="25">
        <v>631.28</v>
      </c>
      <c r="N51" s="25"/>
      <c r="O51" s="25">
        <v>631.28</v>
      </c>
      <c r="P51" s="25">
        <v>3464.54</v>
      </c>
      <c r="Q51" s="25">
        <v>32922.240000000005</v>
      </c>
    </row>
    <row r="52" spans="1:17" x14ac:dyDescent="0.3">
      <c r="A52">
        <v>5610</v>
      </c>
      <c r="B52" t="s">
        <v>32</v>
      </c>
      <c r="C52" s="25">
        <v>343315.23</v>
      </c>
      <c r="D52" s="25"/>
      <c r="E52" s="25">
        <v>343315.23</v>
      </c>
      <c r="F52" s="25">
        <v>270882.22000000009</v>
      </c>
      <c r="G52" s="25">
        <v>240806.79</v>
      </c>
      <c r="H52" s="25">
        <v>343315.30999999994</v>
      </c>
      <c r="I52" s="25"/>
      <c r="J52" s="25">
        <v>343315.30999999994</v>
      </c>
      <c r="K52" s="25">
        <v>251017.21000000008</v>
      </c>
      <c r="L52" s="25">
        <v>225806.79</v>
      </c>
      <c r="M52" s="25">
        <v>686630.53999999992</v>
      </c>
      <c r="N52" s="25"/>
      <c r="O52" s="25">
        <v>686630.53999999992</v>
      </c>
      <c r="P52" s="25">
        <v>521899.43000000017</v>
      </c>
      <c r="Q52" s="25">
        <v>466613.58</v>
      </c>
    </row>
    <row r="53" spans="1:17" x14ac:dyDescent="0.3">
      <c r="A53">
        <v>5620</v>
      </c>
      <c r="B53" t="s">
        <v>33</v>
      </c>
      <c r="C53" s="25">
        <v>5900</v>
      </c>
      <c r="D53" s="25"/>
      <c r="E53" s="25">
        <v>5900</v>
      </c>
      <c r="F53" s="25">
        <v>405009.73</v>
      </c>
      <c r="G53" s="25">
        <v>17220.25</v>
      </c>
      <c r="H53" s="25">
        <v>0</v>
      </c>
      <c r="I53" s="25"/>
      <c r="J53" s="25">
        <v>0</v>
      </c>
      <c r="K53" s="25">
        <v>403809.73</v>
      </c>
      <c r="L53" s="25">
        <v>7430.25</v>
      </c>
      <c r="M53" s="25">
        <v>5900</v>
      </c>
      <c r="N53" s="25"/>
      <c r="O53" s="25">
        <v>5900</v>
      </c>
      <c r="P53" s="25">
        <v>808819.46</v>
      </c>
      <c r="Q53" s="25">
        <v>24650.5</v>
      </c>
    </row>
    <row r="54" spans="1:17" x14ac:dyDescent="0.3">
      <c r="A54">
        <v>5630</v>
      </c>
      <c r="B54" t="s">
        <v>34</v>
      </c>
      <c r="C54" s="25">
        <v>15922.25</v>
      </c>
      <c r="D54" s="25"/>
      <c r="E54" s="25">
        <v>15922.25</v>
      </c>
      <c r="F54" s="25">
        <v>20019.3</v>
      </c>
      <c r="G54" s="25">
        <v>19690.72</v>
      </c>
      <c r="H54" s="25">
        <v>15922.25</v>
      </c>
      <c r="I54" s="25"/>
      <c r="J54" s="25">
        <v>15922.25</v>
      </c>
      <c r="K54" s="25">
        <v>20365.3</v>
      </c>
      <c r="L54" s="25">
        <v>18541.71</v>
      </c>
      <c r="M54" s="25">
        <v>31844.5</v>
      </c>
      <c r="N54" s="25"/>
      <c r="O54" s="25">
        <v>31844.5</v>
      </c>
      <c r="P54" s="25">
        <v>40384.6</v>
      </c>
      <c r="Q54" s="25">
        <v>38232.43</v>
      </c>
    </row>
    <row r="55" spans="1:17" x14ac:dyDescent="0.3">
      <c r="A55">
        <v>5650</v>
      </c>
      <c r="B55" t="s">
        <v>35</v>
      </c>
      <c r="C55" s="25"/>
      <c r="D55" s="25"/>
      <c r="E55" s="25"/>
      <c r="F55" s="25"/>
      <c r="G55" s="25"/>
      <c r="H55" s="25">
        <v>2987032.25</v>
      </c>
      <c r="I55" s="25">
        <v>-1057032.25</v>
      </c>
      <c r="J55" s="25">
        <v>1930000</v>
      </c>
      <c r="K55" s="25">
        <v>2391766.7999999998</v>
      </c>
      <c r="L55" s="25">
        <v>2372344.13</v>
      </c>
      <c r="M55" s="25">
        <v>2987032.25</v>
      </c>
      <c r="N55" s="25">
        <v>-1057032.25</v>
      </c>
      <c r="O55" s="25">
        <v>1930000</v>
      </c>
      <c r="P55" s="25">
        <v>2391766.7999999998</v>
      </c>
      <c r="Q55" s="25">
        <v>2372344.13</v>
      </c>
    </row>
    <row r="56" spans="1:17" x14ac:dyDescent="0.3">
      <c r="A56">
        <v>5675</v>
      </c>
      <c r="B56" t="s">
        <v>36</v>
      </c>
      <c r="C56" s="25">
        <v>1000744.5599999999</v>
      </c>
      <c r="D56" s="25"/>
      <c r="E56" s="25">
        <v>1000744.5599999999</v>
      </c>
      <c r="F56" s="25">
        <v>1090278.28</v>
      </c>
      <c r="G56" s="25">
        <v>624262.82999999996</v>
      </c>
      <c r="H56" s="25">
        <v>988083.48</v>
      </c>
      <c r="I56" s="25"/>
      <c r="J56" s="25">
        <v>988083.48</v>
      </c>
      <c r="K56" s="25">
        <v>1090278.2599999998</v>
      </c>
      <c r="L56" s="25">
        <v>624019.23</v>
      </c>
      <c r="M56" s="25">
        <v>1988828.04</v>
      </c>
      <c r="N56" s="25"/>
      <c r="O56" s="25">
        <v>1988828.04</v>
      </c>
      <c r="P56" s="25">
        <v>2180556.54</v>
      </c>
      <c r="Q56" s="25">
        <v>1248282.06</v>
      </c>
    </row>
    <row r="57" spans="1:17" x14ac:dyDescent="0.3">
      <c r="A57">
        <v>5700</v>
      </c>
      <c r="B57" t="s">
        <v>203</v>
      </c>
      <c r="C57" s="25">
        <v>0</v>
      </c>
      <c r="D57" s="25"/>
      <c r="E57" s="25">
        <v>0</v>
      </c>
      <c r="F57" s="25">
        <v>0</v>
      </c>
      <c r="G57" s="25">
        <v>74002</v>
      </c>
      <c r="H57" s="25"/>
      <c r="I57" s="25"/>
      <c r="J57" s="25"/>
      <c r="K57" s="25"/>
      <c r="L57" s="25"/>
      <c r="M57" s="25">
        <v>0</v>
      </c>
      <c r="N57" s="25"/>
      <c r="O57" s="25">
        <v>0</v>
      </c>
      <c r="P57" s="25">
        <v>0</v>
      </c>
      <c r="Q57" s="25">
        <v>74002</v>
      </c>
    </row>
    <row r="58" spans="1:17" x14ac:dyDescent="0.3">
      <c r="A58">
        <v>5725</v>
      </c>
      <c r="B58" t="s">
        <v>37</v>
      </c>
      <c r="C58" s="25">
        <v>222066.56</v>
      </c>
      <c r="D58" s="25"/>
      <c r="E58" s="25">
        <v>222066.56</v>
      </c>
      <c r="F58" s="25">
        <v>158032.94</v>
      </c>
      <c r="G58" s="25">
        <v>7680</v>
      </c>
      <c r="H58" s="25">
        <v>222066.56</v>
      </c>
      <c r="I58" s="25"/>
      <c r="J58" s="25">
        <v>222066.56</v>
      </c>
      <c r="K58" s="25">
        <v>151904.94</v>
      </c>
      <c r="L58" s="25">
        <v>7680</v>
      </c>
      <c r="M58" s="25">
        <v>444133.12</v>
      </c>
      <c r="N58" s="25"/>
      <c r="O58" s="25">
        <v>444133.12</v>
      </c>
      <c r="P58" s="25">
        <v>309937.88</v>
      </c>
      <c r="Q58" s="25">
        <v>15360</v>
      </c>
    </row>
    <row r="59" spans="1:17" x14ac:dyDescent="0.3">
      <c r="A59">
        <v>5730</v>
      </c>
      <c r="B59" t="s">
        <v>38</v>
      </c>
      <c r="C59" s="25">
        <v>37775.319999999992</v>
      </c>
      <c r="D59" s="25"/>
      <c r="E59" s="25">
        <v>37775.319999999992</v>
      </c>
      <c r="F59" s="25">
        <v>10175.720000000001</v>
      </c>
      <c r="G59" s="25">
        <v>800</v>
      </c>
      <c r="H59" s="25">
        <v>284050.99999999994</v>
      </c>
      <c r="I59" s="25"/>
      <c r="J59" s="25">
        <v>284050.99999999994</v>
      </c>
      <c r="K59" s="25">
        <v>186638.47999999995</v>
      </c>
      <c r="L59" s="25">
        <v>169200.48</v>
      </c>
      <c r="M59" s="25">
        <v>321826.31999999995</v>
      </c>
      <c r="N59" s="25"/>
      <c r="O59" s="25">
        <v>321826.31999999995</v>
      </c>
      <c r="P59" s="25">
        <v>196814.19999999995</v>
      </c>
      <c r="Q59" s="25">
        <v>170000.48</v>
      </c>
    </row>
    <row r="60" spans="1:17" x14ac:dyDescent="0.3">
      <c r="A60">
        <v>5760</v>
      </c>
      <c r="B60" t="s">
        <v>39</v>
      </c>
      <c r="C60" s="25">
        <v>46626.75</v>
      </c>
      <c r="D60" s="25"/>
      <c r="E60" s="25">
        <v>46626.75</v>
      </c>
      <c r="F60" s="25">
        <v>49016.399999999994</v>
      </c>
      <c r="G60" s="25">
        <v>34488.629999999997</v>
      </c>
      <c r="H60" s="25">
        <v>40217.179999999993</v>
      </c>
      <c r="I60" s="25"/>
      <c r="J60" s="25">
        <v>40217.179999999993</v>
      </c>
      <c r="K60" s="25">
        <v>40993.340000000011</v>
      </c>
      <c r="L60" s="25">
        <v>34488.620000000003</v>
      </c>
      <c r="M60" s="25">
        <v>86843.93</v>
      </c>
      <c r="N60" s="25"/>
      <c r="O60" s="25">
        <v>86843.93</v>
      </c>
      <c r="P60" s="25">
        <v>90009.74</v>
      </c>
      <c r="Q60" s="25">
        <v>68977.25</v>
      </c>
    </row>
    <row r="61" spans="1:17" x14ac:dyDescent="0.3">
      <c r="A61">
        <v>5860</v>
      </c>
      <c r="B61" t="s">
        <v>40</v>
      </c>
      <c r="C61" s="25">
        <v>2271902.9500000002</v>
      </c>
      <c r="D61" s="25"/>
      <c r="E61" s="25">
        <v>2271902.9500000002</v>
      </c>
      <c r="F61" s="25">
        <v>2151866.0699999998</v>
      </c>
      <c r="G61" s="25">
        <v>1903653.1899999997</v>
      </c>
      <c r="H61" s="25">
        <v>2494545.2999999998</v>
      </c>
      <c r="I61" s="25"/>
      <c r="J61" s="25">
        <v>2494545.2999999998</v>
      </c>
      <c r="K61" s="25">
        <v>2383549.7099999995</v>
      </c>
      <c r="L61" s="25">
        <v>1564331.5799999996</v>
      </c>
      <c r="M61" s="25">
        <v>4766448.25</v>
      </c>
      <c r="N61" s="25"/>
      <c r="O61" s="25">
        <v>4766448.25</v>
      </c>
      <c r="P61" s="25">
        <v>4535415.7799999993</v>
      </c>
      <c r="Q61" s="25">
        <v>3467984.7699999996</v>
      </c>
    </row>
    <row r="62" spans="1:17" x14ac:dyDescent="0.3">
      <c r="A62">
        <v>5864</v>
      </c>
      <c r="B62" t="s">
        <v>41</v>
      </c>
      <c r="C62" s="25">
        <v>9960.7799999999988</v>
      </c>
      <c r="D62" s="25"/>
      <c r="E62" s="25">
        <v>9960.7799999999988</v>
      </c>
      <c r="F62" s="25">
        <v>5943.83</v>
      </c>
      <c r="G62" s="25">
        <v>7075.58</v>
      </c>
      <c r="H62" s="25"/>
      <c r="I62" s="25"/>
      <c r="J62" s="25"/>
      <c r="K62" s="25"/>
      <c r="L62" s="25"/>
      <c r="M62" s="25">
        <v>9960.7799999999988</v>
      </c>
      <c r="N62" s="25"/>
      <c r="O62" s="25">
        <v>9960.7799999999988</v>
      </c>
      <c r="P62" s="25">
        <v>5943.83</v>
      </c>
      <c r="Q62" s="25">
        <v>7075.58</v>
      </c>
    </row>
    <row r="63" spans="1:17" x14ac:dyDescent="0.3">
      <c r="A63">
        <v>5867</v>
      </c>
      <c r="B63" t="s">
        <v>42</v>
      </c>
      <c r="C63" s="25">
        <v>2504.13</v>
      </c>
      <c r="D63" s="25"/>
      <c r="E63" s="25">
        <v>2504.13</v>
      </c>
      <c r="F63" s="25">
        <v>1963.9999999999995</v>
      </c>
      <c r="G63" s="25">
        <v>0</v>
      </c>
      <c r="H63" s="25">
        <v>2504.1600000000008</v>
      </c>
      <c r="I63" s="25"/>
      <c r="J63" s="25">
        <v>2504.1600000000008</v>
      </c>
      <c r="K63" s="25">
        <v>1964</v>
      </c>
      <c r="L63" s="25">
        <v>0</v>
      </c>
      <c r="M63" s="25">
        <v>5008.2900000000009</v>
      </c>
      <c r="N63" s="25"/>
      <c r="O63" s="25">
        <v>5008.2900000000009</v>
      </c>
      <c r="P63" s="25">
        <v>3927.9999999999995</v>
      </c>
      <c r="Q63" s="25">
        <v>0</v>
      </c>
    </row>
    <row r="64" spans="1:17" x14ac:dyDescent="0.3">
      <c r="A64">
        <v>6121</v>
      </c>
      <c r="B64" t="s">
        <v>43</v>
      </c>
      <c r="C64" s="25">
        <v>135828.58000000002</v>
      </c>
      <c r="D64" s="25"/>
      <c r="E64" s="25">
        <v>135828.58000000002</v>
      </c>
      <c r="F64" s="25">
        <v>134607.56999999998</v>
      </c>
      <c r="G64" s="25">
        <v>120610.34999999998</v>
      </c>
      <c r="H64" s="25">
        <v>0</v>
      </c>
      <c r="I64" s="25"/>
      <c r="J64" s="25">
        <v>0</v>
      </c>
      <c r="K64" s="25">
        <v>0</v>
      </c>
      <c r="L64" s="25">
        <v>80</v>
      </c>
      <c r="M64" s="25">
        <v>135828.58000000002</v>
      </c>
      <c r="N64" s="25"/>
      <c r="O64" s="25">
        <v>135828.58000000002</v>
      </c>
      <c r="P64" s="25">
        <v>134607.56999999998</v>
      </c>
      <c r="Q64" s="25">
        <v>120690.34999999998</v>
      </c>
    </row>
    <row r="65" spans="1:17" x14ac:dyDescent="0.3">
      <c r="A65">
        <v>6122</v>
      </c>
      <c r="B65" t="s">
        <v>44</v>
      </c>
      <c r="C65" s="25">
        <v>707.49</v>
      </c>
      <c r="D65" s="25"/>
      <c r="E65" s="25">
        <v>707.49</v>
      </c>
      <c r="F65" s="25">
        <v>0</v>
      </c>
      <c r="G65" s="25">
        <v>0</v>
      </c>
      <c r="H65" s="25"/>
      <c r="I65" s="25"/>
      <c r="J65" s="25"/>
      <c r="K65" s="25"/>
      <c r="L65" s="25"/>
      <c r="M65" s="25">
        <v>707.49</v>
      </c>
      <c r="N65" s="25"/>
      <c r="O65" s="25">
        <v>707.49</v>
      </c>
      <c r="P65" s="25">
        <v>0</v>
      </c>
      <c r="Q65" s="25">
        <v>0</v>
      </c>
    </row>
    <row r="66" spans="1:17" x14ac:dyDescent="0.3">
      <c r="A66">
        <v>6123</v>
      </c>
      <c r="B66" t="s">
        <v>45</v>
      </c>
      <c r="C66" s="25">
        <v>1035</v>
      </c>
      <c r="D66" s="25"/>
      <c r="E66" s="25">
        <v>1035</v>
      </c>
      <c r="F66" s="25">
        <v>1880</v>
      </c>
      <c r="G66" s="25">
        <v>13965.990000000002</v>
      </c>
      <c r="H66" s="25">
        <v>1035</v>
      </c>
      <c r="I66" s="25"/>
      <c r="J66" s="25">
        <v>1035</v>
      </c>
      <c r="K66" s="25">
        <v>1320</v>
      </c>
      <c r="L66" s="25">
        <v>12797.08</v>
      </c>
      <c r="M66" s="25">
        <v>2070</v>
      </c>
      <c r="N66" s="25"/>
      <c r="O66" s="25">
        <v>2070</v>
      </c>
      <c r="P66" s="25">
        <v>3200</v>
      </c>
      <c r="Q66" s="25">
        <v>26763.07</v>
      </c>
    </row>
    <row r="67" spans="1:17" x14ac:dyDescent="0.3">
      <c r="A67">
        <v>6124</v>
      </c>
      <c r="B67" t="s">
        <v>46</v>
      </c>
      <c r="C67" s="25">
        <v>148360.13</v>
      </c>
      <c r="D67" s="25"/>
      <c r="E67" s="25">
        <v>148360.13</v>
      </c>
      <c r="F67" s="25">
        <v>144285.02000000002</v>
      </c>
      <c r="G67" s="25">
        <v>135583.34999999998</v>
      </c>
      <c r="H67" s="25">
        <v>147163.57</v>
      </c>
      <c r="I67" s="25"/>
      <c r="J67" s="25">
        <v>147163.57</v>
      </c>
      <c r="K67" s="25">
        <v>144285.01</v>
      </c>
      <c r="L67" s="25">
        <v>138268.24</v>
      </c>
      <c r="M67" s="25">
        <v>295523.7</v>
      </c>
      <c r="N67" s="25"/>
      <c r="O67" s="25">
        <v>295523.7</v>
      </c>
      <c r="P67" s="25">
        <v>288570.03000000003</v>
      </c>
      <c r="Q67" s="25">
        <v>273851.58999999997</v>
      </c>
    </row>
    <row r="68" spans="1:17" x14ac:dyDescent="0.3">
      <c r="A68">
        <v>6125</v>
      </c>
      <c r="B68" t="s">
        <v>47</v>
      </c>
      <c r="C68" s="25">
        <v>19478.890000000003</v>
      </c>
      <c r="D68" s="25"/>
      <c r="E68" s="25">
        <v>19478.890000000003</v>
      </c>
      <c r="F68" s="25">
        <v>5894.91</v>
      </c>
      <c r="G68" s="25">
        <v>10023.31</v>
      </c>
      <c r="H68" s="25">
        <v>12473</v>
      </c>
      <c r="I68" s="25"/>
      <c r="J68" s="25">
        <v>12473</v>
      </c>
      <c r="K68" s="25">
        <v>9054</v>
      </c>
      <c r="L68" s="25">
        <v>13605.42</v>
      </c>
      <c r="M68" s="25">
        <v>31951.890000000003</v>
      </c>
      <c r="N68" s="25"/>
      <c r="O68" s="25">
        <v>31951.890000000003</v>
      </c>
      <c r="P68" s="25">
        <v>14948.91</v>
      </c>
      <c r="Q68" s="25">
        <v>23628.73</v>
      </c>
    </row>
    <row r="69" spans="1:17" x14ac:dyDescent="0.3">
      <c r="A69">
        <v>6126</v>
      </c>
      <c r="B69" t="s">
        <v>48</v>
      </c>
      <c r="C69" s="25">
        <v>22026.050000000003</v>
      </c>
      <c r="D69" s="25"/>
      <c r="E69" s="25">
        <v>22026.050000000003</v>
      </c>
      <c r="F69" s="25">
        <v>27185.749999999996</v>
      </c>
      <c r="G69" s="25">
        <v>36099.439999999995</v>
      </c>
      <c r="H69" s="25">
        <v>182683.06000000003</v>
      </c>
      <c r="I69" s="25"/>
      <c r="J69" s="25">
        <v>182683.06000000003</v>
      </c>
      <c r="K69" s="25">
        <v>143275.07</v>
      </c>
      <c r="L69" s="25">
        <v>63767.5</v>
      </c>
      <c r="M69" s="25">
        <v>204709.11000000004</v>
      </c>
      <c r="N69" s="25"/>
      <c r="O69" s="25">
        <v>204709.11000000004</v>
      </c>
      <c r="P69" s="25">
        <v>170460.82</v>
      </c>
      <c r="Q69" s="25">
        <v>99866.94</v>
      </c>
    </row>
    <row r="70" spans="1:17" x14ac:dyDescent="0.3">
      <c r="A70">
        <v>6132</v>
      </c>
      <c r="B70" t="s">
        <v>49</v>
      </c>
      <c r="C70" s="25">
        <v>660</v>
      </c>
      <c r="D70" s="25"/>
      <c r="E70" s="25">
        <v>660</v>
      </c>
      <c r="F70" s="25">
        <v>544.25</v>
      </c>
      <c r="G70" s="25">
        <v>28916.85</v>
      </c>
      <c r="H70" s="25">
        <v>27523.589999999997</v>
      </c>
      <c r="I70" s="25"/>
      <c r="J70" s="25">
        <v>27523.589999999997</v>
      </c>
      <c r="K70" s="25">
        <v>27060.559999999994</v>
      </c>
      <c r="L70" s="25">
        <v>11849.140000000001</v>
      </c>
      <c r="M70" s="25">
        <v>28183.589999999997</v>
      </c>
      <c r="N70" s="25"/>
      <c r="O70" s="25">
        <v>28183.589999999997</v>
      </c>
      <c r="P70" s="25">
        <v>27604.809999999994</v>
      </c>
      <c r="Q70" s="25">
        <v>40765.99</v>
      </c>
    </row>
    <row r="71" spans="1:17" x14ac:dyDescent="0.3">
      <c r="A71">
        <v>6135</v>
      </c>
      <c r="B71" t="s">
        <v>204</v>
      </c>
      <c r="C71" s="25">
        <v>0</v>
      </c>
      <c r="D71" s="25"/>
      <c r="E71" s="25">
        <v>0</v>
      </c>
      <c r="F71" s="25">
        <v>0</v>
      </c>
      <c r="G71" s="25">
        <v>32</v>
      </c>
      <c r="H71" s="25">
        <v>0</v>
      </c>
      <c r="I71" s="25"/>
      <c r="J71" s="25">
        <v>0</v>
      </c>
      <c r="K71" s="25">
        <v>3117.55</v>
      </c>
      <c r="L71" s="25">
        <v>3694.4300000000021</v>
      </c>
      <c r="M71" s="25">
        <v>0</v>
      </c>
      <c r="N71" s="25"/>
      <c r="O71" s="25">
        <v>0</v>
      </c>
      <c r="P71" s="25">
        <v>3117.55</v>
      </c>
      <c r="Q71" s="25">
        <v>3726.4300000000021</v>
      </c>
    </row>
    <row r="72" spans="1:17" x14ac:dyDescent="0.3">
      <c r="A72">
        <v>6140</v>
      </c>
      <c r="B72" t="s">
        <v>205</v>
      </c>
      <c r="C72" s="25">
        <v>0</v>
      </c>
      <c r="D72" s="25"/>
      <c r="E72" s="25">
        <v>0</v>
      </c>
      <c r="F72" s="25">
        <v>4700</v>
      </c>
      <c r="G72" s="25">
        <v>0</v>
      </c>
      <c r="H72" s="25"/>
      <c r="I72" s="25"/>
      <c r="J72" s="25"/>
      <c r="K72" s="25"/>
      <c r="L72" s="25"/>
      <c r="M72" s="25">
        <v>0</v>
      </c>
      <c r="N72" s="25"/>
      <c r="O72" s="25">
        <v>0</v>
      </c>
      <c r="P72" s="25">
        <v>4700</v>
      </c>
      <c r="Q72" s="25">
        <v>0</v>
      </c>
    </row>
    <row r="73" spans="1:17" x14ac:dyDescent="0.3">
      <c r="A73">
        <v>6160</v>
      </c>
      <c r="B73" t="s">
        <v>50</v>
      </c>
      <c r="C73" s="25">
        <v>10510048.120000001</v>
      </c>
      <c r="D73" s="25"/>
      <c r="E73" s="25">
        <v>10510048.120000001</v>
      </c>
      <c r="F73" s="25">
        <v>10851238.660000004</v>
      </c>
      <c r="G73" s="25">
        <v>12392203.200000001</v>
      </c>
      <c r="H73" s="25">
        <v>6441453.6500000004</v>
      </c>
      <c r="I73" s="25"/>
      <c r="J73" s="25">
        <v>6441453.6500000004</v>
      </c>
      <c r="K73" s="25">
        <v>6882008.7400000002</v>
      </c>
      <c r="L73" s="25">
        <v>8052401.7300000023</v>
      </c>
      <c r="M73" s="25">
        <v>16951501.770000003</v>
      </c>
      <c r="N73" s="25"/>
      <c r="O73" s="25">
        <v>16951501.770000003</v>
      </c>
      <c r="P73" s="25">
        <v>17733247.400000006</v>
      </c>
      <c r="Q73" s="25">
        <v>20444604.930000003</v>
      </c>
    </row>
    <row r="74" spans="1:17" x14ac:dyDescent="0.3">
      <c r="A74">
        <v>6162</v>
      </c>
      <c r="B74" t="s">
        <v>51</v>
      </c>
      <c r="C74" s="25">
        <v>17985.359999999997</v>
      </c>
      <c r="D74" s="25"/>
      <c r="E74" s="25">
        <v>17985.359999999997</v>
      </c>
      <c r="F74" s="25">
        <v>13258.330000000002</v>
      </c>
      <c r="G74" s="25">
        <v>12009.26</v>
      </c>
      <c r="H74" s="25">
        <v>11011.7</v>
      </c>
      <c r="I74" s="25"/>
      <c r="J74" s="25">
        <v>11011.7</v>
      </c>
      <c r="K74" s="25">
        <v>10471.870000000004</v>
      </c>
      <c r="L74" s="25">
        <v>10591.09</v>
      </c>
      <c r="M74" s="25">
        <v>28997.059999999998</v>
      </c>
      <c r="N74" s="25"/>
      <c r="O74" s="25">
        <v>28997.059999999998</v>
      </c>
      <c r="P74" s="25">
        <v>23730.200000000004</v>
      </c>
      <c r="Q74" s="25">
        <v>22600.35</v>
      </c>
    </row>
    <row r="75" spans="1:17" x14ac:dyDescent="0.3">
      <c r="A75">
        <v>6165</v>
      </c>
      <c r="B75" t="s">
        <v>52</v>
      </c>
      <c r="C75" s="25">
        <v>70634.05</v>
      </c>
      <c r="D75" s="25"/>
      <c r="E75" s="25">
        <v>70634.05</v>
      </c>
      <c r="F75" s="25">
        <v>52235.729999999996</v>
      </c>
      <c r="G75" s="25">
        <v>63570.8</v>
      </c>
      <c r="H75" s="25">
        <v>0</v>
      </c>
      <c r="I75" s="25"/>
      <c r="J75" s="25">
        <v>0</v>
      </c>
      <c r="K75" s="25">
        <v>0</v>
      </c>
      <c r="L75" s="25">
        <v>32.75</v>
      </c>
      <c r="M75" s="25">
        <v>70634.05</v>
      </c>
      <c r="N75" s="25"/>
      <c r="O75" s="25">
        <v>70634.05</v>
      </c>
      <c r="P75" s="25">
        <v>52235.729999999996</v>
      </c>
      <c r="Q75" s="25">
        <v>63603.55</v>
      </c>
    </row>
    <row r="76" spans="1:17" x14ac:dyDescent="0.3">
      <c r="A76">
        <v>6174</v>
      </c>
      <c r="B76" t="s">
        <v>53</v>
      </c>
      <c r="C76" s="25">
        <v>150323.56000000003</v>
      </c>
      <c r="D76" s="25"/>
      <c r="E76" s="25">
        <v>150323.56000000003</v>
      </c>
      <c r="F76" s="25">
        <v>120031.57</v>
      </c>
      <c r="G76" s="25">
        <v>91961.65</v>
      </c>
      <c r="H76" s="25">
        <v>163116.26999999999</v>
      </c>
      <c r="I76" s="25"/>
      <c r="J76" s="25">
        <v>163116.26999999999</v>
      </c>
      <c r="K76" s="25">
        <v>151624.10999999999</v>
      </c>
      <c r="L76" s="25">
        <v>166397.82</v>
      </c>
      <c r="M76" s="25">
        <v>313439.83</v>
      </c>
      <c r="N76" s="25"/>
      <c r="O76" s="25">
        <v>313439.83</v>
      </c>
      <c r="P76" s="25">
        <v>271655.67999999999</v>
      </c>
      <c r="Q76" s="25">
        <v>258359.47</v>
      </c>
    </row>
    <row r="77" spans="1:17" x14ac:dyDescent="0.3">
      <c r="A77">
        <v>6175</v>
      </c>
      <c r="B77" t="s">
        <v>54</v>
      </c>
      <c r="C77" s="25">
        <v>32839.840000000004</v>
      </c>
      <c r="D77" s="25"/>
      <c r="E77" s="25">
        <v>32839.840000000004</v>
      </c>
      <c r="F77" s="25">
        <v>28078.79</v>
      </c>
      <c r="G77" s="25">
        <v>13301.33</v>
      </c>
      <c r="H77" s="25">
        <v>143484.36000000002</v>
      </c>
      <c r="I77" s="25"/>
      <c r="J77" s="25">
        <v>143484.36000000002</v>
      </c>
      <c r="K77" s="25">
        <v>91736.889999999985</v>
      </c>
      <c r="L77" s="25">
        <v>44418.2</v>
      </c>
      <c r="M77" s="25">
        <v>176324.2</v>
      </c>
      <c r="N77" s="25"/>
      <c r="O77" s="25">
        <v>176324.2</v>
      </c>
      <c r="P77" s="25">
        <v>119815.67999999999</v>
      </c>
      <c r="Q77" s="25">
        <v>57719.53</v>
      </c>
    </row>
    <row r="78" spans="1:17" x14ac:dyDescent="0.3">
      <c r="A78">
        <v>6179</v>
      </c>
      <c r="B78" t="s">
        <v>55</v>
      </c>
      <c r="C78" s="25">
        <v>958888.69</v>
      </c>
      <c r="D78" s="25"/>
      <c r="E78" s="25">
        <v>958888.69</v>
      </c>
      <c r="F78" s="25">
        <v>875991.05</v>
      </c>
      <c r="G78" s="25">
        <v>948390.21</v>
      </c>
      <c r="H78" s="25"/>
      <c r="I78" s="25"/>
      <c r="J78" s="25"/>
      <c r="K78" s="25"/>
      <c r="L78" s="25"/>
      <c r="M78" s="25">
        <v>958888.69</v>
      </c>
      <c r="N78" s="25"/>
      <c r="O78" s="25">
        <v>958888.69</v>
      </c>
      <c r="P78" s="25">
        <v>875991.05</v>
      </c>
      <c r="Q78" s="25">
        <v>948390.21</v>
      </c>
    </row>
    <row r="79" spans="1:17" x14ac:dyDescent="0.3">
      <c r="A79">
        <v>6180</v>
      </c>
      <c r="B79" t="s">
        <v>56</v>
      </c>
      <c r="C79" s="25"/>
      <c r="D79" s="25"/>
      <c r="E79" s="25"/>
      <c r="F79" s="25"/>
      <c r="G79" s="25"/>
      <c r="H79" s="25">
        <v>309124.7300000001</v>
      </c>
      <c r="I79" s="25"/>
      <c r="J79" s="25">
        <v>309124.7300000001</v>
      </c>
      <c r="K79" s="25">
        <v>337539.43999999994</v>
      </c>
      <c r="L79" s="25">
        <v>308240.21999999997</v>
      </c>
      <c r="M79" s="25">
        <v>309124.7300000001</v>
      </c>
      <c r="N79" s="25"/>
      <c r="O79" s="25">
        <v>309124.7300000001</v>
      </c>
      <c r="P79" s="25">
        <v>337539.43999999994</v>
      </c>
      <c r="Q79" s="25">
        <v>308240.21999999997</v>
      </c>
    </row>
    <row r="80" spans="1:17" x14ac:dyDescent="0.3">
      <c r="A80">
        <v>6190</v>
      </c>
      <c r="B80" t="s">
        <v>57</v>
      </c>
      <c r="C80" s="25">
        <v>288.52999999999992</v>
      </c>
      <c r="D80" s="25"/>
      <c r="E80" s="25">
        <v>288.52999999999992</v>
      </c>
      <c r="F80" s="25">
        <v>714.48999999999967</v>
      </c>
      <c r="G80" s="25">
        <v>503.07000000000028</v>
      </c>
      <c r="H80" s="25">
        <v>578.25</v>
      </c>
      <c r="I80" s="25"/>
      <c r="J80" s="25">
        <v>578.25</v>
      </c>
      <c r="K80" s="25">
        <v>795.08000000000015</v>
      </c>
      <c r="L80" s="25">
        <v>0</v>
      </c>
      <c r="M80" s="25">
        <v>866.78</v>
      </c>
      <c r="N80" s="25"/>
      <c r="O80" s="25">
        <v>866.78</v>
      </c>
      <c r="P80" s="25">
        <v>1509.5699999999997</v>
      </c>
      <c r="Q80" s="25">
        <v>503.07000000000028</v>
      </c>
    </row>
    <row r="81" spans="1:17" x14ac:dyDescent="0.3">
      <c r="A81">
        <v>6202</v>
      </c>
      <c r="B81" t="s">
        <v>58</v>
      </c>
      <c r="C81" s="25">
        <v>467.00000000000006</v>
      </c>
      <c r="D81" s="25"/>
      <c r="E81" s="25">
        <v>467.00000000000006</v>
      </c>
      <c r="F81" s="25">
        <v>987.16999999999985</v>
      </c>
      <c r="G81" s="25">
        <v>2375</v>
      </c>
      <c r="H81" s="25">
        <v>20740.619999999995</v>
      </c>
      <c r="I81" s="25"/>
      <c r="J81" s="25">
        <v>20740.619999999995</v>
      </c>
      <c r="K81" s="25">
        <v>10625.95</v>
      </c>
      <c r="L81" s="25">
        <v>-2297.2100000000005</v>
      </c>
      <c r="M81" s="25">
        <v>21207.619999999995</v>
      </c>
      <c r="N81" s="25"/>
      <c r="O81" s="25">
        <v>21207.619999999995</v>
      </c>
      <c r="P81" s="25">
        <v>11613.12</v>
      </c>
      <c r="Q81" s="25">
        <v>77.789999999999509</v>
      </c>
    </row>
    <row r="82" spans="1:17" x14ac:dyDescent="0.3">
      <c r="A82">
        <v>6203</v>
      </c>
      <c r="B82" t="s">
        <v>59</v>
      </c>
      <c r="C82" s="25">
        <v>214182.69999999995</v>
      </c>
      <c r="D82" s="25"/>
      <c r="E82" s="25">
        <v>214182.69999999995</v>
      </c>
      <c r="F82" s="25">
        <v>246654.27000000008</v>
      </c>
      <c r="G82" s="25">
        <v>232836.64999999997</v>
      </c>
      <c r="H82" s="25">
        <v>257025.39000000019</v>
      </c>
      <c r="I82" s="25"/>
      <c r="J82" s="25">
        <v>257025.39000000019</v>
      </c>
      <c r="K82" s="25">
        <v>284408.95000000007</v>
      </c>
      <c r="L82" s="25">
        <v>253477.34999999995</v>
      </c>
      <c r="M82" s="25">
        <v>471208.09000000014</v>
      </c>
      <c r="N82" s="25"/>
      <c r="O82" s="25">
        <v>471208.09000000014</v>
      </c>
      <c r="P82" s="25">
        <v>531063.2200000002</v>
      </c>
      <c r="Q82" s="25">
        <v>486313.99999999988</v>
      </c>
    </row>
    <row r="83" spans="1:17" x14ac:dyDescent="0.3">
      <c r="A83">
        <v>6207</v>
      </c>
      <c r="B83" t="s">
        <v>60</v>
      </c>
      <c r="C83" s="25">
        <v>9809723</v>
      </c>
      <c r="D83" s="25"/>
      <c r="E83" s="25">
        <v>9809723</v>
      </c>
      <c r="F83" s="25">
        <v>7029999</v>
      </c>
      <c r="G83" s="25">
        <v>5975496</v>
      </c>
      <c r="H83" s="25">
        <v>4204165</v>
      </c>
      <c r="I83" s="25"/>
      <c r="J83" s="25">
        <v>4204165</v>
      </c>
      <c r="K83" s="25">
        <v>2970001</v>
      </c>
      <c r="L83" s="25">
        <v>2524500</v>
      </c>
      <c r="M83" s="25">
        <v>14013888</v>
      </c>
      <c r="N83" s="25"/>
      <c r="O83" s="25">
        <v>14013888</v>
      </c>
      <c r="P83" s="25">
        <v>10000000</v>
      </c>
      <c r="Q83" s="25">
        <v>8499996</v>
      </c>
    </row>
    <row r="84" spans="1:17" x14ac:dyDescent="0.3">
      <c r="A84">
        <v>6225</v>
      </c>
      <c r="B84" t="s">
        <v>206</v>
      </c>
      <c r="C84" s="25">
        <v>0</v>
      </c>
      <c r="D84" s="25"/>
      <c r="E84" s="25">
        <v>0</v>
      </c>
      <c r="F84" s="25">
        <v>83.76</v>
      </c>
      <c r="G84" s="25">
        <v>0</v>
      </c>
      <c r="H84" s="25">
        <v>0</v>
      </c>
      <c r="I84" s="25"/>
      <c r="J84" s="25">
        <v>0</v>
      </c>
      <c r="K84" s="25">
        <v>83.76</v>
      </c>
      <c r="L84" s="25">
        <v>0</v>
      </c>
      <c r="M84" s="25">
        <v>0</v>
      </c>
      <c r="N84" s="25"/>
      <c r="O84" s="25">
        <v>0</v>
      </c>
      <c r="P84" s="25">
        <v>167.52</v>
      </c>
      <c r="Q84" s="25">
        <v>0</v>
      </c>
    </row>
    <row r="85" spans="1:17" x14ac:dyDescent="0.3">
      <c r="A85">
        <v>6226</v>
      </c>
      <c r="B85" t="s">
        <v>61</v>
      </c>
      <c r="C85" s="25">
        <v>2628.5</v>
      </c>
      <c r="D85" s="25"/>
      <c r="E85" s="25">
        <v>2628.5</v>
      </c>
      <c r="F85" s="25">
        <v>11374.859999999999</v>
      </c>
      <c r="G85" s="25">
        <v>0</v>
      </c>
      <c r="H85" s="25">
        <v>2628.48</v>
      </c>
      <c r="I85" s="25"/>
      <c r="J85" s="25">
        <v>2628.48</v>
      </c>
      <c r="K85" s="25">
        <v>11949</v>
      </c>
      <c r="L85" s="25">
        <v>0</v>
      </c>
      <c r="M85" s="25">
        <v>5256.98</v>
      </c>
      <c r="N85" s="25"/>
      <c r="O85" s="25">
        <v>5256.98</v>
      </c>
      <c r="P85" s="25">
        <v>23323.86</v>
      </c>
      <c r="Q85" s="25">
        <v>0</v>
      </c>
    </row>
    <row r="86" spans="1:17" x14ac:dyDescent="0.3">
      <c r="A86">
        <v>6227</v>
      </c>
      <c r="B86" t="s">
        <v>207</v>
      </c>
      <c r="C86" s="25">
        <v>0</v>
      </c>
      <c r="D86" s="25"/>
      <c r="E86" s="25">
        <v>0</v>
      </c>
      <c r="F86" s="25">
        <v>172.62</v>
      </c>
      <c r="G86" s="25">
        <v>191.8</v>
      </c>
      <c r="H86" s="25">
        <v>0</v>
      </c>
      <c r="I86" s="25"/>
      <c r="J86" s="25">
        <v>0</v>
      </c>
      <c r="K86" s="25">
        <v>4717.5200000000004</v>
      </c>
      <c r="L86" s="25">
        <v>191.8</v>
      </c>
      <c r="M86" s="25">
        <v>0</v>
      </c>
      <c r="N86" s="25"/>
      <c r="O86" s="25">
        <v>0</v>
      </c>
      <c r="P86" s="25">
        <v>4890.1400000000003</v>
      </c>
      <c r="Q86" s="25">
        <v>383.6</v>
      </c>
    </row>
    <row r="87" spans="1:17" x14ac:dyDescent="0.3">
      <c r="A87">
        <v>6228</v>
      </c>
      <c r="B87" t="s">
        <v>62</v>
      </c>
      <c r="C87" s="25">
        <v>8752.11</v>
      </c>
      <c r="D87" s="25"/>
      <c r="E87" s="25">
        <v>8752.11</v>
      </c>
      <c r="F87" s="25">
        <v>4071.7099999999996</v>
      </c>
      <c r="G87" s="25">
        <v>1157.75</v>
      </c>
      <c r="H87" s="25">
        <v>8850.23</v>
      </c>
      <c r="I87" s="25"/>
      <c r="J87" s="25">
        <v>8850.23</v>
      </c>
      <c r="K87" s="25">
        <v>2812.6699999999996</v>
      </c>
      <c r="L87" s="25">
        <v>0</v>
      </c>
      <c r="M87" s="25">
        <v>17602.34</v>
      </c>
      <c r="N87" s="25"/>
      <c r="O87" s="25">
        <v>17602.34</v>
      </c>
      <c r="P87" s="25">
        <v>6884.3799999999992</v>
      </c>
      <c r="Q87" s="25">
        <v>1157.75</v>
      </c>
    </row>
    <row r="88" spans="1:17" x14ac:dyDescent="0.3">
      <c r="A88">
        <v>6234</v>
      </c>
      <c r="B88" t="s">
        <v>63</v>
      </c>
      <c r="C88" s="25">
        <v>5887</v>
      </c>
      <c r="D88" s="25">
        <v>408</v>
      </c>
      <c r="E88" s="25">
        <v>6295</v>
      </c>
      <c r="F88" s="25">
        <v>5311</v>
      </c>
      <c r="G88" s="25">
        <v>4962</v>
      </c>
      <c r="H88" s="25">
        <v>5887</v>
      </c>
      <c r="I88" s="25">
        <v>408</v>
      </c>
      <c r="J88" s="25">
        <v>6295</v>
      </c>
      <c r="K88" s="25">
        <v>5311</v>
      </c>
      <c r="L88" s="25">
        <v>4963</v>
      </c>
      <c r="M88" s="25">
        <v>11774</v>
      </c>
      <c r="N88" s="25">
        <v>816</v>
      </c>
      <c r="O88" s="25">
        <v>12590</v>
      </c>
      <c r="P88" s="25">
        <v>10622</v>
      </c>
      <c r="Q88" s="25">
        <v>9925</v>
      </c>
    </row>
    <row r="89" spans="1:17" x14ac:dyDescent="0.3">
      <c r="A89">
        <v>6236</v>
      </c>
      <c r="B89" t="s">
        <v>64</v>
      </c>
      <c r="C89" s="25">
        <v>4999.8400000000011</v>
      </c>
      <c r="D89" s="25"/>
      <c r="E89" s="25">
        <v>4999.8400000000011</v>
      </c>
      <c r="F89" s="25">
        <v>0</v>
      </c>
      <c r="G89" s="25">
        <v>20749.199999999997</v>
      </c>
      <c r="H89" s="25">
        <v>15297.769999999999</v>
      </c>
      <c r="I89" s="25"/>
      <c r="J89" s="25">
        <v>15297.769999999999</v>
      </c>
      <c r="K89" s="25">
        <v>17486.840000000004</v>
      </c>
      <c r="L89" s="25">
        <v>20751.100000000002</v>
      </c>
      <c r="M89" s="25">
        <v>20297.61</v>
      </c>
      <c r="N89" s="25"/>
      <c r="O89" s="25">
        <v>20297.61</v>
      </c>
      <c r="P89" s="25">
        <v>17486.840000000004</v>
      </c>
      <c r="Q89" s="25">
        <v>41500.300000000003</v>
      </c>
    </row>
    <row r="90" spans="1:17" x14ac:dyDescent="0.3">
      <c r="A90">
        <v>6238</v>
      </c>
      <c r="B90" t="s">
        <v>65</v>
      </c>
      <c r="C90" s="25">
        <v>4079.3200000000015</v>
      </c>
      <c r="D90" s="25"/>
      <c r="E90" s="25">
        <v>4079.3200000000015</v>
      </c>
      <c r="F90" s="25">
        <v>0</v>
      </c>
      <c r="G90" s="25">
        <v>0</v>
      </c>
      <c r="H90" s="25"/>
      <c r="I90" s="25"/>
      <c r="J90" s="25"/>
      <c r="K90" s="25"/>
      <c r="L90" s="25"/>
      <c r="M90" s="25">
        <v>4079.3200000000015</v>
      </c>
      <c r="N90" s="25"/>
      <c r="O90" s="25">
        <v>4079.3200000000015</v>
      </c>
      <c r="P90" s="25">
        <v>0</v>
      </c>
      <c r="Q90" s="25">
        <v>0</v>
      </c>
    </row>
    <row r="91" spans="1:17" x14ac:dyDescent="0.3">
      <c r="A91">
        <v>6240</v>
      </c>
      <c r="B91" t="s">
        <v>66</v>
      </c>
      <c r="C91" s="25">
        <v>2034086</v>
      </c>
      <c r="D91" s="25">
        <v>381188</v>
      </c>
      <c r="E91" s="25">
        <v>2415274</v>
      </c>
      <c r="F91" s="25">
        <v>2071106</v>
      </c>
      <c r="G91" s="25">
        <v>1935635</v>
      </c>
      <c r="H91" s="25">
        <v>1995862</v>
      </c>
      <c r="I91" s="25">
        <v>398452</v>
      </c>
      <c r="J91" s="25">
        <v>2394314</v>
      </c>
      <c r="K91" s="25">
        <v>2053685</v>
      </c>
      <c r="L91" s="25">
        <v>1935636</v>
      </c>
      <c r="M91" s="25">
        <v>4029948</v>
      </c>
      <c r="N91" s="25">
        <v>779640</v>
      </c>
      <c r="O91" s="25">
        <v>4809588</v>
      </c>
      <c r="P91" s="25">
        <v>4124791</v>
      </c>
      <c r="Q91" s="25">
        <v>3871271</v>
      </c>
    </row>
    <row r="92" spans="1:17" x14ac:dyDescent="0.3">
      <c r="A92">
        <v>6241</v>
      </c>
      <c r="B92" t="s">
        <v>67</v>
      </c>
      <c r="C92" s="25">
        <v>12953273.279999996</v>
      </c>
      <c r="D92" s="25">
        <v>-479902.2799999956</v>
      </c>
      <c r="E92" s="25">
        <v>12473371</v>
      </c>
      <c r="F92" s="25">
        <v>11612187</v>
      </c>
      <c r="G92" s="25">
        <v>13466329.999999996</v>
      </c>
      <c r="H92" s="25">
        <v>7613673.5999999987</v>
      </c>
      <c r="I92" s="25">
        <v>475297.4000000013</v>
      </c>
      <c r="J92" s="25">
        <v>8088971</v>
      </c>
      <c r="K92" s="25">
        <v>7202594.21</v>
      </c>
      <c r="L92" s="25">
        <v>4850890</v>
      </c>
      <c r="M92" s="25">
        <v>20566946.879999995</v>
      </c>
      <c r="N92" s="25">
        <v>-4604.8799999943003</v>
      </c>
      <c r="O92" s="25">
        <v>20562342</v>
      </c>
      <c r="P92" s="25">
        <v>18814781.210000001</v>
      </c>
      <c r="Q92" s="25">
        <v>18317219.999999996</v>
      </c>
    </row>
    <row r="93" spans="1:17" x14ac:dyDescent="0.3">
      <c r="A93">
        <v>6242</v>
      </c>
      <c r="B93" t="s">
        <v>68</v>
      </c>
      <c r="C93" s="25">
        <v>6926977</v>
      </c>
      <c r="D93" s="25">
        <v>350258</v>
      </c>
      <c r="E93" s="25">
        <v>7277235</v>
      </c>
      <c r="F93" s="25">
        <v>7264361</v>
      </c>
      <c r="G93" s="25">
        <v>7369386</v>
      </c>
      <c r="H93" s="25">
        <v>5079783</v>
      </c>
      <c r="I93" s="25">
        <v>842701</v>
      </c>
      <c r="J93" s="25">
        <v>5922484</v>
      </c>
      <c r="K93" s="25">
        <v>5107753</v>
      </c>
      <c r="L93" s="25">
        <v>5015407</v>
      </c>
      <c r="M93" s="25">
        <v>12006760</v>
      </c>
      <c r="N93" s="25">
        <v>1192959</v>
      </c>
      <c r="O93" s="25">
        <v>13199719</v>
      </c>
      <c r="P93" s="25">
        <v>12372114</v>
      </c>
      <c r="Q93" s="25">
        <v>12384793</v>
      </c>
    </row>
    <row r="94" spans="1:17" x14ac:dyDescent="0.3">
      <c r="A94">
        <v>6243</v>
      </c>
      <c r="B94" t="s">
        <v>69</v>
      </c>
      <c r="C94" s="25">
        <v>627283</v>
      </c>
      <c r="D94" s="25">
        <v>-59339</v>
      </c>
      <c r="E94" s="25">
        <v>567944</v>
      </c>
      <c r="F94" s="25">
        <v>606619</v>
      </c>
      <c r="G94" s="25">
        <v>643105</v>
      </c>
      <c r="H94" s="25">
        <v>627283</v>
      </c>
      <c r="I94" s="25">
        <v>-59339</v>
      </c>
      <c r="J94" s="25">
        <v>567944</v>
      </c>
      <c r="K94" s="25">
        <v>606618</v>
      </c>
      <c r="L94" s="25">
        <v>643104</v>
      </c>
      <c r="M94" s="25">
        <v>1254566</v>
      </c>
      <c r="N94" s="25">
        <v>-118678</v>
      </c>
      <c r="O94" s="25">
        <v>1135888</v>
      </c>
      <c r="P94" s="25">
        <v>1213237</v>
      </c>
      <c r="Q94" s="25">
        <v>1286209</v>
      </c>
    </row>
    <row r="95" spans="1:17" x14ac:dyDescent="0.3">
      <c r="A95">
        <v>6244</v>
      </c>
      <c r="B95" t="s">
        <v>208</v>
      </c>
      <c r="C95" s="25">
        <v>0</v>
      </c>
      <c r="D95" s="25"/>
      <c r="E95" s="25">
        <v>0</v>
      </c>
      <c r="F95" s="25">
        <v>0</v>
      </c>
      <c r="G95" s="25">
        <v>200000</v>
      </c>
      <c r="H95" s="25">
        <v>0</v>
      </c>
      <c r="I95" s="25"/>
      <c r="J95" s="25">
        <v>0</v>
      </c>
      <c r="K95" s="25">
        <v>0</v>
      </c>
      <c r="L95" s="25">
        <v>200000</v>
      </c>
      <c r="M95" s="25">
        <v>0</v>
      </c>
      <c r="N95" s="25"/>
      <c r="O95" s="25">
        <v>0</v>
      </c>
      <c r="P95" s="25">
        <v>0</v>
      </c>
      <c r="Q95" s="25">
        <v>400000</v>
      </c>
    </row>
    <row r="96" spans="1:17" x14ac:dyDescent="0.3">
      <c r="A96">
        <v>6245</v>
      </c>
      <c r="B96" t="s">
        <v>70</v>
      </c>
      <c r="C96" s="25">
        <v>58688.970000000045</v>
      </c>
      <c r="D96" s="25"/>
      <c r="E96" s="25">
        <v>58688.970000000045</v>
      </c>
      <c r="F96" s="25">
        <v>33957.750000000029</v>
      </c>
      <c r="G96" s="25">
        <v>32507.35000000002</v>
      </c>
      <c r="H96" s="25">
        <v>52490.970000000052</v>
      </c>
      <c r="I96" s="25"/>
      <c r="J96" s="25">
        <v>52490.970000000052</v>
      </c>
      <c r="K96" s="25">
        <v>33807.020000000048</v>
      </c>
      <c r="L96" s="25">
        <v>40959.550000000032</v>
      </c>
      <c r="M96" s="25">
        <v>111179.94000000009</v>
      </c>
      <c r="N96" s="25"/>
      <c r="O96" s="25">
        <v>111179.94000000009</v>
      </c>
      <c r="P96" s="25">
        <v>67764.770000000077</v>
      </c>
      <c r="Q96" s="25">
        <v>73466.900000000052</v>
      </c>
    </row>
    <row r="97" spans="1:17" x14ac:dyDescent="0.3">
      <c r="A97">
        <v>6247</v>
      </c>
      <c r="B97" t="s">
        <v>71</v>
      </c>
      <c r="C97" s="25">
        <v>1648.6200000000001</v>
      </c>
      <c r="D97" s="25"/>
      <c r="E97" s="25">
        <v>1648.6200000000001</v>
      </c>
      <c r="F97" s="25">
        <v>4886.619999999999</v>
      </c>
      <c r="G97" s="25">
        <v>2377.41</v>
      </c>
      <c r="H97" s="25">
        <v>1648.6200000000001</v>
      </c>
      <c r="I97" s="25"/>
      <c r="J97" s="25">
        <v>1648.6200000000001</v>
      </c>
      <c r="K97" s="25">
        <v>4988.17</v>
      </c>
      <c r="L97" s="25">
        <v>2377.3199999999997</v>
      </c>
      <c r="M97" s="25">
        <v>3297.2400000000002</v>
      </c>
      <c r="N97" s="25"/>
      <c r="O97" s="25">
        <v>3297.2400000000002</v>
      </c>
      <c r="P97" s="25">
        <v>9874.7899999999991</v>
      </c>
      <c r="Q97" s="25">
        <v>4754.7299999999996</v>
      </c>
    </row>
    <row r="98" spans="1:17" x14ac:dyDescent="0.3">
      <c r="A98">
        <v>6248</v>
      </c>
      <c r="B98" t="s">
        <v>72</v>
      </c>
      <c r="C98" s="25">
        <v>34708.059999999983</v>
      </c>
      <c r="D98" s="25"/>
      <c r="E98" s="25">
        <v>34708.059999999983</v>
      </c>
      <c r="F98" s="25">
        <v>65837.59</v>
      </c>
      <c r="G98" s="25">
        <v>24372.030000000002</v>
      </c>
      <c r="H98" s="25">
        <v>33245.709999999985</v>
      </c>
      <c r="I98" s="25"/>
      <c r="J98" s="25">
        <v>33245.709999999985</v>
      </c>
      <c r="K98" s="25">
        <v>27401.609999999997</v>
      </c>
      <c r="L98" s="25">
        <v>24731.37</v>
      </c>
      <c r="M98" s="25">
        <v>67953.76999999996</v>
      </c>
      <c r="N98" s="25"/>
      <c r="O98" s="25">
        <v>67953.76999999996</v>
      </c>
      <c r="P98" s="25">
        <v>93239.2</v>
      </c>
      <c r="Q98" s="25">
        <v>49103.4</v>
      </c>
    </row>
    <row r="99" spans="1:17" x14ac:dyDescent="0.3">
      <c r="A99">
        <v>6249</v>
      </c>
      <c r="B99" t="s">
        <v>73</v>
      </c>
      <c r="C99" s="25">
        <v>146609</v>
      </c>
      <c r="D99" s="25">
        <v>80551</v>
      </c>
      <c r="E99" s="25">
        <v>227160</v>
      </c>
      <c r="F99" s="25">
        <v>126803</v>
      </c>
      <c r="G99" s="25">
        <v>283472</v>
      </c>
      <c r="H99" s="25">
        <v>146609</v>
      </c>
      <c r="I99" s="25">
        <v>80551</v>
      </c>
      <c r="J99" s="25">
        <v>227160</v>
      </c>
      <c r="K99" s="25">
        <v>126802</v>
      </c>
      <c r="L99" s="25">
        <v>0</v>
      </c>
      <c r="M99" s="25">
        <v>293218</v>
      </c>
      <c r="N99" s="25">
        <v>161102</v>
      </c>
      <c r="O99" s="25">
        <v>454320</v>
      </c>
      <c r="P99" s="25">
        <v>253605</v>
      </c>
      <c r="Q99" s="25">
        <v>283472</v>
      </c>
    </row>
    <row r="100" spans="1:17" x14ac:dyDescent="0.3">
      <c r="A100">
        <v>6250</v>
      </c>
      <c r="B100" t="s">
        <v>74</v>
      </c>
      <c r="C100" s="25">
        <v>1795715.1799999995</v>
      </c>
      <c r="D100" s="25"/>
      <c r="E100" s="25">
        <v>1795715.1799999995</v>
      </c>
      <c r="F100" s="25">
        <v>1711215.2200000002</v>
      </c>
      <c r="G100" s="25">
        <v>1435523.1100000003</v>
      </c>
      <c r="H100" s="25">
        <v>2244529.0399999996</v>
      </c>
      <c r="I100" s="25"/>
      <c r="J100" s="25">
        <v>2244529.0399999996</v>
      </c>
      <c r="K100" s="25">
        <v>2188031.7899999996</v>
      </c>
      <c r="L100" s="25">
        <v>1861648.5000000002</v>
      </c>
      <c r="M100" s="25">
        <v>4040244.2199999988</v>
      </c>
      <c r="N100" s="25"/>
      <c r="O100" s="25">
        <v>4040244.2199999988</v>
      </c>
      <c r="P100" s="25">
        <v>3899247.01</v>
      </c>
      <c r="Q100" s="25">
        <v>3297171.6100000003</v>
      </c>
    </row>
    <row r="101" spans="1:17" x14ac:dyDescent="0.3">
      <c r="A101">
        <v>6252</v>
      </c>
      <c r="B101" t="s">
        <v>214</v>
      </c>
      <c r="C101" s="25"/>
      <c r="D101" s="25"/>
      <c r="E101" s="25"/>
      <c r="F101" s="25"/>
      <c r="G101" s="25"/>
      <c r="H101" s="25">
        <v>0</v>
      </c>
      <c r="I101" s="25"/>
      <c r="J101" s="25">
        <v>0</v>
      </c>
      <c r="K101" s="25">
        <v>0</v>
      </c>
      <c r="L101" s="25">
        <v>2577.94</v>
      </c>
      <c r="M101" s="25">
        <v>0</v>
      </c>
      <c r="N101" s="25"/>
      <c r="O101" s="25">
        <v>0</v>
      </c>
      <c r="P101" s="25">
        <v>0</v>
      </c>
      <c r="Q101" s="25">
        <v>2577.94</v>
      </c>
    </row>
    <row r="102" spans="1:17" x14ac:dyDescent="0.3">
      <c r="A102">
        <v>6255</v>
      </c>
      <c r="B102" t="s">
        <v>75</v>
      </c>
      <c r="C102" s="25">
        <v>749874.05999999982</v>
      </c>
      <c r="D102" s="25"/>
      <c r="E102" s="25">
        <v>749874.05999999982</v>
      </c>
      <c r="F102" s="25">
        <v>482050.19</v>
      </c>
      <c r="G102" s="25">
        <v>400180.43</v>
      </c>
      <c r="H102" s="25">
        <v>612592.06000000006</v>
      </c>
      <c r="I102" s="25"/>
      <c r="J102" s="25">
        <v>612592.06000000006</v>
      </c>
      <c r="K102" s="25">
        <v>406622.78000000009</v>
      </c>
      <c r="L102" s="25">
        <v>361703.99</v>
      </c>
      <c r="M102" s="25">
        <v>1362466.1199999999</v>
      </c>
      <c r="N102" s="25"/>
      <c r="O102" s="25">
        <v>1362466.1199999999</v>
      </c>
      <c r="P102" s="25">
        <v>888672.97000000009</v>
      </c>
      <c r="Q102" s="25">
        <v>761884.41999999993</v>
      </c>
    </row>
    <row r="103" spans="1:17" x14ac:dyDescent="0.3">
      <c r="A103">
        <v>6256</v>
      </c>
      <c r="B103" t="s">
        <v>76</v>
      </c>
      <c r="C103" s="25">
        <v>11726.029999999999</v>
      </c>
      <c r="D103" s="25"/>
      <c r="E103" s="25">
        <v>11726.029999999999</v>
      </c>
      <c r="F103" s="25">
        <v>0</v>
      </c>
      <c r="G103" s="25">
        <v>0</v>
      </c>
      <c r="H103" s="25"/>
      <c r="I103" s="25"/>
      <c r="J103" s="25"/>
      <c r="K103" s="25"/>
      <c r="L103" s="25"/>
      <c r="M103" s="25">
        <v>11726.029999999999</v>
      </c>
      <c r="N103" s="25"/>
      <c r="O103" s="25">
        <v>11726.029999999999</v>
      </c>
      <c r="P103" s="25">
        <v>0</v>
      </c>
      <c r="Q103" s="25">
        <v>0</v>
      </c>
    </row>
    <row r="104" spans="1:17" x14ac:dyDescent="0.3">
      <c r="A104">
        <v>6324</v>
      </c>
      <c r="B104" t="s">
        <v>215</v>
      </c>
      <c r="C104" s="25"/>
      <c r="D104" s="25"/>
      <c r="E104" s="25"/>
      <c r="F104" s="25"/>
      <c r="G104" s="25"/>
      <c r="H104" s="25">
        <v>0</v>
      </c>
      <c r="I104" s="25"/>
      <c r="J104" s="25">
        <v>0</v>
      </c>
      <c r="K104" s="25">
        <v>0</v>
      </c>
      <c r="L104" s="25">
        <v>3113</v>
      </c>
      <c r="M104" s="25">
        <v>0</v>
      </c>
      <c r="N104" s="25"/>
      <c r="O104" s="25">
        <v>0</v>
      </c>
      <c r="P104" s="25">
        <v>0</v>
      </c>
      <c r="Q104" s="25">
        <v>3113</v>
      </c>
    </row>
    <row r="105" spans="1:17" x14ac:dyDescent="0.3">
      <c r="A105">
        <v>6325</v>
      </c>
      <c r="B105" t="s">
        <v>77</v>
      </c>
      <c r="C105" s="25">
        <v>1836.29</v>
      </c>
      <c r="D105" s="25"/>
      <c r="E105" s="25">
        <v>1836.29</v>
      </c>
      <c r="F105" s="25">
        <v>1583.29</v>
      </c>
      <c r="G105" s="25">
        <v>1376.63</v>
      </c>
      <c r="H105" s="25"/>
      <c r="I105" s="25"/>
      <c r="J105" s="25"/>
      <c r="K105" s="25"/>
      <c r="L105" s="25"/>
      <c r="M105" s="25">
        <v>1836.29</v>
      </c>
      <c r="N105" s="25"/>
      <c r="O105" s="25">
        <v>1836.29</v>
      </c>
      <c r="P105" s="25">
        <v>1583.29</v>
      </c>
      <c r="Q105" s="25">
        <v>1376.63</v>
      </c>
    </row>
    <row r="106" spans="1:17" x14ac:dyDescent="0.3">
      <c r="A106">
        <v>6327</v>
      </c>
      <c r="B106" t="s">
        <v>78</v>
      </c>
      <c r="C106" s="25">
        <v>397168.98</v>
      </c>
      <c r="D106" s="25"/>
      <c r="E106" s="25">
        <v>397168.98</v>
      </c>
      <c r="F106" s="25">
        <v>408874.94</v>
      </c>
      <c r="G106" s="25">
        <v>622827.99</v>
      </c>
      <c r="H106" s="25">
        <v>698067.59</v>
      </c>
      <c r="I106" s="25"/>
      <c r="J106" s="25">
        <v>698067.59</v>
      </c>
      <c r="K106" s="25">
        <v>720026.96999999986</v>
      </c>
      <c r="L106" s="25">
        <v>905337.75</v>
      </c>
      <c r="M106" s="25">
        <v>1095236.5699999998</v>
      </c>
      <c r="N106" s="25"/>
      <c r="O106" s="25">
        <v>1095236.5699999998</v>
      </c>
      <c r="P106" s="25">
        <v>1128901.9099999999</v>
      </c>
      <c r="Q106" s="25">
        <v>1528165.74</v>
      </c>
    </row>
    <row r="107" spans="1:17" x14ac:dyDescent="0.3">
      <c r="A107">
        <v>6355</v>
      </c>
      <c r="B107" t="s">
        <v>79</v>
      </c>
      <c r="C107" s="25">
        <v>1420870.2900000003</v>
      </c>
      <c r="D107" s="25">
        <v>-1288536.96</v>
      </c>
      <c r="E107" s="25">
        <v>132333.33000000031</v>
      </c>
      <c r="F107" s="25">
        <v>1571536.9600000004</v>
      </c>
      <c r="G107" s="25">
        <v>429901.93000000005</v>
      </c>
      <c r="H107" s="25">
        <v>851130.56</v>
      </c>
      <c r="I107" s="25">
        <v>-846130.56</v>
      </c>
      <c r="J107" s="25">
        <v>5000</v>
      </c>
      <c r="K107" s="25">
        <v>846130.56</v>
      </c>
      <c r="L107" s="25">
        <v>268795.52000000002</v>
      </c>
      <c r="M107" s="25">
        <v>2272000.8500000006</v>
      </c>
      <c r="N107" s="25">
        <v>-2134667.52</v>
      </c>
      <c r="O107" s="25">
        <v>137333.33000000031</v>
      </c>
      <c r="P107" s="25">
        <v>2417667.5200000005</v>
      </c>
      <c r="Q107" s="25">
        <v>698697.45000000007</v>
      </c>
    </row>
    <row r="108" spans="1:17" x14ac:dyDescent="0.3">
      <c r="A108">
        <v>6361</v>
      </c>
      <c r="B108" t="s">
        <v>80</v>
      </c>
      <c r="C108" s="25">
        <v>35936.79</v>
      </c>
      <c r="D108" s="25"/>
      <c r="E108" s="25">
        <v>35936.79</v>
      </c>
      <c r="F108" s="25">
        <v>32773.21</v>
      </c>
      <c r="G108" s="25">
        <v>25491.890000000007</v>
      </c>
      <c r="H108" s="25">
        <v>34272.14</v>
      </c>
      <c r="I108" s="25"/>
      <c r="J108" s="25">
        <v>34272.14</v>
      </c>
      <c r="K108" s="25">
        <v>29387.890000000003</v>
      </c>
      <c r="L108" s="25">
        <v>21859.470000000008</v>
      </c>
      <c r="M108" s="25">
        <v>70208.929999999993</v>
      </c>
      <c r="N108" s="25"/>
      <c r="O108" s="25">
        <v>70208.929999999993</v>
      </c>
      <c r="P108" s="25">
        <v>62161.100000000006</v>
      </c>
      <c r="Q108" s="25">
        <v>47351.360000000015</v>
      </c>
    </row>
    <row r="109" spans="1:17" x14ac:dyDescent="0.3">
      <c r="A109">
        <v>6363</v>
      </c>
      <c r="B109" t="s">
        <v>81</v>
      </c>
      <c r="C109" s="25"/>
      <c r="D109" s="25"/>
      <c r="E109" s="25"/>
      <c r="F109" s="25"/>
      <c r="G109" s="25"/>
      <c r="H109" s="25">
        <v>24544.319999999996</v>
      </c>
      <c r="I109" s="25"/>
      <c r="J109" s="25">
        <v>24544.319999999996</v>
      </c>
      <c r="K109" s="25">
        <v>23829.42</v>
      </c>
      <c r="L109" s="25">
        <v>913837.2</v>
      </c>
      <c r="M109" s="25">
        <v>24544.319999999996</v>
      </c>
      <c r="N109" s="25"/>
      <c r="O109" s="25">
        <v>24544.319999999996</v>
      </c>
      <c r="P109" s="25">
        <v>23829.42</v>
      </c>
      <c r="Q109" s="25">
        <v>913837.2</v>
      </c>
    </row>
    <row r="110" spans="1:17" x14ac:dyDescent="0.3">
      <c r="A110">
        <v>6364</v>
      </c>
      <c r="B110" t="s">
        <v>82</v>
      </c>
      <c r="C110" s="25">
        <v>39748.530000000006</v>
      </c>
      <c r="D110" s="25"/>
      <c r="E110" s="25">
        <v>39748.530000000006</v>
      </c>
      <c r="F110" s="25">
        <v>55917.190000000017</v>
      </c>
      <c r="G110" s="25">
        <v>173.92</v>
      </c>
      <c r="H110" s="25">
        <v>15595.069999999998</v>
      </c>
      <c r="I110" s="25"/>
      <c r="J110" s="25">
        <v>15595.069999999998</v>
      </c>
      <c r="K110" s="25">
        <v>60310.590000000011</v>
      </c>
      <c r="L110" s="25">
        <v>306.75</v>
      </c>
      <c r="M110" s="25">
        <v>55343.600000000006</v>
      </c>
      <c r="N110" s="25"/>
      <c r="O110" s="25">
        <v>55343.600000000006</v>
      </c>
      <c r="P110" s="25">
        <v>116227.78000000003</v>
      </c>
      <c r="Q110" s="25">
        <v>480.66999999999996</v>
      </c>
    </row>
    <row r="111" spans="1:17" x14ac:dyDescent="0.3">
      <c r="A111">
        <v>6365</v>
      </c>
      <c r="B111" t="s">
        <v>83</v>
      </c>
      <c r="C111" s="25">
        <v>32150.76</v>
      </c>
      <c r="D111" s="25"/>
      <c r="E111" s="25">
        <v>32150.76</v>
      </c>
      <c r="F111" s="25">
        <v>510200</v>
      </c>
      <c r="G111" s="25">
        <v>-79861.59</v>
      </c>
      <c r="H111" s="25">
        <v>178.38</v>
      </c>
      <c r="I111" s="25"/>
      <c r="J111" s="25">
        <v>178.38</v>
      </c>
      <c r="K111" s="25">
        <v>343653.36</v>
      </c>
      <c r="L111" s="25">
        <v>-49350.03</v>
      </c>
      <c r="M111" s="25">
        <v>32329.14</v>
      </c>
      <c r="N111" s="25"/>
      <c r="O111" s="25">
        <v>32329.14</v>
      </c>
      <c r="P111" s="25">
        <v>853853.36</v>
      </c>
      <c r="Q111" s="25">
        <v>-129211.62</v>
      </c>
    </row>
    <row r="112" spans="1:17" x14ac:dyDescent="0.3">
      <c r="A112">
        <v>6366</v>
      </c>
      <c r="B112" t="s">
        <v>84</v>
      </c>
      <c r="C112" s="25">
        <v>-95500</v>
      </c>
      <c r="D112" s="25">
        <v>95500</v>
      </c>
      <c r="E112" s="25">
        <v>0</v>
      </c>
      <c r="F112" s="25">
        <v>389086</v>
      </c>
      <c r="G112" s="25">
        <v>0</v>
      </c>
      <c r="H112" s="25">
        <v>-95500</v>
      </c>
      <c r="I112" s="25">
        <v>95500</v>
      </c>
      <c r="J112" s="25">
        <v>0</v>
      </c>
      <c r="K112" s="25">
        <v>173060</v>
      </c>
      <c r="L112" s="25">
        <v>0</v>
      </c>
      <c r="M112" s="25">
        <v>-191000</v>
      </c>
      <c r="N112" s="25">
        <v>191000</v>
      </c>
      <c r="O112" s="25">
        <v>0</v>
      </c>
      <c r="P112" s="25">
        <v>562146</v>
      </c>
      <c r="Q112" s="25">
        <v>0</v>
      </c>
    </row>
    <row r="113" spans="1:17" x14ac:dyDescent="0.3">
      <c r="A113">
        <v>6372</v>
      </c>
      <c r="B113" t="s">
        <v>85</v>
      </c>
      <c r="C113" s="25">
        <v>9394.85</v>
      </c>
      <c r="D113" s="25"/>
      <c r="E113" s="25">
        <v>9394.85</v>
      </c>
      <c r="F113" s="25">
        <v>0</v>
      </c>
      <c r="G113" s="25">
        <v>0</v>
      </c>
      <c r="H113" s="25">
        <v>9394.84</v>
      </c>
      <c r="I113" s="25"/>
      <c r="J113" s="25">
        <v>9394.84</v>
      </c>
      <c r="K113" s="25">
        <v>0</v>
      </c>
      <c r="L113" s="25">
        <v>0</v>
      </c>
      <c r="M113" s="25">
        <v>18789.690000000002</v>
      </c>
      <c r="N113" s="25"/>
      <c r="O113" s="25">
        <v>18789.690000000002</v>
      </c>
      <c r="P113" s="25">
        <v>0</v>
      </c>
      <c r="Q113" s="25">
        <v>0</v>
      </c>
    </row>
    <row r="114" spans="1:17" x14ac:dyDescent="0.3">
      <c r="A114">
        <v>6381</v>
      </c>
      <c r="B114" t="s">
        <v>86</v>
      </c>
      <c r="C114" s="25">
        <v>32309.89</v>
      </c>
      <c r="D114" s="25"/>
      <c r="E114" s="25">
        <v>32309.89</v>
      </c>
      <c r="F114" s="25">
        <v>14665.9</v>
      </c>
      <c r="G114" s="25">
        <v>36548.379999999997</v>
      </c>
      <c r="H114" s="25">
        <v>37400.710000000006</v>
      </c>
      <c r="I114" s="25"/>
      <c r="J114" s="25">
        <v>37400.710000000006</v>
      </c>
      <c r="K114" s="25">
        <v>23624.68</v>
      </c>
      <c r="L114" s="25">
        <v>21191.120000000003</v>
      </c>
      <c r="M114" s="25">
        <v>69710.600000000006</v>
      </c>
      <c r="N114" s="25"/>
      <c r="O114" s="25">
        <v>69710.600000000006</v>
      </c>
      <c r="P114" s="25">
        <v>38290.58</v>
      </c>
      <c r="Q114" s="25">
        <v>57739.5</v>
      </c>
    </row>
    <row r="115" spans="1:17" x14ac:dyDescent="0.3">
      <c r="A115">
        <v>6382</v>
      </c>
      <c r="B115" t="s">
        <v>87</v>
      </c>
      <c r="C115" s="25">
        <v>245165.90000000005</v>
      </c>
      <c r="D115" s="25"/>
      <c r="E115" s="25">
        <v>245165.90000000005</v>
      </c>
      <c r="F115" s="25">
        <v>224075.45</v>
      </c>
      <c r="G115" s="25">
        <v>169709.84</v>
      </c>
      <c r="H115" s="25">
        <v>216288.45</v>
      </c>
      <c r="I115" s="25"/>
      <c r="J115" s="25">
        <v>216288.45</v>
      </c>
      <c r="K115" s="25">
        <v>247991.32999999996</v>
      </c>
      <c r="L115" s="25">
        <v>148802.90000000002</v>
      </c>
      <c r="M115" s="25">
        <v>461454.35000000009</v>
      </c>
      <c r="N115" s="25"/>
      <c r="O115" s="25">
        <v>461454.35000000009</v>
      </c>
      <c r="P115" s="25">
        <v>472066.77999999997</v>
      </c>
      <c r="Q115" s="25">
        <v>318512.74</v>
      </c>
    </row>
    <row r="116" spans="1:17" x14ac:dyDescent="0.3">
      <c r="A116">
        <v>6383</v>
      </c>
      <c r="B116" t="s">
        <v>88</v>
      </c>
      <c r="C116" s="25">
        <v>78160.969999999987</v>
      </c>
      <c r="D116" s="25"/>
      <c r="E116" s="25">
        <v>78160.969999999987</v>
      </c>
      <c r="F116" s="25">
        <v>39482.17</v>
      </c>
      <c r="G116" s="25">
        <v>51728.670000000013</v>
      </c>
      <c r="H116" s="25">
        <v>158722.03999999998</v>
      </c>
      <c r="I116" s="25"/>
      <c r="J116" s="25">
        <v>158722.03999999998</v>
      </c>
      <c r="K116" s="25">
        <v>124058.51</v>
      </c>
      <c r="L116" s="25">
        <v>126744.40000000001</v>
      </c>
      <c r="M116" s="25">
        <v>236883.00999999995</v>
      </c>
      <c r="N116" s="25"/>
      <c r="O116" s="25">
        <v>236883.00999999995</v>
      </c>
      <c r="P116" s="25">
        <v>163540.68</v>
      </c>
      <c r="Q116" s="25">
        <v>178473.07</v>
      </c>
    </row>
    <row r="117" spans="1:17" x14ac:dyDescent="0.3">
      <c r="A117">
        <v>6387</v>
      </c>
      <c r="B117" t="s">
        <v>89</v>
      </c>
      <c r="C117" s="25">
        <v>72542.23</v>
      </c>
      <c r="D117" s="25"/>
      <c r="E117" s="25">
        <v>72542.23</v>
      </c>
      <c r="F117" s="25">
        <v>81988.98000000001</v>
      </c>
      <c r="G117" s="25">
        <v>53323.39</v>
      </c>
      <c r="H117" s="25">
        <v>72766.58</v>
      </c>
      <c r="I117" s="25"/>
      <c r="J117" s="25">
        <v>72766.58</v>
      </c>
      <c r="K117" s="25">
        <v>82081.850000000006</v>
      </c>
      <c r="L117" s="25">
        <v>91937.22</v>
      </c>
      <c r="M117" s="25">
        <v>145308.81</v>
      </c>
      <c r="N117" s="25"/>
      <c r="O117" s="25">
        <v>145308.81</v>
      </c>
      <c r="P117" s="25">
        <v>164070.83000000002</v>
      </c>
      <c r="Q117" s="25">
        <v>145260.60999999999</v>
      </c>
    </row>
    <row r="118" spans="1:17" x14ac:dyDescent="0.3">
      <c r="A118">
        <v>6388</v>
      </c>
      <c r="B118" t="s">
        <v>90</v>
      </c>
      <c r="C118" s="25">
        <v>1182748.6199999999</v>
      </c>
      <c r="D118" s="25"/>
      <c r="E118" s="25">
        <v>1182748.6199999999</v>
      </c>
      <c r="F118" s="25">
        <v>1113101.0199999998</v>
      </c>
      <c r="G118" s="25">
        <v>714618.44</v>
      </c>
      <c r="H118" s="25">
        <v>908653.28999999992</v>
      </c>
      <c r="I118" s="25"/>
      <c r="J118" s="25">
        <v>908653.28999999992</v>
      </c>
      <c r="K118" s="25">
        <v>744350.7300000001</v>
      </c>
      <c r="L118" s="25">
        <v>623152.03</v>
      </c>
      <c r="M118" s="25">
        <v>2091401.9099999997</v>
      </c>
      <c r="N118" s="25"/>
      <c r="O118" s="25">
        <v>2091401.9099999997</v>
      </c>
      <c r="P118" s="25">
        <v>1857451.75</v>
      </c>
      <c r="Q118" s="25">
        <v>1337770.47</v>
      </c>
    </row>
    <row r="119" spans="1:17" x14ac:dyDescent="0.3">
      <c r="A119">
        <v>6389</v>
      </c>
      <c r="B119" t="s">
        <v>91</v>
      </c>
      <c r="C119" s="25">
        <v>122291.8</v>
      </c>
      <c r="D119" s="25"/>
      <c r="E119" s="25">
        <v>122291.8</v>
      </c>
      <c r="F119" s="25">
        <v>342589.76999999996</v>
      </c>
      <c r="G119" s="25">
        <v>168727.71999999997</v>
      </c>
      <c r="H119" s="25">
        <v>355024.75</v>
      </c>
      <c r="I119" s="25"/>
      <c r="J119" s="25">
        <v>355024.75</v>
      </c>
      <c r="K119" s="25">
        <v>315607.21000000008</v>
      </c>
      <c r="L119" s="25">
        <v>324678.40000000002</v>
      </c>
      <c r="M119" s="25">
        <v>477316.55</v>
      </c>
      <c r="N119" s="25"/>
      <c r="O119" s="25">
        <v>477316.55</v>
      </c>
      <c r="P119" s="25">
        <v>658196.98</v>
      </c>
      <c r="Q119" s="25">
        <v>493406.12</v>
      </c>
    </row>
    <row r="120" spans="1:17" x14ac:dyDescent="0.3">
      <c r="A120">
        <v>6390</v>
      </c>
      <c r="B120" t="s">
        <v>92</v>
      </c>
      <c r="C120" s="25"/>
      <c r="D120" s="25"/>
      <c r="E120" s="25"/>
      <c r="F120" s="25"/>
      <c r="G120" s="25"/>
      <c r="H120" s="25">
        <v>1614.6599999999999</v>
      </c>
      <c r="I120" s="25"/>
      <c r="J120" s="25">
        <v>1614.6599999999999</v>
      </c>
      <c r="K120" s="25">
        <v>3271.5</v>
      </c>
      <c r="L120" s="25">
        <v>4696.57</v>
      </c>
      <c r="M120" s="25">
        <v>1614.6599999999999</v>
      </c>
      <c r="N120" s="25"/>
      <c r="O120" s="25">
        <v>1614.6599999999999</v>
      </c>
      <c r="P120" s="25">
        <v>3271.5</v>
      </c>
      <c r="Q120" s="25">
        <v>4696.57</v>
      </c>
    </row>
    <row r="121" spans="1:17" x14ac:dyDescent="0.3">
      <c r="A121">
        <v>6391</v>
      </c>
      <c r="B121" t="s">
        <v>93</v>
      </c>
      <c r="C121" s="25"/>
      <c r="D121" s="25"/>
      <c r="E121" s="25"/>
      <c r="F121" s="25"/>
      <c r="G121" s="25"/>
      <c r="H121" s="25">
        <v>326243.85000000003</v>
      </c>
      <c r="I121" s="25"/>
      <c r="J121" s="25">
        <v>326243.85000000003</v>
      </c>
      <c r="K121" s="25">
        <v>331863.66000000003</v>
      </c>
      <c r="L121" s="25">
        <v>216221.97999999998</v>
      </c>
      <c r="M121" s="25">
        <v>326243.85000000003</v>
      </c>
      <c r="N121" s="25"/>
      <c r="O121" s="25">
        <v>326243.85000000003</v>
      </c>
      <c r="P121" s="25">
        <v>331863.66000000003</v>
      </c>
      <c r="Q121" s="25">
        <v>216221.97999999998</v>
      </c>
    </row>
    <row r="122" spans="1:17" x14ac:dyDescent="0.3">
      <c r="A122">
        <v>6392</v>
      </c>
      <c r="B122" t="s">
        <v>94</v>
      </c>
      <c r="C122" s="25"/>
      <c r="D122" s="25"/>
      <c r="E122" s="25"/>
      <c r="F122" s="25"/>
      <c r="G122" s="25"/>
      <c r="H122" s="25">
        <v>22195.640000000003</v>
      </c>
      <c r="I122" s="25"/>
      <c r="J122" s="25">
        <v>22195.640000000003</v>
      </c>
      <c r="K122" s="25">
        <v>18150.23</v>
      </c>
      <c r="L122" s="25">
        <v>7707</v>
      </c>
      <c r="M122" s="25">
        <v>22195.640000000003</v>
      </c>
      <c r="N122" s="25"/>
      <c r="O122" s="25">
        <v>22195.640000000003</v>
      </c>
      <c r="P122" s="25">
        <v>18150.23</v>
      </c>
      <c r="Q122" s="25">
        <v>7707</v>
      </c>
    </row>
    <row r="123" spans="1:17" x14ac:dyDescent="0.3">
      <c r="A123">
        <v>6393</v>
      </c>
      <c r="B123" t="s">
        <v>95</v>
      </c>
      <c r="C123" s="25">
        <v>9.09</v>
      </c>
      <c r="D123" s="25"/>
      <c r="E123" s="25">
        <v>9.09</v>
      </c>
      <c r="F123" s="25">
        <v>0</v>
      </c>
      <c r="G123" s="25">
        <v>0</v>
      </c>
      <c r="H123" s="25"/>
      <c r="I123" s="25"/>
      <c r="J123" s="25"/>
      <c r="K123" s="25"/>
      <c r="L123" s="25"/>
      <c r="M123" s="25">
        <v>9.09</v>
      </c>
      <c r="N123" s="25"/>
      <c r="O123" s="25">
        <v>9.09</v>
      </c>
      <c r="P123" s="25">
        <v>0</v>
      </c>
      <c r="Q123" s="25">
        <v>0</v>
      </c>
    </row>
    <row r="124" spans="1:17" x14ac:dyDescent="0.3">
      <c r="A124">
        <v>6395</v>
      </c>
      <c r="B124" t="s">
        <v>96</v>
      </c>
      <c r="C124" s="25">
        <v>889.91</v>
      </c>
      <c r="D124" s="25"/>
      <c r="E124" s="25">
        <v>889.91</v>
      </c>
      <c r="F124" s="25">
        <v>0</v>
      </c>
      <c r="G124" s="25">
        <v>3537.9</v>
      </c>
      <c r="H124" s="25">
        <v>17.2</v>
      </c>
      <c r="I124" s="25"/>
      <c r="J124" s="25">
        <v>17.2</v>
      </c>
      <c r="K124" s="25">
        <v>0</v>
      </c>
      <c r="L124" s="25">
        <v>0</v>
      </c>
      <c r="M124" s="25">
        <v>907.11</v>
      </c>
      <c r="N124" s="25"/>
      <c r="O124" s="25">
        <v>907.11</v>
      </c>
      <c r="P124" s="25">
        <v>0</v>
      </c>
      <c r="Q124" s="25">
        <v>3537.9</v>
      </c>
    </row>
    <row r="125" spans="1:17" x14ac:dyDescent="0.3">
      <c r="A125">
        <v>6396</v>
      </c>
      <c r="B125" t="s">
        <v>97</v>
      </c>
      <c r="C125" s="25">
        <v>1149422.45</v>
      </c>
      <c r="D125" s="25"/>
      <c r="E125" s="25">
        <v>1149422.45</v>
      </c>
      <c r="F125" s="25">
        <v>1165832.6499999999</v>
      </c>
      <c r="G125" s="25">
        <v>881793.46</v>
      </c>
      <c r="H125" s="25">
        <v>1506080.27</v>
      </c>
      <c r="I125" s="25"/>
      <c r="J125" s="25">
        <v>1506080.27</v>
      </c>
      <c r="K125" s="25">
        <v>1576595.1300000004</v>
      </c>
      <c r="L125" s="25">
        <v>1478075.81</v>
      </c>
      <c r="M125" s="25">
        <v>2655502.7199999997</v>
      </c>
      <c r="N125" s="25"/>
      <c r="O125" s="25">
        <v>2655502.7199999997</v>
      </c>
      <c r="P125" s="25">
        <v>2742427.7800000003</v>
      </c>
      <c r="Q125" s="25">
        <v>2359869.27</v>
      </c>
    </row>
    <row r="126" spans="1:17" x14ac:dyDescent="0.3">
      <c r="A126">
        <v>6398</v>
      </c>
      <c r="B126" t="s">
        <v>98</v>
      </c>
      <c r="C126" s="25">
        <v>3580.37</v>
      </c>
      <c r="D126" s="25"/>
      <c r="E126" s="25">
        <v>3580.37</v>
      </c>
      <c r="F126" s="25">
        <v>12803.83</v>
      </c>
      <c r="G126" s="25">
        <v>1004.42</v>
      </c>
      <c r="H126" s="25">
        <v>9924.7200000000012</v>
      </c>
      <c r="I126" s="25"/>
      <c r="J126" s="25">
        <v>9924.7200000000012</v>
      </c>
      <c r="K126" s="25">
        <v>6609.8600000000006</v>
      </c>
      <c r="L126" s="25">
        <v>606.61</v>
      </c>
      <c r="M126" s="25">
        <v>13505.09</v>
      </c>
      <c r="N126" s="25"/>
      <c r="O126" s="25">
        <v>13505.09</v>
      </c>
      <c r="P126" s="25">
        <v>19413.690000000002</v>
      </c>
      <c r="Q126" s="25">
        <v>1611.03</v>
      </c>
    </row>
    <row r="127" spans="1:17" x14ac:dyDescent="0.3">
      <c r="A127">
        <v>6404</v>
      </c>
      <c r="B127" t="s">
        <v>99</v>
      </c>
      <c r="C127" s="25">
        <v>176282.09999999998</v>
      </c>
      <c r="D127" s="25"/>
      <c r="E127" s="25">
        <v>176282.09999999998</v>
      </c>
      <c r="F127" s="25">
        <v>195622.46000000005</v>
      </c>
      <c r="G127" s="25">
        <v>158550.76</v>
      </c>
      <c r="H127" s="25">
        <v>120026.45999999999</v>
      </c>
      <c r="I127" s="25"/>
      <c r="J127" s="25">
        <v>120026.45999999999</v>
      </c>
      <c r="K127" s="25">
        <v>124869.17000000004</v>
      </c>
      <c r="L127" s="25">
        <v>104947.27000000006</v>
      </c>
      <c r="M127" s="25">
        <v>296308.55999999994</v>
      </c>
      <c r="N127" s="25"/>
      <c r="O127" s="25">
        <v>296308.55999999994</v>
      </c>
      <c r="P127" s="25">
        <v>320491.63000000012</v>
      </c>
      <c r="Q127" s="25">
        <v>263498.03000000009</v>
      </c>
    </row>
    <row r="128" spans="1:17" x14ac:dyDescent="0.3">
      <c r="A128">
        <v>6405</v>
      </c>
      <c r="B128" t="s">
        <v>100</v>
      </c>
      <c r="C128" s="25">
        <v>1587.15</v>
      </c>
      <c r="D128" s="25"/>
      <c r="E128" s="25">
        <v>1587.15</v>
      </c>
      <c r="F128" s="25">
        <v>1443.2299999999998</v>
      </c>
      <c r="G128" s="25">
        <v>22841.909999999996</v>
      </c>
      <c r="H128" s="25">
        <v>1587.13</v>
      </c>
      <c r="I128" s="25"/>
      <c r="J128" s="25">
        <v>1587.13</v>
      </c>
      <c r="K128" s="25">
        <v>1443.21</v>
      </c>
      <c r="L128" s="25">
        <v>22841.93</v>
      </c>
      <c r="M128" s="25">
        <v>3174.28</v>
      </c>
      <c r="N128" s="25"/>
      <c r="O128" s="25">
        <v>3174.28</v>
      </c>
      <c r="P128" s="25">
        <v>2886.4399999999996</v>
      </c>
      <c r="Q128" s="25">
        <v>45683.839999999997</v>
      </c>
    </row>
    <row r="129" spans="1:17" x14ac:dyDescent="0.3">
      <c r="A129">
        <v>6406</v>
      </c>
      <c r="B129" t="s">
        <v>101</v>
      </c>
      <c r="C129" s="25">
        <v>3719.6899999999996</v>
      </c>
      <c r="D129" s="25"/>
      <c r="E129" s="25">
        <v>3719.6899999999996</v>
      </c>
      <c r="F129" s="25">
        <v>0</v>
      </c>
      <c r="G129" s="25">
        <v>423</v>
      </c>
      <c r="H129" s="25">
        <v>3719.67</v>
      </c>
      <c r="I129" s="25"/>
      <c r="J129" s="25">
        <v>3719.67</v>
      </c>
      <c r="K129" s="25">
        <v>0</v>
      </c>
      <c r="L129" s="25">
        <v>0</v>
      </c>
      <c r="M129" s="25">
        <v>7439.36</v>
      </c>
      <c r="N129" s="25"/>
      <c r="O129" s="25">
        <v>7439.36</v>
      </c>
      <c r="P129" s="25">
        <v>0</v>
      </c>
      <c r="Q129" s="25">
        <v>423</v>
      </c>
    </row>
    <row r="130" spans="1:17" x14ac:dyDescent="0.3">
      <c r="A130">
        <v>6407</v>
      </c>
      <c r="B130" t="s">
        <v>102</v>
      </c>
      <c r="C130" s="25">
        <v>259709.24999999994</v>
      </c>
      <c r="D130" s="25"/>
      <c r="E130" s="25">
        <v>259709.24999999994</v>
      </c>
      <c r="F130" s="25">
        <v>253055.30000000008</v>
      </c>
      <c r="G130" s="25">
        <v>181071.49000000008</v>
      </c>
      <c r="H130" s="25">
        <v>291135.29999999993</v>
      </c>
      <c r="I130" s="25"/>
      <c r="J130" s="25">
        <v>291135.29999999993</v>
      </c>
      <c r="K130" s="25">
        <v>275692.29999999993</v>
      </c>
      <c r="L130" s="25">
        <v>223782.08000000005</v>
      </c>
      <c r="M130" s="25">
        <v>550844.54999999981</v>
      </c>
      <c r="N130" s="25"/>
      <c r="O130" s="25">
        <v>550844.54999999981</v>
      </c>
      <c r="P130" s="25">
        <v>528747.6</v>
      </c>
      <c r="Q130" s="25">
        <v>404853.57000000012</v>
      </c>
    </row>
    <row r="131" spans="1:17" x14ac:dyDescent="0.3">
      <c r="A131">
        <v>6415</v>
      </c>
      <c r="B131" t="s">
        <v>103</v>
      </c>
      <c r="C131" s="25">
        <v>21769.030000000002</v>
      </c>
      <c r="D131" s="25"/>
      <c r="E131" s="25">
        <v>21769.030000000002</v>
      </c>
      <c r="F131" s="25">
        <v>14333.13</v>
      </c>
      <c r="G131" s="25">
        <v>7036.6799999999994</v>
      </c>
      <c r="H131" s="25">
        <v>24257.31</v>
      </c>
      <c r="I131" s="25"/>
      <c r="J131" s="25">
        <v>24257.31</v>
      </c>
      <c r="K131" s="25">
        <v>18954.919999999998</v>
      </c>
      <c r="L131" s="25">
        <v>9665.0299999999988</v>
      </c>
      <c r="M131" s="25">
        <v>46026.340000000004</v>
      </c>
      <c r="N131" s="25"/>
      <c r="O131" s="25">
        <v>46026.340000000004</v>
      </c>
      <c r="P131" s="25">
        <v>33288.049999999996</v>
      </c>
      <c r="Q131" s="25">
        <v>16701.71</v>
      </c>
    </row>
    <row r="132" spans="1:17" x14ac:dyDescent="0.3">
      <c r="A132">
        <v>6416</v>
      </c>
      <c r="B132" t="s">
        <v>104</v>
      </c>
      <c r="C132" s="25">
        <v>1944.3400000000001</v>
      </c>
      <c r="D132" s="25"/>
      <c r="E132" s="25">
        <v>1944.3400000000001</v>
      </c>
      <c r="F132" s="25">
        <v>4533.6699999999992</v>
      </c>
      <c r="G132" s="25">
        <v>5803.329999999999</v>
      </c>
      <c r="H132" s="25">
        <v>738.46</v>
      </c>
      <c r="I132" s="25"/>
      <c r="J132" s="25">
        <v>738.46</v>
      </c>
      <c r="K132" s="25">
        <v>4505.4799999999996</v>
      </c>
      <c r="L132" s="25">
        <v>2779.27</v>
      </c>
      <c r="M132" s="25">
        <v>2682.8</v>
      </c>
      <c r="N132" s="25"/>
      <c r="O132" s="25">
        <v>2682.8</v>
      </c>
      <c r="P132" s="25">
        <v>9039.1499999999978</v>
      </c>
      <c r="Q132" s="25">
        <v>8582.5999999999985</v>
      </c>
    </row>
    <row r="133" spans="1:17" x14ac:dyDescent="0.3">
      <c r="A133">
        <v>6418</v>
      </c>
      <c r="B133" t="s">
        <v>209</v>
      </c>
      <c r="C133" s="25">
        <v>0</v>
      </c>
      <c r="D133" s="25"/>
      <c r="E133" s="25">
        <v>0</v>
      </c>
      <c r="F133" s="25">
        <v>0</v>
      </c>
      <c r="G133" s="25">
        <v>5822.7</v>
      </c>
      <c r="H133" s="25">
        <v>0</v>
      </c>
      <c r="I133" s="25"/>
      <c r="J133" s="25">
        <v>0</v>
      </c>
      <c r="K133" s="25">
        <v>0</v>
      </c>
      <c r="L133" s="25">
        <v>5822.7</v>
      </c>
      <c r="M133" s="25">
        <v>0</v>
      </c>
      <c r="N133" s="25"/>
      <c r="O133" s="25">
        <v>0</v>
      </c>
      <c r="P133" s="25">
        <v>0</v>
      </c>
      <c r="Q133" s="25">
        <v>11645.4</v>
      </c>
    </row>
    <row r="134" spans="1:17" x14ac:dyDescent="0.3">
      <c r="A134">
        <v>6450</v>
      </c>
      <c r="B134" t="s">
        <v>105</v>
      </c>
      <c r="C134" s="25">
        <v>671223.32999999984</v>
      </c>
      <c r="D134" s="25"/>
      <c r="E134" s="25">
        <v>671223.32999999984</v>
      </c>
      <c r="F134" s="25">
        <v>665647.35999999999</v>
      </c>
      <c r="G134" s="25">
        <v>1450645.2999999998</v>
      </c>
      <c r="H134" s="25">
        <v>11561.95</v>
      </c>
      <c r="I134" s="25"/>
      <c r="J134" s="25">
        <v>11561.95</v>
      </c>
      <c r="K134" s="25">
        <v>18738.54</v>
      </c>
      <c r="L134" s="25">
        <v>15215.940000000002</v>
      </c>
      <c r="M134" s="25">
        <v>682785.2799999998</v>
      </c>
      <c r="N134" s="25"/>
      <c r="O134" s="25">
        <v>682785.2799999998</v>
      </c>
      <c r="P134" s="25">
        <v>684385.9</v>
      </c>
      <c r="Q134" s="25">
        <v>1465861.2399999998</v>
      </c>
    </row>
    <row r="135" spans="1:17" x14ac:dyDescent="0.3">
      <c r="A135">
        <v>6452</v>
      </c>
      <c r="B135" t="s">
        <v>106</v>
      </c>
      <c r="C135" s="25">
        <v>22922.32</v>
      </c>
      <c r="D135" s="25"/>
      <c r="E135" s="25">
        <v>22922.32</v>
      </c>
      <c r="F135" s="25">
        <v>13196.990000000002</v>
      </c>
      <c r="G135" s="25">
        <v>18341.609999999997</v>
      </c>
      <c r="H135" s="25">
        <v>30067.78</v>
      </c>
      <c r="I135" s="25"/>
      <c r="J135" s="25">
        <v>30067.78</v>
      </c>
      <c r="K135" s="25">
        <v>18028.88</v>
      </c>
      <c r="L135" s="25">
        <v>17047.129999999997</v>
      </c>
      <c r="M135" s="25">
        <v>52990.1</v>
      </c>
      <c r="N135" s="25"/>
      <c r="O135" s="25">
        <v>52990.1</v>
      </c>
      <c r="P135" s="25">
        <v>31225.870000000003</v>
      </c>
      <c r="Q135" s="25">
        <v>35388.739999999991</v>
      </c>
    </row>
    <row r="136" spans="1:17" x14ac:dyDescent="0.3">
      <c r="A136">
        <v>6520</v>
      </c>
      <c r="B136" t="s">
        <v>107</v>
      </c>
      <c r="C136" s="25">
        <v>960.5</v>
      </c>
      <c r="D136" s="25"/>
      <c r="E136" s="25">
        <v>960.5</v>
      </c>
      <c r="F136" s="25">
        <v>814</v>
      </c>
      <c r="G136" s="25">
        <v>10484.09</v>
      </c>
      <c r="H136" s="25">
        <v>611.5</v>
      </c>
      <c r="I136" s="25"/>
      <c r="J136" s="25">
        <v>611.5</v>
      </c>
      <c r="K136" s="25">
        <v>355</v>
      </c>
      <c r="L136" s="25">
        <v>10484.11</v>
      </c>
      <c r="M136" s="25">
        <v>1572</v>
      </c>
      <c r="N136" s="25"/>
      <c r="O136" s="25">
        <v>1572</v>
      </c>
      <c r="P136" s="25">
        <v>1169</v>
      </c>
      <c r="Q136" s="25">
        <v>20968.2</v>
      </c>
    </row>
    <row r="137" spans="1:17" x14ac:dyDescent="0.3">
      <c r="A137">
        <v>6530</v>
      </c>
      <c r="B137" t="s">
        <v>108</v>
      </c>
      <c r="C137" s="25">
        <v>4888.24</v>
      </c>
      <c r="D137" s="25"/>
      <c r="E137" s="25">
        <v>4888.24</v>
      </c>
      <c r="F137" s="25">
        <v>4079.2799999999997</v>
      </c>
      <c r="G137" s="25">
        <v>6347.6399999999994</v>
      </c>
      <c r="H137" s="25">
        <v>5994.42</v>
      </c>
      <c r="I137" s="25"/>
      <c r="J137" s="25">
        <v>5994.42</v>
      </c>
      <c r="K137" s="25">
        <v>7333.76</v>
      </c>
      <c r="L137" s="25">
        <v>6157.43</v>
      </c>
      <c r="M137" s="25">
        <v>10882.66</v>
      </c>
      <c r="N137" s="25"/>
      <c r="O137" s="25">
        <v>10882.66</v>
      </c>
      <c r="P137" s="25">
        <v>11413.04</v>
      </c>
      <c r="Q137" s="25">
        <v>12505.07</v>
      </c>
    </row>
    <row r="138" spans="1:17" x14ac:dyDescent="0.3">
      <c r="A138">
        <v>6531</v>
      </c>
      <c r="B138" t="s">
        <v>109</v>
      </c>
      <c r="C138" s="25">
        <v>140770.88999999996</v>
      </c>
      <c r="D138" s="25"/>
      <c r="E138" s="25">
        <v>140770.88999999996</v>
      </c>
      <c r="F138" s="25">
        <v>128648.23999999996</v>
      </c>
      <c r="G138" s="25">
        <v>81881.740000000005</v>
      </c>
      <c r="H138" s="25">
        <v>155618.97</v>
      </c>
      <c r="I138" s="25"/>
      <c r="J138" s="25">
        <v>155618.97</v>
      </c>
      <c r="K138" s="25">
        <v>114465.40999999999</v>
      </c>
      <c r="L138" s="25">
        <v>97318.739999999991</v>
      </c>
      <c r="M138" s="25">
        <v>296389.86</v>
      </c>
      <c r="N138" s="25"/>
      <c r="O138" s="25">
        <v>296389.86</v>
      </c>
      <c r="P138" s="25">
        <v>243113.64999999997</v>
      </c>
      <c r="Q138" s="25">
        <v>179200.47999999998</v>
      </c>
    </row>
    <row r="139" spans="1:17" x14ac:dyDescent="0.3">
      <c r="A139">
        <v>6532</v>
      </c>
      <c r="B139" t="s">
        <v>110</v>
      </c>
      <c r="C139" s="25">
        <v>71079.429999999949</v>
      </c>
      <c r="D139" s="25"/>
      <c r="E139" s="25">
        <v>71079.429999999949</v>
      </c>
      <c r="F139" s="25">
        <v>48736.510000000038</v>
      </c>
      <c r="G139" s="25">
        <v>53200.960000000028</v>
      </c>
      <c r="H139" s="25">
        <v>75232.319999999963</v>
      </c>
      <c r="I139" s="25"/>
      <c r="J139" s="25">
        <v>75232.319999999963</v>
      </c>
      <c r="K139" s="25">
        <v>48743.64000000005</v>
      </c>
      <c r="L139" s="25">
        <v>49102.520000000019</v>
      </c>
      <c r="M139" s="25">
        <v>146311.74999999991</v>
      </c>
      <c r="N139" s="25"/>
      <c r="O139" s="25">
        <v>146311.74999999991</v>
      </c>
      <c r="P139" s="25">
        <v>97480.150000000081</v>
      </c>
      <c r="Q139" s="25">
        <v>102303.48000000004</v>
      </c>
    </row>
    <row r="140" spans="1:17" x14ac:dyDescent="0.3">
      <c r="A140">
        <v>6551</v>
      </c>
      <c r="B140" t="s">
        <v>111</v>
      </c>
      <c r="C140" s="25">
        <v>26749.969999999998</v>
      </c>
      <c r="D140" s="25"/>
      <c r="E140" s="25">
        <v>26749.969999999998</v>
      </c>
      <c r="F140" s="25">
        <v>24271.200000000001</v>
      </c>
      <c r="G140" s="25">
        <v>24004.45</v>
      </c>
      <c r="H140" s="25">
        <v>32002.150000000005</v>
      </c>
      <c r="I140" s="25"/>
      <c r="J140" s="25">
        <v>32002.150000000005</v>
      </c>
      <c r="K140" s="25">
        <v>35734.89</v>
      </c>
      <c r="L140" s="25">
        <v>40414.079999999994</v>
      </c>
      <c r="M140" s="25">
        <v>58752.12</v>
      </c>
      <c r="N140" s="25"/>
      <c r="O140" s="25">
        <v>58752.12</v>
      </c>
      <c r="P140" s="25">
        <v>60006.09</v>
      </c>
      <c r="Q140" s="25">
        <v>64418.53</v>
      </c>
    </row>
    <row r="141" spans="1:17" x14ac:dyDescent="0.3">
      <c r="A141">
        <v>6558</v>
      </c>
      <c r="B141" t="s">
        <v>112</v>
      </c>
      <c r="C141" s="25">
        <v>28400.239999999998</v>
      </c>
      <c r="D141" s="25"/>
      <c r="E141" s="25">
        <v>28400.239999999998</v>
      </c>
      <c r="F141" s="25">
        <v>27108.74</v>
      </c>
      <c r="G141" s="25">
        <v>19502.189999999999</v>
      </c>
      <c r="H141" s="25">
        <v>18035.530000000002</v>
      </c>
      <c r="I141" s="25"/>
      <c r="J141" s="25">
        <v>18035.530000000002</v>
      </c>
      <c r="K141" s="25">
        <v>18810.04</v>
      </c>
      <c r="L141" s="25">
        <v>16683.8</v>
      </c>
      <c r="M141" s="25">
        <v>46435.770000000004</v>
      </c>
      <c r="N141" s="25"/>
      <c r="O141" s="25">
        <v>46435.770000000004</v>
      </c>
      <c r="P141" s="25">
        <v>45918.78</v>
      </c>
      <c r="Q141" s="25">
        <v>36185.99</v>
      </c>
    </row>
    <row r="142" spans="1:17" x14ac:dyDescent="0.3">
      <c r="A142">
        <v>6561</v>
      </c>
      <c r="B142" t="s">
        <v>113</v>
      </c>
      <c r="C142" s="25">
        <v>560</v>
      </c>
      <c r="D142" s="25"/>
      <c r="E142" s="25">
        <v>560</v>
      </c>
      <c r="F142" s="25">
        <v>95.5</v>
      </c>
      <c r="G142" s="25">
        <v>15</v>
      </c>
      <c r="H142" s="25">
        <v>480</v>
      </c>
      <c r="I142" s="25"/>
      <c r="J142" s="25">
        <v>480</v>
      </c>
      <c r="K142" s="25">
        <v>12.5</v>
      </c>
      <c r="L142" s="25">
        <v>36</v>
      </c>
      <c r="M142" s="25">
        <v>1040</v>
      </c>
      <c r="N142" s="25"/>
      <c r="O142" s="25">
        <v>1040</v>
      </c>
      <c r="P142" s="25">
        <v>108</v>
      </c>
      <c r="Q142" s="25">
        <v>51</v>
      </c>
    </row>
    <row r="143" spans="1:17" x14ac:dyDescent="0.3">
      <c r="A143">
        <v>6632</v>
      </c>
      <c r="B143" t="s">
        <v>114</v>
      </c>
      <c r="C143" s="25">
        <v>98347.53</v>
      </c>
      <c r="D143" s="25"/>
      <c r="E143" s="25">
        <v>98347.53</v>
      </c>
      <c r="F143" s="25">
        <v>117533.34</v>
      </c>
      <c r="G143" s="25">
        <v>73643.950000000012</v>
      </c>
      <c r="H143" s="25">
        <v>98907.38</v>
      </c>
      <c r="I143" s="25"/>
      <c r="J143" s="25">
        <v>98907.38</v>
      </c>
      <c r="K143" s="25">
        <v>118796.86</v>
      </c>
      <c r="L143" s="25">
        <v>60007.31</v>
      </c>
      <c r="M143" s="25">
        <v>197254.91</v>
      </c>
      <c r="N143" s="25"/>
      <c r="O143" s="25">
        <v>197254.91</v>
      </c>
      <c r="P143" s="25">
        <v>236330.2</v>
      </c>
      <c r="Q143" s="25">
        <v>133651.26</v>
      </c>
    </row>
    <row r="144" spans="1:17" x14ac:dyDescent="0.3">
      <c r="A144">
        <v>6633</v>
      </c>
      <c r="B144" t="s">
        <v>115</v>
      </c>
      <c r="C144" s="25">
        <v>26423.560000000005</v>
      </c>
      <c r="D144" s="25"/>
      <c r="E144" s="25">
        <v>26423.560000000005</v>
      </c>
      <c r="F144" s="25">
        <v>30234.329999999998</v>
      </c>
      <c r="G144" s="25">
        <v>8543.27</v>
      </c>
      <c r="H144" s="25">
        <v>26214.850000000006</v>
      </c>
      <c r="I144" s="25"/>
      <c r="J144" s="25">
        <v>26214.850000000006</v>
      </c>
      <c r="K144" s="25">
        <v>23326.010000000006</v>
      </c>
      <c r="L144" s="25">
        <v>3728.63</v>
      </c>
      <c r="M144" s="25">
        <v>52638.410000000011</v>
      </c>
      <c r="N144" s="25"/>
      <c r="O144" s="25">
        <v>52638.410000000011</v>
      </c>
      <c r="P144" s="25">
        <v>53560.340000000004</v>
      </c>
      <c r="Q144" s="25">
        <v>12271.900000000001</v>
      </c>
    </row>
    <row r="145" spans="1:17" x14ac:dyDescent="0.3">
      <c r="A145">
        <v>6811</v>
      </c>
      <c r="B145" t="s">
        <v>116</v>
      </c>
      <c r="C145" s="25">
        <v>157642.23999999999</v>
      </c>
      <c r="D145" s="25"/>
      <c r="E145" s="25">
        <v>157642.23999999999</v>
      </c>
      <c r="F145" s="25">
        <v>3600</v>
      </c>
      <c r="G145" s="25">
        <v>42833.909999999989</v>
      </c>
      <c r="H145" s="25"/>
      <c r="I145" s="25"/>
      <c r="J145" s="25"/>
      <c r="K145" s="25"/>
      <c r="L145" s="25"/>
      <c r="M145" s="25">
        <v>157642.23999999999</v>
      </c>
      <c r="N145" s="25"/>
      <c r="O145" s="25">
        <v>157642.23999999999</v>
      </c>
      <c r="P145" s="25">
        <v>3600</v>
      </c>
      <c r="Q145" s="25">
        <v>42833.909999999989</v>
      </c>
    </row>
    <row r="146" spans="1:17" x14ac:dyDescent="0.3">
      <c r="A146">
        <v>6812</v>
      </c>
      <c r="B146" t="s">
        <v>117</v>
      </c>
      <c r="C146" s="25">
        <v>25000</v>
      </c>
      <c r="D146" s="25"/>
      <c r="E146" s="25">
        <v>25000</v>
      </c>
      <c r="F146" s="25">
        <v>0</v>
      </c>
      <c r="G146" s="25">
        <v>0</v>
      </c>
      <c r="H146" s="25"/>
      <c r="I146" s="25"/>
      <c r="J146" s="25"/>
      <c r="K146" s="25"/>
      <c r="L146" s="25"/>
      <c r="M146" s="25">
        <v>25000</v>
      </c>
      <c r="N146" s="25"/>
      <c r="O146" s="25">
        <v>25000</v>
      </c>
      <c r="P146" s="25">
        <v>0</v>
      </c>
      <c r="Q146" s="25">
        <v>0</v>
      </c>
    </row>
    <row r="147" spans="1:17" x14ac:dyDescent="0.3">
      <c r="A147">
        <v>6813</v>
      </c>
      <c r="B147" t="s">
        <v>118</v>
      </c>
      <c r="C147" s="25">
        <v>6070.6899999999978</v>
      </c>
      <c r="D147" s="25"/>
      <c r="E147" s="25">
        <v>6070.6899999999978</v>
      </c>
      <c r="F147" s="25">
        <v>26063.050000000003</v>
      </c>
      <c r="G147" s="25">
        <v>58976.99</v>
      </c>
      <c r="H147" s="25"/>
      <c r="I147" s="25"/>
      <c r="J147" s="25"/>
      <c r="K147" s="25"/>
      <c r="L147" s="25"/>
      <c r="M147" s="25">
        <v>6070.6899999999978</v>
      </c>
      <c r="N147" s="25"/>
      <c r="O147" s="25">
        <v>6070.6899999999978</v>
      </c>
      <c r="P147" s="25">
        <v>26063.050000000003</v>
      </c>
      <c r="Q147" s="25">
        <v>58976.99</v>
      </c>
    </row>
    <row r="148" spans="1:17" x14ac:dyDescent="0.3">
      <c r="A148">
        <v>6814</v>
      </c>
      <c r="B148" t="s">
        <v>119</v>
      </c>
      <c r="C148" s="25">
        <v>9229.17</v>
      </c>
      <c r="D148" s="25"/>
      <c r="E148" s="25">
        <v>9229.17</v>
      </c>
      <c r="F148" s="25">
        <v>9903.4900000000016</v>
      </c>
      <c r="G148" s="25">
        <v>4803.4699999999984</v>
      </c>
      <c r="H148" s="25"/>
      <c r="I148" s="25"/>
      <c r="J148" s="25"/>
      <c r="K148" s="25"/>
      <c r="L148" s="25"/>
      <c r="M148" s="25">
        <v>9229.17</v>
      </c>
      <c r="N148" s="25"/>
      <c r="O148" s="25">
        <v>9229.17</v>
      </c>
      <c r="P148" s="25">
        <v>9903.4900000000016</v>
      </c>
      <c r="Q148" s="25">
        <v>4803.4699999999984</v>
      </c>
    </row>
    <row r="149" spans="1:17" x14ac:dyDescent="0.3">
      <c r="A149">
        <v>6815</v>
      </c>
      <c r="B149" t="s">
        <v>120</v>
      </c>
      <c r="C149" s="25">
        <v>17863.400000000001</v>
      </c>
      <c r="D149" s="25"/>
      <c r="E149" s="25">
        <v>17863.400000000001</v>
      </c>
      <c r="F149" s="25">
        <v>8568.6</v>
      </c>
      <c r="G149" s="25">
        <v>9855.3000000000011</v>
      </c>
      <c r="H149" s="25"/>
      <c r="I149" s="25"/>
      <c r="J149" s="25"/>
      <c r="K149" s="25"/>
      <c r="L149" s="25"/>
      <c r="M149" s="25">
        <v>17863.400000000001</v>
      </c>
      <c r="N149" s="25"/>
      <c r="O149" s="25">
        <v>17863.400000000001</v>
      </c>
      <c r="P149" s="25">
        <v>8568.6</v>
      </c>
      <c r="Q149" s="25">
        <v>9855.3000000000011</v>
      </c>
    </row>
    <row r="150" spans="1:17" x14ac:dyDescent="0.3">
      <c r="A150">
        <v>6816</v>
      </c>
      <c r="B150" t="s">
        <v>121</v>
      </c>
      <c r="C150" s="25">
        <v>2000</v>
      </c>
      <c r="D150" s="25"/>
      <c r="E150" s="25">
        <v>2000</v>
      </c>
      <c r="F150" s="25">
        <v>2000</v>
      </c>
      <c r="G150" s="25">
        <v>2400</v>
      </c>
      <c r="H150" s="25"/>
      <c r="I150" s="25"/>
      <c r="J150" s="25"/>
      <c r="K150" s="25"/>
      <c r="L150" s="25"/>
      <c r="M150" s="25">
        <v>2000</v>
      </c>
      <c r="N150" s="25"/>
      <c r="O150" s="25">
        <v>2000</v>
      </c>
      <c r="P150" s="25">
        <v>2000</v>
      </c>
      <c r="Q150" s="25">
        <v>2400</v>
      </c>
    </row>
    <row r="151" spans="1:17" x14ac:dyDescent="0.3">
      <c r="A151">
        <v>6817</v>
      </c>
      <c r="B151" t="s">
        <v>122</v>
      </c>
      <c r="C151" s="25">
        <v>84275.66</v>
      </c>
      <c r="D151" s="25"/>
      <c r="E151" s="25">
        <v>84275.66</v>
      </c>
      <c r="F151" s="25">
        <v>101740.1</v>
      </c>
      <c r="G151" s="25">
        <v>108695.91000000002</v>
      </c>
      <c r="H151" s="25"/>
      <c r="I151" s="25"/>
      <c r="J151" s="25"/>
      <c r="K151" s="25"/>
      <c r="L151" s="25"/>
      <c r="M151" s="25">
        <v>84275.66</v>
      </c>
      <c r="N151" s="25"/>
      <c r="O151" s="25">
        <v>84275.66</v>
      </c>
      <c r="P151" s="25">
        <v>101740.1</v>
      </c>
      <c r="Q151" s="25">
        <v>108695.91000000002</v>
      </c>
    </row>
    <row r="152" spans="1:17" x14ac:dyDescent="0.3">
      <c r="A152">
        <v>6819</v>
      </c>
      <c r="B152" t="s">
        <v>210</v>
      </c>
      <c r="C152" s="25">
        <v>0</v>
      </c>
      <c r="D152" s="25"/>
      <c r="E152" s="25">
        <v>0</v>
      </c>
      <c r="F152" s="25">
        <v>50</v>
      </c>
      <c r="G152" s="25">
        <v>50</v>
      </c>
      <c r="H152" s="25"/>
      <c r="I152" s="25"/>
      <c r="J152" s="25"/>
      <c r="K152" s="25"/>
      <c r="L152" s="25"/>
      <c r="M152" s="25">
        <v>0</v>
      </c>
      <c r="N152" s="25"/>
      <c r="O152" s="25">
        <v>0</v>
      </c>
      <c r="P152" s="25">
        <v>50</v>
      </c>
      <c r="Q152" s="25">
        <v>50</v>
      </c>
    </row>
    <row r="153" spans="1:17" x14ac:dyDescent="0.3">
      <c r="A153">
        <v>6825</v>
      </c>
      <c r="B153" t="s">
        <v>123</v>
      </c>
      <c r="C153" s="25">
        <v>-2.8421709430404007E-14</v>
      </c>
      <c r="D153" s="25"/>
      <c r="E153" s="25">
        <v>-2.8421709430404007E-14</v>
      </c>
      <c r="F153" s="25">
        <v>32.17</v>
      </c>
      <c r="G153" s="25">
        <v>0</v>
      </c>
      <c r="H153" s="25">
        <v>207236.06999999995</v>
      </c>
      <c r="I153" s="25"/>
      <c r="J153" s="25">
        <v>207236.06999999995</v>
      </c>
      <c r="K153" s="25">
        <v>305731.22999999992</v>
      </c>
      <c r="L153" s="25">
        <v>177677.81</v>
      </c>
      <c r="M153" s="25">
        <v>207236.06999999995</v>
      </c>
      <c r="N153" s="25"/>
      <c r="O153" s="25">
        <v>207236.06999999995</v>
      </c>
      <c r="P153" s="25">
        <v>305763.39999999991</v>
      </c>
      <c r="Q153" s="25">
        <v>177677.81</v>
      </c>
    </row>
    <row r="154" spans="1:17" x14ac:dyDescent="0.3">
      <c r="A154">
        <v>6843</v>
      </c>
      <c r="B154" t="s">
        <v>124</v>
      </c>
      <c r="C154" s="25">
        <v>615857.9</v>
      </c>
      <c r="D154" s="25"/>
      <c r="E154" s="25">
        <v>615857.9</v>
      </c>
      <c r="F154" s="25">
        <v>587996.08000000007</v>
      </c>
      <c r="G154" s="25">
        <v>523224.15</v>
      </c>
      <c r="H154" s="25">
        <v>273277.57</v>
      </c>
      <c r="I154" s="25"/>
      <c r="J154" s="25">
        <v>273277.57</v>
      </c>
      <c r="K154" s="25">
        <v>281011.18</v>
      </c>
      <c r="L154" s="25">
        <v>259407.26</v>
      </c>
      <c r="M154" s="25">
        <v>889135.47</v>
      </c>
      <c r="N154" s="25"/>
      <c r="O154" s="25">
        <v>889135.47</v>
      </c>
      <c r="P154" s="25">
        <v>869007.26</v>
      </c>
      <c r="Q154" s="25">
        <v>782631.41</v>
      </c>
    </row>
    <row r="155" spans="1:17" x14ac:dyDescent="0.3">
      <c r="A155">
        <v>6852</v>
      </c>
      <c r="B155" t="s">
        <v>125</v>
      </c>
      <c r="C155" s="25"/>
      <c r="D155" s="25"/>
      <c r="E155" s="25"/>
      <c r="F155" s="25"/>
      <c r="G155" s="25"/>
      <c r="H155" s="25">
        <v>13707.01</v>
      </c>
      <c r="I155" s="25"/>
      <c r="J155" s="25">
        <v>13707.01</v>
      </c>
      <c r="K155" s="25">
        <v>12368.93</v>
      </c>
      <c r="L155" s="25">
        <v>6870.93</v>
      </c>
      <c r="M155" s="25">
        <v>13707.01</v>
      </c>
      <c r="N155" s="25"/>
      <c r="O155" s="25">
        <v>13707.01</v>
      </c>
      <c r="P155" s="25">
        <v>12368.93</v>
      </c>
      <c r="Q155" s="25">
        <v>6870.93</v>
      </c>
    </row>
    <row r="156" spans="1:17" x14ac:dyDescent="0.3">
      <c r="A156">
        <v>6854</v>
      </c>
      <c r="B156" t="s">
        <v>126</v>
      </c>
      <c r="C156" s="25">
        <v>367.18999999999937</v>
      </c>
      <c r="D156" s="25"/>
      <c r="E156" s="25">
        <v>367.18999999999937</v>
      </c>
      <c r="F156" s="25">
        <v>5369.71</v>
      </c>
      <c r="G156" s="25">
        <v>1078.8899999999999</v>
      </c>
      <c r="H156" s="25">
        <v>148.19</v>
      </c>
      <c r="I156" s="25"/>
      <c r="J156" s="25">
        <v>148.19</v>
      </c>
      <c r="K156" s="25">
        <v>11543.93</v>
      </c>
      <c r="L156" s="25">
        <v>7172.1900000000005</v>
      </c>
      <c r="M156" s="25">
        <v>515.37999999999943</v>
      </c>
      <c r="N156" s="25"/>
      <c r="O156" s="25">
        <v>515.37999999999943</v>
      </c>
      <c r="P156" s="25">
        <v>16913.64</v>
      </c>
      <c r="Q156" s="25">
        <v>8251.08</v>
      </c>
    </row>
    <row r="157" spans="1:17" x14ac:dyDescent="0.3">
      <c r="A157">
        <v>6871</v>
      </c>
      <c r="B157" t="s">
        <v>127</v>
      </c>
      <c r="C157" s="25">
        <v>2952</v>
      </c>
      <c r="D157" s="25"/>
      <c r="E157" s="25">
        <v>2952</v>
      </c>
      <c r="F157" s="25">
        <v>6868.43</v>
      </c>
      <c r="G157" s="25">
        <v>27313.67</v>
      </c>
      <c r="H157" s="25">
        <v>17584</v>
      </c>
      <c r="I157" s="25"/>
      <c r="J157" s="25">
        <v>17584</v>
      </c>
      <c r="K157" s="25">
        <v>3054.9500000000003</v>
      </c>
      <c r="L157" s="25">
        <v>15857.81</v>
      </c>
      <c r="M157" s="25">
        <v>20536</v>
      </c>
      <c r="N157" s="25"/>
      <c r="O157" s="25">
        <v>20536</v>
      </c>
      <c r="P157" s="25">
        <v>9923.380000000001</v>
      </c>
      <c r="Q157" s="25">
        <v>43171.479999999996</v>
      </c>
    </row>
    <row r="158" spans="1:17" x14ac:dyDescent="0.3">
      <c r="A158">
        <v>6898</v>
      </c>
      <c r="B158" t="s">
        <v>128</v>
      </c>
      <c r="C158" s="25">
        <v>666957.1399999999</v>
      </c>
      <c r="D158" s="25"/>
      <c r="E158" s="25">
        <v>666957.1399999999</v>
      </c>
      <c r="F158" s="25">
        <v>296794.31</v>
      </c>
      <c r="G158" s="25">
        <v>1345772.2999999998</v>
      </c>
      <c r="H158" s="25">
        <v>423600.50999999995</v>
      </c>
      <c r="I158" s="25"/>
      <c r="J158" s="25">
        <v>423600.50999999995</v>
      </c>
      <c r="K158" s="25">
        <v>518350.01999999996</v>
      </c>
      <c r="L158" s="25">
        <v>854226.23999999987</v>
      </c>
      <c r="M158" s="25">
        <v>1090557.6499999999</v>
      </c>
      <c r="N158" s="25"/>
      <c r="O158" s="25">
        <v>1090557.6499999999</v>
      </c>
      <c r="P158" s="25">
        <v>815144.33</v>
      </c>
      <c r="Q158" s="25">
        <v>2199998.5399999996</v>
      </c>
    </row>
    <row r="159" spans="1:17" x14ac:dyDescent="0.3">
      <c r="A159">
        <v>7102</v>
      </c>
      <c r="B159" t="s">
        <v>129</v>
      </c>
      <c r="C159" s="25">
        <v>16320.93</v>
      </c>
      <c r="D159" s="25"/>
      <c r="E159" s="25">
        <v>16320.93</v>
      </c>
      <c r="F159" s="25">
        <v>17102.3</v>
      </c>
      <c r="G159" s="25">
        <v>29060.189999999995</v>
      </c>
      <c r="H159" s="25">
        <v>10934.46</v>
      </c>
      <c r="I159" s="25"/>
      <c r="J159" s="25">
        <v>10934.46</v>
      </c>
      <c r="K159" s="25">
        <v>14831.33</v>
      </c>
      <c r="L159" s="25">
        <v>10082.469999999999</v>
      </c>
      <c r="M159" s="25">
        <v>27255.39</v>
      </c>
      <c r="N159" s="25"/>
      <c r="O159" s="25">
        <v>27255.39</v>
      </c>
      <c r="P159" s="25">
        <v>31933.629999999997</v>
      </c>
      <c r="Q159" s="25">
        <v>39142.659999999996</v>
      </c>
    </row>
    <row r="160" spans="1:17" x14ac:dyDescent="0.3">
      <c r="A160">
        <v>7114</v>
      </c>
      <c r="B160" t="s">
        <v>130</v>
      </c>
      <c r="C160" s="25">
        <v>5095.12</v>
      </c>
      <c r="D160" s="25"/>
      <c r="E160" s="25">
        <v>5095.12</v>
      </c>
      <c r="F160" s="25">
        <v>1737.85</v>
      </c>
      <c r="G160" s="25">
        <v>728.51</v>
      </c>
      <c r="H160" s="25">
        <v>336172.33999999985</v>
      </c>
      <c r="I160" s="25"/>
      <c r="J160" s="25">
        <v>336172.33999999985</v>
      </c>
      <c r="K160" s="25">
        <v>383911.81999999995</v>
      </c>
      <c r="L160" s="25">
        <v>334183.21999999997</v>
      </c>
      <c r="M160" s="25">
        <v>341267.45999999985</v>
      </c>
      <c r="N160" s="25"/>
      <c r="O160" s="25">
        <v>341267.45999999985</v>
      </c>
      <c r="P160" s="25">
        <v>385649.66999999993</v>
      </c>
      <c r="Q160" s="25">
        <v>334911.73</v>
      </c>
    </row>
    <row r="161" spans="1:17" x14ac:dyDescent="0.3">
      <c r="A161">
        <v>7116</v>
      </c>
      <c r="B161" t="s">
        <v>131</v>
      </c>
      <c r="C161" s="25">
        <v>146301.02000000002</v>
      </c>
      <c r="D161" s="25"/>
      <c r="E161" s="25">
        <v>146301.02000000002</v>
      </c>
      <c r="F161" s="25">
        <v>95339.090000000011</v>
      </c>
      <c r="G161" s="25">
        <v>95787.81</v>
      </c>
      <c r="H161" s="25">
        <v>51953.229999999996</v>
      </c>
      <c r="I161" s="25"/>
      <c r="J161" s="25">
        <v>51953.229999999996</v>
      </c>
      <c r="K161" s="25">
        <v>115380.42000000001</v>
      </c>
      <c r="L161" s="25">
        <v>94174.400000000009</v>
      </c>
      <c r="M161" s="25">
        <v>198254.25</v>
      </c>
      <c r="N161" s="25"/>
      <c r="O161" s="25">
        <v>198254.25</v>
      </c>
      <c r="P161" s="25">
        <v>210719.51</v>
      </c>
      <c r="Q161" s="25">
        <v>189962.21000000002</v>
      </c>
    </row>
    <row r="162" spans="1:17" x14ac:dyDescent="0.3">
      <c r="A162">
        <v>7117</v>
      </c>
      <c r="B162" t="s">
        <v>132</v>
      </c>
      <c r="C162" s="25">
        <v>4277.4699999999993</v>
      </c>
      <c r="D162" s="25"/>
      <c r="E162" s="25">
        <v>4277.4699999999993</v>
      </c>
      <c r="F162" s="25">
        <v>7820.98</v>
      </c>
      <c r="G162" s="25">
        <v>12386.910000000002</v>
      </c>
      <c r="H162" s="25">
        <v>8791.2199999999975</v>
      </c>
      <c r="I162" s="25"/>
      <c r="J162" s="25">
        <v>8791.2199999999975</v>
      </c>
      <c r="K162" s="25">
        <v>11009.640000000005</v>
      </c>
      <c r="L162" s="25">
        <v>10029.86</v>
      </c>
      <c r="M162" s="25">
        <v>13068.689999999997</v>
      </c>
      <c r="N162" s="25"/>
      <c r="O162" s="25">
        <v>13068.689999999997</v>
      </c>
      <c r="P162" s="25">
        <v>18830.620000000003</v>
      </c>
      <c r="Q162" s="25">
        <v>22416.770000000004</v>
      </c>
    </row>
    <row r="163" spans="1:17" x14ac:dyDescent="0.3">
      <c r="A163">
        <v>7119</v>
      </c>
      <c r="B163" t="s">
        <v>133</v>
      </c>
      <c r="C163" s="25">
        <v>447984.94999999995</v>
      </c>
      <c r="D163" s="25"/>
      <c r="E163" s="25">
        <v>447984.94999999995</v>
      </c>
      <c r="F163" s="25">
        <v>438424.68999999989</v>
      </c>
      <c r="G163" s="25">
        <v>452831.58000000007</v>
      </c>
      <c r="H163" s="25">
        <v>177127.54999999996</v>
      </c>
      <c r="I163" s="25"/>
      <c r="J163" s="25">
        <v>177127.54999999996</v>
      </c>
      <c r="K163" s="25">
        <v>177846.31</v>
      </c>
      <c r="L163" s="25">
        <v>141515.16</v>
      </c>
      <c r="M163" s="25">
        <v>625112.49999999988</v>
      </c>
      <c r="N163" s="25"/>
      <c r="O163" s="25">
        <v>625112.49999999988</v>
      </c>
      <c r="P163" s="25">
        <v>616270.99999999988</v>
      </c>
      <c r="Q163" s="25">
        <v>594346.74000000011</v>
      </c>
    </row>
    <row r="164" spans="1:17" x14ac:dyDescent="0.3">
      <c r="A164">
        <v>7121</v>
      </c>
      <c r="B164" t="s">
        <v>134</v>
      </c>
      <c r="C164" s="25">
        <v>3606.94</v>
      </c>
      <c r="D164" s="25"/>
      <c r="E164" s="25">
        <v>3606.94</v>
      </c>
      <c r="F164" s="25">
        <v>3376.13</v>
      </c>
      <c r="G164" s="25">
        <v>3194.25</v>
      </c>
      <c r="H164" s="25">
        <v>888.4</v>
      </c>
      <c r="I164" s="25"/>
      <c r="J164" s="25">
        <v>888.4</v>
      </c>
      <c r="K164" s="25">
        <v>2325.9</v>
      </c>
      <c r="L164" s="25">
        <v>80.25</v>
      </c>
      <c r="M164" s="25">
        <v>4495.34</v>
      </c>
      <c r="N164" s="25"/>
      <c r="O164" s="25">
        <v>4495.34</v>
      </c>
      <c r="P164" s="25">
        <v>5702.0300000000007</v>
      </c>
      <c r="Q164" s="25">
        <v>3274.5</v>
      </c>
    </row>
    <row r="165" spans="1:17" x14ac:dyDescent="0.3">
      <c r="A165">
        <v>7122</v>
      </c>
      <c r="B165" t="s">
        <v>135</v>
      </c>
      <c r="C165" s="25">
        <v>70794.279999999984</v>
      </c>
      <c r="D165" s="25"/>
      <c r="E165" s="25">
        <v>70794.279999999984</v>
      </c>
      <c r="F165" s="25">
        <v>47720.61</v>
      </c>
      <c r="G165" s="25">
        <v>37072.479999999996</v>
      </c>
      <c r="H165" s="25">
        <v>40550.299999999996</v>
      </c>
      <c r="I165" s="25"/>
      <c r="J165" s="25">
        <v>40550.299999999996</v>
      </c>
      <c r="K165" s="25">
        <v>45715.5</v>
      </c>
      <c r="L165" s="25">
        <v>33173.049999999996</v>
      </c>
      <c r="M165" s="25">
        <v>111344.57999999999</v>
      </c>
      <c r="N165" s="25"/>
      <c r="O165" s="25">
        <v>111344.57999999999</v>
      </c>
      <c r="P165" s="25">
        <v>93436.11</v>
      </c>
      <c r="Q165" s="25">
        <v>70245.53</v>
      </c>
    </row>
    <row r="166" spans="1:17" x14ac:dyDescent="0.3">
      <c r="A166">
        <v>7123</v>
      </c>
      <c r="B166" t="s">
        <v>136</v>
      </c>
      <c r="C166" s="25">
        <v>32110.499999999996</v>
      </c>
      <c r="D166" s="25"/>
      <c r="E166" s="25">
        <v>32110.499999999996</v>
      </c>
      <c r="F166" s="25">
        <v>31880.310000000005</v>
      </c>
      <c r="G166" s="25">
        <v>42962.310000000005</v>
      </c>
      <c r="H166" s="25">
        <v>45569.77</v>
      </c>
      <c r="I166" s="25"/>
      <c r="J166" s="25">
        <v>45569.77</v>
      </c>
      <c r="K166" s="25">
        <v>28291.489999999994</v>
      </c>
      <c r="L166" s="25">
        <v>30866.859999999993</v>
      </c>
      <c r="M166" s="25">
        <v>77680.26999999999</v>
      </c>
      <c r="N166" s="25"/>
      <c r="O166" s="25">
        <v>77680.26999999999</v>
      </c>
      <c r="P166" s="25">
        <v>60171.8</v>
      </c>
      <c r="Q166" s="25">
        <v>73829.17</v>
      </c>
    </row>
    <row r="167" spans="1:17" x14ac:dyDescent="0.3">
      <c r="A167">
        <v>7124</v>
      </c>
      <c r="B167" t="s">
        <v>137</v>
      </c>
      <c r="C167" s="25">
        <v>20946.2</v>
      </c>
      <c r="D167" s="25"/>
      <c r="E167" s="25">
        <v>20946.2</v>
      </c>
      <c r="F167" s="25">
        <v>23044.66</v>
      </c>
      <c r="G167" s="25">
        <v>18739.059999999998</v>
      </c>
      <c r="H167" s="25">
        <v>9269.8700000000008</v>
      </c>
      <c r="I167" s="25"/>
      <c r="J167" s="25">
        <v>9269.8700000000008</v>
      </c>
      <c r="K167" s="25">
        <v>16981.5</v>
      </c>
      <c r="L167" s="25">
        <v>38182.310000000019</v>
      </c>
      <c r="M167" s="25">
        <v>30216.07</v>
      </c>
      <c r="N167" s="25"/>
      <c r="O167" s="25">
        <v>30216.07</v>
      </c>
      <c r="P167" s="25">
        <v>40026.160000000003</v>
      </c>
      <c r="Q167" s="25">
        <v>56921.370000000017</v>
      </c>
    </row>
    <row r="168" spans="1:17" x14ac:dyDescent="0.3">
      <c r="A168">
        <v>7126</v>
      </c>
      <c r="B168" t="s">
        <v>216</v>
      </c>
      <c r="C168" s="25"/>
      <c r="D168" s="25"/>
      <c r="E168" s="25"/>
      <c r="F168" s="25"/>
      <c r="G168" s="25"/>
      <c r="H168" s="25">
        <v>0</v>
      </c>
      <c r="I168" s="25"/>
      <c r="J168" s="25">
        <v>0</v>
      </c>
      <c r="K168" s="25">
        <v>5336</v>
      </c>
      <c r="L168" s="25">
        <v>2740.26</v>
      </c>
      <c r="M168" s="25">
        <v>0</v>
      </c>
      <c r="N168" s="25"/>
      <c r="O168" s="25">
        <v>0</v>
      </c>
      <c r="P168" s="25">
        <v>5336</v>
      </c>
      <c r="Q168" s="25">
        <v>2740.26</v>
      </c>
    </row>
    <row r="169" spans="1:17" x14ac:dyDescent="0.3">
      <c r="A169">
        <v>7127</v>
      </c>
      <c r="B169" t="s">
        <v>138</v>
      </c>
      <c r="C169" s="25">
        <v>348104.50000000006</v>
      </c>
      <c r="D169" s="25"/>
      <c r="E169" s="25">
        <v>348104.50000000006</v>
      </c>
      <c r="F169" s="25">
        <v>279564.73999999993</v>
      </c>
      <c r="G169" s="25">
        <v>304187.52000000002</v>
      </c>
      <c r="H169" s="25">
        <v>472495.72</v>
      </c>
      <c r="I169" s="25"/>
      <c r="J169" s="25">
        <v>472495.72</v>
      </c>
      <c r="K169" s="25">
        <v>503641.59999999998</v>
      </c>
      <c r="L169" s="25">
        <v>584418.4499999996</v>
      </c>
      <c r="M169" s="25">
        <v>820600.22</v>
      </c>
      <c r="N169" s="25"/>
      <c r="O169" s="25">
        <v>820600.22</v>
      </c>
      <c r="P169" s="25">
        <v>783206.33999999985</v>
      </c>
      <c r="Q169" s="25">
        <v>888605.96999999962</v>
      </c>
    </row>
    <row r="170" spans="1:17" x14ac:dyDescent="0.3">
      <c r="A170">
        <v>7128</v>
      </c>
      <c r="B170" t="s">
        <v>139</v>
      </c>
      <c r="C170" s="25">
        <v>9127.3499999999985</v>
      </c>
      <c r="D170" s="25"/>
      <c r="E170" s="25">
        <v>9127.3499999999985</v>
      </c>
      <c r="F170" s="25">
        <v>5880.6699999999992</v>
      </c>
      <c r="G170" s="25">
        <v>5236.4400000000005</v>
      </c>
      <c r="H170" s="25">
        <v>21132.899999999998</v>
      </c>
      <c r="I170" s="25"/>
      <c r="J170" s="25">
        <v>21132.899999999998</v>
      </c>
      <c r="K170" s="25">
        <v>17499.46</v>
      </c>
      <c r="L170" s="25">
        <v>18301.730000000003</v>
      </c>
      <c r="M170" s="25">
        <v>30260.249999999996</v>
      </c>
      <c r="N170" s="25"/>
      <c r="O170" s="25">
        <v>30260.249999999996</v>
      </c>
      <c r="P170" s="25">
        <v>23380.129999999997</v>
      </c>
      <c r="Q170" s="25">
        <v>23538.170000000006</v>
      </c>
    </row>
    <row r="171" spans="1:17" x14ac:dyDescent="0.3">
      <c r="A171">
        <v>7129</v>
      </c>
      <c r="B171" t="s">
        <v>140</v>
      </c>
      <c r="C171" s="25">
        <v>97873.280000000028</v>
      </c>
      <c r="D171" s="25"/>
      <c r="E171" s="25">
        <v>97873.280000000028</v>
      </c>
      <c r="F171" s="25">
        <v>50843.749999999985</v>
      </c>
      <c r="G171" s="25">
        <v>55783.389999999978</v>
      </c>
      <c r="H171" s="25">
        <v>142999.89999999994</v>
      </c>
      <c r="I171" s="25"/>
      <c r="J171" s="25">
        <v>142999.89999999994</v>
      </c>
      <c r="K171" s="25">
        <v>50884.200000000004</v>
      </c>
      <c r="L171" s="25">
        <v>50481.189999999988</v>
      </c>
      <c r="M171" s="25">
        <v>240873.17999999996</v>
      </c>
      <c r="N171" s="25"/>
      <c r="O171" s="25">
        <v>240873.17999999996</v>
      </c>
      <c r="P171" s="25">
        <v>101727.94999999998</v>
      </c>
      <c r="Q171" s="25">
        <v>106264.57999999996</v>
      </c>
    </row>
    <row r="172" spans="1:17" x14ac:dyDescent="0.3">
      <c r="A172">
        <v>7132</v>
      </c>
      <c r="B172" t="s">
        <v>141</v>
      </c>
      <c r="C172" s="25">
        <v>877215.82999999891</v>
      </c>
      <c r="D172" s="25"/>
      <c r="E172" s="25">
        <v>877215.82999999891</v>
      </c>
      <c r="F172" s="25">
        <v>804175.56000000052</v>
      </c>
      <c r="G172" s="25">
        <v>897142.33000000066</v>
      </c>
      <c r="H172" s="25">
        <v>620503.34000000008</v>
      </c>
      <c r="I172" s="25"/>
      <c r="J172" s="25">
        <v>620503.34000000008</v>
      </c>
      <c r="K172" s="25">
        <v>536832.86000000057</v>
      </c>
      <c r="L172" s="25">
        <v>407099.3600000015</v>
      </c>
      <c r="M172" s="25">
        <v>1497719.169999999</v>
      </c>
      <c r="N172" s="25"/>
      <c r="O172" s="25">
        <v>1497719.169999999</v>
      </c>
      <c r="P172" s="25">
        <v>1341008.4200000011</v>
      </c>
      <c r="Q172" s="25">
        <v>1304241.6900000023</v>
      </c>
    </row>
    <row r="173" spans="1:17" x14ac:dyDescent="0.3">
      <c r="A173">
        <v>7133</v>
      </c>
      <c r="B173" t="s">
        <v>142</v>
      </c>
      <c r="C173" s="25">
        <v>251664.23999999976</v>
      </c>
      <c r="D173" s="25"/>
      <c r="E173" s="25">
        <v>251664.23999999976</v>
      </c>
      <c r="F173" s="25">
        <v>222191.8899999999</v>
      </c>
      <c r="G173" s="25">
        <v>224936.05999999991</v>
      </c>
      <c r="H173" s="25">
        <v>59367.310000000005</v>
      </c>
      <c r="I173" s="25"/>
      <c r="J173" s="25">
        <v>59367.310000000005</v>
      </c>
      <c r="K173" s="25">
        <v>49022.5</v>
      </c>
      <c r="L173" s="25">
        <v>23167.780000000002</v>
      </c>
      <c r="M173" s="25">
        <v>311031.54999999976</v>
      </c>
      <c r="N173" s="25"/>
      <c r="O173" s="25">
        <v>311031.54999999976</v>
      </c>
      <c r="P173" s="25">
        <v>271214.3899999999</v>
      </c>
      <c r="Q173" s="25">
        <v>248103.83999999991</v>
      </c>
    </row>
    <row r="174" spans="1:17" x14ac:dyDescent="0.3">
      <c r="A174">
        <v>7134</v>
      </c>
      <c r="B174" t="s">
        <v>143</v>
      </c>
      <c r="C174" s="25">
        <v>5513738.6400000015</v>
      </c>
      <c r="D174" s="25"/>
      <c r="E174" s="25">
        <v>5513738.6400000015</v>
      </c>
      <c r="F174" s="25">
        <v>5392167.5600000015</v>
      </c>
      <c r="G174" s="25">
        <v>5881272.5399999991</v>
      </c>
      <c r="H174" s="25">
        <v>7975774.4199999981</v>
      </c>
      <c r="I174" s="25"/>
      <c r="J174" s="25">
        <v>7975774.4199999981</v>
      </c>
      <c r="K174" s="25">
        <v>6185391.6899999967</v>
      </c>
      <c r="L174" s="25">
        <v>3869329.7999999989</v>
      </c>
      <c r="M174" s="25">
        <v>13489513.059999999</v>
      </c>
      <c r="N174" s="25"/>
      <c r="O174" s="25">
        <v>13489513.059999999</v>
      </c>
      <c r="P174" s="25">
        <v>11577559.249999998</v>
      </c>
      <c r="Q174" s="25">
        <v>9750602.339999998</v>
      </c>
    </row>
    <row r="175" spans="1:17" x14ac:dyDescent="0.3">
      <c r="A175">
        <v>7135</v>
      </c>
      <c r="B175" t="s">
        <v>144</v>
      </c>
      <c r="C175" s="25">
        <v>70386.540000000023</v>
      </c>
      <c r="D175" s="25"/>
      <c r="E175" s="25">
        <v>70386.540000000023</v>
      </c>
      <c r="F175" s="25">
        <v>57077.540000000008</v>
      </c>
      <c r="G175" s="25">
        <v>50074.469999999979</v>
      </c>
      <c r="H175" s="25">
        <v>70075.320000000007</v>
      </c>
      <c r="I175" s="25"/>
      <c r="J175" s="25">
        <v>70075.320000000007</v>
      </c>
      <c r="K175" s="25">
        <v>54912.519999999982</v>
      </c>
      <c r="L175" s="25">
        <v>63491.37999999999</v>
      </c>
      <c r="M175" s="25">
        <v>140461.86000000004</v>
      </c>
      <c r="N175" s="25"/>
      <c r="O175" s="25">
        <v>140461.86000000004</v>
      </c>
      <c r="P175" s="25">
        <v>111990.06</v>
      </c>
      <c r="Q175" s="25">
        <v>113565.84999999998</v>
      </c>
    </row>
    <row r="176" spans="1:17" x14ac:dyDescent="0.3">
      <c r="A176">
        <v>7141</v>
      </c>
      <c r="B176" t="s">
        <v>145</v>
      </c>
      <c r="C176" s="25">
        <v>509.99</v>
      </c>
      <c r="D176" s="25"/>
      <c r="E176" s="25">
        <v>509.99</v>
      </c>
      <c r="F176" s="25">
        <v>149.22</v>
      </c>
      <c r="G176" s="25">
        <v>458.38999999999993</v>
      </c>
      <c r="H176" s="25">
        <v>66.06</v>
      </c>
      <c r="I176" s="25"/>
      <c r="J176" s="25">
        <v>66.06</v>
      </c>
      <c r="K176" s="25">
        <v>8802.1600000000017</v>
      </c>
      <c r="L176" s="25">
        <v>3514.62</v>
      </c>
      <c r="M176" s="25">
        <v>576.04999999999995</v>
      </c>
      <c r="N176" s="25"/>
      <c r="O176" s="25">
        <v>576.04999999999995</v>
      </c>
      <c r="P176" s="25">
        <v>8951.380000000001</v>
      </c>
      <c r="Q176" s="25">
        <v>3973.0099999999998</v>
      </c>
    </row>
    <row r="177" spans="1:17" x14ac:dyDescent="0.3">
      <c r="A177">
        <v>7144</v>
      </c>
      <c r="B177" t="s">
        <v>217</v>
      </c>
      <c r="C177" s="25"/>
      <c r="D177" s="25"/>
      <c r="E177" s="25"/>
      <c r="F177" s="25"/>
      <c r="G177" s="25"/>
      <c r="H177" s="25">
        <v>0</v>
      </c>
      <c r="I177" s="25"/>
      <c r="J177" s="25">
        <v>0</v>
      </c>
      <c r="K177" s="25">
        <v>-385.64</v>
      </c>
      <c r="L177" s="25">
        <v>104.3</v>
      </c>
      <c r="M177" s="25">
        <v>0</v>
      </c>
      <c r="N177" s="25"/>
      <c r="O177" s="25">
        <v>0</v>
      </c>
      <c r="P177" s="25">
        <v>-385.64</v>
      </c>
      <c r="Q177" s="25">
        <v>104.3</v>
      </c>
    </row>
    <row r="178" spans="1:17" x14ac:dyDescent="0.3">
      <c r="A178">
        <v>7145</v>
      </c>
      <c r="B178" t="s">
        <v>146</v>
      </c>
      <c r="C178" s="25">
        <v>1099.2800000000002</v>
      </c>
      <c r="D178" s="25"/>
      <c r="E178" s="25">
        <v>1099.2800000000002</v>
      </c>
      <c r="F178" s="25">
        <v>1163.51</v>
      </c>
      <c r="G178" s="25">
        <v>1776.4299999999998</v>
      </c>
      <c r="H178" s="25">
        <v>5680.73</v>
      </c>
      <c r="I178" s="25"/>
      <c r="J178" s="25">
        <v>5680.73</v>
      </c>
      <c r="K178" s="25">
        <v>6416.28</v>
      </c>
      <c r="L178" s="25">
        <v>7601.85</v>
      </c>
      <c r="M178" s="25">
        <v>6780.01</v>
      </c>
      <c r="N178" s="25"/>
      <c r="O178" s="25">
        <v>6780.01</v>
      </c>
      <c r="P178" s="25">
        <v>7579.79</v>
      </c>
      <c r="Q178" s="25">
        <v>9378.2800000000007</v>
      </c>
    </row>
    <row r="179" spans="1:17" x14ac:dyDescent="0.3">
      <c r="A179">
        <v>7146</v>
      </c>
      <c r="B179" t="s">
        <v>147</v>
      </c>
      <c r="C179" s="25">
        <v>385.44</v>
      </c>
      <c r="D179" s="25"/>
      <c r="E179" s="25">
        <v>385.44</v>
      </c>
      <c r="F179" s="25">
        <v>77.569999999999993</v>
      </c>
      <c r="G179" s="25">
        <v>223.01</v>
      </c>
      <c r="H179" s="25">
        <v>1026.82</v>
      </c>
      <c r="I179" s="25"/>
      <c r="J179" s="25">
        <v>1026.82</v>
      </c>
      <c r="K179" s="25">
        <v>2346.1999999999998</v>
      </c>
      <c r="L179" s="25">
        <v>1871.2299999999998</v>
      </c>
      <c r="M179" s="25">
        <v>1412.26</v>
      </c>
      <c r="N179" s="25"/>
      <c r="O179" s="25">
        <v>1412.26</v>
      </c>
      <c r="P179" s="25">
        <v>2423.77</v>
      </c>
      <c r="Q179" s="25">
        <v>2094.2399999999998</v>
      </c>
    </row>
    <row r="180" spans="1:17" x14ac:dyDescent="0.3">
      <c r="A180">
        <v>7150</v>
      </c>
      <c r="B180" t="s">
        <v>148</v>
      </c>
      <c r="C180" s="25">
        <v>534.42000000000007</v>
      </c>
      <c r="D180" s="25"/>
      <c r="E180" s="25">
        <v>534.42000000000007</v>
      </c>
      <c r="F180" s="25">
        <v>294.68</v>
      </c>
      <c r="G180" s="25">
        <v>272.75</v>
      </c>
      <c r="H180" s="25">
        <v>1006.69</v>
      </c>
      <c r="I180" s="25"/>
      <c r="J180" s="25">
        <v>1006.69</v>
      </c>
      <c r="K180" s="25">
        <v>1151.9499999999998</v>
      </c>
      <c r="L180" s="25">
        <v>1802.5</v>
      </c>
      <c r="M180" s="25">
        <v>1541.1100000000001</v>
      </c>
      <c r="N180" s="25"/>
      <c r="O180" s="25">
        <v>1541.1100000000001</v>
      </c>
      <c r="P180" s="25">
        <v>1446.6299999999999</v>
      </c>
      <c r="Q180" s="25">
        <v>2075.25</v>
      </c>
    </row>
    <row r="181" spans="1:17" x14ac:dyDescent="0.3">
      <c r="A181">
        <v>7151</v>
      </c>
      <c r="B181" t="s">
        <v>149</v>
      </c>
      <c r="C181" s="25">
        <v>101</v>
      </c>
      <c r="D181" s="25"/>
      <c r="E181" s="25">
        <v>101</v>
      </c>
      <c r="F181" s="25">
        <v>73.86</v>
      </c>
      <c r="G181" s="25">
        <v>266.19</v>
      </c>
      <c r="H181" s="25">
        <v>19119.8</v>
      </c>
      <c r="I181" s="25"/>
      <c r="J181" s="25">
        <v>19119.8</v>
      </c>
      <c r="K181" s="25">
        <v>4793.8999999999996</v>
      </c>
      <c r="L181" s="25">
        <v>1021.53</v>
      </c>
      <c r="M181" s="25">
        <v>19220.8</v>
      </c>
      <c r="N181" s="25"/>
      <c r="O181" s="25">
        <v>19220.8</v>
      </c>
      <c r="P181" s="25">
        <v>4867.7599999999993</v>
      </c>
      <c r="Q181" s="25">
        <v>1287.72</v>
      </c>
    </row>
    <row r="182" spans="1:17" x14ac:dyDescent="0.3">
      <c r="A182">
        <v>7154</v>
      </c>
      <c r="B182" t="s">
        <v>150</v>
      </c>
      <c r="C182" s="25">
        <v>26.32</v>
      </c>
      <c r="D182" s="25"/>
      <c r="E182" s="25">
        <v>26.32</v>
      </c>
      <c r="F182" s="25">
        <v>0</v>
      </c>
      <c r="G182" s="25">
        <v>0</v>
      </c>
      <c r="H182" s="25"/>
      <c r="I182" s="25"/>
      <c r="J182" s="25"/>
      <c r="K182" s="25"/>
      <c r="L182" s="25"/>
      <c r="M182" s="25">
        <v>26.32</v>
      </c>
      <c r="N182" s="25"/>
      <c r="O182" s="25">
        <v>26.32</v>
      </c>
      <c r="P182" s="25">
        <v>0</v>
      </c>
      <c r="Q182" s="25">
        <v>0</v>
      </c>
    </row>
    <row r="183" spans="1:17" x14ac:dyDescent="0.3">
      <c r="A183">
        <v>7155</v>
      </c>
      <c r="B183" t="s">
        <v>151</v>
      </c>
      <c r="C183" s="25">
        <v>2094.52</v>
      </c>
      <c r="D183" s="25"/>
      <c r="E183" s="25">
        <v>2094.52</v>
      </c>
      <c r="F183" s="25">
        <v>545.98</v>
      </c>
      <c r="G183" s="25">
        <v>4867.91</v>
      </c>
      <c r="H183" s="25">
        <v>292.67</v>
      </c>
      <c r="I183" s="25"/>
      <c r="J183" s="25">
        <v>292.67</v>
      </c>
      <c r="K183" s="25">
        <v>93.86</v>
      </c>
      <c r="L183" s="25">
        <v>11.33</v>
      </c>
      <c r="M183" s="25">
        <v>2387.19</v>
      </c>
      <c r="N183" s="25"/>
      <c r="O183" s="25">
        <v>2387.19</v>
      </c>
      <c r="P183" s="25">
        <v>639.84</v>
      </c>
      <c r="Q183" s="25">
        <v>4879.24</v>
      </c>
    </row>
    <row r="184" spans="1:17" x14ac:dyDescent="0.3">
      <c r="A184">
        <v>7156</v>
      </c>
      <c r="B184" t="s">
        <v>152</v>
      </c>
      <c r="C184" s="25">
        <v>81.47</v>
      </c>
      <c r="D184" s="25"/>
      <c r="E184" s="25">
        <v>81.47</v>
      </c>
      <c r="F184" s="25">
        <v>0</v>
      </c>
      <c r="G184" s="25">
        <v>366.5</v>
      </c>
      <c r="H184" s="25">
        <v>0</v>
      </c>
      <c r="I184" s="25"/>
      <c r="J184" s="25">
        <v>0</v>
      </c>
      <c r="K184" s="25">
        <v>0</v>
      </c>
      <c r="L184" s="25">
        <v>2184</v>
      </c>
      <c r="M184" s="25">
        <v>81.47</v>
      </c>
      <c r="N184" s="25"/>
      <c r="O184" s="25">
        <v>81.47</v>
      </c>
      <c r="P184" s="25">
        <v>0</v>
      </c>
      <c r="Q184" s="25">
        <v>2550.5</v>
      </c>
    </row>
    <row r="185" spans="1:17" x14ac:dyDescent="0.3">
      <c r="A185">
        <v>7245</v>
      </c>
      <c r="B185" t="s">
        <v>153</v>
      </c>
      <c r="C185" s="25">
        <v>86827.66</v>
      </c>
      <c r="D185" s="25"/>
      <c r="E185" s="25">
        <v>86827.66</v>
      </c>
      <c r="F185" s="25">
        <v>55176.41</v>
      </c>
      <c r="G185" s="25">
        <v>3283.98</v>
      </c>
      <c r="H185" s="25">
        <v>2020.5000000000002</v>
      </c>
      <c r="I185" s="25"/>
      <c r="J185" s="25">
        <v>2020.5000000000002</v>
      </c>
      <c r="K185" s="25">
        <v>2215.09</v>
      </c>
      <c r="L185" s="25">
        <v>28720.489999999994</v>
      </c>
      <c r="M185" s="25">
        <v>88848.16</v>
      </c>
      <c r="N185" s="25"/>
      <c r="O185" s="25">
        <v>88848.16</v>
      </c>
      <c r="P185" s="25">
        <v>57391.5</v>
      </c>
      <c r="Q185" s="25">
        <v>32004.469999999994</v>
      </c>
    </row>
    <row r="186" spans="1:17" x14ac:dyDescent="0.3">
      <c r="A186">
        <v>7269</v>
      </c>
      <c r="B186" t="s">
        <v>154</v>
      </c>
      <c r="C186" s="25">
        <v>625492.03999999992</v>
      </c>
      <c r="D186" s="25"/>
      <c r="E186" s="25">
        <v>625492.03999999992</v>
      </c>
      <c r="F186" s="25">
        <v>577174.42000000004</v>
      </c>
      <c r="G186" s="25">
        <v>460002.32</v>
      </c>
      <c r="H186" s="25"/>
      <c r="I186" s="25"/>
      <c r="J186" s="25"/>
      <c r="K186" s="25"/>
      <c r="L186" s="25"/>
      <c r="M186" s="25">
        <v>625492.03999999992</v>
      </c>
      <c r="N186" s="25"/>
      <c r="O186" s="25">
        <v>625492.03999999992</v>
      </c>
      <c r="P186" s="25">
        <v>577174.42000000004</v>
      </c>
      <c r="Q186" s="25">
        <v>460002.32</v>
      </c>
    </row>
    <row r="187" spans="1:17" x14ac:dyDescent="0.3">
      <c r="A187">
        <v>7310</v>
      </c>
      <c r="B187" t="s">
        <v>155</v>
      </c>
      <c r="C187" s="25">
        <v>82488.670000000013</v>
      </c>
      <c r="D187" s="25"/>
      <c r="E187" s="25">
        <v>82488.670000000013</v>
      </c>
      <c r="F187" s="25">
        <v>126663.58000000002</v>
      </c>
      <c r="G187" s="25">
        <v>162877.09</v>
      </c>
      <c r="H187" s="25">
        <v>77711.25999999998</v>
      </c>
      <c r="I187" s="25"/>
      <c r="J187" s="25">
        <v>77711.25999999998</v>
      </c>
      <c r="K187" s="25">
        <v>47781.16</v>
      </c>
      <c r="L187" s="25">
        <v>60254.73</v>
      </c>
      <c r="M187" s="25">
        <v>160199.93</v>
      </c>
      <c r="N187" s="25"/>
      <c r="O187" s="25">
        <v>160199.93</v>
      </c>
      <c r="P187" s="25">
        <v>174444.74000000002</v>
      </c>
      <c r="Q187" s="25">
        <v>223131.82</v>
      </c>
    </row>
    <row r="188" spans="1:17" x14ac:dyDescent="0.3">
      <c r="A188">
        <v>7320</v>
      </c>
      <c r="B188" t="s">
        <v>156</v>
      </c>
      <c r="C188" s="25">
        <v>487256.78000000014</v>
      </c>
      <c r="D188" s="25"/>
      <c r="E188" s="25">
        <v>487256.78000000014</v>
      </c>
      <c r="F188" s="25">
        <v>557734.98</v>
      </c>
      <c r="G188" s="25">
        <v>509457.79999999987</v>
      </c>
      <c r="H188" s="25">
        <v>580645.28999999992</v>
      </c>
      <c r="I188" s="25"/>
      <c r="J188" s="25">
        <v>580645.28999999992</v>
      </c>
      <c r="K188" s="25">
        <v>610891.65999999992</v>
      </c>
      <c r="L188" s="25">
        <v>609844.16999999981</v>
      </c>
      <c r="M188" s="25">
        <v>1067902.07</v>
      </c>
      <c r="N188" s="25"/>
      <c r="O188" s="25">
        <v>1067902.07</v>
      </c>
      <c r="P188" s="25">
        <v>1168626.6399999999</v>
      </c>
      <c r="Q188" s="25">
        <v>1119301.9699999997</v>
      </c>
    </row>
    <row r="189" spans="1:17" x14ac:dyDescent="0.3">
      <c r="A189">
        <v>7330</v>
      </c>
      <c r="B189" t="s">
        <v>157</v>
      </c>
      <c r="C189" s="25">
        <v>4768.2100000000009</v>
      </c>
      <c r="D189" s="25"/>
      <c r="E189" s="25">
        <v>4768.2100000000009</v>
      </c>
      <c r="F189" s="25">
        <v>4070.7799999999979</v>
      </c>
      <c r="G189" s="25">
        <v>2635.2300000000005</v>
      </c>
      <c r="H189" s="25">
        <v>3188.0700000000006</v>
      </c>
      <c r="I189" s="25"/>
      <c r="J189" s="25">
        <v>3188.0700000000006</v>
      </c>
      <c r="K189" s="25">
        <v>2709.33</v>
      </c>
      <c r="L189" s="25">
        <v>5185.9900000000007</v>
      </c>
      <c r="M189" s="25">
        <v>7956.2800000000016</v>
      </c>
      <c r="N189" s="25"/>
      <c r="O189" s="25">
        <v>7956.2800000000016</v>
      </c>
      <c r="P189" s="25">
        <v>6780.1099999999979</v>
      </c>
      <c r="Q189" s="25">
        <v>7821.2200000000012</v>
      </c>
    </row>
    <row r="190" spans="1:17" x14ac:dyDescent="0.3">
      <c r="A190">
        <v>7425</v>
      </c>
      <c r="B190" t="s">
        <v>158</v>
      </c>
      <c r="C190" s="25">
        <v>7160.9699999999993</v>
      </c>
      <c r="D190" s="25"/>
      <c r="E190" s="25">
        <v>7160.9699999999993</v>
      </c>
      <c r="F190" s="25">
        <v>2267.6600000000003</v>
      </c>
      <c r="G190" s="25">
        <v>1564.7800000000002</v>
      </c>
      <c r="H190" s="25">
        <v>6155.68</v>
      </c>
      <c r="I190" s="25"/>
      <c r="J190" s="25">
        <v>6155.68</v>
      </c>
      <c r="K190" s="25">
        <v>1119.2499999999998</v>
      </c>
      <c r="L190" s="25">
        <v>1321.19</v>
      </c>
      <c r="M190" s="25">
        <v>13316.65</v>
      </c>
      <c r="N190" s="25"/>
      <c r="O190" s="25">
        <v>13316.65</v>
      </c>
      <c r="P190" s="25">
        <v>3386.91</v>
      </c>
      <c r="Q190" s="25">
        <v>2885.9700000000003</v>
      </c>
    </row>
    <row r="191" spans="1:17" x14ac:dyDescent="0.3">
      <c r="A191">
        <v>7450</v>
      </c>
      <c r="B191" t="s">
        <v>159</v>
      </c>
      <c r="C191" s="25">
        <v>2311.4200000000005</v>
      </c>
      <c r="D191" s="25"/>
      <c r="E191" s="25">
        <v>2311.4200000000005</v>
      </c>
      <c r="F191" s="25">
        <v>3854.77</v>
      </c>
      <c r="G191" s="25">
        <v>2134.6799999999998</v>
      </c>
      <c r="H191" s="25">
        <v>0</v>
      </c>
      <c r="I191" s="25"/>
      <c r="J191" s="25">
        <v>0</v>
      </c>
      <c r="K191" s="25">
        <v>137.99</v>
      </c>
      <c r="L191" s="25">
        <v>376.89</v>
      </c>
      <c r="M191" s="25">
        <v>2311.4200000000005</v>
      </c>
      <c r="N191" s="25"/>
      <c r="O191" s="25">
        <v>2311.4200000000005</v>
      </c>
      <c r="P191" s="25">
        <v>3992.76</v>
      </c>
      <c r="Q191" s="25">
        <v>2511.5699999999997</v>
      </c>
    </row>
    <row r="192" spans="1:17" x14ac:dyDescent="0.3">
      <c r="A192">
        <v>7454</v>
      </c>
      <c r="B192" t="s">
        <v>160</v>
      </c>
      <c r="C192" s="25">
        <v>63197.060000000005</v>
      </c>
      <c r="D192" s="25"/>
      <c r="E192" s="25">
        <v>63197.060000000005</v>
      </c>
      <c r="F192" s="25">
        <v>31305.560000000005</v>
      </c>
      <c r="G192" s="25">
        <v>35539.65</v>
      </c>
      <c r="H192" s="25">
        <v>60951.030000000006</v>
      </c>
      <c r="I192" s="25"/>
      <c r="J192" s="25">
        <v>60951.030000000006</v>
      </c>
      <c r="K192" s="25">
        <v>30062.009999999995</v>
      </c>
      <c r="L192" s="25">
        <v>30274.639999999999</v>
      </c>
      <c r="M192" s="25">
        <v>124148.09000000001</v>
      </c>
      <c r="N192" s="25"/>
      <c r="O192" s="25">
        <v>124148.09000000001</v>
      </c>
      <c r="P192" s="25">
        <v>61367.57</v>
      </c>
      <c r="Q192" s="25">
        <v>65814.290000000008</v>
      </c>
    </row>
    <row r="193" spans="1:17" x14ac:dyDescent="0.3">
      <c r="A193">
        <v>7456</v>
      </c>
      <c r="B193" t="s">
        <v>161</v>
      </c>
      <c r="C193" s="25">
        <v>909.93</v>
      </c>
      <c r="D193" s="25"/>
      <c r="E193" s="25">
        <v>909.93</v>
      </c>
      <c r="F193" s="25">
        <v>934.34</v>
      </c>
      <c r="G193" s="25">
        <v>493.45</v>
      </c>
      <c r="H193" s="25">
        <v>62.52</v>
      </c>
      <c r="I193" s="25"/>
      <c r="J193" s="25">
        <v>62.52</v>
      </c>
      <c r="K193" s="25">
        <v>-77.230000000000018</v>
      </c>
      <c r="L193" s="25">
        <v>111</v>
      </c>
      <c r="M193" s="25">
        <v>972.44999999999993</v>
      </c>
      <c r="N193" s="25"/>
      <c r="O193" s="25">
        <v>972.44999999999993</v>
      </c>
      <c r="P193" s="25">
        <v>857.11</v>
      </c>
      <c r="Q193" s="25">
        <v>604.45000000000005</v>
      </c>
    </row>
    <row r="194" spans="1:17" x14ac:dyDescent="0.3">
      <c r="A194">
        <v>7458</v>
      </c>
      <c r="B194" t="s">
        <v>211</v>
      </c>
      <c r="C194" s="25">
        <v>0</v>
      </c>
      <c r="D194" s="25"/>
      <c r="E194" s="25">
        <v>0</v>
      </c>
      <c r="F194" s="25">
        <v>804.21</v>
      </c>
      <c r="G194" s="25">
        <v>219.9</v>
      </c>
      <c r="H194" s="25"/>
      <c r="I194" s="25"/>
      <c r="J194" s="25"/>
      <c r="K194" s="25"/>
      <c r="L194" s="25"/>
      <c r="M194" s="25">
        <v>0</v>
      </c>
      <c r="N194" s="25"/>
      <c r="O194" s="25">
        <v>0</v>
      </c>
      <c r="P194" s="25">
        <v>804.21</v>
      </c>
      <c r="Q194" s="25">
        <v>219.9</v>
      </c>
    </row>
    <row r="195" spans="1:17" x14ac:dyDescent="0.3">
      <c r="A195">
        <v>7460</v>
      </c>
      <c r="B195" t="s">
        <v>162</v>
      </c>
      <c r="C195" s="25">
        <v>829726.20000000193</v>
      </c>
      <c r="D195" s="25"/>
      <c r="E195" s="25">
        <v>829726.20000000193</v>
      </c>
      <c r="F195" s="25">
        <v>793017.05000000016</v>
      </c>
      <c r="G195" s="25">
        <v>601791.99000000081</v>
      </c>
      <c r="H195" s="25">
        <v>151953.07</v>
      </c>
      <c r="I195" s="25"/>
      <c r="J195" s="25">
        <v>151953.07</v>
      </c>
      <c r="K195" s="25">
        <v>0</v>
      </c>
      <c r="L195" s="25">
        <v>1939.94</v>
      </c>
      <c r="M195" s="25">
        <v>981679.27000000188</v>
      </c>
      <c r="N195" s="25"/>
      <c r="O195" s="25">
        <v>981679.27000000188</v>
      </c>
      <c r="P195" s="25">
        <v>793017.05000000016</v>
      </c>
      <c r="Q195" s="25">
        <v>603731.93000000075</v>
      </c>
    </row>
    <row r="196" spans="1:17" x14ac:dyDescent="0.3">
      <c r="A196">
        <v>7461</v>
      </c>
      <c r="B196" t="s">
        <v>163</v>
      </c>
      <c r="C196" s="25">
        <v>19683.579999999998</v>
      </c>
      <c r="D196" s="25"/>
      <c r="E196" s="25">
        <v>19683.579999999998</v>
      </c>
      <c r="F196" s="25">
        <v>47738.400000000038</v>
      </c>
      <c r="G196" s="25">
        <v>16285.549999999994</v>
      </c>
      <c r="H196" s="25"/>
      <c r="I196" s="25"/>
      <c r="J196" s="25"/>
      <c r="K196" s="25"/>
      <c r="L196" s="25"/>
      <c r="M196" s="25">
        <v>19683.579999999998</v>
      </c>
      <c r="N196" s="25"/>
      <c r="O196" s="25">
        <v>19683.579999999998</v>
      </c>
      <c r="P196" s="25">
        <v>47738.400000000038</v>
      </c>
      <c r="Q196" s="25">
        <v>16285.549999999994</v>
      </c>
    </row>
    <row r="197" spans="1:17" x14ac:dyDescent="0.3">
      <c r="A197">
        <v>7478</v>
      </c>
      <c r="B197" t="s">
        <v>164</v>
      </c>
      <c r="C197" s="25">
        <v>150100.07999999999</v>
      </c>
      <c r="D197" s="25"/>
      <c r="E197" s="25">
        <v>150100.07999999999</v>
      </c>
      <c r="F197" s="25">
        <v>140841.93999999992</v>
      </c>
      <c r="G197" s="25">
        <v>136879.5</v>
      </c>
      <c r="H197" s="25">
        <v>144923.10999999999</v>
      </c>
      <c r="I197" s="25"/>
      <c r="J197" s="25">
        <v>144923.10999999999</v>
      </c>
      <c r="K197" s="25">
        <v>146338.40000000002</v>
      </c>
      <c r="L197" s="25">
        <v>157129.61000000007</v>
      </c>
      <c r="M197" s="25">
        <v>295023.18999999994</v>
      </c>
      <c r="N197" s="25"/>
      <c r="O197" s="25">
        <v>295023.18999999994</v>
      </c>
      <c r="P197" s="25">
        <v>287180.33999999997</v>
      </c>
      <c r="Q197" s="25">
        <v>294009.1100000001</v>
      </c>
    </row>
    <row r="198" spans="1:17" x14ac:dyDescent="0.3">
      <c r="A198">
        <v>7480</v>
      </c>
      <c r="B198" t="s">
        <v>165</v>
      </c>
      <c r="C198" s="25">
        <v>124.68</v>
      </c>
      <c r="D198" s="25"/>
      <c r="E198" s="25">
        <v>124.68</v>
      </c>
      <c r="F198" s="25">
        <v>342.41999999999996</v>
      </c>
      <c r="G198" s="25">
        <v>399.86</v>
      </c>
      <c r="H198" s="25">
        <v>519.67999999999995</v>
      </c>
      <c r="I198" s="25"/>
      <c r="J198" s="25">
        <v>519.67999999999995</v>
      </c>
      <c r="K198" s="25">
        <v>310.21999999999997</v>
      </c>
      <c r="L198" s="25">
        <v>723.09</v>
      </c>
      <c r="M198" s="25">
        <v>644.3599999999999</v>
      </c>
      <c r="N198" s="25"/>
      <c r="O198" s="25">
        <v>644.3599999999999</v>
      </c>
      <c r="P198" s="25">
        <v>652.63999999999987</v>
      </c>
      <c r="Q198" s="25">
        <v>1122.95</v>
      </c>
    </row>
    <row r="199" spans="1:17" x14ac:dyDescent="0.3">
      <c r="A199">
        <v>7482</v>
      </c>
      <c r="B199" t="s">
        <v>166</v>
      </c>
      <c r="C199" s="25">
        <v>27815.780000000002</v>
      </c>
      <c r="D199" s="25"/>
      <c r="E199" s="25">
        <v>27815.780000000002</v>
      </c>
      <c r="F199" s="25">
        <v>20004.250000000007</v>
      </c>
      <c r="G199" s="25">
        <v>21365.699999999997</v>
      </c>
      <c r="H199" s="25">
        <v>20642.790000000005</v>
      </c>
      <c r="I199" s="25"/>
      <c r="J199" s="25">
        <v>20642.790000000005</v>
      </c>
      <c r="K199" s="25">
        <v>16740.210000000006</v>
      </c>
      <c r="L199" s="25">
        <v>14302.389999999994</v>
      </c>
      <c r="M199" s="25">
        <v>48458.570000000007</v>
      </c>
      <c r="N199" s="25"/>
      <c r="O199" s="25">
        <v>48458.570000000007</v>
      </c>
      <c r="P199" s="25">
        <v>36744.460000000014</v>
      </c>
      <c r="Q199" s="25">
        <v>35668.089999999989</v>
      </c>
    </row>
    <row r="200" spans="1:17" x14ac:dyDescent="0.3">
      <c r="A200">
        <v>7484</v>
      </c>
      <c r="B200" t="s">
        <v>167</v>
      </c>
      <c r="C200" s="25">
        <v>1378.99</v>
      </c>
      <c r="D200" s="25"/>
      <c r="E200" s="25">
        <v>1378.99</v>
      </c>
      <c r="F200" s="25">
        <v>1479.65</v>
      </c>
      <c r="G200" s="25">
        <v>2965.5699999999997</v>
      </c>
      <c r="H200" s="25"/>
      <c r="I200" s="25"/>
      <c r="J200" s="25"/>
      <c r="K200" s="25"/>
      <c r="L200" s="25"/>
      <c r="M200" s="25">
        <v>1378.99</v>
      </c>
      <c r="N200" s="25"/>
      <c r="O200" s="25">
        <v>1378.99</v>
      </c>
      <c r="P200" s="25">
        <v>1479.65</v>
      </c>
      <c r="Q200" s="25">
        <v>2965.5699999999997</v>
      </c>
    </row>
    <row r="201" spans="1:17" x14ac:dyDescent="0.3">
      <c r="A201">
        <v>7486</v>
      </c>
      <c r="B201" t="s">
        <v>168</v>
      </c>
      <c r="C201" s="25">
        <v>19430.22</v>
      </c>
      <c r="D201" s="25"/>
      <c r="E201" s="25">
        <v>19430.22</v>
      </c>
      <c r="F201" s="25">
        <v>28279.56</v>
      </c>
      <c r="G201" s="25">
        <v>27049.7</v>
      </c>
      <c r="H201" s="25">
        <v>18021.14</v>
      </c>
      <c r="I201" s="25"/>
      <c r="J201" s="25">
        <v>18021.14</v>
      </c>
      <c r="K201" s="25">
        <v>27194.829999999998</v>
      </c>
      <c r="L201" s="25">
        <v>26022.91</v>
      </c>
      <c r="M201" s="25">
        <v>37451.360000000001</v>
      </c>
      <c r="N201" s="25"/>
      <c r="O201" s="25">
        <v>37451.360000000001</v>
      </c>
      <c r="P201" s="25">
        <v>55474.39</v>
      </c>
      <c r="Q201" s="25">
        <v>53072.61</v>
      </c>
    </row>
    <row r="202" spans="1:17" x14ac:dyDescent="0.3">
      <c r="A202">
        <v>7500</v>
      </c>
      <c r="B202" t="s">
        <v>169</v>
      </c>
      <c r="C202" s="25">
        <v>110165.41</v>
      </c>
      <c r="D202" s="25"/>
      <c r="E202" s="25">
        <v>110165.41</v>
      </c>
      <c r="F202" s="25">
        <v>116104.24</v>
      </c>
      <c r="G202" s="25">
        <v>117538.22999999997</v>
      </c>
      <c r="H202" s="25">
        <v>118353.89999999997</v>
      </c>
      <c r="I202" s="25"/>
      <c r="J202" s="25">
        <v>118353.89999999997</v>
      </c>
      <c r="K202" s="25">
        <v>105238.08000000005</v>
      </c>
      <c r="L202" s="25">
        <v>102536.64000000001</v>
      </c>
      <c r="M202" s="25">
        <v>228519.30999999997</v>
      </c>
      <c r="N202" s="25"/>
      <c r="O202" s="25">
        <v>228519.30999999997</v>
      </c>
      <c r="P202" s="25">
        <v>221342.32000000007</v>
      </c>
      <c r="Q202" s="25">
        <v>220074.87</v>
      </c>
    </row>
    <row r="203" spans="1:17" x14ac:dyDescent="0.3">
      <c r="A203">
        <v>7510</v>
      </c>
      <c r="B203" t="s">
        <v>170</v>
      </c>
      <c r="C203" s="25">
        <v>50336.589999999989</v>
      </c>
      <c r="D203" s="25"/>
      <c r="E203" s="25">
        <v>50336.589999999989</v>
      </c>
      <c r="F203" s="25">
        <v>5843.2699999999995</v>
      </c>
      <c r="G203" s="25">
        <v>6872.9</v>
      </c>
      <c r="H203" s="25">
        <v>802.15000000000009</v>
      </c>
      <c r="I203" s="25"/>
      <c r="J203" s="25">
        <v>802.15000000000009</v>
      </c>
      <c r="K203" s="25">
        <v>4243.8700000000008</v>
      </c>
      <c r="L203" s="25">
        <v>3173.46</v>
      </c>
      <c r="M203" s="25">
        <v>51138.739999999991</v>
      </c>
      <c r="N203" s="25"/>
      <c r="O203" s="25">
        <v>51138.739999999991</v>
      </c>
      <c r="P203" s="25">
        <v>10087.14</v>
      </c>
      <c r="Q203" s="25">
        <v>10046.36</v>
      </c>
    </row>
    <row r="204" spans="1:17" x14ac:dyDescent="0.3">
      <c r="A204">
        <v>7580</v>
      </c>
      <c r="B204" t="s">
        <v>171</v>
      </c>
      <c r="C204" s="25">
        <v>22779.919999999998</v>
      </c>
      <c r="D204" s="25"/>
      <c r="E204" s="25">
        <v>22779.919999999998</v>
      </c>
      <c r="F204" s="25">
        <v>82518</v>
      </c>
      <c r="G204" s="25">
        <v>209124.81</v>
      </c>
      <c r="H204" s="25">
        <v>29340.99</v>
      </c>
      <c r="I204" s="25"/>
      <c r="J204" s="25">
        <v>29340.99</v>
      </c>
      <c r="K204" s="25">
        <v>79372.23000000001</v>
      </c>
      <c r="L204" s="25">
        <v>208726.03</v>
      </c>
      <c r="M204" s="25">
        <v>52120.91</v>
      </c>
      <c r="N204" s="25"/>
      <c r="O204" s="25">
        <v>52120.91</v>
      </c>
      <c r="P204" s="25">
        <v>161890.23000000001</v>
      </c>
      <c r="Q204" s="25">
        <v>417850.83999999997</v>
      </c>
    </row>
    <row r="205" spans="1:17" x14ac:dyDescent="0.3">
      <c r="A205">
        <v>7600</v>
      </c>
      <c r="B205" t="s">
        <v>172</v>
      </c>
      <c r="C205" s="25">
        <v>604477.58000000019</v>
      </c>
      <c r="D205" s="25"/>
      <c r="E205" s="25">
        <v>604477.58000000019</v>
      </c>
      <c r="F205" s="25">
        <v>486489.57999999996</v>
      </c>
      <c r="G205" s="25">
        <v>498258.49000000011</v>
      </c>
      <c r="H205" s="25">
        <v>666547.30000000005</v>
      </c>
      <c r="I205" s="25"/>
      <c r="J205" s="25">
        <v>666547.30000000005</v>
      </c>
      <c r="K205" s="25">
        <v>718651.34000000008</v>
      </c>
      <c r="L205" s="25">
        <v>649722.35</v>
      </c>
      <c r="M205" s="25">
        <v>1271024.8800000004</v>
      </c>
      <c r="N205" s="25"/>
      <c r="O205" s="25">
        <v>1271024.8800000004</v>
      </c>
      <c r="P205" s="25">
        <v>1205140.92</v>
      </c>
      <c r="Q205" s="25">
        <v>1147980.8400000001</v>
      </c>
    </row>
    <row r="206" spans="1:17" x14ac:dyDescent="0.3">
      <c r="A206">
        <v>7601</v>
      </c>
      <c r="B206" t="s">
        <v>173</v>
      </c>
      <c r="C206" s="25">
        <v>365153.74000000005</v>
      </c>
      <c r="D206" s="25"/>
      <c r="E206" s="25">
        <v>365153.74000000005</v>
      </c>
      <c r="F206" s="25">
        <v>296127.91999999993</v>
      </c>
      <c r="G206" s="25">
        <v>272211.62999999989</v>
      </c>
      <c r="H206" s="25">
        <v>467824.57999999984</v>
      </c>
      <c r="I206" s="25"/>
      <c r="J206" s="25">
        <v>467824.57999999984</v>
      </c>
      <c r="K206" s="25">
        <v>370751.7300000001</v>
      </c>
      <c r="L206" s="25">
        <v>402305.04000000021</v>
      </c>
      <c r="M206" s="25">
        <v>832978.31999999983</v>
      </c>
      <c r="N206" s="25"/>
      <c r="O206" s="25">
        <v>832978.31999999983</v>
      </c>
      <c r="P206" s="25">
        <v>666879.65</v>
      </c>
      <c r="Q206" s="25">
        <v>674516.67000000016</v>
      </c>
    </row>
    <row r="207" spans="1:17" x14ac:dyDescent="0.3">
      <c r="A207">
        <v>7603</v>
      </c>
      <c r="B207" t="s">
        <v>174</v>
      </c>
      <c r="C207" s="25">
        <v>17810.89</v>
      </c>
      <c r="D207" s="25"/>
      <c r="E207" s="25">
        <v>17810.89</v>
      </c>
      <c r="F207" s="25">
        <v>20617.670000000002</v>
      </c>
      <c r="G207" s="25">
        <v>13491.310000000001</v>
      </c>
      <c r="H207" s="25">
        <v>914.58</v>
      </c>
      <c r="I207" s="25"/>
      <c r="J207" s="25">
        <v>914.58</v>
      </c>
      <c r="K207" s="25">
        <v>4056.4500000000003</v>
      </c>
      <c r="L207" s="25">
        <v>3723.9799999999996</v>
      </c>
      <c r="M207" s="25">
        <v>18725.47</v>
      </c>
      <c r="N207" s="25"/>
      <c r="O207" s="25">
        <v>18725.47</v>
      </c>
      <c r="P207" s="25">
        <v>24674.120000000003</v>
      </c>
      <c r="Q207" s="25">
        <v>17215.29</v>
      </c>
    </row>
    <row r="208" spans="1:17" x14ac:dyDescent="0.3">
      <c r="A208">
        <v>7605</v>
      </c>
      <c r="B208" t="s">
        <v>175</v>
      </c>
      <c r="C208" s="25">
        <v>15209.800000000001</v>
      </c>
      <c r="D208" s="25"/>
      <c r="E208" s="25">
        <v>15209.800000000001</v>
      </c>
      <c r="F208" s="25">
        <v>8905.0399999999991</v>
      </c>
      <c r="G208" s="25">
        <v>10726.57</v>
      </c>
      <c r="H208" s="25">
        <v>15905.160000000002</v>
      </c>
      <c r="I208" s="25"/>
      <c r="J208" s="25">
        <v>15905.160000000002</v>
      </c>
      <c r="K208" s="25">
        <v>28579.37</v>
      </c>
      <c r="L208" s="25">
        <v>30379.67</v>
      </c>
      <c r="M208" s="25">
        <v>31114.960000000003</v>
      </c>
      <c r="N208" s="25"/>
      <c r="O208" s="25">
        <v>31114.960000000003</v>
      </c>
      <c r="P208" s="25">
        <v>37484.409999999996</v>
      </c>
      <c r="Q208" s="25">
        <v>41106.239999999998</v>
      </c>
    </row>
    <row r="209" spans="1:17" x14ac:dyDescent="0.3">
      <c r="A209">
        <v>7610</v>
      </c>
      <c r="B209" t="s">
        <v>176</v>
      </c>
      <c r="C209" s="25">
        <v>261956.22999999998</v>
      </c>
      <c r="D209" s="25"/>
      <c r="E209" s="25">
        <v>261956.22999999998</v>
      </c>
      <c r="F209" s="25">
        <v>152849.12000000002</v>
      </c>
      <c r="G209" s="25">
        <v>52509.62000000001</v>
      </c>
      <c r="H209" s="25">
        <v>109427.74</v>
      </c>
      <c r="I209" s="25"/>
      <c r="J209" s="25">
        <v>109427.74</v>
      </c>
      <c r="K209" s="25">
        <v>105313.15999999997</v>
      </c>
      <c r="L209" s="25">
        <v>78101.510000000009</v>
      </c>
      <c r="M209" s="25">
        <v>371383.97</v>
      </c>
      <c r="N209" s="25"/>
      <c r="O209" s="25">
        <v>371383.97</v>
      </c>
      <c r="P209" s="25">
        <v>258162.28</v>
      </c>
      <c r="Q209" s="25">
        <v>130611.13000000002</v>
      </c>
    </row>
    <row r="210" spans="1:17" x14ac:dyDescent="0.3">
      <c r="A210">
        <v>7611</v>
      </c>
      <c r="B210" t="s">
        <v>177</v>
      </c>
      <c r="C210" s="25">
        <v>2328.92</v>
      </c>
      <c r="D210" s="25"/>
      <c r="E210" s="25">
        <v>2328.92</v>
      </c>
      <c r="F210" s="25">
        <v>552</v>
      </c>
      <c r="G210" s="25">
        <v>781.98</v>
      </c>
      <c r="H210" s="25">
        <v>0</v>
      </c>
      <c r="I210" s="25"/>
      <c r="J210" s="25">
        <v>0</v>
      </c>
      <c r="K210" s="25">
        <v>6627.9000000000005</v>
      </c>
      <c r="L210" s="25">
        <v>0</v>
      </c>
      <c r="M210" s="25">
        <v>2328.92</v>
      </c>
      <c r="N210" s="25"/>
      <c r="O210" s="25">
        <v>2328.92</v>
      </c>
      <c r="P210" s="25">
        <v>7179.9000000000005</v>
      </c>
      <c r="Q210" s="25">
        <v>781.98</v>
      </c>
    </row>
    <row r="211" spans="1:17" x14ac:dyDescent="0.3">
      <c r="A211">
        <v>7615</v>
      </c>
      <c r="B211" t="s">
        <v>178</v>
      </c>
      <c r="C211" s="25">
        <v>51833.239999999991</v>
      </c>
      <c r="D211" s="25"/>
      <c r="E211" s="25">
        <v>51833.239999999991</v>
      </c>
      <c r="F211" s="25">
        <v>23359.96</v>
      </c>
      <c r="G211" s="25">
        <v>18829.86</v>
      </c>
      <c r="H211" s="25">
        <v>14955.980000000001</v>
      </c>
      <c r="I211" s="25"/>
      <c r="J211" s="25">
        <v>14955.980000000001</v>
      </c>
      <c r="K211" s="25">
        <v>41431.43</v>
      </c>
      <c r="L211" s="25">
        <v>5354.75</v>
      </c>
      <c r="M211" s="25">
        <v>66789.219999999987</v>
      </c>
      <c r="N211" s="25"/>
      <c r="O211" s="25">
        <v>66789.219999999987</v>
      </c>
      <c r="P211" s="25">
        <v>64791.39</v>
      </c>
      <c r="Q211" s="25">
        <v>24184.61</v>
      </c>
    </row>
    <row r="212" spans="1:17" x14ac:dyDescent="0.3">
      <c r="A212">
        <v>7811</v>
      </c>
      <c r="B212" t="s">
        <v>179</v>
      </c>
      <c r="C212" s="25">
        <v>6284.670000000001</v>
      </c>
      <c r="D212" s="25"/>
      <c r="E212" s="25">
        <v>6284.670000000001</v>
      </c>
      <c r="F212" s="25">
        <v>2574.6999999999998</v>
      </c>
      <c r="G212" s="25">
        <v>3316.58</v>
      </c>
      <c r="H212" s="25">
        <v>5160.45</v>
      </c>
      <c r="I212" s="25"/>
      <c r="J212" s="25">
        <v>5160.45</v>
      </c>
      <c r="K212" s="25">
        <v>7279.5000000000009</v>
      </c>
      <c r="L212" s="25">
        <v>7279.1500000000005</v>
      </c>
      <c r="M212" s="25">
        <v>11445.12</v>
      </c>
      <c r="N212" s="25"/>
      <c r="O212" s="25">
        <v>11445.12</v>
      </c>
      <c r="P212" s="25">
        <v>9854.2000000000007</v>
      </c>
      <c r="Q212" s="25">
        <v>10595.73</v>
      </c>
    </row>
    <row r="213" spans="1:17" x14ac:dyDescent="0.3">
      <c r="A213">
        <v>8000</v>
      </c>
      <c r="B213" t="s">
        <v>180</v>
      </c>
      <c r="C213" s="25">
        <v>629669.4500000003</v>
      </c>
      <c r="D213" s="25"/>
      <c r="E213" s="25">
        <v>629669.4500000003</v>
      </c>
      <c r="F213" s="25">
        <v>598737.82000000007</v>
      </c>
      <c r="G213" s="25">
        <v>540747.60999999987</v>
      </c>
      <c r="H213" s="25">
        <v>328825.73</v>
      </c>
      <c r="I213" s="25"/>
      <c r="J213" s="25">
        <v>328825.73</v>
      </c>
      <c r="K213" s="25">
        <v>330735.45000000013</v>
      </c>
      <c r="L213" s="25">
        <v>255070.90000000008</v>
      </c>
      <c r="M213" s="25">
        <v>958495.18000000028</v>
      </c>
      <c r="N213" s="25"/>
      <c r="O213" s="25">
        <v>958495.18000000028</v>
      </c>
      <c r="P213" s="25">
        <v>929473.27000000025</v>
      </c>
      <c r="Q213" s="25">
        <v>795818.51</v>
      </c>
    </row>
    <row r="214" spans="1:17" x14ac:dyDescent="0.3">
      <c r="A214">
        <v>8142</v>
      </c>
      <c r="B214" t="s">
        <v>181</v>
      </c>
      <c r="C214" s="25">
        <v>367000.99999999994</v>
      </c>
      <c r="D214" s="25"/>
      <c r="E214" s="25">
        <v>367000.99999999994</v>
      </c>
      <c r="F214" s="25">
        <v>487172.85</v>
      </c>
      <c r="G214" s="25">
        <v>512086.57999999996</v>
      </c>
      <c r="H214" s="25">
        <v>362449.86</v>
      </c>
      <c r="I214" s="25"/>
      <c r="J214" s="25">
        <v>362449.86</v>
      </c>
      <c r="K214" s="25">
        <v>477022.07</v>
      </c>
      <c r="L214" s="25">
        <v>471626.31</v>
      </c>
      <c r="M214" s="25">
        <v>729450.85999999987</v>
      </c>
      <c r="N214" s="25"/>
      <c r="O214" s="25">
        <v>729450.85999999987</v>
      </c>
      <c r="P214" s="25">
        <v>964194.91999999993</v>
      </c>
      <c r="Q214" s="25">
        <v>983712.8899999999</v>
      </c>
    </row>
    <row r="215" spans="1:17" x14ac:dyDescent="0.3">
      <c r="A215">
        <v>8312</v>
      </c>
      <c r="B215" t="s">
        <v>182</v>
      </c>
      <c r="C215" s="25">
        <v>655.03</v>
      </c>
      <c r="D215" s="25"/>
      <c r="E215" s="25">
        <v>655.03</v>
      </c>
      <c r="F215" s="25">
        <v>1910.8000000000002</v>
      </c>
      <c r="G215" s="25">
        <v>1594.21</v>
      </c>
      <c r="H215" s="25">
        <v>1658.2499999999998</v>
      </c>
      <c r="I215" s="25"/>
      <c r="J215" s="25">
        <v>1658.2499999999998</v>
      </c>
      <c r="K215" s="25">
        <v>3108.4399999999996</v>
      </c>
      <c r="L215" s="25">
        <v>2611.8299999999995</v>
      </c>
      <c r="M215" s="25">
        <v>2313.2799999999997</v>
      </c>
      <c r="N215" s="25"/>
      <c r="O215" s="25">
        <v>2313.2799999999997</v>
      </c>
      <c r="P215" s="25">
        <v>5019.24</v>
      </c>
      <c r="Q215" s="25">
        <v>4206.0399999999991</v>
      </c>
    </row>
    <row r="216" spans="1:17" x14ac:dyDescent="0.3">
      <c r="A216">
        <v>8316</v>
      </c>
      <c r="B216" t="s">
        <v>183</v>
      </c>
      <c r="C216" s="25">
        <v>3710</v>
      </c>
      <c r="D216" s="25"/>
      <c r="E216" s="25">
        <v>3710</v>
      </c>
      <c r="F216" s="25">
        <v>7721.0199999999995</v>
      </c>
      <c r="G216" s="25">
        <v>5088.7199999999993</v>
      </c>
      <c r="H216" s="25">
        <v>2982</v>
      </c>
      <c r="I216" s="25"/>
      <c r="J216" s="25">
        <v>2982</v>
      </c>
      <c r="K216" s="25">
        <v>6269.8100000000013</v>
      </c>
      <c r="L216" s="25">
        <v>4693.8099999999986</v>
      </c>
      <c r="M216" s="25">
        <v>6692</v>
      </c>
      <c r="N216" s="25"/>
      <c r="O216" s="25">
        <v>6692</v>
      </c>
      <c r="P216" s="25">
        <v>13990.830000000002</v>
      </c>
      <c r="Q216" s="25">
        <v>9782.5299999999988</v>
      </c>
    </row>
    <row r="217" spans="1:17" x14ac:dyDescent="0.3">
      <c r="A217">
        <v>8500</v>
      </c>
      <c r="B217" t="s">
        <v>184</v>
      </c>
      <c r="C217" s="25">
        <v>-1368.5</v>
      </c>
      <c r="D217" s="25">
        <v>1368.5</v>
      </c>
      <c r="E217" s="25">
        <v>0</v>
      </c>
      <c r="F217" s="25">
        <v>0</v>
      </c>
      <c r="G217" s="25">
        <v>0</v>
      </c>
      <c r="H217" s="25">
        <v>-90</v>
      </c>
      <c r="I217" s="25">
        <v>90</v>
      </c>
      <c r="J217" s="25">
        <v>0</v>
      </c>
      <c r="K217" s="25">
        <v>0</v>
      </c>
      <c r="L217" s="25">
        <v>0</v>
      </c>
      <c r="M217" s="25">
        <v>-1458.5</v>
      </c>
      <c r="N217" s="25">
        <v>1458.5</v>
      </c>
      <c r="O217" s="25">
        <v>0</v>
      </c>
      <c r="P217" s="25">
        <v>0</v>
      </c>
      <c r="Q217" s="25">
        <v>0</v>
      </c>
    </row>
    <row r="218" spans="1:17" x14ac:dyDescent="0.3">
      <c r="A218">
        <v>8502</v>
      </c>
      <c r="B218" t="s">
        <v>185</v>
      </c>
      <c r="C218" s="25">
        <v>-53661.169999999991</v>
      </c>
      <c r="D218" s="25"/>
      <c r="E218" s="25">
        <v>-53661.169999999991</v>
      </c>
      <c r="F218" s="25">
        <v>-62176.109999999986</v>
      </c>
      <c r="G218" s="25">
        <v>-42206.31</v>
      </c>
      <c r="H218" s="25">
        <v>-87463.219999999958</v>
      </c>
      <c r="I218" s="25"/>
      <c r="J218" s="25">
        <v>-87463.219999999958</v>
      </c>
      <c r="K218" s="25">
        <v>-36009.130000000012</v>
      </c>
      <c r="L218" s="25">
        <v>-1449.95</v>
      </c>
      <c r="M218" s="25">
        <v>-141124.38999999996</v>
      </c>
      <c r="N218" s="25"/>
      <c r="O218" s="25">
        <v>-141124.38999999996</v>
      </c>
      <c r="P218" s="25">
        <v>-98185.239999999991</v>
      </c>
      <c r="Q218" s="25">
        <v>-43656.259999999995</v>
      </c>
    </row>
    <row r="219" spans="1:17" x14ac:dyDescent="0.3">
      <c r="A219">
        <v>8505</v>
      </c>
      <c r="B219" t="s">
        <v>186</v>
      </c>
      <c r="C219" s="25">
        <v>-4043114.2500000009</v>
      </c>
      <c r="D219" s="25">
        <v>1370.9000000000015</v>
      </c>
      <c r="E219" s="25">
        <v>-4041743.3500000006</v>
      </c>
      <c r="F219" s="25">
        <v>-3682843.94</v>
      </c>
      <c r="G219" s="25">
        <v>-3893445.1700000009</v>
      </c>
      <c r="H219" s="25">
        <v>-1286191.8800000004</v>
      </c>
      <c r="I219" s="25"/>
      <c r="J219" s="25">
        <v>-1286191.8800000004</v>
      </c>
      <c r="K219" s="25">
        <v>-1411703.0199999998</v>
      </c>
      <c r="L219" s="25">
        <v>-1377620.2200000002</v>
      </c>
      <c r="M219" s="25">
        <v>-5329306.1300000008</v>
      </c>
      <c r="N219" s="25">
        <v>1370.9000000000015</v>
      </c>
      <c r="O219" s="25">
        <v>-5327935.2300000004</v>
      </c>
      <c r="P219" s="25">
        <v>-5094546.96</v>
      </c>
      <c r="Q219" s="25">
        <v>-5271065.3900000006</v>
      </c>
    </row>
    <row r="220" spans="1:17" x14ac:dyDescent="0.3">
      <c r="A220">
        <v>8507</v>
      </c>
      <c r="B220" t="s">
        <v>187</v>
      </c>
      <c r="C220" s="25">
        <v>-89321.050000000047</v>
      </c>
      <c r="D220" s="25"/>
      <c r="E220" s="25">
        <v>-89321.050000000047</v>
      </c>
      <c r="F220" s="25">
        <v>0</v>
      </c>
      <c r="G220" s="25">
        <v>0</v>
      </c>
      <c r="H220" s="25">
        <v>-84911.38999999997</v>
      </c>
      <c r="I220" s="25"/>
      <c r="J220" s="25">
        <v>-84911.38999999997</v>
      </c>
      <c r="K220" s="25">
        <v>0</v>
      </c>
      <c r="L220" s="25">
        <v>0</v>
      </c>
      <c r="M220" s="25">
        <v>-174232.44</v>
      </c>
      <c r="N220" s="25"/>
      <c r="O220" s="25">
        <v>-174232.44</v>
      </c>
      <c r="P220" s="25">
        <v>0</v>
      </c>
      <c r="Q220" s="25">
        <v>0</v>
      </c>
    </row>
    <row r="221" spans="1:17" x14ac:dyDescent="0.3">
      <c r="A221">
        <v>8589</v>
      </c>
      <c r="B221" t="s">
        <v>188</v>
      </c>
      <c r="C221" s="25">
        <v>-629669.4500000003</v>
      </c>
      <c r="D221" s="25">
        <v>0</v>
      </c>
      <c r="E221" s="25">
        <v>-629669.4500000003</v>
      </c>
      <c r="F221" s="25">
        <v>-598737.82000000018</v>
      </c>
      <c r="G221" s="25">
        <v>-540747.60999999987</v>
      </c>
      <c r="H221" s="25">
        <v>-328825.73000000004</v>
      </c>
      <c r="I221" s="25"/>
      <c r="J221" s="25">
        <v>-328825.73000000004</v>
      </c>
      <c r="K221" s="25">
        <v>-330735.45000000007</v>
      </c>
      <c r="L221" s="25">
        <v>-255070.89999999997</v>
      </c>
      <c r="M221" s="25">
        <v>-958495.1800000004</v>
      </c>
      <c r="N221" s="25">
        <v>0</v>
      </c>
      <c r="O221" s="25">
        <v>-958495.1800000004</v>
      </c>
      <c r="P221" s="25">
        <v>-929473.27000000025</v>
      </c>
      <c r="Q221" s="25">
        <v>-795818.50999999978</v>
      </c>
    </row>
    <row r="222" spans="1:17" x14ac:dyDescent="0.3">
      <c r="A222">
        <v>9031</v>
      </c>
      <c r="B222" t="s">
        <v>212</v>
      </c>
      <c r="C222" s="25">
        <v>0</v>
      </c>
      <c r="D222" s="25"/>
      <c r="E222" s="25">
        <v>0</v>
      </c>
      <c r="F222" s="25">
        <v>0</v>
      </c>
      <c r="G222" s="25">
        <v>26450</v>
      </c>
      <c r="H222" s="25"/>
      <c r="I222" s="25"/>
      <c r="J222" s="25"/>
      <c r="K222" s="25"/>
      <c r="L222" s="25"/>
      <c r="M222" s="25">
        <v>0</v>
      </c>
      <c r="N222" s="25"/>
      <c r="O222" s="25">
        <v>0</v>
      </c>
      <c r="P222" s="25">
        <v>0</v>
      </c>
      <c r="Q222" s="25">
        <v>26450</v>
      </c>
    </row>
    <row r="223" spans="1:17" x14ac:dyDescent="0.3">
      <c r="A223">
        <v>9040</v>
      </c>
      <c r="B223" t="s">
        <v>189</v>
      </c>
      <c r="C223" s="25"/>
      <c r="D223" s="25"/>
      <c r="E223" s="25"/>
      <c r="F223" s="25"/>
      <c r="G223" s="25"/>
      <c r="H223" s="25">
        <v>30130.14</v>
      </c>
      <c r="I223" s="25"/>
      <c r="J223" s="25">
        <v>30130.14</v>
      </c>
      <c r="K223" s="25">
        <v>68175.28</v>
      </c>
      <c r="L223" s="25">
        <v>53124.160000000003</v>
      </c>
      <c r="M223" s="25">
        <v>30130.14</v>
      </c>
      <c r="N223" s="25"/>
      <c r="O223" s="25">
        <v>30130.14</v>
      </c>
      <c r="P223" s="25">
        <v>68175.28</v>
      </c>
      <c r="Q223" s="25">
        <v>53124.160000000003</v>
      </c>
    </row>
    <row r="224" spans="1:17" x14ac:dyDescent="0.3">
      <c r="A224">
        <v>9045</v>
      </c>
      <c r="B224" t="s">
        <v>190</v>
      </c>
      <c r="C224" s="25">
        <v>0</v>
      </c>
      <c r="D224" s="25"/>
      <c r="E224" s="25">
        <v>0</v>
      </c>
      <c r="F224" s="25">
        <v>25264.77</v>
      </c>
      <c r="G224" s="25">
        <v>13779.26</v>
      </c>
      <c r="H224" s="25">
        <v>21570</v>
      </c>
      <c r="I224" s="25"/>
      <c r="J224" s="25">
        <v>21570</v>
      </c>
      <c r="K224" s="25">
        <v>0</v>
      </c>
      <c r="L224" s="25">
        <v>40548.720000000001</v>
      </c>
      <c r="M224" s="25">
        <v>21570</v>
      </c>
      <c r="N224" s="25"/>
      <c r="O224" s="25">
        <v>21570</v>
      </c>
      <c r="P224" s="25">
        <v>25264.77</v>
      </c>
      <c r="Q224" s="25">
        <v>54327.98</v>
      </c>
    </row>
    <row r="225" spans="1:17" x14ac:dyDescent="0.3">
      <c r="A225">
        <v>9050</v>
      </c>
      <c r="B225" t="s">
        <v>213</v>
      </c>
      <c r="C225" s="25">
        <v>0</v>
      </c>
      <c r="D225" s="25"/>
      <c r="E225" s="25">
        <v>0</v>
      </c>
      <c r="F225" s="25">
        <v>5627.920000000001</v>
      </c>
      <c r="G225" s="25">
        <v>0</v>
      </c>
      <c r="H225" s="25"/>
      <c r="I225" s="25"/>
      <c r="J225" s="25"/>
      <c r="K225" s="25"/>
      <c r="L225" s="25"/>
      <c r="M225" s="25">
        <v>0</v>
      </c>
      <c r="N225" s="25"/>
      <c r="O225" s="25">
        <v>0</v>
      </c>
      <c r="P225" s="25">
        <v>5627.920000000001</v>
      </c>
      <c r="Q225" s="25">
        <v>0</v>
      </c>
    </row>
    <row r="226" spans="1:17" x14ac:dyDescent="0.3">
      <c r="A226">
        <v>9051</v>
      </c>
      <c r="B226" t="s">
        <v>191</v>
      </c>
      <c r="C226" s="25">
        <v>66470.97</v>
      </c>
      <c r="D226" s="25"/>
      <c r="E226" s="25">
        <v>66470.97</v>
      </c>
      <c r="F226" s="25">
        <v>209548.54</v>
      </c>
      <c r="G226" s="25">
        <v>182332.18</v>
      </c>
      <c r="H226" s="25">
        <v>532086.83000000007</v>
      </c>
      <c r="I226" s="25"/>
      <c r="J226" s="25">
        <v>532086.83000000007</v>
      </c>
      <c r="K226" s="25">
        <v>810065.84</v>
      </c>
      <c r="L226" s="25">
        <v>510075.37</v>
      </c>
      <c r="M226" s="25">
        <v>598557.80000000005</v>
      </c>
      <c r="N226" s="25"/>
      <c r="O226" s="25">
        <v>598557.80000000005</v>
      </c>
      <c r="P226" s="25">
        <v>1019614.38</v>
      </c>
      <c r="Q226" s="25">
        <v>692407.55</v>
      </c>
    </row>
    <row r="227" spans="1:17" x14ac:dyDescent="0.3">
      <c r="A227">
        <v>9074</v>
      </c>
      <c r="B227" t="s">
        <v>192</v>
      </c>
      <c r="C227" s="25"/>
      <c r="D227" s="25"/>
      <c r="E227" s="25"/>
      <c r="F227" s="25"/>
      <c r="G227" s="25"/>
      <c r="H227" s="25">
        <v>30544</v>
      </c>
      <c r="I227" s="25"/>
      <c r="J227" s="25">
        <v>30544</v>
      </c>
      <c r="K227" s="25">
        <v>0</v>
      </c>
      <c r="L227" s="25">
        <v>0</v>
      </c>
      <c r="M227" s="25">
        <v>30544</v>
      </c>
      <c r="N227" s="25"/>
      <c r="O227" s="25">
        <v>30544</v>
      </c>
      <c r="P227" s="25">
        <v>0</v>
      </c>
      <c r="Q227" s="25">
        <v>0</v>
      </c>
    </row>
    <row r="228" spans="1:17" x14ac:dyDescent="0.3">
      <c r="A228">
        <v>9712</v>
      </c>
      <c r="B228" t="s">
        <v>193</v>
      </c>
      <c r="C228" s="25">
        <v>37500</v>
      </c>
      <c r="D228" s="25"/>
      <c r="E228" s="25">
        <v>37500</v>
      </c>
      <c r="F228" s="25">
        <v>37500</v>
      </c>
      <c r="G228" s="25">
        <v>0</v>
      </c>
      <c r="H228" s="25">
        <v>37500</v>
      </c>
      <c r="I228" s="25"/>
      <c r="J228" s="25">
        <v>37500</v>
      </c>
      <c r="K228" s="25">
        <v>37500</v>
      </c>
      <c r="L228" s="25">
        <v>0</v>
      </c>
      <c r="M228" s="25">
        <v>75000</v>
      </c>
      <c r="N228" s="25"/>
      <c r="O228" s="25">
        <v>75000</v>
      </c>
      <c r="P228" s="25">
        <v>75000</v>
      </c>
      <c r="Q228" s="25">
        <v>0</v>
      </c>
    </row>
    <row r="229" spans="1:17" x14ac:dyDescent="0.3">
      <c r="A229">
        <v>9739</v>
      </c>
      <c r="B229" t="s">
        <v>194</v>
      </c>
      <c r="C229" s="25">
        <v>2550000</v>
      </c>
      <c r="D229" s="25">
        <v>1450000</v>
      </c>
      <c r="E229" s="25">
        <v>4000000</v>
      </c>
      <c r="F229" s="25">
        <v>1700000</v>
      </c>
      <c r="G229" s="25">
        <v>1700000</v>
      </c>
      <c r="H229" s="25">
        <v>850000</v>
      </c>
      <c r="I229" s="25">
        <v>-850000</v>
      </c>
      <c r="J229" s="25">
        <v>0</v>
      </c>
      <c r="K229" s="25">
        <v>1700000</v>
      </c>
      <c r="L229" s="25">
        <v>1700000</v>
      </c>
      <c r="M229" s="25">
        <v>3400000</v>
      </c>
      <c r="N229" s="25">
        <v>600000</v>
      </c>
      <c r="O229" s="25">
        <v>4000000</v>
      </c>
      <c r="P229" s="25">
        <v>3400000</v>
      </c>
      <c r="Q229" s="25">
        <v>3400000</v>
      </c>
    </row>
    <row r="230" spans="1:17" x14ac:dyDescent="0.3">
      <c r="A230">
        <v>9845</v>
      </c>
      <c r="B230" t="s">
        <v>195</v>
      </c>
      <c r="C230" s="25">
        <v>1710432</v>
      </c>
      <c r="D230" s="25">
        <v>335942</v>
      </c>
      <c r="E230" s="25">
        <v>2046374</v>
      </c>
      <c r="F230" s="25">
        <v>1549387</v>
      </c>
      <c r="G230" s="25">
        <v>1087301</v>
      </c>
      <c r="H230" s="25">
        <v>1509967</v>
      </c>
      <c r="I230" s="25">
        <v>252541</v>
      </c>
      <c r="J230" s="25">
        <v>1762508</v>
      </c>
      <c r="K230" s="25">
        <v>1367796</v>
      </c>
      <c r="L230" s="25">
        <v>919749</v>
      </c>
      <c r="M230" s="25">
        <v>3220399</v>
      </c>
      <c r="N230" s="25">
        <v>588483</v>
      </c>
      <c r="O230" s="25">
        <v>3808882</v>
      </c>
      <c r="P230" s="25">
        <v>2917183</v>
      </c>
      <c r="Q230" s="25">
        <v>2007050</v>
      </c>
    </row>
    <row r="231" spans="1:17" x14ac:dyDescent="0.3">
      <c r="A231" t="s">
        <v>602</v>
      </c>
      <c r="C231" s="25">
        <v>129885227.76000004</v>
      </c>
      <c r="D231" s="25">
        <v>2820972.0462500043</v>
      </c>
      <c r="E231" s="25">
        <v>132706199.80625001</v>
      </c>
      <c r="F231" s="25">
        <v>123192684.38999999</v>
      </c>
      <c r="G231" s="25">
        <v>120273977.46000004</v>
      </c>
      <c r="H231" s="25">
        <v>113787316.43000001</v>
      </c>
      <c r="I231" s="25">
        <v>975961.86599999713</v>
      </c>
      <c r="J231" s="25">
        <v>114763278.29599999</v>
      </c>
      <c r="K231" s="25">
        <v>111021291.16000006</v>
      </c>
      <c r="L231" s="25">
        <v>100421798.45</v>
      </c>
      <c r="M231" s="25">
        <v>243672544.19000012</v>
      </c>
      <c r="N231" s="25">
        <v>3796933.912250001</v>
      </c>
      <c r="O231" s="25">
        <v>247469478.10225013</v>
      </c>
      <c r="P231" s="25">
        <v>234213975.54999995</v>
      </c>
      <c r="Q231" s="25">
        <v>220695775.90999991</v>
      </c>
    </row>
  </sheetData>
  <pageMargins left="0.16" right="0.16" top="0.22" bottom="0.27" header="0.16" footer="0.16"/>
  <pageSetup scale="50"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BAC83-22E4-42E5-8BDE-3EFF2265E616}">
  <sheetPr>
    <pageSetUpPr fitToPage="1"/>
  </sheetPr>
  <dimension ref="A3:Q231"/>
  <sheetViews>
    <sheetView workbookViewId="0">
      <selection activeCell="H21" sqref="H21"/>
    </sheetView>
  </sheetViews>
  <sheetFormatPr defaultRowHeight="14.4" x14ac:dyDescent="0.3"/>
  <cols>
    <col min="1" max="1" width="13.109375" bestFit="1" customWidth="1"/>
    <col min="2" max="2" width="26.109375" customWidth="1"/>
    <col min="3" max="3" width="16.33203125" bestFit="1" customWidth="1"/>
    <col min="4" max="4" width="18.5546875" customWidth="1"/>
    <col min="5" max="5" width="16.5546875" customWidth="1"/>
    <col min="6" max="7" width="21.44140625" bestFit="1" customWidth="1"/>
    <col min="8" max="8" width="15.88671875" bestFit="1" customWidth="1"/>
    <col min="9" max="9" width="22.5546875" customWidth="1"/>
    <col min="10" max="10" width="24.5546875" bestFit="1" customWidth="1"/>
    <col min="11" max="12" width="21.44140625" bestFit="1" customWidth="1"/>
    <col min="13" max="13" width="20.88671875" bestFit="1" customWidth="1"/>
    <col min="14" max="14" width="40.44140625" bestFit="1" customWidth="1"/>
    <col min="15" max="15" width="29.6640625" bestFit="1" customWidth="1"/>
    <col min="16" max="17" width="26.44140625" bestFit="1" customWidth="1"/>
  </cols>
  <sheetData>
    <row r="3" spans="1:17" x14ac:dyDescent="0.3">
      <c r="C3" s="177" t="s">
        <v>601</v>
      </c>
    </row>
    <row r="4" spans="1:17" x14ac:dyDescent="0.3">
      <c r="C4" t="s">
        <v>409</v>
      </c>
      <c r="H4" t="s">
        <v>526</v>
      </c>
      <c r="M4" t="s">
        <v>604</v>
      </c>
      <c r="N4" t="s">
        <v>605</v>
      </c>
      <c r="O4" t="s">
        <v>607</v>
      </c>
      <c r="P4" t="s">
        <v>609</v>
      </c>
      <c r="Q4" t="s">
        <v>611</v>
      </c>
    </row>
    <row r="5" spans="1:17" ht="28.8" x14ac:dyDescent="0.3">
      <c r="A5" s="177" t="s">
        <v>603</v>
      </c>
      <c r="B5" s="177" t="s">
        <v>227</v>
      </c>
      <c r="C5" t="s">
        <v>600</v>
      </c>
      <c r="D5" s="38" t="s">
        <v>606</v>
      </c>
      <c r="E5" s="38" t="s">
        <v>608</v>
      </c>
      <c r="F5" t="s">
        <v>610</v>
      </c>
      <c r="G5" t="s">
        <v>612</v>
      </c>
      <c r="H5" t="s">
        <v>600</v>
      </c>
      <c r="I5" s="38" t="s">
        <v>606</v>
      </c>
      <c r="J5" t="s">
        <v>608</v>
      </c>
      <c r="K5" t="s">
        <v>610</v>
      </c>
      <c r="L5" t="s">
        <v>612</v>
      </c>
    </row>
    <row r="6" spans="1:17" x14ac:dyDescent="0.3">
      <c r="A6" s="175">
        <v>5001</v>
      </c>
      <c r="B6" s="175" t="s">
        <v>3</v>
      </c>
      <c r="C6" s="176">
        <v>29349814.009999987</v>
      </c>
      <c r="D6" s="181">
        <v>733745.3502499999</v>
      </c>
      <c r="E6" s="176">
        <v>30083559.360249978</v>
      </c>
      <c r="F6" s="176">
        <v>28072172.640000023</v>
      </c>
      <c r="G6" s="176">
        <v>26857535.660000004</v>
      </c>
      <c r="H6" s="176">
        <v>27480875.690000013</v>
      </c>
      <c r="I6" s="181">
        <v>687021.89224999992</v>
      </c>
      <c r="J6" s="176">
        <v>28167897.582249992</v>
      </c>
      <c r="K6" s="176">
        <v>27021206.230000004</v>
      </c>
      <c r="L6" s="176">
        <v>26065075.589999992</v>
      </c>
      <c r="M6" s="176">
        <v>56830689.700000003</v>
      </c>
      <c r="N6" s="181">
        <v>1420767.2424999997</v>
      </c>
      <c r="O6" s="176">
        <v>58251456.942499965</v>
      </c>
      <c r="P6" s="176">
        <v>55093378.870000027</v>
      </c>
      <c r="Q6" s="176">
        <v>52922611.25</v>
      </c>
    </row>
    <row r="7" spans="1:17" x14ac:dyDescent="0.3">
      <c r="A7" s="175">
        <v>5004</v>
      </c>
      <c r="B7" s="175" t="s">
        <v>4</v>
      </c>
      <c r="C7" s="176">
        <v>82904.659999999989</v>
      </c>
      <c r="D7" s="181">
        <v>2072.6165000000001</v>
      </c>
      <c r="E7" s="176">
        <v>84977.276499999993</v>
      </c>
      <c r="F7" s="176">
        <v>81566.920000000027</v>
      </c>
      <c r="G7" s="176">
        <v>77412.299999999974</v>
      </c>
      <c r="H7" s="176">
        <v>65436.880000000026</v>
      </c>
      <c r="I7" s="181">
        <v>1635.9220000000009</v>
      </c>
      <c r="J7" s="176">
        <v>67072.802000000025</v>
      </c>
      <c r="K7" s="176">
        <v>66138.609999999971</v>
      </c>
      <c r="L7" s="176">
        <v>67237.72000000003</v>
      </c>
      <c r="M7" s="176">
        <v>148341.54</v>
      </c>
      <c r="N7" s="181">
        <v>3708.538500000001</v>
      </c>
      <c r="O7" s="176">
        <v>152050.0785</v>
      </c>
      <c r="P7" s="176">
        <v>147705.53</v>
      </c>
      <c r="Q7" s="176">
        <v>144650.02000000002</v>
      </c>
    </row>
    <row r="8" spans="1:17" x14ac:dyDescent="0.3">
      <c r="A8" s="175">
        <v>5005</v>
      </c>
      <c r="B8" s="175" t="s">
        <v>5</v>
      </c>
      <c r="C8" s="176">
        <v>1993676.3599999999</v>
      </c>
      <c r="D8" s="181">
        <v>49841.909</v>
      </c>
      <c r="E8" s="176">
        <v>2043518.2690000001</v>
      </c>
      <c r="F8" s="176">
        <v>1799914.7099999997</v>
      </c>
      <c r="G8" s="176">
        <v>1820639.11</v>
      </c>
      <c r="H8" s="176">
        <v>2162809.4999999995</v>
      </c>
      <c r="I8" s="181">
        <v>54070.237500000017</v>
      </c>
      <c r="J8" s="176">
        <v>2216879.7375000007</v>
      </c>
      <c r="K8" s="176">
        <v>2133631.6899999985</v>
      </c>
      <c r="L8" s="176">
        <v>1882533.8599999994</v>
      </c>
      <c r="M8" s="176">
        <v>4156485.8599999994</v>
      </c>
      <c r="N8" s="181">
        <v>103912.14650000002</v>
      </c>
      <c r="O8" s="176">
        <v>4260398.0065000011</v>
      </c>
      <c r="P8" s="176">
        <v>3933546.3999999985</v>
      </c>
      <c r="Q8" s="176">
        <v>3703172.9699999997</v>
      </c>
    </row>
    <row r="9" spans="1:17" x14ac:dyDescent="0.3">
      <c r="A9" s="175">
        <v>5006</v>
      </c>
      <c r="B9" s="175" t="s">
        <v>6</v>
      </c>
      <c r="C9" s="176">
        <v>617611.09000000008</v>
      </c>
      <c r="D9" s="181"/>
      <c r="E9" s="176">
        <v>617611.09000000008</v>
      </c>
      <c r="F9" s="176">
        <v>554286.99999999977</v>
      </c>
      <c r="G9" s="176">
        <v>376540.08000000007</v>
      </c>
      <c r="H9" s="176">
        <v>476352.67000000004</v>
      </c>
      <c r="I9" s="181"/>
      <c r="J9" s="176">
        <v>476352.67000000004</v>
      </c>
      <c r="K9" s="176">
        <v>535765.77999999991</v>
      </c>
      <c r="L9" s="176">
        <v>379533.99999999994</v>
      </c>
      <c r="M9" s="176">
        <v>1093963.7600000002</v>
      </c>
      <c r="N9" s="181"/>
      <c r="O9" s="176">
        <v>1093963.7600000002</v>
      </c>
      <c r="P9" s="176">
        <v>1090052.7799999998</v>
      </c>
      <c r="Q9" s="176">
        <v>756074.08000000007</v>
      </c>
    </row>
    <row r="10" spans="1:17" x14ac:dyDescent="0.3">
      <c r="A10" s="175">
        <v>5010</v>
      </c>
      <c r="B10" s="175" t="s">
        <v>199</v>
      </c>
      <c r="C10" s="176">
        <v>0</v>
      </c>
      <c r="D10" s="181"/>
      <c r="E10" s="176">
        <v>0</v>
      </c>
      <c r="F10" s="176">
        <v>0</v>
      </c>
      <c r="G10" s="176">
        <v>6006.5000000000018</v>
      </c>
      <c r="H10" s="176">
        <v>0</v>
      </c>
      <c r="I10" s="181"/>
      <c r="J10" s="176">
        <v>0</v>
      </c>
      <c r="K10" s="176">
        <v>0</v>
      </c>
      <c r="L10" s="176">
        <v>-2105.8900000000003</v>
      </c>
      <c r="M10" s="176">
        <v>0</v>
      </c>
      <c r="N10" s="181"/>
      <c r="O10" s="176">
        <v>0</v>
      </c>
      <c r="P10" s="176">
        <v>0</v>
      </c>
      <c r="Q10" s="176">
        <v>3900.6100000000015</v>
      </c>
    </row>
    <row r="11" spans="1:17" x14ac:dyDescent="0.3">
      <c r="A11" s="175">
        <v>5018</v>
      </c>
      <c r="B11" s="175" t="s">
        <v>7</v>
      </c>
      <c r="C11" s="176">
        <v>80114.160000000018</v>
      </c>
      <c r="D11" s="181">
        <v>2002.8540000000005</v>
      </c>
      <c r="E11" s="176">
        <v>82117.013999999981</v>
      </c>
      <c r="F11" s="176">
        <v>78850.920000000042</v>
      </c>
      <c r="G11" s="176">
        <v>69389.97</v>
      </c>
      <c r="H11" s="176">
        <v>104400.96000000002</v>
      </c>
      <c r="I11" s="181">
        <v>2610.0240000000003</v>
      </c>
      <c r="J11" s="176">
        <v>107010.984</v>
      </c>
      <c r="K11" s="176">
        <v>110902.93999999997</v>
      </c>
      <c r="L11" s="176">
        <v>97046.36</v>
      </c>
      <c r="M11" s="176">
        <v>184515.12000000005</v>
      </c>
      <c r="N11" s="181">
        <v>4612.8780000000006</v>
      </c>
      <c r="O11" s="176">
        <v>189127.99799999996</v>
      </c>
      <c r="P11" s="176">
        <v>189753.86000000002</v>
      </c>
      <c r="Q11" s="176">
        <v>166436.33000000002</v>
      </c>
    </row>
    <row r="12" spans="1:17" x14ac:dyDescent="0.3">
      <c r="A12" s="175">
        <v>5020</v>
      </c>
      <c r="B12" s="175" t="s">
        <v>246</v>
      </c>
      <c r="C12" s="176">
        <v>2172175.13</v>
      </c>
      <c r="D12" s="181">
        <v>54304.378250000009</v>
      </c>
      <c r="E12" s="176">
        <v>2226479.5082500009</v>
      </c>
      <c r="F12" s="176">
        <v>2015188.84</v>
      </c>
      <c r="G12" s="176">
        <v>2034729.1000000006</v>
      </c>
      <c r="H12" s="176">
        <v>2064503.83</v>
      </c>
      <c r="I12" s="181">
        <v>51612.59575</v>
      </c>
      <c r="J12" s="176">
        <v>2116116.4257500004</v>
      </c>
      <c r="K12" s="176">
        <v>2071781.4999999993</v>
      </c>
      <c r="L12" s="176">
        <v>1919891.9700000002</v>
      </c>
      <c r="M12" s="176">
        <v>4236678.96</v>
      </c>
      <c r="N12" s="181">
        <v>105916.97400000002</v>
      </c>
      <c r="O12" s="176">
        <v>4342595.9340000013</v>
      </c>
      <c r="P12" s="176">
        <v>4086970.3399999994</v>
      </c>
      <c r="Q12" s="176">
        <v>3954621.0700000008</v>
      </c>
    </row>
    <row r="13" spans="1:17" x14ac:dyDescent="0.3">
      <c r="A13" s="175">
        <v>5021</v>
      </c>
      <c r="B13" s="175" t="s">
        <v>247</v>
      </c>
      <c r="C13" s="176">
        <v>1443965.8900000006</v>
      </c>
      <c r="D13" s="181">
        <v>36099.147249999995</v>
      </c>
      <c r="E13" s="176">
        <v>1480065.0372500008</v>
      </c>
      <c r="F13" s="176">
        <v>1353590.5100000009</v>
      </c>
      <c r="G13" s="176">
        <v>1300167.7799999998</v>
      </c>
      <c r="H13" s="176">
        <v>1348877.5300000003</v>
      </c>
      <c r="I13" s="181">
        <v>33721.938250000007</v>
      </c>
      <c r="J13" s="176">
        <v>1382599.4682499995</v>
      </c>
      <c r="K13" s="176">
        <v>1335653.6300000001</v>
      </c>
      <c r="L13" s="176">
        <v>1286842.8900000001</v>
      </c>
      <c r="M13" s="176">
        <v>2792843.4200000009</v>
      </c>
      <c r="N13" s="181">
        <v>69821.085500000001</v>
      </c>
      <c r="O13" s="176">
        <v>2862664.5055</v>
      </c>
      <c r="P13" s="176">
        <v>2689244.1400000011</v>
      </c>
      <c r="Q13" s="176">
        <v>2587010.67</v>
      </c>
    </row>
    <row r="14" spans="1:17" x14ac:dyDescent="0.3">
      <c r="A14" s="175">
        <v>5022</v>
      </c>
      <c r="B14" s="175" t="s">
        <v>248</v>
      </c>
      <c r="C14" s="176">
        <v>41226.179999999993</v>
      </c>
      <c r="D14" s="181">
        <v>1030.6545000000001</v>
      </c>
      <c r="E14" s="176">
        <v>42256.834500000012</v>
      </c>
      <c r="F14" s="176">
        <v>69197.89</v>
      </c>
      <c r="G14" s="176">
        <v>125403.02000000002</v>
      </c>
      <c r="H14" s="176">
        <v>81546.81</v>
      </c>
      <c r="I14" s="181">
        <v>2038.6702499999997</v>
      </c>
      <c r="J14" s="176">
        <v>83585.480249999979</v>
      </c>
      <c r="K14" s="176">
        <v>81069.38</v>
      </c>
      <c r="L14" s="176">
        <v>58910.98</v>
      </c>
      <c r="M14" s="176">
        <v>122772.98999999999</v>
      </c>
      <c r="N14" s="181">
        <v>3069.3247499999998</v>
      </c>
      <c r="O14" s="176">
        <v>125842.31474999999</v>
      </c>
      <c r="P14" s="176">
        <v>150267.27000000002</v>
      </c>
      <c r="Q14" s="176">
        <v>184314.00000000003</v>
      </c>
    </row>
    <row r="15" spans="1:17" x14ac:dyDescent="0.3">
      <c r="A15" s="175">
        <v>5023</v>
      </c>
      <c r="B15" s="175" t="s">
        <v>249</v>
      </c>
      <c r="C15" s="176">
        <v>1297986.7300000002</v>
      </c>
      <c r="D15" s="181">
        <v>32449.668249999999</v>
      </c>
      <c r="E15" s="176">
        <v>1330436.3982499994</v>
      </c>
      <c r="F15" s="176">
        <v>1244876.0300000003</v>
      </c>
      <c r="G15" s="176">
        <v>1176871.43</v>
      </c>
      <c r="H15" s="176">
        <v>1226418.4600000002</v>
      </c>
      <c r="I15" s="181">
        <v>30660.461500000005</v>
      </c>
      <c r="J15" s="176">
        <v>1257078.9215000004</v>
      </c>
      <c r="K15" s="176">
        <v>1210238.8099999994</v>
      </c>
      <c r="L15" s="176">
        <v>1124415.5100000002</v>
      </c>
      <c r="M15" s="176">
        <v>2524405.1900000004</v>
      </c>
      <c r="N15" s="181">
        <v>63110.129750000007</v>
      </c>
      <c r="O15" s="176">
        <v>2587515.3197499998</v>
      </c>
      <c r="P15" s="176">
        <v>2455114.84</v>
      </c>
      <c r="Q15" s="176">
        <v>2301286.9400000004</v>
      </c>
    </row>
    <row r="16" spans="1:17" x14ac:dyDescent="0.3">
      <c r="A16" s="175">
        <v>5024</v>
      </c>
      <c r="B16" s="175" t="s">
        <v>250</v>
      </c>
      <c r="C16" s="176">
        <v>68720.17</v>
      </c>
      <c r="D16" s="181">
        <v>1718.0042500000004</v>
      </c>
      <c r="E16" s="176">
        <v>70438.174249999996</v>
      </c>
      <c r="F16" s="176">
        <v>104093.19000000002</v>
      </c>
      <c r="G16" s="176">
        <v>110804.52</v>
      </c>
      <c r="H16" s="176">
        <v>71296.84</v>
      </c>
      <c r="I16" s="181">
        <v>1782.4210000000003</v>
      </c>
      <c r="J16" s="176">
        <v>73079.260999999999</v>
      </c>
      <c r="K16" s="176">
        <v>67922.939999999988</v>
      </c>
      <c r="L16" s="176">
        <v>97790.920000000013</v>
      </c>
      <c r="M16" s="176">
        <v>140017.01</v>
      </c>
      <c r="N16" s="181">
        <v>3500.4252500000007</v>
      </c>
      <c r="O16" s="176">
        <v>143517.43524999998</v>
      </c>
      <c r="P16" s="176">
        <v>172016.13</v>
      </c>
      <c r="Q16" s="176">
        <v>208595.44</v>
      </c>
    </row>
    <row r="17" spans="1:17" x14ac:dyDescent="0.3">
      <c r="A17" s="175">
        <v>5025</v>
      </c>
      <c r="B17" s="175" t="s">
        <v>8</v>
      </c>
      <c r="C17" s="176">
        <v>101882.48</v>
      </c>
      <c r="D17" s="181"/>
      <c r="E17" s="176">
        <v>101882.48</v>
      </c>
      <c r="F17" s="176">
        <v>53936.010000000009</v>
      </c>
      <c r="G17" s="176">
        <v>49042.330000000009</v>
      </c>
      <c r="H17" s="176">
        <v>49240.13</v>
      </c>
      <c r="I17" s="181"/>
      <c r="J17" s="176">
        <v>49240.13</v>
      </c>
      <c r="K17" s="176">
        <v>24496.01</v>
      </c>
      <c r="L17" s="176">
        <v>21544.890000000003</v>
      </c>
      <c r="M17" s="176">
        <v>151122.60999999999</v>
      </c>
      <c r="N17" s="181"/>
      <c r="O17" s="176">
        <v>151122.60999999999</v>
      </c>
      <c r="P17" s="176">
        <v>78432.02</v>
      </c>
      <c r="Q17" s="176">
        <v>70587.220000000016</v>
      </c>
    </row>
    <row r="18" spans="1:17" x14ac:dyDescent="0.3">
      <c r="A18" s="175">
        <v>5026</v>
      </c>
      <c r="B18" s="175" t="s">
        <v>9</v>
      </c>
      <c r="C18" s="176">
        <v>396515.7</v>
      </c>
      <c r="D18" s="181"/>
      <c r="E18" s="176">
        <v>396515.7</v>
      </c>
      <c r="F18" s="176">
        <v>389037.89999999997</v>
      </c>
      <c r="G18" s="176">
        <v>378227.58999999991</v>
      </c>
      <c r="H18" s="176">
        <v>359921.41</v>
      </c>
      <c r="I18" s="181"/>
      <c r="J18" s="176">
        <v>359921.41</v>
      </c>
      <c r="K18" s="176">
        <v>360850.27999999997</v>
      </c>
      <c r="L18" s="176">
        <v>362794.18000000005</v>
      </c>
      <c r="M18" s="176">
        <v>756437.11</v>
      </c>
      <c r="N18" s="181"/>
      <c r="O18" s="176">
        <v>756437.11</v>
      </c>
      <c r="P18" s="176">
        <v>749888.17999999993</v>
      </c>
      <c r="Q18" s="176">
        <v>741021.77</v>
      </c>
    </row>
    <row r="19" spans="1:17" x14ac:dyDescent="0.3">
      <c r="A19" s="175">
        <v>5028</v>
      </c>
      <c r="B19" s="175" t="s">
        <v>10</v>
      </c>
      <c r="C19" s="176">
        <v>198534.01999999996</v>
      </c>
      <c r="D19" s="181"/>
      <c r="E19" s="176">
        <v>198534.01999999996</v>
      </c>
      <c r="F19" s="176">
        <v>161748.88999999996</v>
      </c>
      <c r="G19" s="176">
        <v>128791.58999999995</v>
      </c>
      <c r="H19" s="176">
        <v>268267.90000000002</v>
      </c>
      <c r="I19" s="181"/>
      <c r="J19" s="176">
        <v>268267.90000000002</v>
      </c>
      <c r="K19" s="176">
        <v>272315.45</v>
      </c>
      <c r="L19" s="176">
        <v>120997.11999999997</v>
      </c>
      <c r="M19" s="176">
        <v>466801.91999999998</v>
      </c>
      <c r="N19" s="181"/>
      <c r="O19" s="176">
        <v>466801.91999999998</v>
      </c>
      <c r="P19" s="176">
        <v>434064.33999999997</v>
      </c>
      <c r="Q19" s="176">
        <v>249788.7099999999</v>
      </c>
    </row>
    <row r="20" spans="1:17" x14ac:dyDescent="0.3">
      <c r="A20" s="175">
        <v>5030</v>
      </c>
      <c r="B20" s="175" t="s">
        <v>11</v>
      </c>
      <c r="C20" s="176">
        <v>281571.86000000004</v>
      </c>
      <c r="D20" s="181"/>
      <c r="E20" s="176">
        <v>281571.86000000004</v>
      </c>
      <c r="F20" s="176">
        <v>248712.31</v>
      </c>
      <c r="G20" s="176">
        <v>218024.22</v>
      </c>
      <c r="H20" s="176">
        <v>293791.68000000005</v>
      </c>
      <c r="I20" s="181"/>
      <c r="J20" s="176">
        <v>293791.68000000005</v>
      </c>
      <c r="K20" s="176">
        <v>270030.80999999994</v>
      </c>
      <c r="L20" s="176">
        <v>259120.97999999998</v>
      </c>
      <c r="M20" s="176">
        <v>575363.54</v>
      </c>
      <c r="N20" s="181"/>
      <c r="O20" s="176">
        <v>575363.54</v>
      </c>
      <c r="P20" s="176">
        <v>518743.11999999994</v>
      </c>
      <c r="Q20" s="176">
        <v>477145.19999999995</v>
      </c>
    </row>
    <row r="21" spans="1:17" x14ac:dyDescent="0.3">
      <c r="A21" s="175">
        <v>5031</v>
      </c>
      <c r="B21" s="175" t="s">
        <v>251</v>
      </c>
      <c r="C21" s="176">
        <v>3584.1600000000003</v>
      </c>
      <c r="D21" s="181">
        <v>89.603999999999999</v>
      </c>
      <c r="E21" s="176">
        <v>3673.7640000000001</v>
      </c>
      <c r="F21" s="176">
        <v>5345.3600000000006</v>
      </c>
      <c r="G21" s="176">
        <v>6007.6299999999992</v>
      </c>
      <c r="H21" s="176">
        <v>5756.48</v>
      </c>
      <c r="I21" s="181">
        <v>143.91199999999998</v>
      </c>
      <c r="J21" s="176">
        <v>5900.3919999999998</v>
      </c>
      <c r="K21" s="176">
        <v>7368.36</v>
      </c>
      <c r="L21" s="176">
        <v>7598.3200000000006</v>
      </c>
      <c r="M21" s="176">
        <v>9340.64</v>
      </c>
      <c r="N21" s="181">
        <v>233.51599999999996</v>
      </c>
      <c r="O21" s="176">
        <v>9574.155999999999</v>
      </c>
      <c r="P21" s="176">
        <v>12713.720000000001</v>
      </c>
      <c r="Q21" s="176">
        <v>13605.95</v>
      </c>
    </row>
    <row r="22" spans="1:17" x14ac:dyDescent="0.3">
      <c r="A22" s="175">
        <v>5032</v>
      </c>
      <c r="B22" s="175" t="s">
        <v>252</v>
      </c>
      <c r="C22" s="176">
        <v>276858.95</v>
      </c>
      <c r="D22" s="181">
        <v>6921.4737499999992</v>
      </c>
      <c r="E22" s="176">
        <v>283780.42375000002</v>
      </c>
      <c r="F22" s="176">
        <v>262116.82</v>
      </c>
      <c r="G22" s="176">
        <v>238281.81999999995</v>
      </c>
      <c r="H22" s="176">
        <v>255114.3</v>
      </c>
      <c r="I22" s="181">
        <v>6377.8575000000001</v>
      </c>
      <c r="J22" s="176">
        <v>261492.1575</v>
      </c>
      <c r="K22" s="176">
        <v>259015.91999999998</v>
      </c>
      <c r="L22" s="176">
        <v>237556.49000000002</v>
      </c>
      <c r="M22" s="176">
        <v>531973.25</v>
      </c>
      <c r="N22" s="181">
        <v>13299.331249999999</v>
      </c>
      <c r="O22" s="176">
        <v>545272.58125000005</v>
      </c>
      <c r="P22" s="176">
        <v>521132.74</v>
      </c>
      <c r="Q22" s="176">
        <v>475838.30999999994</v>
      </c>
    </row>
    <row r="23" spans="1:17" x14ac:dyDescent="0.3">
      <c r="A23" s="175">
        <v>5033</v>
      </c>
      <c r="B23" s="175" t="s">
        <v>253</v>
      </c>
      <c r="C23" s="176">
        <v>7481.06</v>
      </c>
      <c r="D23" s="181">
        <v>187.0265</v>
      </c>
      <c r="E23" s="176">
        <v>7668.0864999999994</v>
      </c>
      <c r="F23" s="176">
        <v>13015.340000000002</v>
      </c>
      <c r="G23" s="176">
        <v>8191.69</v>
      </c>
      <c r="H23" s="176">
        <v>12112.399999999998</v>
      </c>
      <c r="I23" s="181">
        <v>302.80999999999989</v>
      </c>
      <c r="J23" s="176">
        <v>12415.210000000001</v>
      </c>
      <c r="K23" s="176">
        <v>8962.16</v>
      </c>
      <c r="L23" s="176">
        <v>9494.7900000000027</v>
      </c>
      <c r="M23" s="176">
        <v>19593.46</v>
      </c>
      <c r="N23" s="181">
        <v>489.83649999999989</v>
      </c>
      <c r="O23" s="176">
        <v>20083.2965</v>
      </c>
      <c r="P23" s="176">
        <v>21977.5</v>
      </c>
      <c r="Q23" s="176">
        <v>17686.480000000003</v>
      </c>
    </row>
    <row r="24" spans="1:17" x14ac:dyDescent="0.3">
      <c r="A24" s="175">
        <v>5034</v>
      </c>
      <c r="B24" s="175" t="s">
        <v>254</v>
      </c>
      <c r="C24" s="176">
        <v>77508.450000000012</v>
      </c>
      <c r="D24" s="181">
        <v>1937.7112500000007</v>
      </c>
      <c r="E24" s="176">
        <v>79446.161249999976</v>
      </c>
      <c r="F24" s="176">
        <v>11185.420000000002</v>
      </c>
      <c r="G24" s="176">
        <v>10723.279999999999</v>
      </c>
      <c r="H24" s="176">
        <v>91285.159999999974</v>
      </c>
      <c r="I24" s="181">
        <v>2282.1290000000004</v>
      </c>
      <c r="J24" s="176">
        <v>93567.288999999961</v>
      </c>
      <c r="K24" s="176">
        <v>12839.119999999999</v>
      </c>
      <c r="L24" s="176">
        <v>11719.089999999997</v>
      </c>
      <c r="M24" s="176">
        <v>168793.61</v>
      </c>
      <c r="N24" s="181">
        <v>4219.8402500000011</v>
      </c>
      <c r="O24" s="176">
        <v>173013.45024999994</v>
      </c>
      <c r="P24" s="176">
        <v>24024.54</v>
      </c>
      <c r="Q24" s="176">
        <v>22442.369999999995</v>
      </c>
    </row>
    <row r="25" spans="1:17" x14ac:dyDescent="0.3">
      <c r="A25" s="175">
        <v>5035</v>
      </c>
      <c r="B25" s="175" t="s">
        <v>255</v>
      </c>
      <c r="C25" s="176">
        <v>392270.77999999991</v>
      </c>
      <c r="D25" s="181">
        <v>9806.7695000000003</v>
      </c>
      <c r="E25" s="176">
        <v>402077.54950000008</v>
      </c>
      <c r="F25" s="176">
        <v>256641.73000000013</v>
      </c>
      <c r="G25" s="176">
        <v>380421.12</v>
      </c>
      <c r="H25" s="176">
        <v>386929.0500000001</v>
      </c>
      <c r="I25" s="181">
        <v>9673.2262499999997</v>
      </c>
      <c r="J25" s="176">
        <v>396602.27625</v>
      </c>
      <c r="K25" s="176">
        <v>322231.95000000007</v>
      </c>
      <c r="L25" s="176">
        <v>392530.19999999995</v>
      </c>
      <c r="M25" s="176">
        <v>779199.83000000007</v>
      </c>
      <c r="N25" s="181">
        <v>19479.995750000002</v>
      </c>
      <c r="O25" s="176">
        <v>798679.82575000008</v>
      </c>
      <c r="P25" s="176">
        <v>578873.68000000017</v>
      </c>
      <c r="Q25" s="176">
        <v>772951.32</v>
      </c>
    </row>
    <row r="26" spans="1:17" x14ac:dyDescent="0.3">
      <c r="A26" s="175">
        <v>5036</v>
      </c>
      <c r="B26" s="175" t="s">
        <v>256</v>
      </c>
      <c r="C26" s="176">
        <v>59870.21</v>
      </c>
      <c r="D26" s="181">
        <v>1496.7552499999999</v>
      </c>
      <c r="E26" s="176">
        <v>61366.965249999994</v>
      </c>
      <c r="F26" s="176">
        <v>45376.91</v>
      </c>
      <c r="G26" s="176">
        <v>42185.1</v>
      </c>
      <c r="H26" s="176">
        <v>49715.560000000005</v>
      </c>
      <c r="I26" s="181">
        <v>1242.8889999999999</v>
      </c>
      <c r="J26" s="176">
        <v>50958.448999999993</v>
      </c>
      <c r="K26" s="176">
        <v>50836.669999999991</v>
      </c>
      <c r="L26" s="176">
        <v>48274.430000000015</v>
      </c>
      <c r="M26" s="176">
        <v>109585.77</v>
      </c>
      <c r="N26" s="181">
        <v>2739.6442499999998</v>
      </c>
      <c r="O26" s="176">
        <v>112325.41424999999</v>
      </c>
      <c r="P26" s="176">
        <v>96213.579999999987</v>
      </c>
      <c r="Q26" s="176">
        <v>90459.530000000013</v>
      </c>
    </row>
    <row r="27" spans="1:17" x14ac:dyDescent="0.3">
      <c r="A27" s="175">
        <v>5037</v>
      </c>
      <c r="B27" s="175" t="s">
        <v>12</v>
      </c>
      <c r="C27" s="176">
        <v>606068.80999999982</v>
      </c>
      <c r="D27" s="181">
        <v>15151.720249999998</v>
      </c>
      <c r="E27" s="176">
        <v>621220.53024999972</v>
      </c>
      <c r="F27" s="176">
        <v>518524.1199999997</v>
      </c>
      <c r="G27" s="176">
        <v>526292.59999999916</v>
      </c>
      <c r="H27" s="176">
        <v>287691.27</v>
      </c>
      <c r="I27" s="181">
        <v>7192.281750000001</v>
      </c>
      <c r="J27" s="176">
        <v>294883.55175000004</v>
      </c>
      <c r="K27" s="176">
        <v>298737.62000000011</v>
      </c>
      <c r="L27" s="176">
        <v>347657.32000000007</v>
      </c>
      <c r="M27" s="176">
        <v>893760.07999999984</v>
      </c>
      <c r="N27" s="181">
        <v>22344.002</v>
      </c>
      <c r="O27" s="176">
        <v>916104.0819999997</v>
      </c>
      <c r="P27" s="176">
        <v>817261.73999999976</v>
      </c>
      <c r="Q27" s="176">
        <v>873949.91999999923</v>
      </c>
    </row>
    <row r="28" spans="1:17" x14ac:dyDescent="0.3">
      <c r="A28" s="175">
        <v>5039</v>
      </c>
      <c r="B28" s="175" t="s">
        <v>257</v>
      </c>
      <c r="C28" s="176">
        <v>757.23</v>
      </c>
      <c r="D28" s="181">
        <v>18.93075</v>
      </c>
      <c r="E28" s="176">
        <v>776.16075000000001</v>
      </c>
      <c r="F28" s="176">
        <v>755.77</v>
      </c>
      <c r="G28" s="176">
        <v>889.74</v>
      </c>
      <c r="H28" s="176">
        <v>646.02</v>
      </c>
      <c r="I28" s="181">
        <v>16.150500000000001</v>
      </c>
      <c r="J28" s="176">
        <v>662.17049999999995</v>
      </c>
      <c r="K28" s="176">
        <v>501.45</v>
      </c>
      <c r="L28" s="176">
        <v>548.08999999999992</v>
      </c>
      <c r="M28" s="176">
        <v>1403.25</v>
      </c>
      <c r="N28" s="181">
        <v>35.081249999999997</v>
      </c>
      <c r="O28" s="176">
        <v>1438.33125</v>
      </c>
      <c r="P28" s="176">
        <v>1257.22</v>
      </c>
      <c r="Q28" s="176">
        <v>1437.83</v>
      </c>
    </row>
    <row r="29" spans="1:17" x14ac:dyDescent="0.3">
      <c r="A29" s="175">
        <v>5040</v>
      </c>
      <c r="B29" s="175" t="s">
        <v>258</v>
      </c>
      <c r="C29" s="176">
        <v>9088.4399999999987</v>
      </c>
      <c r="D29" s="181">
        <v>227.21100000000004</v>
      </c>
      <c r="E29" s="176">
        <v>9315.6509999999998</v>
      </c>
      <c r="F29" s="176">
        <v>7468.79</v>
      </c>
      <c r="G29" s="176">
        <v>12366.699999999999</v>
      </c>
      <c r="H29" s="176">
        <v>5662.15</v>
      </c>
      <c r="I29" s="181">
        <v>141.55374999999998</v>
      </c>
      <c r="J29" s="176">
        <v>5803.7037499999997</v>
      </c>
      <c r="K29" s="176">
        <v>5169.57</v>
      </c>
      <c r="L29" s="176">
        <v>7792.4500000000007</v>
      </c>
      <c r="M29" s="176">
        <v>14750.589999999998</v>
      </c>
      <c r="N29" s="181">
        <v>368.76475000000005</v>
      </c>
      <c r="O29" s="176">
        <v>15119.354749999999</v>
      </c>
      <c r="P29" s="176">
        <v>12638.36</v>
      </c>
      <c r="Q29" s="176">
        <v>20159.150000000001</v>
      </c>
    </row>
    <row r="30" spans="1:17" x14ac:dyDescent="0.3">
      <c r="A30" s="175">
        <v>5113</v>
      </c>
      <c r="B30" s="175" t="s">
        <v>13</v>
      </c>
      <c r="C30" s="176">
        <v>52033.149999999987</v>
      </c>
      <c r="D30" s="181"/>
      <c r="E30" s="176">
        <v>52033.149999999987</v>
      </c>
      <c r="F30" s="176">
        <v>26161.460000000014</v>
      </c>
      <c r="G30" s="176">
        <v>24129.610000000004</v>
      </c>
      <c r="H30" s="176">
        <v>65157.170000000006</v>
      </c>
      <c r="I30" s="181"/>
      <c r="J30" s="176">
        <v>65157.170000000006</v>
      </c>
      <c r="K30" s="176">
        <v>40700.139999999956</v>
      </c>
      <c r="L30" s="176">
        <v>36052.659999999967</v>
      </c>
      <c r="M30" s="176">
        <v>117190.31999999999</v>
      </c>
      <c r="N30" s="181"/>
      <c r="O30" s="176">
        <v>117190.31999999999</v>
      </c>
      <c r="P30" s="176">
        <v>66861.599999999977</v>
      </c>
      <c r="Q30" s="176">
        <v>60182.269999999975</v>
      </c>
    </row>
    <row r="31" spans="1:17" x14ac:dyDescent="0.3">
      <c r="A31" s="175">
        <v>5125</v>
      </c>
      <c r="B31" s="175" t="s">
        <v>14</v>
      </c>
      <c r="C31" s="176">
        <v>35704.739999999991</v>
      </c>
      <c r="D31" s="181"/>
      <c r="E31" s="176">
        <v>35704.739999999991</v>
      </c>
      <c r="F31" s="176">
        <v>33589.819999999992</v>
      </c>
      <c r="G31" s="176">
        <v>36105.510000000009</v>
      </c>
      <c r="H31" s="176">
        <v>23930.249999999989</v>
      </c>
      <c r="I31" s="181"/>
      <c r="J31" s="176">
        <v>23930.249999999989</v>
      </c>
      <c r="K31" s="176">
        <v>22656.510000000013</v>
      </c>
      <c r="L31" s="176">
        <v>22675.010000000013</v>
      </c>
      <c r="M31" s="176">
        <v>59634.989999999976</v>
      </c>
      <c r="N31" s="181"/>
      <c r="O31" s="176">
        <v>59634.989999999976</v>
      </c>
      <c r="P31" s="176">
        <v>56246.33</v>
      </c>
      <c r="Q31" s="176">
        <v>58780.520000000019</v>
      </c>
    </row>
    <row r="32" spans="1:17" x14ac:dyDescent="0.3">
      <c r="A32" s="175">
        <v>5133</v>
      </c>
      <c r="B32" s="175" t="s">
        <v>15</v>
      </c>
      <c r="C32" s="176">
        <v>139915.89999999988</v>
      </c>
      <c r="D32" s="181"/>
      <c r="E32" s="176">
        <v>139915.89999999988</v>
      </c>
      <c r="F32" s="176">
        <v>137112.26</v>
      </c>
      <c r="G32" s="176">
        <v>130812.39999999991</v>
      </c>
      <c r="H32" s="176">
        <v>121680.94999999995</v>
      </c>
      <c r="I32" s="181"/>
      <c r="J32" s="176">
        <v>121680.94999999995</v>
      </c>
      <c r="K32" s="176">
        <v>116274.31999999999</v>
      </c>
      <c r="L32" s="176">
        <v>113785.40000000004</v>
      </c>
      <c r="M32" s="176">
        <v>261596.84999999983</v>
      </c>
      <c r="N32" s="181"/>
      <c r="O32" s="176">
        <v>261596.84999999983</v>
      </c>
      <c r="P32" s="176">
        <v>253386.58000000002</v>
      </c>
      <c r="Q32" s="176">
        <v>244597.79999999993</v>
      </c>
    </row>
    <row r="33" spans="1:17" x14ac:dyDescent="0.3">
      <c r="A33" s="175">
        <v>5140</v>
      </c>
      <c r="B33" s="175" t="s">
        <v>16</v>
      </c>
      <c r="C33" s="176">
        <v>25762.32</v>
      </c>
      <c r="D33" s="181"/>
      <c r="E33" s="176">
        <v>25762.32</v>
      </c>
      <c r="F33" s="176">
        <v>6425.7300000000005</v>
      </c>
      <c r="G33" s="176">
        <v>4154.9100000000008</v>
      </c>
      <c r="H33" s="176">
        <v>10361.120000000003</v>
      </c>
      <c r="I33" s="181"/>
      <c r="J33" s="176">
        <v>10361.120000000003</v>
      </c>
      <c r="K33" s="176">
        <v>10953.139999999994</v>
      </c>
      <c r="L33" s="176">
        <v>13771.640000000001</v>
      </c>
      <c r="M33" s="176">
        <v>36123.440000000002</v>
      </c>
      <c r="N33" s="181"/>
      <c r="O33" s="176">
        <v>36123.440000000002</v>
      </c>
      <c r="P33" s="176">
        <v>17378.869999999995</v>
      </c>
      <c r="Q33" s="176">
        <v>17926.550000000003</v>
      </c>
    </row>
    <row r="34" spans="1:17" x14ac:dyDescent="0.3">
      <c r="A34" s="175">
        <v>5150</v>
      </c>
      <c r="B34" s="175" t="s">
        <v>17</v>
      </c>
      <c r="C34" s="176">
        <v>149646.88</v>
      </c>
      <c r="D34" s="181"/>
      <c r="E34" s="176">
        <v>149646.88</v>
      </c>
      <c r="F34" s="176">
        <v>174363.55</v>
      </c>
      <c r="G34" s="176">
        <v>391114.4</v>
      </c>
      <c r="H34" s="176">
        <v>71265.399999999994</v>
      </c>
      <c r="I34" s="181"/>
      <c r="J34" s="176">
        <v>71265.399999999994</v>
      </c>
      <c r="K34" s="176">
        <v>143448.51</v>
      </c>
      <c r="L34" s="176">
        <v>405805.45</v>
      </c>
      <c r="M34" s="176">
        <v>220912.28</v>
      </c>
      <c r="N34" s="181"/>
      <c r="O34" s="176">
        <v>220912.28</v>
      </c>
      <c r="P34" s="176">
        <v>317812.06</v>
      </c>
      <c r="Q34" s="176">
        <v>796919.85000000009</v>
      </c>
    </row>
    <row r="35" spans="1:17" x14ac:dyDescent="0.3">
      <c r="A35" s="175">
        <v>5185</v>
      </c>
      <c r="B35" s="175" t="s">
        <v>18</v>
      </c>
      <c r="C35" s="176">
        <v>8469685.0000000019</v>
      </c>
      <c r="D35" s="181">
        <v>769018.99999999965</v>
      </c>
      <c r="E35" s="176">
        <v>9238704</v>
      </c>
      <c r="F35" s="176">
        <v>8561884.0000000093</v>
      </c>
      <c r="G35" s="176">
        <v>7758234.0000000028</v>
      </c>
      <c r="H35" s="176">
        <v>7898131.7400000039</v>
      </c>
      <c r="I35" s="181">
        <v>530884.25999999605</v>
      </c>
      <c r="J35" s="176">
        <v>8429016</v>
      </c>
      <c r="K35" s="176">
        <v>7986592.0000000056</v>
      </c>
      <c r="L35" s="176">
        <v>7307218.9999999991</v>
      </c>
      <c r="M35" s="176">
        <v>16367816.740000006</v>
      </c>
      <c r="N35" s="181">
        <v>1299903.2599999956</v>
      </c>
      <c r="O35" s="176">
        <v>17667720</v>
      </c>
      <c r="P35" s="176">
        <v>16548476.000000015</v>
      </c>
      <c r="Q35" s="176">
        <v>15065453.000000002</v>
      </c>
    </row>
    <row r="36" spans="1:17" x14ac:dyDescent="0.3">
      <c r="A36" s="175">
        <v>5186</v>
      </c>
      <c r="B36" s="175" t="s">
        <v>19</v>
      </c>
      <c r="C36" s="176">
        <v>7138.74</v>
      </c>
      <c r="D36" s="181"/>
      <c r="E36" s="176">
        <v>7138.74</v>
      </c>
      <c r="F36" s="176">
        <v>0</v>
      </c>
      <c r="G36" s="176">
        <v>0</v>
      </c>
      <c r="H36" s="176">
        <v>7138.7000000000007</v>
      </c>
      <c r="I36" s="181"/>
      <c r="J36" s="176">
        <v>7138.7000000000007</v>
      </c>
      <c r="K36" s="176">
        <v>0</v>
      </c>
      <c r="L36" s="176">
        <v>0</v>
      </c>
      <c r="M36" s="176">
        <v>14277.44</v>
      </c>
      <c r="N36" s="181"/>
      <c r="O36" s="176">
        <v>14277.44</v>
      </c>
      <c r="P36" s="176">
        <v>0</v>
      </c>
      <c r="Q36" s="176">
        <v>0</v>
      </c>
    </row>
    <row r="37" spans="1:17" x14ac:dyDescent="0.3">
      <c r="A37" s="175">
        <v>5190</v>
      </c>
      <c r="B37" s="175" t="s">
        <v>20</v>
      </c>
      <c r="C37" s="176">
        <v>2352033.2099999972</v>
      </c>
      <c r="D37" s="181">
        <v>58800.830249999926</v>
      </c>
      <c r="E37" s="176">
        <v>2410834.0402499968</v>
      </c>
      <c r="F37" s="176">
        <v>2204142.7599999956</v>
      </c>
      <c r="G37" s="176">
        <v>2128092.3199999975</v>
      </c>
      <c r="H37" s="176">
        <v>2207738.4099999946</v>
      </c>
      <c r="I37" s="181">
        <v>55193.460249999902</v>
      </c>
      <c r="J37" s="176">
        <v>2262931.8702499955</v>
      </c>
      <c r="K37" s="176">
        <v>2163058.7599999961</v>
      </c>
      <c r="L37" s="176">
        <v>2070159.5499999977</v>
      </c>
      <c r="M37" s="176">
        <v>4559771.6199999917</v>
      </c>
      <c r="N37" s="181">
        <v>113994.29049999983</v>
      </c>
      <c r="O37" s="176">
        <v>4673765.9104999918</v>
      </c>
      <c r="P37" s="176">
        <v>4367201.5199999921</v>
      </c>
      <c r="Q37" s="176">
        <v>4198251.8699999955</v>
      </c>
    </row>
    <row r="38" spans="1:17" x14ac:dyDescent="0.3">
      <c r="A38" s="175">
        <v>5191</v>
      </c>
      <c r="B38" s="175" t="s">
        <v>21</v>
      </c>
      <c r="C38" s="176">
        <v>551889.04000000306</v>
      </c>
      <c r="D38" s="181">
        <v>13797.226000000072</v>
      </c>
      <c r="E38" s="176">
        <v>565686.26600000332</v>
      </c>
      <c r="F38" s="176">
        <v>518184.00000000326</v>
      </c>
      <c r="G38" s="176">
        <v>500946.29000000336</v>
      </c>
      <c r="H38" s="176">
        <v>518046.56000000099</v>
      </c>
      <c r="I38" s="181">
        <v>12951.164000000026</v>
      </c>
      <c r="J38" s="176">
        <v>530997.72400000086</v>
      </c>
      <c r="K38" s="176">
        <v>508286.03000000166</v>
      </c>
      <c r="L38" s="176">
        <v>486657.41000000224</v>
      </c>
      <c r="M38" s="176">
        <v>1069935.6000000041</v>
      </c>
      <c r="N38" s="181">
        <v>26748.390000000098</v>
      </c>
      <c r="O38" s="176">
        <v>1096683.9900000042</v>
      </c>
      <c r="P38" s="176">
        <v>1026470.0300000049</v>
      </c>
      <c r="Q38" s="176">
        <v>987603.70000000554</v>
      </c>
    </row>
    <row r="39" spans="1:17" x14ac:dyDescent="0.3">
      <c r="A39" s="175">
        <v>5196</v>
      </c>
      <c r="B39" s="175" t="s">
        <v>22</v>
      </c>
      <c r="C39" s="176">
        <v>6457801.8199999956</v>
      </c>
      <c r="D39" s="181">
        <v>161445.04549999992</v>
      </c>
      <c r="E39" s="176">
        <v>6619246.8654999966</v>
      </c>
      <c r="F39" s="176">
        <v>6115772.8199999994</v>
      </c>
      <c r="G39" s="176">
        <v>5904171.5599999968</v>
      </c>
      <c r="H39" s="176">
        <v>6054696.7799999965</v>
      </c>
      <c r="I39" s="181">
        <v>151367.41950000002</v>
      </c>
      <c r="J39" s="176">
        <v>6206064.1994999982</v>
      </c>
      <c r="K39" s="176">
        <v>5942794.580000001</v>
      </c>
      <c r="L39" s="176">
        <v>5703807.2499999972</v>
      </c>
      <c r="M39" s="176">
        <v>12512498.599999992</v>
      </c>
      <c r="N39" s="181">
        <v>312812.46499999997</v>
      </c>
      <c r="O39" s="176">
        <v>12825311.064999994</v>
      </c>
      <c r="P39" s="176">
        <v>12058567.4</v>
      </c>
      <c r="Q39" s="176">
        <v>11607978.809999995</v>
      </c>
    </row>
    <row r="40" spans="1:17" x14ac:dyDescent="0.3">
      <c r="A40" s="175">
        <v>5260</v>
      </c>
      <c r="B40" s="175" t="s">
        <v>23</v>
      </c>
      <c r="C40" s="176">
        <v>92600.000000000015</v>
      </c>
      <c r="D40" s="181"/>
      <c r="E40" s="176">
        <v>92600.000000000015</v>
      </c>
      <c r="F40" s="176">
        <v>65483.5</v>
      </c>
      <c r="G40" s="176">
        <v>8452.5</v>
      </c>
      <c r="H40" s="176">
        <v>92600.000000000015</v>
      </c>
      <c r="I40" s="181"/>
      <c r="J40" s="176">
        <v>92600.000000000015</v>
      </c>
      <c r="K40" s="176">
        <v>52283.5</v>
      </c>
      <c r="L40" s="176">
        <v>8452.5</v>
      </c>
      <c r="M40" s="176">
        <v>185200.00000000003</v>
      </c>
      <c r="N40" s="181"/>
      <c r="O40" s="176">
        <v>185200.00000000003</v>
      </c>
      <c r="P40" s="176">
        <v>117767</v>
      </c>
      <c r="Q40" s="176">
        <v>16905</v>
      </c>
    </row>
    <row r="41" spans="1:17" x14ac:dyDescent="0.3">
      <c r="A41" s="175">
        <v>5280</v>
      </c>
      <c r="B41" s="175" t="s">
        <v>24</v>
      </c>
      <c r="C41" s="176">
        <v>133686.91</v>
      </c>
      <c r="D41" s="181"/>
      <c r="E41" s="176">
        <v>133686.91</v>
      </c>
      <c r="F41" s="176">
        <v>234390.71000000005</v>
      </c>
      <c r="G41" s="176">
        <v>202219.77</v>
      </c>
      <c r="H41" s="176">
        <v>15501.980000000001</v>
      </c>
      <c r="I41" s="181"/>
      <c r="J41" s="176">
        <v>15501.980000000001</v>
      </c>
      <c r="K41" s="176">
        <v>74992.350000000006</v>
      </c>
      <c r="L41" s="176">
        <v>24806.5</v>
      </c>
      <c r="M41" s="176">
        <v>149188.89000000001</v>
      </c>
      <c r="N41" s="181"/>
      <c r="O41" s="176">
        <v>149188.89000000001</v>
      </c>
      <c r="P41" s="176">
        <v>309383.06000000006</v>
      </c>
      <c r="Q41" s="176">
        <v>227026.27</v>
      </c>
    </row>
    <row r="42" spans="1:17" x14ac:dyDescent="0.3">
      <c r="A42" s="175">
        <v>5515</v>
      </c>
      <c r="B42" s="175" t="s">
        <v>200</v>
      </c>
      <c r="C42" s="176">
        <v>0</v>
      </c>
      <c r="D42" s="181"/>
      <c r="E42" s="176">
        <v>0</v>
      </c>
      <c r="F42" s="176">
        <v>6000</v>
      </c>
      <c r="G42" s="176">
        <v>0</v>
      </c>
      <c r="H42" s="176"/>
      <c r="I42" s="181"/>
      <c r="J42" s="176"/>
      <c r="K42" s="176"/>
      <c r="L42" s="176"/>
      <c r="M42" s="176">
        <v>0</v>
      </c>
      <c r="N42" s="181"/>
      <c r="O42" s="176">
        <v>0</v>
      </c>
      <c r="P42" s="176">
        <v>6000</v>
      </c>
      <c r="Q42" s="176">
        <v>0</v>
      </c>
    </row>
    <row r="43" spans="1:17" x14ac:dyDescent="0.3">
      <c r="A43" s="175">
        <v>5525</v>
      </c>
      <c r="B43" s="175" t="s">
        <v>201</v>
      </c>
      <c r="C43" s="176">
        <v>0</v>
      </c>
      <c r="D43" s="181"/>
      <c r="E43" s="176">
        <v>0</v>
      </c>
      <c r="F43" s="176">
        <v>0</v>
      </c>
      <c r="G43" s="176">
        <v>5032</v>
      </c>
      <c r="H43" s="176">
        <v>0</v>
      </c>
      <c r="I43" s="181"/>
      <c r="J43" s="176">
        <v>0</v>
      </c>
      <c r="K43" s="176">
        <v>0</v>
      </c>
      <c r="L43" s="176">
        <v>5032</v>
      </c>
      <c r="M43" s="176">
        <v>0</v>
      </c>
      <c r="N43" s="181"/>
      <c r="O43" s="176">
        <v>0</v>
      </c>
      <c r="P43" s="176">
        <v>0</v>
      </c>
      <c r="Q43" s="176">
        <v>10064</v>
      </c>
    </row>
    <row r="44" spans="1:17" x14ac:dyDescent="0.3">
      <c r="A44" s="175">
        <v>5560</v>
      </c>
      <c r="B44" s="175" t="s">
        <v>25</v>
      </c>
      <c r="C44" s="176">
        <v>7784</v>
      </c>
      <c r="D44" s="181"/>
      <c r="E44" s="176">
        <v>7784</v>
      </c>
      <c r="F44" s="176">
        <v>0</v>
      </c>
      <c r="G44" s="176">
        <v>0</v>
      </c>
      <c r="H44" s="176">
        <v>25374.89</v>
      </c>
      <c r="I44" s="181"/>
      <c r="J44" s="176">
        <v>25374.89</v>
      </c>
      <c r="K44" s="176">
        <v>53321.749999999985</v>
      </c>
      <c r="L44" s="176">
        <v>2018.66</v>
      </c>
      <c r="M44" s="176">
        <v>33158.89</v>
      </c>
      <c r="N44" s="181"/>
      <c r="O44" s="176">
        <v>33158.89</v>
      </c>
      <c r="P44" s="176">
        <v>53321.749999999985</v>
      </c>
      <c r="Q44" s="176">
        <v>2018.66</v>
      </c>
    </row>
    <row r="45" spans="1:17" x14ac:dyDescent="0.3">
      <c r="A45" s="175">
        <v>5561</v>
      </c>
      <c r="B45" s="175" t="s">
        <v>202</v>
      </c>
      <c r="C45" s="176">
        <v>0</v>
      </c>
      <c r="D45" s="181"/>
      <c r="E45" s="176">
        <v>0</v>
      </c>
      <c r="F45" s="176">
        <v>0</v>
      </c>
      <c r="G45" s="176">
        <v>37500</v>
      </c>
      <c r="H45" s="176">
        <v>0</v>
      </c>
      <c r="I45" s="181"/>
      <c r="J45" s="176">
        <v>0</v>
      </c>
      <c r="K45" s="176">
        <v>0</v>
      </c>
      <c r="L45" s="176">
        <v>37500</v>
      </c>
      <c r="M45" s="176">
        <v>0</v>
      </c>
      <c r="N45" s="181"/>
      <c r="O45" s="176">
        <v>0</v>
      </c>
      <c r="P45" s="176">
        <v>0</v>
      </c>
      <c r="Q45" s="176">
        <v>75000</v>
      </c>
    </row>
    <row r="46" spans="1:17" x14ac:dyDescent="0.3">
      <c r="A46" s="175">
        <v>5565</v>
      </c>
      <c r="B46" s="175" t="s">
        <v>26</v>
      </c>
      <c r="C46" s="176">
        <v>110123.24999999999</v>
      </c>
      <c r="D46" s="181"/>
      <c r="E46" s="176">
        <v>110123.24999999999</v>
      </c>
      <c r="F46" s="176">
        <v>113410.83</v>
      </c>
      <c r="G46" s="176">
        <v>65257.630000000005</v>
      </c>
      <c r="H46" s="176">
        <v>86903.17</v>
      </c>
      <c r="I46" s="181"/>
      <c r="J46" s="176">
        <v>86903.17</v>
      </c>
      <c r="K46" s="176">
        <v>102165.8</v>
      </c>
      <c r="L46" s="176">
        <v>0</v>
      </c>
      <c r="M46" s="176">
        <v>197026.41999999998</v>
      </c>
      <c r="N46" s="181"/>
      <c r="O46" s="176">
        <v>197026.41999999998</v>
      </c>
      <c r="P46" s="176">
        <v>215576.63</v>
      </c>
      <c r="Q46" s="176">
        <v>65257.630000000005</v>
      </c>
    </row>
    <row r="47" spans="1:17" x14ac:dyDescent="0.3">
      <c r="A47" s="175">
        <v>5570</v>
      </c>
      <c r="B47" s="175" t="s">
        <v>27</v>
      </c>
      <c r="C47" s="176">
        <v>9898.3600000000024</v>
      </c>
      <c r="D47" s="181"/>
      <c r="E47" s="176">
        <v>9898.3600000000024</v>
      </c>
      <c r="F47" s="176">
        <v>3309.5200000000013</v>
      </c>
      <c r="G47" s="176">
        <v>0</v>
      </c>
      <c r="H47" s="176">
        <v>3.09</v>
      </c>
      <c r="I47" s="181"/>
      <c r="J47" s="176">
        <v>3.09</v>
      </c>
      <c r="K47" s="176">
        <v>0</v>
      </c>
      <c r="L47" s="176">
        <v>0</v>
      </c>
      <c r="M47" s="176">
        <v>9901.4500000000025</v>
      </c>
      <c r="N47" s="181"/>
      <c r="O47" s="176">
        <v>9901.4500000000025</v>
      </c>
      <c r="P47" s="176">
        <v>3309.5200000000013</v>
      </c>
      <c r="Q47" s="176">
        <v>0</v>
      </c>
    </row>
    <row r="48" spans="1:17" x14ac:dyDescent="0.3">
      <c r="A48" s="175">
        <v>5588</v>
      </c>
      <c r="B48" s="175" t="s">
        <v>28</v>
      </c>
      <c r="C48" s="176">
        <v>15014.160000000002</v>
      </c>
      <c r="D48" s="181"/>
      <c r="E48" s="176">
        <v>15014.160000000002</v>
      </c>
      <c r="F48" s="176">
        <v>14429</v>
      </c>
      <c r="G48" s="176">
        <v>14428.999999999998</v>
      </c>
      <c r="H48" s="176">
        <v>5916.98</v>
      </c>
      <c r="I48" s="181"/>
      <c r="J48" s="176">
        <v>5916.98</v>
      </c>
      <c r="K48" s="176">
        <v>0</v>
      </c>
      <c r="L48" s="176">
        <v>0</v>
      </c>
      <c r="M48" s="176">
        <v>20931.14</v>
      </c>
      <c r="N48" s="181"/>
      <c r="O48" s="176">
        <v>20931.14</v>
      </c>
      <c r="P48" s="176">
        <v>14429</v>
      </c>
      <c r="Q48" s="176">
        <v>14428.999999999998</v>
      </c>
    </row>
    <row r="49" spans="1:17" x14ac:dyDescent="0.3">
      <c r="A49" s="175">
        <v>5595</v>
      </c>
      <c r="B49" s="175" t="s">
        <v>29</v>
      </c>
      <c r="C49" s="176">
        <v>218.78</v>
      </c>
      <c r="D49" s="181"/>
      <c r="E49" s="176">
        <v>218.78</v>
      </c>
      <c r="F49" s="176">
        <v>0</v>
      </c>
      <c r="G49" s="176">
        <v>0</v>
      </c>
      <c r="H49" s="176">
        <v>200111.06999999998</v>
      </c>
      <c r="I49" s="181"/>
      <c r="J49" s="176">
        <v>200111.06999999998</v>
      </c>
      <c r="K49" s="176">
        <v>215088.61</v>
      </c>
      <c r="L49" s="176">
        <v>184559.6</v>
      </c>
      <c r="M49" s="176">
        <v>200329.84999999998</v>
      </c>
      <c r="N49" s="181"/>
      <c r="O49" s="176">
        <v>200329.84999999998</v>
      </c>
      <c r="P49" s="176">
        <v>215088.61</v>
      </c>
      <c r="Q49" s="176">
        <v>184559.6</v>
      </c>
    </row>
    <row r="50" spans="1:17" x14ac:dyDescent="0.3">
      <c r="A50" s="175">
        <v>5600</v>
      </c>
      <c r="B50" s="175" t="s">
        <v>30</v>
      </c>
      <c r="C50" s="176">
        <v>36682.160000000003</v>
      </c>
      <c r="D50" s="181"/>
      <c r="E50" s="176">
        <v>36682.160000000003</v>
      </c>
      <c r="F50" s="176">
        <v>36624.5</v>
      </c>
      <c r="G50" s="176">
        <v>13839.529999999999</v>
      </c>
      <c r="H50" s="176">
        <v>22678.199999999997</v>
      </c>
      <c r="I50" s="181"/>
      <c r="J50" s="176">
        <v>22678.199999999997</v>
      </c>
      <c r="K50" s="176">
        <v>34601.81</v>
      </c>
      <c r="L50" s="176">
        <v>7655.49</v>
      </c>
      <c r="M50" s="176">
        <v>59360.36</v>
      </c>
      <c r="N50" s="181"/>
      <c r="O50" s="176">
        <v>59360.36</v>
      </c>
      <c r="P50" s="176">
        <v>71226.31</v>
      </c>
      <c r="Q50" s="176">
        <v>21495.019999999997</v>
      </c>
    </row>
    <row r="51" spans="1:17" x14ac:dyDescent="0.3">
      <c r="A51" s="175">
        <v>5605</v>
      </c>
      <c r="B51" s="175" t="s">
        <v>31</v>
      </c>
      <c r="C51" s="176">
        <v>317.12</v>
      </c>
      <c r="D51" s="181"/>
      <c r="E51" s="176">
        <v>317.12</v>
      </c>
      <c r="F51" s="176">
        <v>2035.48</v>
      </c>
      <c r="G51" s="176">
        <v>31749.74</v>
      </c>
      <c r="H51" s="176">
        <v>314.16000000000003</v>
      </c>
      <c r="I51" s="181"/>
      <c r="J51" s="176">
        <v>314.16000000000003</v>
      </c>
      <c r="K51" s="176">
        <v>1429.06</v>
      </c>
      <c r="L51" s="176">
        <v>1172.5</v>
      </c>
      <c r="M51" s="176">
        <v>631.28</v>
      </c>
      <c r="N51" s="181"/>
      <c r="O51" s="176">
        <v>631.28</v>
      </c>
      <c r="P51" s="176">
        <v>3464.54</v>
      </c>
      <c r="Q51" s="176">
        <v>32922.240000000005</v>
      </c>
    </row>
    <row r="52" spans="1:17" x14ac:dyDescent="0.3">
      <c r="A52" s="175">
        <v>5610</v>
      </c>
      <c r="B52" s="175" t="s">
        <v>32</v>
      </c>
      <c r="C52" s="176">
        <v>343315.23</v>
      </c>
      <c r="D52" s="181"/>
      <c r="E52" s="176">
        <v>343315.23</v>
      </c>
      <c r="F52" s="176">
        <v>270882.22000000009</v>
      </c>
      <c r="G52" s="176">
        <v>240806.79</v>
      </c>
      <c r="H52" s="176">
        <v>343315.30999999994</v>
      </c>
      <c r="I52" s="181"/>
      <c r="J52" s="176">
        <v>343315.30999999994</v>
      </c>
      <c r="K52" s="176">
        <v>251017.21000000008</v>
      </c>
      <c r="L52" s="176">
        <v>225806.79</v>
      </c>
      <c r="M52" s="176">
        <v>686630.53999999992</v>
      </c>
      <c r="N52" s="181"/>
      <c r="O52" s="176">
        <v>686630.53999999992</v>
      </c>
      <c r="P52" s="176">
        <v>521899.43000000017</v>
      </c>
      <c r="Q52" s="176">
        <v>466613.58</v>
      </c>
    </row>
    <row r="53" spans="1:17" x14ac:dyDescent="0.3">
      <c r="A53" s="175">
        <v>5620</v>
      </c>
      <c r="B53" s="175" t="s">
        <v>33</v>
      </c>
      <c r="C53" s="176">
        <v>5900</v>
      </c>
      <c r="D53" s="181"/>
      <c r="E53" s="176">
        <v>5900</v>
      </c>
      <c r="F53" s="176">
        <v>405009.73</v>
      </c>
      <c r="G53" s="176">
        <v>17220.25</v>
      </c>
      <c r="H53" s="176">
        <v>0</v>
      </c>
      <c r="I53" s="181"/>
      <c r="J53" s="176">
        <v>0</v>
      </c>
      <c r="K53" s="176">
        <v>403809.73</v>
      </c>
      <c r="L53" s="176">
        <v>7430.25</v>
      </c>
      <c r="M53" s="176">
        <v>5900</v>
      </c>
      <c r="N53" s="181"/>
      <c r="O53" s="176">
        <v>5900</v>
      </c>
      <c r="P53" s="176">
        <v>808819.46</v>
      </c>
      <c r="Q53" s="176">
        <v>24650.5</v>
      </c>
    </row>
    <row r="54" spans="1:17" x14ac:dyDescent="0.3">
      <c r="A54" s="175">
        <v>5630</v>
      </c>
      <c r="B54" s="175" t="s">
        <v>34</v>
      </c>
      <c r="C54" s="176">
        <v>15922.25</v>
      </c>
      <c r="D54" s="181"/>
      <c r="E54" s="176">
        <v>15922.25</v>
      </c>
      <c r="F54" s="176">
        <v>20019.3</v>
      </c>
      <c r="G54" s="176">
        <v>19690.72</v>
      </c>
      <c r="H54" s="176">
        <v>15922.25</v>
      </c>
      <c r="I54" s="181"/>
      <c r="J54" s="176">
        <v>15922.25</v>
      </c>
      <c r="K54" s="176">
        <v>20365.3</v>
      </c>
      <c r="L54" s="176">
        <v>18541.71</v>
      </c>
      <c r="M54" s="176">
        <v>31844.5</v>
      </c>
      <c r="N54" s="181"/>
      <c r="O54" s="176">
        <v>31844.5</v>
      </c>
      <c r="P54" s="176">
        <v>40384.6</v>
      </c>
      <c r="Q54" s="176">
        <v>38232.43</v>
      </c>
    </row>
    <row r="55" spans="1:17" x14ac:dyDescent="0.3">
      <c r="A55" s="175">
        <v>5650</v>
      </c>
      <c r="B55" s="175" t="s">
        <v>35</v>
      </c>
      <c r="C55" s="176"/>
      <c r="D55" s="181"/>
      <c r="E55" s="176"/>
      <c r="F55" s="176"/>
      <c r="G55" s="176"/>
      <c r="H55" s="176">
        <v>2987032.25</v>
      </c>
      <c r="I55" s="181">
        <v>-1057032.25</v>
      </c>
      <c r="J55" s="176">
        <v>1930000</v>
      </c>
      <c r="K55" s="176">
        <v>2391766.7999999998</v>
      </c>
      <c r="L55" s="176">
        <v>2372344.13</v>
      </c>
      <c r="M55" s="176">
        <v>2987032.25</v>
      </c>
      <c r="N55" s="181">
        <v>-1057032.25</v>
      </c>
      <c r="O55" s="176">
        <v>1930000</v>
      </c>
      <c r="P55" s="176">
        <v>2391766.7999999998</v>
      </c>
      <c r="Q55" s="176">
        <v>2372344.13</v>
      </c>
    </row>
    <row r="56" spans="1:17" x14ac:dyDescent="0.3">
      <c r="A56" s="175">
        <v>5675</v>
      </c>
      <c r="B56" s="175" t="s">
        <v>36</v>
      </c>
      <c r="C56" s="176">
        <v>1000744.5599999999</v>
      </c>
      <c r="D56" s="181"/>
      <c r="E56" s="176">
        <v>1000744.5599999999</v>
      </c>
      <c r="F56" s="176">
        <v>1090278.28</v>
      </c>
      <c r="G56" s="176">
        <v>624262.82999999996</v>
      </c>
      <c r="H56" s="176">
        <v>988083.48</v>
      </c>
      <c r="I56" s="181"/>
      <c r="J56" s="176">
        <v>988083.48</v>
      </c>
      <c r="K56" s="176">
        <v>1090278.2599999998</v>
      </c>
      <c r="L56" s="176">
        <v>624019.23</v>
      </c>
      <c r="M56" s="176">
        <v>1988828.04</v>
      </c>
      <c r="N56" s="181"/>
      <c r="O56" s="176">
        <v>1988828.04</v>
      </c>
      <c r="P56" s="176">
        <v>2180556.54</v>
      </c>
      <c r="Q56" s="176">
        <v>1248282.06</v>
      </c>
    </row>
    <row r="57" spans="1:17" x14ac:dyDescent="0.3">
      <c r="A57" s="175">
        <v>5700</v>
      </c>
      <c r="B57" s="175" t="s">
        <v>203</v>
      </c>
      <c r="C57" s="176">
        <v>0</v>
      </c>
      <c r="D57" s="181"/>
      <c r="E57" s="176">
        <v>0</v>
      </c>
      <c r="F57" s="176">
        <v>0</v>
      </c>
      <c r="G57" s="176">
        <v>74002</v>
      </c>
      <c r="H57" s="176"/>
      <c r="I57" s="181"/>
      <c r="J57" s="176"/>
      <c r="K57" s="176"/>
      <c r="L57" s="176"/>
      <c r="M57" s="176">
        <v>0</v>
      </c>
      <c r="N57" s="181"/>
      <c r="O57" s="176">
        <v>0</v>
      </c>
      <c r="P57" s="176">
        <v>0</v>
      </c>
      <c r="Q57" s="176">
        <v>74002</v>
      </c>
    </row>
    <row r="58" spans="1:17" x14ac:dyDescent="0.3">
      <c r="A58" s="175">
        <v>5725</v>
      </c>
      <c r="B58" s="175" t="s">
        <v>37</v>
      </c>
      <c r="C58" s="176">
        <v>222066.56</v>
      </c>
      <c r="D58" s="181"/>
      <c r="E58" s="176">
        <v>222066.56</v>
      </c>
      <c r="F58" s="176">
        <v>158032.94</v>
      </c>
      <c r="G58" s="176">
        <v>7680</v>
      </c>
      <c r="H58" s="176">
        <v>222066.56</v>
      </c>
      <c r="I58" s="181"/>
      <c r="J58" s="176">
        <v>222066.56</v>
      </c>
      <c r="K58" s="176">
        <v>151904.94</v>
      </c>
      <c r="L58" s="176">
        <v>7680</v>
      </c>
      <c r="M58" s="176">
        <v>444133.12</v>
      </c>
      <c r="N58" s="181"/>
      <c r="O58" s="176">
        <v>444133.12</v>
      </c>
      <c r="P58" s="176">
        <v>309937.88</v>
      </c>
      <c r="Q58" s="176">
        <v>15360</v>
      </c>
    </row>
    <row r="59" spans="1:17" x14ac:dyDescent="0.3">
      <c r="A59" s="175">
        <v>5730</v>
      </c>
      <c r="B59" s="175" t="s">
        <v>38</v>
      </c>
      <c r="C59" s="176">
        <v>37775.319999999992</v>
      </c>
      <c r="D59" s="181"/>
      <c r="E59" s="176">
        <v>37775.319999999992</v>
      </c>
      <c r="F59" s="176">
        <v>10175.720000000001</v>
      </c>
      <c r="G59" s="176">
        <v>800</v>
      </c>
      <c r="H59" s="176">
        <v>284050.99999999994</v>
      </c>
      <c r="I59" s="181"/>
      <c r="J59" s="176">
        <v>284050.99999999994</v>
      </c>
      <c r="K59" s="176">
        <v>186638.47999999995</v>
      </c>
      <c r="L59" s="176">
        <v>169200.48</v>
      </c>
      <c r="M59" s="176">
        <v>321826.31999999995</v>
      </c>
      <c r="N59" s="181"/>
      <c r="O59" s="176">
        <v>321826.31999999995</v>
      </c>
      <c r="P59" s="176">
        <v>196814.19999999995</v>
      </c>
      <c r="Q59" s="176">
        <v>170000.48</v>
      </c>
    </row>
    <row r="60" spans="1:17" x14ac:dyDescent="0.3">
      <c r="A60" s="175">
        <v>5760</v>
      </c>
      <c r="B60" s="175" t="s">
        <v>39</v>
      </c>
      <c r="C60" s="176">
        <v>46626.75</v>
      </c>
      <c r="D60" s="181"/>
      <c r="E60" s="176">
        <v>46626.75</v>
      </c>
      <c r="F60" s="176">
        <v>49016.399999999994</v>
      </c>
      <c r="G60" s="176">
        <v>34488.629999999997</v>
      </c>
      <c r="H60" s="176">
        <v>40217.179999999993</v>
      </c>
      <c r="I60" s="181"/>
      <c r="J60" s="176">
        <v>40217.179999999993</v>
      </c>
      <c r="K60" s="176">
        <v>40993.340000000011</v>
      </c>
      <c r="L60" s="176">
        <v>34488.620000000003</v>
      </c>
      <c r="M60" s="176">
        <v>86843.93</v>
      </c>
      <c r="N60" s="181"/>
      <c r="O60" s="176">
        <v>86843.93</v>
      </c>
      <c r="P60" s="176">
        <v>90009.74</v>
      </c>
      <c r="Q60" s="176">
        <v>68977.25</v>
      </c>
    </row>
    <row r="61" spans="1:17" x14ac:dyDescent="0.3">
      <c r="A61" s="175">
        <v>5860</v>
      </c>
      <c r="B61" s="175" t="s">
        <v>40</v>
      </c>
      <c r="C61" s="176">
        <v>2271902.9500000002</v>
      </c>
      <c r="D61" s="181"/>
      <c r="E61" s="176">
        <v>2271902.9500000002</v>
      </c>
      <c r="F61" s="176">
        <v>2151866.0699999998</v>
      </c>
      <c r="G61" s="176">
        <v>1903653.1899999997</v>
      </c>
      <c r="H61" s="176">
        <v>2494545.2999999998</v>
      </c>
      <c r="I61" s="181"/>
      <c r="J61" s="176">
        <v>2494545.2999999998</v>
      </c>
      <c r="K61" s="176">
        <v>2383549.7099999995</v>
      </c>
      <c r="L61" s="176">
        <v>1564331.5799999996</v>
      </c>
      <c r="M61" s="176">
        <v>4766448.25</v>
      </c>
      <c r="N61" s="181"/>
      <c r="O61" s="176">
        <v>4766448.25</v>
      </c>
      <c r="P61" s="176">
        <v>4535415.7799999993</v>
      </c>
      <c r="Q61" s="176">
        <v>3467984.7699999996</v>
      </c>
    </row>
    <row r="62" spans="1:17" x14ac:dyDescent="0.3">
      <c r="A62" s="175">
        <v>5864</v>
      </c>
      <c r="B62" s="175" t="s">
        <v>41</v>
      </c>
      <c r="C62" s="176">
        <v>9960.7799999999988</v>
      </c>
      <c r="D62" s="181"/>
      <c r="E62" s="176">
        <v>9960.7799999999988</v>
      </c>
      <c r="F62" s="176">
        <v>5943.83</v>
      </c>
      <c r="G62" s="176">
        <v>7075.58</v>
      </c>
      <c r="H62" s="176"/>
      <c r="I62" s="181"/>
      <c r="J62" s="176"/>
      <c r="K62" s="176"/>
      <c r="L62" s="176"/>
      <c r="M62" s="176">
        <v>9960.7799999999988</v>
      </c>
      <c r="N62" s="181"/>
      <c r="O62" s="176">
        <v>9960.7799999999988</v>
      </c>
      <c r="P62" s="176">
        <v>5943.83</v>
      </c>
      <c r="Q62" s="176">
        <v>7075.58</v>
      </c>
    </row>
    <row r="63" spans="1:17" x14ac:dyDescent="0.3">
      <c r="A63" s="175">
        <v>5867</v>
      </c>
      <c r="B63" s="175" t="s">
        <v>42</v>
      </c>
      <c r="C63" s="176">
        <v>2504.13</v>
      </c>
      <c r="D63" s="181"/>
      <c r="E63" s="176">
        <v>2504.13</v>
      </c>
      <c r="F63" s="176">
        <v>1963.9999999999995</v>
      </c>
      <c r="G63" s="176">
        <v>0</v>
      </c>
      <c r="H63" s="176">
        <v>2504.1600000000008</v>
      </c>
      <c r="I63" s="181"/>
      <c r="J63" s="176">
        <v>2504.1600000000008</v>
      </c>
      <c r="K63" s="176">
        <v>1964</v>
      </c>
      <c r="L63" s="176">
        <v>0</v>
      </c>
      <c r="M63" s="176">
        <v>5008.2900000000009</v>
      </c>
      <c r="N63" s="181"/>
      <c r="O63" s="176">
        <v>5008.2900000000009</v>
      </c>
      <c r="P63" s="176">
        <v>3927.9999999999995</v>
      </c>
      <c r="Q63" s="176">
        <v>0</v>
      </c>
    </row>
    <row r="64" spans="1:17" x14ac:dyDescent="0.3">
      <c r="A64" s="175">
        <v>6121</v>
      </c>
      <c r="B64" s="175" t="s">
        <v>43</v>
      </c>
      <c r="C64" s="176">
        <v>135828.58000000002</v>
      </c>
      <c r="D64" s="181"/>
      <c r="E64" s="176">
        <v>135828.58000000002</v>
      </c>
      <c r="F64" s="176">
        <v>134607.56999999998</v>
      </c>
      <c r="G64" s="176">
        <v>120610.34999999998</v>
      </c>
      <c r="H64" s="176">
        <v>0</v>
      </c>
      <c r="I64" s="181"/>
      <c r="J64" s="176">
        <v>0</v>
      </c>
      <c r="K64" s="176">
        <v>0</v>
      </c>
      <c r="L64" s="176">
        <v>80</v>
      </c>
      <c r="M64" s="176">
        <v>135828.58000000002</v>
      </c>
      <c r="N64" s="181"/>
      <c r="O64" s="176">
        <v>135828.58000000002</v>
      </c>
      <c r="P64" s="176">
        <v>134607.56999999998</v>
      </c>
      <c r="Q64" s="176">
        <v>120690.34999999998</v>
      </c>
    </row>
    <row r="65" spans="1:17" x14ac:dyDescent="0.3">
      <c r="A65" s="175">
        <v>6122</v>
      </c>
      <c r="B65" s="175" t="s">
        <v>44</v>
      </c>
      <c r="C65" s="176">
        <v>707.49</v>
      </c>
      <c r="D65" s="181"/>
      <c r="E65" s="176">
        <v>707.49</v>
      </c>
      <c r="F65" s="176">
        <v>0</v>
      </c>
      <c r="G65" s="176">
        <v>0</v>
      </c>
      <c r="H65" s="176"/>
      <c r="I65" s="181"/>
      <c r="J65" s="176"/>
      <c r="K65" s="176"/>
      <c r="L65" s="176"/>
      <c r="M65" s="176">
        <v>707.49</v>
      </c>
      <c r="N65" s="181"/>
      <c r="O65" s="176">
        <v>707.49</v>
      </c>
      <c r="P65" s="176">
        <v>0</v>
      </c>
      <c r="Q65" s="176">
        <v>0</v>
      </c>
    </row>
    <row r="66" spans="1:17" x14ac:dyDescent="0.3">
      <c r="A66" s="175">
        <v>6123</v>
      </c>
      <c r="B66" s="175" t="s">
        <v>45</v>
      </c>
      <c r="C66" s="176">
        <v>1035</v>
      </c>
      <c r="D66" s="181"/>
      <c r="E66" s="176">
        <v>1035</v>
      </c>
      <c r="F66" s="176">
        <v>1880</v>
      </c>
      <c r="G66" s="176">
        <v>13965.990000000002</v>
      </c>
      <c r="H66" s="176">
        <v>1035</v>
      </c>
      <c r="I66" s="181"/>
      <c r="J66" s="176">
        <v>1035</v>
      </c>
      <c r="K66" s="176">
        <v>1320</v>
      </c>
      <c r="L66" s="176">
        <v>12797.08</v>
      </c>
      <c r="M66" s="176">
        <v>2070</v>
      </c>
      <c r="N66" s="181"/>
      <c r="O66" s="176">
        <v>2070</v>
      </c>
      <c r="P66" s="176">
        <v>3200</v>
      </c>
      <c r="Q66" s="176">
        <v>26763.07</v>
      </c>
    </row>
    <row r="67" spans="1:17" x14ac:dyDescent="0.3">
      <c r="A67" s="175">
        <v>6124</v>
      </c>
      <c r="B67" s="175" t="s">
        <v>46</v>
      </c>
      <c r="C67" s="176">
        <v>148360.13</v>
      </c>
      <c r="D67" s="181"/>
      <c r="E67" s="176">
        <v>148360.13</v>
      </c>
      <c r="F67" s="176">
        <v>144285.02000000002</v>
      </c>
      <c r="G67" s="176">
        <v>135583.34999999998</v>
      </c>
      <c r="H67" s="176">
        <v>147163.57</v>
      </c>
      <c r="I67" s="181"/>
      <c r="J67" s="176">
        <v>147163.57</v>
      </c>
      <c r="K67" s="176">
        <v>144285.01</v>
      </c>
      <c r="L67" s="176">
        <v>138268.24</v>
      </c>
      <c r="M67" s="176">
        <v>295523.7</v>
      </c>
      <c r="N67" s="181"/>
      <c r="O67" s="176">
        <v>295523.7</v>
      </c>
      <c r="P67" s="176">
        <v>288570.03000000003</v>
      </c>
      <c r="Q67" s="176">
        <v>273851.58999999997</v>
      </c>
    </row>
    <row r="68" spans="1:17" x14ac:dyDescent="0.3">
      <c r="A68" s="175">
        <v>6125</v>
      </c>
      <c r="B68" s="175" t="s">
        <v>47</v>
      </c>
      <c r="C68" s="176">
        <v>19478.890000000003</v>
      </c>
      <c r="D68" s="181"/>
      <c r="E68" s="176">
        <v>19478.890000000003</v>
      </c>
      <c r="F68" s="176">
        <v>5894.91</v>
      </c>
      <c r="G68" s="176">
        <v>10023.31</v>
      </c>
      <c r="H68" s="176">
        <v>12473</v>
      </c>
      <c r="I68" s="181"/>
      <c r="J68" s="176">
        <v>12473</v>
      </c>
      <c r="K68" s="176">
        <v>9054</v>
      </c>
      <c r="L68" s="176">
        <v>13605.42</v>
      </c>
      <c r="M68" s="176">
        <v>31951.890000000003</v>
      </c>
      <c r="N68" s="181"/>
      <c r="O68" s="176">
        <v>31951.890000000003</v>
      </c>
      <c r="P68" s="176">
        <v>14948.91</v>
      </c>
      <c r="Q68" s="176">
        <v>23628.73</v>
      </c>
    </row>
    <row r="69" spans="1:17" x14ac:dyDescent="0.3">
      <c r="A69" s="175">
        <v>6126</v>
      </c>
      <c r="B69" s="175" t="s">
        <v>48</v>
      </c>
      <c r="C69" s="176">
        <v>22026.050000000003</v>
      </c>
      <c r="D69" s="181"/>
      <c r="E69" s="176">
        <v>22026.050000000003</v>
      </c>
      <c r="F69" s="176">
        <v>27185.749999999996</v>
      </c>
      <c r="G69" s="176">
        <v>36099.439999999995</v>
      </c>
      <c r="H69" s="176">
        <v>182683.06000000003</v>
      </c>
      <c r="I69" s="181"/>
      <c r="J69" s="176">
        <v>182683.06000000003</v>
      </c>
      <c r="K69" s="176">
        <v>143275.07</v>
      </c>
      <c r="L69" s="176">
        <v>63767.5</v>
      </c>
      <c r="M69" s="176">
        <v>204709.11000000004</v>
      </c>
      <c r="N69" s="181"/>
      <c r="O69" s="176">
        <v>204709.11000000004</v>
      </c>
      <c r="P69" s="176">
        <v>170460.82</v>
      </c>
      <c r="Q69" s="176">
        <v>99866.94</v>
      </c>
    </row>
    <row r="70" spans="1:17" x14ac:dyDescent="0.3">
      <c r="A70" s="175">
        <v>6132</v>
      </c>
      <c r="B70" s="175" t="s">
        <v>49</v>
      </c>
      <c r="C70" s="176">
        <v>660</v>
      </c>
      <c r="D70" s="181"/>
      <c r="E70" s="176">
        <v>660</v>
      </c>
      <c r="F70" s="176">
        <v>544.25</v>
      </c>
      <c r="G70" s="176">
        <v>28916.85</v>
      </c>
      <c r="H70" s="176">
        <v>27523.589999999997</v>
      </c>
      <c r="I70" s="181"/>
      <c r="J70" s="176">
        <v>27523.589999999997</v>
      </c>
      <c r="K70" s="176">
        <v>27060.559999999994</v>
      </c>
      <c r="L70" s="176">
        <v>11849.140000000001</v>
      </c>
      <c r="M70" s="176">
        <v>28183.589999999997</v>
      </c>
      <c r="N70" s="181"/>
      <c r="O70" s="176">
        <v>28183.589999999997</v>
      </c>
      <c r="P70" s="176">
        <v>27604.809999999994</v>
      </c>
      <c r="Q70" s="176">
        <v>40765.99</v>
      </c>
    </row>
    <row r="71" spans="1:17" x14ac:dyDescent="0.3">
      <c r="A71" s="175">
        <v>6135</v>
      </c>
      <c r="B71" s="175" t="s">
        <v>204</v>
      </c>
      <c r="C71" s="176">
        <v>0</v>
      </c>
      <c r="D71" s="181"/>
      <c r="E71" s="176">
        <v>0</v>
      </c>
      <c r="F71" s="176">
        <v>0</v>
      </c>
      <c r="G71" s="176">
        <v>32</v>
      </c>
      <c r="H71" s="176">
        <v>0</v>
      </c>
      <c r="I71" s="181"/>
      <c r="J71" s="176">
        <v>0</v>
      </c>
      <c r="K71" s="176">
        <v>3117.55</v>
      </c>
      <c r="L71" s="176">
        <v>3694.4300000000021</v>
      </c>
      <c r="M71" s="176">
        <v>0</v>
      </c>
      <c r="N71" s="181"/>
      <c r="O71" s="176">
        <v>0</v>
      </c>
      <c r="P71" s="176">
        <v>3117.55</v>
      </c>
      <c r="Q71" s="176">
        <v>3726.4300000000021</v>
      </c>
    </row>
    <row r="72" spans="1:17" x14ac:dyDescent="0.3">
      <c r="A72" s="175">
        <v>6140</v>
      </c>
      <c r="B72" s="175" t="s">
        <v>205</v>
      </c>
      <c r="C72" s="176">
        <v>0</v>
      </c>
      <c r="D72" s="181"/>
      <c r="E72" s="176">
        <v>0</v>
      </c>
      <c r="F72" s="176">
        <v>4700</v>
      </c>
      <c r="G72" s="176">
        <v>0</v>
      </c>
      <c r="H72" s="176"/>
      <c r="I72" s="181"/>
      <c r="J72" s="176"/>
      <c r="K72" s="176"/>
      <c r="L72" s="176"/>
      <c r="M72" s="176">
        <v>0</v>
      </c>
      <c r="N72" s="181"/>
      <c r="O72" s="176">
        <v>0</v>
      </c>
      <c r="P72" s="176">
        <v>4700</v>
      </c>
      <c r="Q72" s="176">
        <v>0</v>
      </c>
    </row>
    <row r="73" spans="1:17" x14ac:dyDescent="0.3">
      <c r="A73" s="175">
        <v>6160</v>
      </c>
      <c r="B73" s="175" t="s">
        <v>50</v>
      </c>
      <c r="C73" s="176">
        <v>10510048.120000001</v>
      </c>
      <c r="D73" s="181"/>
      <c r="E73" s="176">
        <v>10510048.120000001</v>
      </c>
      <c r="F73" s="176">
        <v>10851238.660000004</v>
      </c>
      <c r="G73" s="176">
        <v>12392203.200000001</v>
      </c>
      <c r="H73" s="176">
        <v>6441453.6500000004</v>
      </c>
      <c r="I73" s="181"/>
      <c r="J73" s="176">
        <v>6441453.6500000004</v>
      </c>
      <c r="K73" s="176">
        <v>6882008.7400000002</v>
      </c>
      <c r="L73" s="176">
        <v>8052401.7300000023</v>
      </c>
      <c r="M73" s="176">
        <v>16951501.770000003</v>
      </c>
      <c r="N73" s="181"/>
      <c r="O73" s="176">
        <v>16951501.770000003</v>
      </c>
      <c r="P73" s="176">
        <v>17733247.400000006</v>
      </c>
      <c r="Q73" s="176">
        <v>20444604.930000003</v>
      </c>
    </row>
    <row r="74" spans="1:17" x14ac:dyDescent="0.3">
      <c r="A74" s="175">
        <v>6162</v>
      </c>
      <c r="B74" s="175" t="s">
        <v>51</v>
      </c>
      <c r="C74" s="176">
        <v>17985.359999999997</v>
      </c>
      <c r="D74" s="181"/>
      <c r="E74" s="176">
        <v>17985.359999999997</v>
      </c>
      <c r="F74" s="176">
        <v>13258.330000000002</v>
      </c>
      <c r="G74" s="176">
        <v>12009.26</v>
      </c>
      <c r="H74" s="176">
        <v>11011.7</v>
      </c>
      <c r="I74" s="181"/>
      <c r="J74" s="176">
        <v>11011.7</v>
      </c>
      <c r="K74" s="176">
        <v>10471.870000000004</v>
      </c>
      <c r="L74" s="176">
        <v>10591.09</v>
      </c>
      <c r="M74" s="176">
        <v>28997.059999999998</v>
      </c>
      <c r="N74" s="181"/>
      <c r="O74" s="176">
        <v>28997.059999999998</v>
      </c>
      <c r="P74" s="176">
        <v>23730.200000000004</v>
      </c>
      <c r="Q74" s="176">
        <v>22600.35</v>
      </c>
    </row>
    <row r="75" spans="1:17" x14ac:dyDescent="0.3">
      <c r="A75" s="175">
        <v>6165</v>
      </c>
      <c r="B75" s="175" t="s">
        <v>52</v>
      </c>
      <c r="C75" s="176">
        <v>70634.05</v>
      </c>
      <c r="D75" s="181"/>
      <c r="E75" s="176">
        <v>70634.05</v>
      </c>
      <c r="F75" s="176">
        <v>52235.729999999996</v>
      </c>
      <c r="G75" s="176">
        <v>63570.8</v>
      </c>
      <c r="H75" s="176">
        <v>0</v>
      </c>
      <c r="I75" s="181"/>
      <c r="J75" s="176">
        <v>0</v>
      </c>
      <c r="K75" s="176">
        <v>0</v>
      </c>
      <c r="L75" s="176">
        <v>32.75</v>
      </c>
      <c r="M75" s="176">
        <v>70634.05</v>
      </c>
      <c r="N75" s="181"/>
      <c r="O75" s="176">
        <v>70634.05</v>
      </c>
      <c r="P75" s="176">
        <v>52235.729999999996</v>
      </c>
      <c r="Q75" s="176">
        <v>63603.55</v>
      </c>
    </row>
    <row r="76" spans="1:17" x14ac:dyDescent="0.3">
      <c r="A76" s="175">
        <v>6174</v>
      </c>
      <c r="B76" s="175" t="s">
        <v>53</v>
      </c>
      <c r="C76" s="176">
        <v>150323.56000000003</v>
      </c>
      <c r="D76" s="181"/>
      <c r="E76" s="176">
        <v>150323.56000000003</v>
      </c>
      <c r="F76" s="176">
        <v>120031.57</v>
      </c>
      <c r="G76" s="176">
        <v>91961.65</v>
      </c>
      <c r="H76" s="176">
        <v>163116.26999999999</v>
      </c>
      <c r="I76" s="181"/>
      <c r="J76" s="176">
        <v>163116.26999999999</v>
      </c>
      <c r="K76" s="176">
        <v>151624.10999999999</v>
      </c>
      <c r="L76" s="176">
        <v>166397.82</v>
      </c>
      <c r="M76" s="176">
        <v>313439.83</v>
      </c>
      <c r="N76" s="181"/>
      <c r="O76" s="176">
        <v>313439.83</v>
      </c>
      <c r="P76" s="176">
        <v>271655.67999999999</v>
      </c>
      <c r="Q76" s="176">
        <v>258359.47</v>
      </c>
    </row>
    <row r="77" spans="1:17" x14ac:dyDescent="0.3">
      <c r="A77" s="175">
        <v>6175</v>
      </c>
      <c r="B77" s="175" t="s">
        <v>54</v>
      </c>
      <c r="C77" s="176">
        <v>32839.840000000004</v>
      </c>
      <c r="D77" s="181"/>
      <c r="E77" s="176">
        <v>32839.840000000004</v>
      </c>
      <c r="F77" s="176">
        <v>28078.79</v>
      </c>
      <c r="G77" s="176">
        <v>13301.33</v>
      </c>
      <c r="H77" s="176">
        <v>143484.36000000002</v>
      </c>
      <c r="I77" s="181"/>
      <c r="J77" s="176">
        <v>143484.36000000002</v>
      </c>
      <c r="K77" s="176">
        <v>91736.889999999985</v>
      </c>
      <c r="L77" s="176">
        <v>44418.2</v>
      </c>
      <c r="M77" s="176">
        <v>176324.2</v>
      </c>
      <c r="N77" s="181"/>
      <c r="O77" s="176">
        <v>176324.2</v>
      </c>
      <c r="P77" s="176">
        <v>119815.67999999999</v>
      </c>
      <c r="Q77" s="176">
        <v>57719.53</v>
      </c>
    </row>
    <row r="78" spans="1:17" x14ac:dyDescent="0.3">
      <c r="A78" s="175">
        <v>6179</v>
      </c>
      <c r="B78" s="175" t="s">
        <v>55</v>
      </c>
      <c r="C78" s="176">
        <v>958888.69</v>
      </c>
      <c r="D78" s="181"/>
      <c r="E78" s="176">
        <v>958888.69</v>
      </c>
      <c r="F78" s="176">
        <v>875991.05</v>
      </c>
      <c r="G78" s="176">
        <v>948390.21</v>
      </c>
      <c r="H78" s="176"/>
      <c r="I78" s="181"/>
      <c r="J78" s="176"/>
      <c r="K78" s="176"/>
      <c r="L78" s="176"/>
      <c r="M78" s="176">
        <v>958888.69</v>
      </c>
      <c r="N78" s="181"/>
      <c r="O78" s="176">
        <v>958888.69</v>
      </c>
      <c r="P78" s="176">
        <v>875991.05</v>
      </c>
      <c r="Q78" s="176">
        <v>948390.21</v>
      </c>
    </row>
    <row r="79" spans="1:17" x14ac:dyDescent="0.3">
      <c r="A79" s="175">
        <v>6180</v>
      </c>
      <c r="B79" s="175" t="s">
        <v>56</v>
      </c>
      <c r="C79" s="176"/>
      <c r="D79" s="181"/>
      <c r="E79" s="176"/>
      <c r="F79" s="176"/>
      <c r="G79" s="176"/>
      <c r="H79" s="176">
        <v>309124.7300000001</v>
      </c>
      <c r="I79" s="181"/>
      <c r="J79" s="176">
        <v>309124.7300000001</v>
      </c>
      <c r="K79" s="176">
        <v>337539.43999999994</v>
      </c>
      <c r="L79" s="176">
        <v>308240.21999999997</v>
      </c>
      <c r="M79" s="176">
        <v>309124.7300000001</v>
      </c>
      <c r="N79" s="181"/>
      <c r="O79" s="176">
        <v>309124.7300000001</v>
      </c>
      <c r="P79" s="176">
        <v>337539.43999999994</v>
      </c>
      <c r="Q79" s="176">
        <v>308240.21999999997</v>
      </c>
    </row>
    <row r="80" spans="1:17" x14ac:dyDescent="0.3">
      <c r="A80" s="175">
        <v>6190</v>
      </c>
      <c r="B80" s="175" t="s">
        <v>57</v>
      </c>
      <c r="C80" s="176">
        <v>288.52999999999992</v>
      </c>
      <c r="D80" s="181"/>
      <c r="E80" s="176">
        <v>288.52999999999992</v>
      </c>
      <c r="F80" s="176">
        <v>714.48999999999967</v>
      </c>
      <c r="G80" s="176">
        <v>503.07000000000028</v>
      </c>
      <c r="H80" s="176">
        <v>578.25</v>
      </c>
      <c r="I80" s="181"/>
      <c r="J80" s="176">
        <v>578.25</v>
      </c>
      <c r="K80" s="176">
        <v>795.08000000000015</v>
      </c>
      <c r="L80" s="176">
        <v>0</v>
      </c>
      <c r="M80" s="176">
        <v>866.78</v>
      </c>
      <c r="N80" s="181"/>
      <c r="O80" s="176">
        <v>866.78</v>
      </c>
      <c r="P80" s="176">
        <v>1509.5699999999997</v>
      </c>
      <c r="Q80" s="176">
        <v>503.07000000000028</v>
      </c>
    </row>
    <row r="81" spans="1:17" x14ac:dyDescent="0.3">
      <c r="A81" s="175">
        <v>6202</v>
      </c>
      <c r="B81" s="175" t="s">
        <v>58</v>
      </c>
      <c r="C81" s="176">
        <v>467.00000000000006</v>
      </c>
      <c r="D81" s="181"/>
      <c r="E81" s="176">
        <v>467.00000000000006</v>
      </c>
      <c r="F81" s="176">
        <v>987.16999999999985</v>
      </c>
      <c r="G81" s="176">
        <v>2375</v>
      </c>
      <c r="H81" s="176">
        <v>20740.619999999995</v>
      </c>
      <c r="I81" s="181"/>
      <c r="J81" s="176">
        <v>20740.619999999995</v>
      </c>
      <c r="K81" s="176">
        <v>10625.95</v>
      </c>
      <c r="L81" s="176">
        <v>-2297.2100000000005</v>
      </c>
      <c r="M81" s="176">
        <v>21207.619999999995</v>
      </c>
      <c r="N81" s="181"/>
      <c r="O81" s="176">
        <v>21207.619999999995</v>
      </c>
      <c r="P81" s="176">
        <v>11613.12</v>
      </c>
      <c r="Q81" s="176">
        <v>77.789999999999509</v>
      </c>
    </row>
    <row r="82" spans="1:17" x14ac:dyDescent="0.3">
      <c r="A82" s="175">
        <v>6203</v>
      </c>
      <c r="B82" s="175" t="s">
        <v>59</v>
      </c>
      <c r="C82" s="176">
        <v>214182.69999999995</v>
      </c>
      <c r="D82" s="181"/>
      <c r="E82" s="176">
        <v>214182.69999999995</v>
      </c>
      <c r="F82" s="176">
        <v>246654.27000000008</v>
      </c>
      <c r="G82" s="176">
        <v>232836.64999999997</v>
      </c>
      <c r="H82" s="176">
        <v>257025.39000000019</v>
      </c>
      <c r="I82" s="181"/>
      <c r="J82" s="176">
        <v>257025.39000000019</v>
      </c>
      <c r="K82" s="176">
        <v>284408.95000000007</v>
      </c>
      <c r="L82" s="176">
        <v>253477.34999999995</v>
      </c>
      <c r="M82" s="176">
        <v>471208.09000000014</v>
      </c>
      <c r="N82" s="181"/>
      <c r="O82" s="176">
        <v>471208.09000000014</v>
      </c>
      <c r="P82" s="176">
        <v>531063.2200000002</v>
      </c>
      <c r="Q82" s="176">
        <v>486313.99999999988</v>
      </c>
    </row>
    <row r="83" spans="1:17" x14ac:dyDescent="0.3">
      <c r="A83" s="175">
        <v>6207</v>
      </c>
      <c r="B83" s="175" t="s">
        <v>60</v>
      </c>
      <c r="C83" s="176">
        <v>9809723</v>
      </c>
      <c r="D83" s="181"/>
      <c r="E83" s="176">
        <v>9809723</v>
      </c>
      <c r="F83" s="176">
        <v>7029999</v>
      </c>
      <c r="G83" s="176">
        <v>5975496</v>
      </c>
      <c r="H83" s="176">
        <v>4204165</v>
      </c>
      <c r="I83" s="181"/>
      <c r="J83" s="176">
        <v>4204165</v>
      </c>
      <c r="K83" s="176">
        <v>2970001</v>
      </c>
      <c r="L83" s="176">
        <v>2524500</v>
      </c>
      <c r="M83" s="176">
        <v>14013888</v>
      </c>
      <c r="N83" s="181"/>
      <c r="O83" s="176">
        <v>14013888</v>
      </c>
      <c r="P83" s="176">
        <v>10000000</v>
      </c>
      <c r="Q83" s="176">
        <v>8499996</v>
      </c>
    </row>
    <row r="84" spans="1:17" x14ac:dyDescent="0.3">
      <c r="A84" s="175">
        <v>6225</v>
      </c>
      <c r="B84" s="175" t="s">
        <v>206</v>
      </c>
      <c r="C84" s="176">
        <v>0</v>
      </c>
      <c r="D84" s="181"/>
      <c r="E84" s="176">
        <v>0</v>
      </c>
      <c r="F84" s="176">
        <v>83.76</v>
      </c>
      <c r="G84" s="176">
        <v>0</v>
      </c>
      <c r="H84" s="176">
        <v>0</v>
      </c>
      <c r="I84" s="181"/>
      <c r="J84" s="176">
        <v>0</v>
      </c>
      <c r="K84" s="176">
        <v>83.76</v>
      </c>
      <c r="L84" s="176">
        <v>0</v>
      </c>
      <c r="M84" s="176">
        <v>0</v>
      </c>
      <c r="N84" s="181"/>
      <c r="O84" s="176">
        <v>0</v>
      </c>
      <c r="P84" s="176">
        <v>167.52</v>
      </c>
      <c r="Q84" s="176">
        <v>0</v>
      </c>
    </row>
    <row r="85" spans="1:17" x14ac:dyDescent="0.3">
      <c r="A85" s="175">
        <v>6226</v>
      </c>
      <c r="B85" s="175" t="s">
        <v>61</v>
      </c>
      <c r="C85" s="176">
        <v>2628.5</v>
      </c>
      <c r="D85" s="181"/>
      <c r="E85" s="176">
        <v>2628.5</v>
      </c>
      <c r="F85" s="176">
        <v>11374.859999999999</v>
      </c>
      <c r="G85" s="176">
        <v>0</v>
      </c>
      <c r="H85" s="176">
        <v>2628.48</v>
      </c>
      <c r="I85" s="181"/>
      <c r="J85" s="176">
        <v>2628.48</v>
      </c>
      <c r="K85" s="176">
        <v>11949</v>
      </c>
      <c r="L85" s="176">
        <v>0</v>
      </c>
      <c r="M85" s="176">
        <v>5256.98</v>
      </c>
      <c r="N85" s="181"/>
      <c r="O85" s="176">
        <v>5256.98</v>
      </c>
      <c r="P85" s="176">
        <v>23323.86</v>
      </c>
      <c r="Q85" s="176">
        <v>0</v>
      </c>
    </row>
    <row r="86" spans="1:17" x14ac:dyDescent="0.3">
      <c r="A86" s="175">
        <v>6227</v>
      </c>
      <c r="B86" s="175" t="s">
        <v>207</v>
      </c>
      <c r="C86" s="176">
        <v>0</v>
      </c>
      <c r="D86" s="181"/>
      <c r="E86" s="176">
        <v>0</v>
      </c>
      <c r="F86" s="176">
        <v>172.62</v>
      </c>
      <c r="G86" s="176">
        <v>191.8</v>
      </c>
      <c r="H86" s="176">
        <v>0</v>
      </c>
      <c r="I86" s="181"/>
      <c r="J86" s="176">
        <v>0</v>
      </c>
      <c r="K86" s="176">
        <v>4717.5200000000004</v>
      </c>
      <c r="L86" s="176">
        <v>191.8</v>
      </c>
      <c r="M86" s="176">
        <v>0</v>
      </c>
      <c r="N86" s="181"/>
      <c r="O86" s="176">
        <v>0</v>
      </c>
      <c r="P86" s="176">
        <v>4890.1400000000003</v>
      </c>
      <c r="Q86" s="176">
        <v>383.6</v>
      </c>
    </row>
    <row r="87" spans="1:17" x14ac:dyDescent="0.3">
      <c r="A87" s="175">
        <v>6228</v>
      </c>
      <c r="B87" s="175" t="s">
        <v>62</v>
      </c>
      <c r="C87" s="176">
        <v>8752.11</v>
      </c>
      <c r="D87" s="181"/>
      <c r="E87" s="176">
        <v>8752.11</v>
      </c>
      <c r="F87" s="176">
        <v>4071.7099999999996</v>
      </c>
      <c r="G87" s="176">
        <v>1157.75</v>
      </c>
      <c r="H87" s="176">
        <v>8850.23</v>
      </c>
      <c r="I87" s="181"/>
      <c r="J87" s="176">
        <v>8850.23</v>
      </c>
      <c r="K87" s="176">
        <v>2812.6699999999996</v>
      </c>
      <c r="L87" s="176">
        <v>0</v>
      </c>
      <c r="M87" s="176">
        <v>17602.34</v>
      </c>
      <c r="N87" s="181"/>
      <c r="O87" s="176">
        <v>17602.34</v>
      </c>
      <c r="P87" s="176">
        <v>6884.3799999999992</v>
      </c>
      <c r="Q87" s="176">
        <v>1157.75</v>
      </c>
    </row>
    <row r="88" spans="1:17" x14ac:dyDescent="0.3">
      <c r="A88" s="175">
        <v>6234</v>
      </c>
      <c r="B88" s="175" t="s">
        <v>63</v>
      </c>
      <c r="C88" s="176">
        <v>5887</v>
      </c>
      <c r="D88" s="181">
        <v>408</v>
      </c>
      <c r="E88" s="176">
        <v>6295</v>
      </c>
      <c r="F88" s="176">
        <v>5311</v>
      </c>
      <c r="G88" s="176">
        <v>4962</v>
      </c>
      <c r="H88" s="176">
        <v>5887</v>
      </c>
      <c r="I88" s="181">
        <v>408</v>
      </c>
      <c r="J88" s="176">
        <v>6295</v>
      </c>
      <c r="K88" s="176">
        <v>5311</v>
      </c>
      <c r="L88" s="176">
        <v>4963</v>
      </c>
      <c r="M88" s="176">
        <v>11774</v>
      </c>
      <c r="N88" s="181">
        <v>816</v>
      </c>
      <c r="O88" s="176">
        <v>12590</v>
      </c>
      <c r="P88" s="176">
        <v>10622</v>
      </c>
      <c r="Q88" s="176">
        <v>9925</v>
      </c>
    </row>
    <row r="89" spans="1:17" x14ac:dyDescent="0.3">
      <c r="A89" s="175">
        <v>6236</v>
      </c>
      <c r="B89" s="175" t="s">
        <v>64</v>
      </c>
      <c r="C89" s="176">
        <v>4999.8400000000011</v>
      </c>
      <c r="D89" s="181"/>
      <c r="E89" s="176">
        <v>4999.8400000000011</v>
      </c>
      <c r="F89" s="176">
        <v>0</v>
      </c>
      <c r="G89" s="176">
        <v>20749.199999999997</v>
      </c>
      <c r="H89" s="176">
        <v>15297.769999999999</v>
      </c>
      <c r="I89" s="181"/>
      <c r="J89" s="176">
        <v>15297.769999999999</v>
      </c>
      <c r="K89" s="176">
        <v>17486.840000000004</v>
      </c>
      <c r="L89" s="176">
        <v>20751.100000000002</v>
      </c>
      <c r="M89" s="176">
        <v>20297.61</v>
      </c>
      <c r="N89" s="181"/>
      <c r="O89" s="176">
        <v>20297.61</v>
      </c>
      <c r="P89" s="176">
        <v>17486.840000000004</v>
      </c>
      <c r="Q89" s="176">
        <v>41500.300000000003</v>
      </c>
    </row>
    <row r="90" spans="1:17" x14ac:dyDescent="0.3">
      <c r="A90" s="175">
        <v>6238</v>
      </c>
      <c r="B90" s="175" t="s">
        <v>65</v>
      </c>
      <c r="C90" s="176">
        <v>4079.3200000000015</v>
      </c>
      <c r="D90" s="181"/>
      <c r="E90" s="176">
        <v>4079.3200000000015</v>
      </c>
      <c r="F90" s="176">
        <v>0</v>
      </c>
      <c r="G90" s="176">
        <v>0</v>
      </c>
      <c r="H90" s="176"/>
      <c r="I90" s="181"/>
      <c r="J90" s="176"/>
      <c r="K90" s="176"/>
      <c r="L90" s="176"/>
      <c r="M90" s="176">
        <v>4079.3200000000015</v>
      </c>
      <c r="N90" s="181"/>
      <c r="O90" s="176">
        <v>4079.3200000000015</v>
      </c>
      <c r="P90" s="176">
        <v>0</v>
      </c>
      <c r="Q90" s="176">
        <v>0</v>
      </c>
    </row>
    <row r="91" spans="1:17" x14ac:dyDescent="0.3">
      <c r="A91" s="175">
        <v>6240</v>
      </c>
      <c r="B91" s="175" t="s">
        <v>66</v>
      </c>
      <c r="C91" s="176">
        <v>2034086</v>
      </c>
      <c r="D91" s="181">
        <v>381188</v>
      </c>
      <c r="E91" s="176">
        <v>2415274</v>
      </c>
      <c r="F91" s="176">
        <v>2071106</v>
      </c>
      <c r="G91" s="176">
        <v>1935635</v>
      </c>
      <c r="H91" s="176">
        <v>1995862</v>
      </c>
      <c r="I91" s="181">
        <v>398452</v>
      </c>
      <c r="J91" s="176">
        <v>2394314</v>
      </c>
      <c r="K91" s="176">
        <v>2053685</v>
      </c>
      <c r="L91" s="176">
        <v>1935636</v>
      </c>
      <c r="M91" s="176">
        <v>4029948</v>
      </c>
      <c r="N91" s="181">
        <v>779640</v>
      </c>
      <c r="O91" s="176">
        <v>4809588</v>
      </c>
      <c r="P91" s="176">
        <v>4124791</v>
      </c>
      <c r="Q91" s="176">
        <v>3871271</v>
      </c>
    </row>
    <row r="92" spans="1:17" x14ac:dyDescent="0.3">
      <c r="A92" s="175">
        <v>6241</v>
      </c>
      <c r="B92" s="175" t="s">
        <v>67</v>
      </c>
      <c r="C92" s="176">
        <v>12953273.279999996</v>
      </c>
      <c r="D92" s="181">
        <v>-479902.2799999956</v>
      </c>
      <c r="E92" s="176">
        <v>12473371</v>
      </c>
      <c r="F92" s="176">
        <v>11612187</v>
      </c>
      <c r="G92" s="176">
        <v>13466329.999999996</v>
      </c>
      <c r="H92" s="176">
        <v>7613673.5999999987</v>
      </c>
      <c r="I92" s="181">
        <v>475297.4000000013</v>
      </c>
      <c r="J92" s="176">
        <v>8088971</v>
      </c>
      <c r="K92" s="176">
        <v>7202594.21</v>
      </c>
      <c r="L92" s="176">
        <v>4850890</v>
      </c>
      <c r="M92" s="176">
        <v>20566946.879999995</v>
      </c>
      <c r="N92" s="181">
        <v>-4604.8799999943003</v>
      </c>
      <c r="O92" s="176">
        <v>20562342</v>
      </c>
      <c r="P92" s="176">
        <v>18814781.210000001</v>
      </c>
      <c r="Q92" s="176">
        <v>18317219.999999996</v>
      </c>
    </row>
    <row r="93" spans="1:17" x14ac:dyDescent="0.3">
      <c r="A93" s="175">
        <v>6242</v>
      </c>
      <c r="B93" s="175" t="s">
        <v>68</v>
      </c>
      <c r="C93" s="176">
        <v>6926977</v>
      </c>
      <c r="D93" s="181">
        <v>350258</v>
      </c>
      <c r="E93" s="176">
        <v>7277235</v>
      </c>
      <c r="F93" s="176">
        <v>7264361</v>
      </c>
      <c r="G93" s="176">
        <v>7369386</v>
      </c>
      <c r="H93" s="176">
        <v>5079783</v>
      </c>
      <c r="I93" s="181">
        <v>842701</v>
      </c>
      <c r="J93" s="176">
        <v>5922484</v>
      </c>
      <c r="K93" s="176">
        <v>5107753</v>
      </c>
      <c r="L93" s="176">
        <v>5015407</v>
      </c>
      <c r="M93" s="176">
        <v>12006760</v>
      </c>
      <c r="N93" s="181">
        <v>1192959</v>
      </c>
      <c r="O93" s="176">
        <v>13199719</v>
      </c>
      <c r="P93" s="176">
        <v>12372114</v>
      </c>
      <c r="Q93" s="176">
        <v>12384793</v>
      </c>
    </row>
    <row r="94" spans="1:17" x14ac:dyDescent="0.3">
      <c r="A94" s="175">
        <v>6243</v>
      </c>
      <c r="B94" s="175" t="s">
        <v>69</v>
      </c>
      <c r="C94" s="176">
        <v>627283</v>
      </c>
      <c r="D94" s="181">
        <v>-59339</v>
      </c>
      <c r="E94" s="176">
        <v>567944</v>
      </c>
      <c r="F94" s="176">
        <v>606619</v>
      </c>
      <c r="G94" s="176">
        <v>643105</v>
      </c>
      <c r="H94" s="176">
        <v>627283</v>
      </c>
      <c r="I94" s="181">
        <v>-59339</v>
      </c>
      <c r="J94" s="176">
        <v>567944</v>
      </c>
      <c r="K94" s="176">
        <v>606618</v>
      </c>
      <c r="L94" s="176">
        <v>643104</v>
      </c>
      <c r="M94" s="176">
        <v>1254566</v>
      </c>
      <c r="N94" s="181">
        <v>-118678</v>
      </c>
      <c r="O94" s="176">
        <v>1135888</v>
      </c>
      <c r="P94" s="176">
        <v>1213237</v>
      </c>
      <c r="Q94" s="176">
        <v>1286209</v>
      </c>
    </row>
    <row r="95" spans="1:17" x14ac:dyDescent="0.3">
      <c r="A95" s="175">
        <v>6244</v>
      </c>
      <c r="B95" s="175" t="s">
        <v>208</v>
      </c>
      <c r="C95" s="176">
        <v>0</v>
      </c>
      <c r="D95" s="181"/>
      <c r="E95" s="176">
        <v>0</v>
      </c>
      <c r="F95" s="176">
        <v>0</v>
      </c>
      <c r="G95" s="176">
        <v>200000</v>
      </c>
      <c r="H95" s="176">
        <v>0</v>
      </c>
      <c r="I95" s="181"/>
      <c r="J95" s="176">
        <v>0</v>
      </c>
      <c r="K95" s="176">
        <v>0</v>
      </c>
      <c r="L95" s="176">
        <v>200000</v>
      </c>
      <c r="M95" s="176">
        <v>0</v>
      </c>
      <c r="N95" s="181"/>
      <c r="O95" s="176">
        <v>0</v>
      </c>
      <c r="P95" s="176">
        <v>0</v>
      </c>
      <c r="Q95" s="176">
        <v>400000</v>
      </c>
    </row>
    <row r="96" spans="1:17" x14ac:dyDescent="0.3">
      <c r="A96" s="175">
        <v>6245</v>
      </c>
      <c r="B96" s="175" t="s">
        <v>70</v>
      </c>
      <c r="C96" s="176">
        <v>58688.970000000045</v>
      </c>
      <c r="D96" s="181"/>
      <c r="E96" s="176">
        <v>58688.970000000045</v>
      </c>
      <c r="F96" s="176">
        <v>33957.750000000029</v>
      </c>
      <c r="G96" s="176">
        <v>32507.35000000002</v>
      </c>
      <c r="H96" s="176">
        <v>52490.970000000052</v>
      </c>
      <c r="I96" s="181"/>
      <c r="J96" s="176">
        <v>52490.970000000052</v>
      </c>
      <c r="K96" s="176">
        <v>33807.020000000048</v>
      </c>
      <c r="L96" s="176">
        <v>40959.550000000032</v>
      </c>
      <c r="M96" s="176">
        <v>111179.94000000009</v>
      </c>
      <c r="N96" s="181"/>
      <c r="O96" s="176">
        <v>111179.94000000009</v>
      </c>
      <c r="P96" s="176">
        <v>67764.770000000077</v>
      </c>
      <c r="Q96" s="176">
        <v>73466.900000000052</v>
      </c>
    </row>
    <row r="97" spans="1:17" x14ac:dyDescent="0.3">
      <c r="A97" s="175">
        <v>6247</v>
      </c>
      <c r="B97" s="175" t="s">
        <v>71</v>
      </c>
      <c r="C97" s="176">
        <v>1648.6200000000001</v>
      </c>
      <c r="D97" s="181"/>
      <c r="E97" s="176">
        <v>1648.6200000000001</v>
      </c>
      <c r="F97" s="176">
        <v>4886.619999999999</v>
      </c>
      <c r="G97" s="176">
        <v>2377.41</v>
      </c>
      <c r="H97" s="176">
        <v>1648.6200000000001</v>
      </c>
      <c r="I97" s="181"/>
      <c r="J97" s="176">
        <v>1648.6200000000001</v>
      </c>
      <c r="K97" s="176">
        <v>4988.17</v>
      </c>
      <c r="L97" s="176">
        <v>2377.3199999999997</v>
      </c>
      <c r="M97" s="176">
        <v>3297.2400000000002</v>
      </c>
      <c r="N97" s="181"/>
      <c r="O97" s="176">
        <v>3297.2400000000002</v>
      </c>
      <c r="P97" s="176">
        <v>9874.7899999999991</v>
      </c>
      <c r="Q97" s="176">
        <v>4754.7299999999996</v>
      </c>
    </row>
    <row r="98" spans="1:17" x14ac:dyDescent="0.3">
      <c r="A98" s="175">
        <v>6248</v>
      </c>
      <c r="B98" s="175" t="s">
        <v>72</v>
      </c>
      <c r="C98" s="176">
        <v>34708.059999999983</v>
      </c>
      <c r="D98" s="181"/>
      <c r="E98" s="176">
        <v>34708.059999999983</v>
      </c>
      <c r="F98" s="176">
        <v>65837.59</v>
      </c>
      <c r="G98" s="176">
        <v>24372.030000000002</v>
      </c>
      <c r="H98" s="176">
        <v>33245.709999999985</v>
      </c>
      <c r="I98" s="181"/>
      <c r="J98" s="176">
        <v>33245.709999999985</v>
      </c>
      <c r="K98" s="176">
        <v>27401.609999999997</v>
      </c>
      <c r="L98" s="176">
        <v>24731.37</v>
      </c>
      <c r="M98" s="176">
        <v>67953.76999999996</v>
      </c>
      <c r="N98" s="181"/>
      <c r="O98" s="176">
        <v>67953.76999999996</v>
      </c>
      <c r="P98" s="176">
        <v>93239.2</v>
      </c>
      <c r="Q98" s="176">
        <v>49103.4</v>
      </c>
    </row>
    <row r="99" spans="1:17" x14ac:dyDescent="0.3">
      <c r="A99" s="175">
        <v>6249</v>
      </c>
      <c r="B99" s="175" t="s">
        <v>73</v>
      </c>
      <c r="C99" s="176">
        <v>146609</v>
      </c>
      <c r="D99" s="181">
        <v>80551</v>
      </c>
      <c r="E99" s="176">
        <v>227160</v>
      </c>
      <c r="F99" s="176">
        <v>126803</v>
      </c>
      <c r="G99" s="176">
        <v>283472</v>
      </c>
      <c r="H99" s="176">
        <v>146609</v>
      </c>
      <c r="I99" s="181">
        <v>80551</v>
      </c>
      <c r="J99" s="176">
        <v>227160</v>
      </c>
      <c r="K99" s="176">
        <v>126802</v>
      </c>
      <c r="L99" s="176">
        <v>0</v>
      </c>
      <c r="M99" s="176">
        <v>293218</v>
      </c>
      <c r="N99" s="181">
        <v>161102</v>
      </c>
      <c r="O99" s="176">
        <v>454320</v>
      </c>
      <c r="P99" s="176">
        <v>253605</v>
      </c>
      <c r="Q99" s="176">
        <v>283472</v>
      </c>
    </row>
    <row r="100" spans="1:17" x14ac:dyDescent="0.3">
      <c r="A100" s="175">
        <v>6250</v>
      </c>
      <c r="B100" s="175" t="s">
        <v>74</v>
      </c>
      <c r="C100" s="176">
        <v>1795715.1799999995</v>
      </c>
      <c r="D100" s="181"/>
      <c r="E100" s="176">
        <v>1795715.1799999995</v>
      </c>
      <c r="F100" s="176">
        <v>1711215.2200000002</v>
      </c>
      <c r="G100" s="176">
        <v>1435523.1100000003</v>
      </c>
      <c r="H100" s="176">
        <v>2244529.0399999996</v>
      </c>
      <c r="I100" s="181"/>
      <c r="J100" s="176">
        <v>2244529.0399999996</v>
      </c>
      <c r="K100" s="176">
        <v>2188031.7899999996</v>
      </c>
      <c r="L100" s="176">
        <v>1861648.5000000002</v>
      </c>
      <c r="M100" s="176">
        <v>4040244.2199999988</v>
      </c>
      <c r="N100" s="181"/>
      <c r="O100" s="176">
        <v>4040244.2199999988</v>
      </c>
      <c r="P100" s="176">
        <v>3899247.01</v>
      </c>
      <c r="Q100" s="176">
        <v>3297171.6100000003</v>
      </c>
    </row>
    <row r="101" spans="1:17" x14ac:dyDescent="0.3">
      <c r="A101" s="175">
        <v>6252</v>
      </c>
      <c r="B101" s="175" t="s">
        <v>214</v>
      </c>
      <c r="C101" s="176"/>
      <c r="D101" s="181"/>
      <c r="E101" s="176"/>
      <c r="F101" s="176"/>
      <c r="G101" s="176"/>
      <c r="H101" s="176">
        <v>0</v>
      </c>
      <c r="I101" s="181"/>
      <c r="J101" s="176">
        <v>0</v>
      </c>
      <c r="K101" s="176">
        <v>0</v>
      </c>
      <c r="L101" s="176">
        <v>2577.94</v>
      </c>
      <c r="M101" s="176">
        <v>0</v>
      </c>
      <c r="N101" s="181"/>
      <c r="O101" s="176">
        <v>0</v>
      </c>
      <c r="P101" s="176">
        <v>0</v>
      </c>
      <c r="Q101" s="176">
        <v>2577.94</v>
      </c>
    </row>
    <row r="102" spans="1:17" x14ac:dyDescent="0.3">
      <c r="A102" s="175">
        <v>6255</v>
      </c>
      <c r="B102" s="175" t="s">
        <v>75</v>
      </c>
      <c r="C102" s="176">
        <v>749874.05999999982</v>
      </c>
      <c r="D102" s="181"/>
      <c r="E102" s="176">
        <v>749874.05999999982</v>
      </c>
      <c r="F102" s="176">
        <v>482050.19</v>
      </c>
      <c r="G102" s="176">
        <v>400180.43</v>
      </c>
      <c r="H102" s="176">
        <v>612592.06000000006</v>
      </c>
      <c r="I102" s="181"/>
      <c r="J102" s="176">
        <v>612592.06000000006</v>
      </c>
      <c r="K102" s="176">
        <v>406622.78000000009</v>
      </c>
      <c r="L102" s="176">
        <v>361703.99</v>
      </c>
      <c r="M102" s="176">
        <v>1362466.1199999999</v>
      </c>
      <c r="N102" s="181"/>
      <c r="O102" s="176">
        <v>1362466.1199999999</v>
      </c>
      <c r="P102" s="176">
        <v>888672.97000000009</v>
      </c>
      <c r="Q102" s="176">
        <v>761884.41999999993</v>
      </c>
    </row>
    <row r="103" spans="1:17" x14ac:dyDescent="0.3">
      <c r="A103" s="175">
        <v>6256</v>
      </c>
      <c r="B103" s="175" t="s">
        <v>76</v>
      </c>
      <c r="C103" s="176">
        <v>11726.029999999999</v>
      </c>
      <c r="D103" s="181"/>
      <c r="E103" s="176">
        <v>11726.029999999999</v>
      </c>
      <c r="F103" s="176">
        <v>0</v>
      </c>
      <c r="G103" s="176">
        <v>0</v>
      </c>
      <c r="H103" s="176"/>
      <c r="I103" s="181"/>
      <c r="J103" s="176"/>
      <c r="K103" s="176"/>
      <c r="L103" s="176"/>
      <c r="M103" s="176">
        <v>11726.029999999999</v>
      </c>
      <c r="N103" s="181"/>
      <c r="O103" s="176">
        <v>11726.029999999999</v>
      </c>
      <c r="P103" s="176">
        <v>0</v>
      </c>
      <c r="Q103" s="176">
        <v>0</v>
      </c>
    </row>
    <row r="104" spans="1:17" x14ac:dyDescent="0.3">
      <c r="A104" s="175">
        <v>6324</v>
      </c>
      <c r="B104" s="175" t="s">
        <v>215</v>
      </c>
      <c r="C104" s="176"/>
      <c r="D104" s="181"/>
      <c r="E104" s="176"/>
      <c r="F104" s="176"/>
      <c r="G104" s="176"/>
      <c r="H104" s="176">
        <v>0</v>
      </c>
      <c r="I104" s="181"/>
      <c r="J104" s="176">
        <v>0</v>
      </c>
      <c r="K104" s="176">
        <v>0</v>
      </c>
      <c r="L104" s="176">
        <v>3113</v>
      </c>
      <c r="M104" s="176">
        <v>0</v>
      </c>
      <c r="N104" s="181"/>
      <c r="O104" s="176">
        <v>0</v>
      </c>
      <c r="P104" s="176">
        <v>0</v>
      </c>
      <c r="Q104" s="176">
        <v>3113</v>
      </c>
    </row>
    <row r="105" spans="1:17" x14ac:dyDescent="0.3">
      <c r="A105" s="175">
        <v>6325</v>
      </c>
      <c r="B105" s="175" t="s">
        <v>77</v>
      </c>
      <c r="C105" s="176">
        <v>1836.29</v>
      </c>
      <c r="D105" s="181"/>
      <c r="E105" s="176">
        <v>1836.29</v>
      </c>
      <c r="F105" s="176">
        <v>1583.29</v>
      </c>
      <c r="G105" s="176">
        <v>1376.63</v>
      </c>
      <c r="H105" s="176"/>
      <c r="I105" s="181"/>
      <c r="J105" s="176"/>
      <c r="K105" s="176"/>
      <c r="L105" s="176"/>
      <c r="M105" s="176">
        <v>1836.29</v>
      </c>
      <c r="N105" s="181"/>
      <c r="O105" s="176">
        <v>1836.29</v>
      </c>
      <c r="P105" s="176">
        <v>1583.29</v>
      </c>
      <c r="Q105" s="176">
        <v>1376.63</v>
      </c>
    </row>
    <row r="106" spans="1:17" x14ac:dyDescent="0.3">
      <c r="A106" s="175">
        <v>6327</v>
      </c>
      <c r="B106" s="175" t="s">
        <v>78</v>
      </c>
      <c r="C106" s="176">
        <v>397168.98</v>
      </c>
      <c r="D106" s="181"/>
      <c r="E106" s="176">
        <v>397168.98</v>
      </c>
      <c r="F106" s="176">
        <v>408874.94</v>
      </c>
      <c r="G106" s="176">
        <v>622827.99</v>
      </c>
      <c r="H106" s="176">
        <v>698067.59</v>
      </c>
      <c r="I106" s="181"/>
      <c r="J106" s="176">
        <v>698067.59</v>
      </c>
      <c r="K106" s="176">
        <v>720026.96999999986</v>
      </c>
      <c r="L106" s="176">
        <v>905337.75</v>
      </c>
      <c r="M106" s="176">
        <v>1095236.5699999998</v>
      </c>
      <c r="N106" s="181"/>
      <c r="O106" s="176">
        <v>1095236.5699999998</v>
      </c>
      <c r="P106" s="176">
        <v>1128901.9099999999</v>
      </c>
      <c r="Q106" s="176">
        <v>1528165.74</v>
      </c>
    </row>
    <row r="107" spans="1:17" x14ac:dyDescent="0.3">
      <c r="A107" s="175">
        <v>6355</v>
      </c>
      <c r="B107" s="175" t="s">
        <v>79</v>
      </c>
      <c r="C107" s="176">
        <v>1420870.2900000003</v>
      </c>
      <c r="D107" s="181">
        <v>-1288536.96</v>
      </c>
      <c r="E107" s="176">
        <v>132333.33000000031</v>
      </c>
      <c r="F107" s="176">
        <v>1571536.9600000004</v>
      </c>
      <c r="G107" s="176">
        <v>429901.93000000005</v>
      </c>
      <c r="H107" s="176">
        <v>851130.56</v>
      </c>
      <c r="I107" s="181">
        <v>-846130.56</v>
      </c>
      <c r="J107" s="176">
        <v>5000</v>
      </c>
      <c r="K107" s="176">
        <v>846130.56</v>
      </c>
      <c r="L107" s="176">
        <v>268795.52000000002</v>
      </c>
      <c r="M107" s="176">
        <v>2272000.8500000006</v>
      </c>
      <c r="N107" s="181">
        <v>-2134667.52</v>
      </c>
      <c r="O107" s="176">
        <v>137333.33000000031</v>
      </c>
      <c r="P107" s="176">
        <v>2417667.5200000005</v>
      </c>
      <c r="Q107" s="176">
        <v>698697.45000000007</v>
      </c>
    </row>
    <row r="108" spans="1:17" x14ac:dyDescent="0.3">
      <c r="A108" s="175">
        <v>6361</v>
      </c>
      <c r="B108" s="175" t="s">
        <v>80</v>
      </c>
      <c r="C108" s="176">
        <v>35936.79</v>
      </c>
      <c r="D108" s="181"/>
      <c r="E108" s="176">
        <v>35936.79</v>
      </c>
      <c r="F108" s="176">
        <v>32773.21</v>
      </c>
      <c r="G108" s="176">
        <v>25491.890000000007</v>
      </c>
      <c r="H108" s="176">
        <v>34272.14</v>
      </c>
      <c r="I108" s="181"/>
      <c r="J108" s="176">
        <v>34272.14</v>
      </c>
      <c r="K108" s="176">
        <v>29387.890000000003</v>
      </c>
      <c r="L108" s="176">
        <v>21859.470000000008</v>
      </c>
      <c r="M108" s="176">
        <v>70208.929999999993</v>
      </c>
      <c r="N108" s="181"/>
      <c r="O108" s="176">
        <v>70208.929999999993</v>
      </c>
      <c r="P108" s="176">
        <v>62161.100000000006</v>
      </c>
      <c r="Q108" s="176">
        <v>47351.360000000015</v>
      </c>
    </row>
    <row r="109" spans="1:17" x14ac:dyDescent="0.3">
      <c r="A109" s="175">
        <v>6363</v>
      </c>
      <c r="B109" s="175" t="s">
        <v>81</v>
      </c>
      <c r="C109" s="176"/>
      <c r="D109" s="181"/>
      <c r="E109" s="176"/>
      <c r="F109" s="176"/>
      <c r="G109" s="176"/>
      <c r="H109" s="176">
        <v>24544.319999999996</v>
      </c>
      <c r="I109" s="181"/>
      <c r="J109" s="176">
        <v>24544.319999999996</v>
      </c>
      <c r="K109" s="176">
        <v>23829.42</v>
      </c>
      <c r="L109" s="176">
        <v>913837.2</v>
      </c>
      <c r="M109" s="176">
        <v>24544.319999999996</v>
      </c>
      <c r="N109" s="181"/>
      <c r="O109" s="176">
        <v>24544.319999999996</v>
      </c>
      <c r="P109" s="176">
        <v>23829.42</v>
      </c>
      <c r="Q109" s="176">
        <v>913837.2</v>
      </c>
    </row>
    <row r="110" spans="1:17" x14ac:dyDescent="0.3">
      <c r="A110" s="175">
        <v>6364</v>
      </c>
      <c r="B110" s="175" t="s">
        <v>82</v>
      </c>
      <c r="C110" s="176">
        <v>39748.530000000006</v>
      </c>
      <c r="D110" s="181"/>
      <c r="E110" s="176">
        <v>39748.530000000006</v>
      </c>
      <c r="F110" s="176">
        <v>55917.190000000017</v>
      </c>
      <c r="G110" s="176">
        <v>173.92</v>
      </c>
      <c r="H110" s="176">
        <v>15595.069999999998</v>
      </c>
      <c r="I110" s="181"/>
      <c r="J110" s="176">
        <v>15595.069999999998</v>
      </c>
      <c r="K110" s="176">
        <v>60310.590000000011</v>
      </c>
      <c r="L110" s="176">
        <v>306.75</v>
      </c>
      <c r="M110" s="176">
        <v>55343.600000000006</v>
      </c>
      <c r="N110" s="181"/>
      <c r="O110" s="176">
        <v>55343.600000000006</v>
      </c>
      <c r="P110" s="176">
        <v>116227.78000000003</v>
      </c>
      <c r="Q110" s="176">
        <v>480.66999999999996</v>
      </c>
    </row>
    <row r="111" spans="1:17" x14ac:dyDescent="0.3">
      <c r="A111" s="175">
        <v>6365</v>
      </c>
      <c r="B111" s="175" t="s">
        <v>83</v>
      </c>
      <c r="C111" s="176">
        <v>32150.76</v>
      </c>
      <c r="D111" s="181"/>
      <c r="E111" s="176">
        <v>32150.76</v>
      </c>
      <c r="F111" s="176">
        <v>510200</v>
      </c>
      <c r="G111" s="176">
        <v>-79861.59</v>
      </c>
      <c r="H111" s="176">
        <v>178.38</v>
      </c>
      <c r="I111" s="181"/>
      <c r="J111" s="176">
        <v>178.38</v>
      </c>
      <c r="K111" s="176">
        <v>343653.36</v>
      </c>
      <c r="L111" s="176">
        <v>-49350.03</v>
      </c>
      <c r="M111" s="176">
        <v>32329.14</v>
      </c>
      <c r="N111" s="181"/>
      <c r="O111" s="176">
        <v>32329.14</v>
      </c>
      <c r="P111" s="176">
        <v>853853.36</v>
      </c>
      <c r="Q111" s="176">
        <v>-129211.62</v>
      </c>
    </row>
    <row r="112" spans="1:17" x14ac:dyDescent="0.3">
      <c r="A112" s="175">
        <v>6366</v>
      </c>
      <c r="B112" s="175" t="s">
        <v>84</v>
      </c>
      <c r="C112" s="176">
        <v>-95500</v>
      </c>
      <c r="D112" s="181">
        <v>95500</v>
      </c>
      <c r="E112" s="176">
        <v>0</v>
      </c>
      <c r="F112" s="176">
        <v>389086</v>
      </c>
      <c r="G112" s="176">
        <v>0</v>
      </c>
      <c r="H112" s="176">
        <v>-95500</v>
      </c>
      <c r="I112" s="181">
        <v>95500</v>
      </c>
      <c r="J112" s="176">
        <v>0</v>
      </c>
      <c r="K112" s="176">
        <v>173060</v>
      </c>
      <c r="L112" s="176">
        <v>0</v>
      </c>
      <c r="M112" s="176">
        <v>-191000</v>
      </c>
      <c r="N112" s="181">
        <v>191000</v>
      </c>
      <c r="O112" s="176">
        <v>0</v>
      </c>
      <c r="P112" s="176">
        <v>562146</v>
      </c>
      <c r="Q112" s="176">
        <v>0</v>
      </c>
    </row>
    <row r="113" spans="1:17" x14ac:dyDescent="0.3">
      <c r="A113" s="175">
        <v>6372</v>
      </c>
      <c r="B113" s="175" t="s">
        <v>85</v>
      </c>
      <c r="C113" s="176">
        <v>9394.85</v>
      </c>
      <c r="D113" s="181"/>
      <c r="E113" s="176">
        <v>9394.85</v>
      </c>
      <c r="F113" s="176">
        <v>0</v>
      </c>
      <c r="G113" s="176">
        <v>0</v>
      </c>
      <c r="H113" s="176">
        <v>9394.84</v>
      </c>
      <c r="I113" s="181"/>
      <c r="J113" s="176">
        <v>9394.84</v>
      </c>
      <c r="K113" s="176">
        <v>0</v>
      </c>
      <c r="L113" s="176">
        <v>0</v>
      </c>
      <c r="M113" s="176">
        <v>18789.690000000002</v>
      </c>
      <c r="N113" s="181"/>
      <c r="O113" s="176">
        <v>18789.690000000002</v>
      </c>
      <c r="P113" s="176">
        <v>0</v>
      </c>
      <c r="Q113" s="176">
        <v>0</v>
      </c>
    </row>
    <row r="114" spans="1:17" x14ac:dyDescent="0.3">
      <c r="A114" s="175">
        <v>6381</v>
      </c>
      <c r="B114" s="175" t="s">
        <v>86</v>
      </c>
      <c r="C114" s="176">
        <v>32309.89</v>
      </c>
      <c r="D114" s="181"/>
      <c r="E114" s="176">
        <v>32309.89</v>
      </c>
      <c r="F114" s="176">
        <v>14665.9</v>
      </c>
      <c r="G114" s="176">
        <v>36548.379999999997</v>
      </c>
      <c r="H114" s="176">
        <v>37400.710000000006</v>
      </c>
      <c r="I114" s="181"/>
      <c r="J114" s="176">
        <v>37400.710000000006</v>
      </c>
      <c r="K114" s="176">
        <v>23624.68</v>
      </c>
      <c r="L114" s="176">
        <v>21191.120000000003</v>
      </c>
      <c r="M114" s="176">
        <v>69710.600000000006</v>
      </c>
      <c r="N114" s="181"/>
      <c r="O114" s="176">
        <v>69710.600000000006</v>
      </c>
      <c r="P114" s="176">
        <v>38290.58</v>
      </c>
      <c r="Q114" s="176">
        <v>57739.5</v>
      </c>
    </row>
    <row r="115" spans="1:17" x14ac:dyDescent="0.3">
      <c r="A115" s="175">
        <v>6382</v>
      </c>
      <c r="B115" s="175" t="s">
        <v>87</v>
      </c>
      <c r="C115" s="176">
        <v>245165.90000000005</v>
      </c>
      <c r="D115" s="181"/>
      <c r="E115" s="176">
        <v>245165.90000000005</v>
      </c>
      <c r="F115" s="176">
        <v>224075.45</v>
      </c>
      <c r="G115" s="176">
        <v>169709.84</v>
      </c>
      <c r="H115" s="176">
        <v>216288.45</v>
      </c>
      <c r="I115" s="181"/>
      <c r="J115" s="176">
        <v>216288.45</v>
      </c>
      <c r="K115" s="176">
        <v>247991.32999999996</v>
      </c>
      <c r="L115" s="176">
        <v>148802.90000000002</v>
      </c>
      <c r="M115" s="176">
        <v>461454.35000000009</v>
      </c>
      <c r="N115" s="181"/>
      <c r="O115" s="176">
        <v>461454.35000000009</v>
      </c>
      <c r="P115" s="176">
        <v>472066.77999999997</v>
      </c>
      <c r="Q115" s="176">
        <v>318512.74</v>
      </c>
    </row>
    <row r="116" spans="1:17" x14ac:dyDescent="0.3">
      <c r="A116" s="175">
        <v>6383</v>
      </c>
      <c r="B116" s="175" t="s">
        <v>88</v>
      </c>
      <c r="C116" s="176">
        <v>78160.969999999987</v>
      </c>
      <c r="D116" s="181"/>
      <c r="E116" s="176">
        <v>78160.969999999987</v>
      </c>
      <c r="F116" s="176">
        <v>39482.17</v>
      </c>
      <c r="G116" s="176">
        <v>51728.670000000013</v>
      </c>
      <c r="H116" s="176">
        <v>158722.03999999998</v>
      </c>
      <c r="I116" s="181"/>
      <c r="J116" s="176">
        <v>158722.03999999998</v>
      </c>
      <c r="K116" s="176">
        <v>124058.51</v>
      </c>
      <c r="L116" s="176">
        <v>126744.40000000001</v>
      </c>
      <c r="M116" s="176">
        <v>236883.00999999995</v>
      </c>
      <c r="N116" s="181"/>
      <c r="O116" s="176">
        <v>236883.00999999995</v>
      </c>
      <c r="P116" s="176">
        <v>163540.68</v>
      </c>
      <c r="Q116" s="176">
        <v>178473.07</v>
      </c>
    </row>
    <row r="117" spans="1:17" x14ac:dyDescent="0.3">
      <c r="A117" s="175">
        <v>6387</v>
      </c>
      <c r="B117" s="175" t="s">
        <v>89</v>
      </c>
      <c r="C117" s="176">
        <v>72542.23</v>
      </c>
      <c r="D117" s="181"/>
      <c r="E117" s="176">
        <v>72542.23</v>
      </c>
      <c r="F117" s="176">
        <v>81988.98000000001</v>
      </c>
      <c r="G117" s="176">
        <v>53323.39</v>
      </c>
      <c r="H117" s="176">
        <v>72766.58</v>
      </c>
      <c r="I117" s="181"/>
      <c r="J117" s="176">
        <v>72766.58</v>
      </c>
      <c r="K117" s="176">
        <v>82081.850000000006</v>
      </c>
      <c r="L117" s="176">
        <v>91937.22</v>
      </c>
      <c r="M117" s="176">
        <v>145308.81</v>
      </c>
      <c r="N117" s="181"/>
      <c r="O117" s="176">
        <v>145308.81</v>
      </c>
      <c r="P117" s="176">
        <v>164070.83000000002</v>
      </c>
      <c r="Q117" s="176">
        <v>145260.60999999999</v>
      </c>
    </row>
    <row r="118" spans="1:17" x14ac:dyDescent="0.3">
      <c r="A118" s="175">
        <v>6388</v>
      </c>
      <c r="B118" s="175" t="s">
        <v>90</v>
      </c>
      <c r="C118" s="176">
        <v>1182748.6199999999</v>
      </c>
      <c r="D118" s="181"/>
      <c r="E118" s="176">
        <v>1182748.6199999999</v>
      </c>
      <c r="F118" s="176">
        <v>1113101.0199999998</v>
      </c>
      <c r="G118" s="176">
        <v>714618.44</v>
      </c>
      <c r="H118" s="176">
        <v>908653.28999999992</v>
      </c>
      <c r="I118" s="181"/>
      <c r="J118" s="176">
        <v>908653.28999999992</v>
      </c>
      <c r="K118" s="176">
        <v>744350.7300000001</v>
      </c>
      <c r="L118" s="176">
        <v>623152.03</v>
      </c>
      <c r="M118" s="176">
        <v>2091401.9099999997</v>
      </c>
      <c r="N118" s="181"/>
      <c r="O118" s="176">
        <v>2091401.9099999997</v>
      </c>
      <c r="P118" s="176">
        <v>1857451.75</v>
      </c>
      <c r="Q118" s="176">
        <v>1337770.47</v>
      </c>
    </row>
    <row r="119" spans="1:17" x14ac:dyDescent="0.3">
      <c r="A119" s="175">
        <v>6389</v>
      </c>
      <c r="B119" s="175" t="s">
        <v>91</v>
      </c>
      <c r="C119" s="176">
        <v>122291.8</v>
      </c>
      <c r="D119" s="181"/>
      <c r="E119" s="176">
        <v>122291.8</v>
      </c>
      <c r="F119" s="176">
        <v>342589.76999999996</v>
      </c>
      <c r="G119" s="176">
        <v>168727.71999999997</v>
      </c>
      <c r="H119" s="176">
        <v>355024.75</v>
      </c>
      <c r="I119" s="181"/>
      <c r="J119" s="176">
        <v>355024.75</v>
      </c>
      <c r="K119" s="176">
        <v>315607.21000000008</v>
      </c>
      <c r="L119" s="176">
        <v>324678.40000000002</v>
      </c>
      <c r="M119" s="176">
        <v>477316.55</v>
      </c>
      <c r="N119" s="181"/>
      <c r="O119" s="176">
        <v>477316.55</v>
      </c>
      <c r="P119" s="176">
        <v>658196.98</v>
      </c>
      <c r="Q119" s="176">
        <v>493406.12</v>
      </c>
    </row>
    <row r="120" spans="1:17" x14ac:dyDescent="0.3">
      <c r="A120" s="175">
        <v>6390</v>
      </c>
      <c r="B120" s="175" t="s">
        <v>92</v>
      </c>
      <c r="C120" s="176"/>
      <c r="D120" s="181"/>
      <c r="E120" s="176"/>
      <c r="F120" s="176"/>
      <c r="G120" s="176"/>
      <c r="H120" s="176">
        <v>1614.6599999999999</v>
      </c>
      <c r="I120" s="181"/>
      <c r="J120" s="176">
        <v>1614.6599999999999</v>
      </c>
      <c r="K120" s="176">
        <v>3271.5</v>
      </c>
      <c r="L120" s="176">
        <v>4696.57</v>
      </c>
      <c r="M120" s="176">
        <v>1614.6599999999999</v>
      </c>
      <c r="N120" s="181"/>
      <c r="O120" s="176">
        <v>1614.6599999999999</v>
      </c>
      <c r="P120" s="176">
        <v>3271.5</v>
      </c>
      <c r="Q120" s="176">
        <v>4696.57</v>
      </c>
    </row>
    <row r="121" spans="1:17" x14ac:dyDescent="0.3">
      <c r="A121" s="175">
        <v>6391</v>
      </c>
      <c r="B121" s="175" t="s">
        <v>93</v>
      </c>
      <c r="C121" s="176"/>
      <c r="D121" s="181"/>
      <c r="E121" s="176"/>
      <c r="F121" s="176"/>
      <c r="G121" s="176"/>
      <c r="H121" s="176">
        <v>326243.85000000003</v>
      </c>
      <c r="I121" s="181"/>
      <c r="J121" s="176">
        <v>326243.85000000003</v>
      </c>
      <c r="K121" s="176">
        <v>331863.66000000003</v>
      </c>
      <c r="L121" s="176">
        <v>216221.97999999998</v>
      </c>
      <c r="M121" s="176">
        <v>326243.85000000003</v>
      </c>
      <c r="N121" s="181"/>
      <c r="O121" s="176">
        <v>326243.85000000003</v>
      </c>
      <c r="P121" s="176">
        <v>331863.66000000003</v>
      </c>
      <c r="Q121" s="176">
        <v>216221.97999999998</v>
      </c>
    </row>
    <row r="122" spans="1:17" x14ac:dyDescent="0.3">
      <c r="A122" s="175">
        <v>6392</v>
      </c>
      <c r="B122" s="175" t="s">
        <v>94</v>
      </c>
      <c r="C122" s="176"/>
      <c r="D122" s="181"/>
      <c r="E122" s="176"/>
      <c r="F122" s="176"/>
      <c r="G122" s="176"/>
      <c r="H122" s="176">
        <v>22195.640000000003</v>
      </c>
      <c r="I122" s="181"/>
      <c r="J122" s="176">
        <v>22195.640000000003</v>
      </c>
      <c r="K122" s="176">
        <v>18150.23</v>
      </c>
      <c r="L122" s="176">
        <v>7707</v>
      </c>
      <c r="M122" s="176">
        <v>22195.640000000003</v>
      </c>
      <c r="N122" s="181"/>
      <c r="O122" s="176">
        <v>22195.640000000003</v>
      </c>
      <c r="P122" s="176">
        <v>18150.23</v>
      </c>
      <c r="Q122" s="176">
        <v>7707</v>
      </c>
    </row>
    <row r="123" spans="1:17" x14ac:dyDescent="0.3">
      <c r="A123" s="175">
        <v>6393</v>
      </c>
      <c r="B123" s="175" t="s">
        <v>95</v>
      </c>
      <c r="C123" s="176">
        <v>9.09</v>
      </c>
      <c r="D123" s="181"/>
      <c r="E123" s="176">
        <v>9.09</v>
      </c>
      <c r="F123" s="176">
        <v>0</v>
      </c>
      <c r="G123" s="176">
        <v>0</v>
      </c>
      <c r="H123" s="176"/>
      <c r="I123" s="181"/>
      <c r="J123" s="176"/>
      <c r="K123" s="176"/>
      <c r="L123" s="176"/>
      <c r="M123" s="176">
        <v>9.09</v>
      </c>
      <c r="N123" s="181"/>
      <c r="O123" s="176">
        <v>9.09</v>
      </c>
      <c r="P123" s="176">
        <v>0</v>
      </c>
      <c r="Q123" s="176">
        <v>0</v>
      </c>
    </row>
    <row r="124" spans="1:17" x14ac:dyDescent="0.3">
      <c r="A124" s="175">
        <v>6395</v>
      </c>
      <c r="B124" s="175" t="s">
        <v>96</v>
      </c>
      <c r="C124" s="176">
        <v>889.91</v>
      </c>
      <c r="D124" s="181"/>
      <c r="E124" s="176">
        <v>889.91</v>
      </c>
      <c r="F124" s="176">
        <v>0</v>
      </c>
      <c r="G124" s="176">
        <v>3537.9</v>
      </c>
      <c r="H124" s="176">
        <v>17.2</v>
      </c>
      <c r="I124" s="181"/>
      <c r="J124" s="176">
        <v>17.2</v>
      </c>
      <c r="K124" s="176">
        <v>0</v>
      </c>
      <c r="L124" s="176">
        <v>0</v>
      </c>
      <c r="M124" s="176">
        <v>907.11</v>
      </c>
      <c r="N124" s="181"/>
      <c r="O124" s="176">
        <v>907.11</v>
      </c>
      <c r="P124" s="176">
        <v>0</v>
      </c>
      <c r="Q124" s="176">
        <v>3537.9</v>
      </c>
    </row>
    <row r="125" spans="1:17" x14ac:dyDescent="0.3">
      <c r="A125" s="175">
        <v>6396</v>
      </c>
      <c r="B125" s="175" t="s">
        <v>97</v>
      </c>
      <c r="C125" s="176">
        <v>1149422.45</v>
      </c>
      <c r="D125" s="181"/>
      <c r="E125" s="176">
        <v>1149422.45</v>
      </c>
      <c r="F125" s="176">
        <v>1165832.6499999999</v>
      </c>
      <c r="G125" s="176">
        <v>881793.46</v>
      </c>
      <c r="H125" s="176">
        <v>1506080.27</v>
      </c>
      <c r="I125" s="181"/>
      <c r="J125" s="176">
        <v>1506080.27</v>
      </c>
      <c r="K125" s="176">
        <v>1576595.1300000004</v>
      </c>
      <c r="L125" s="176">
        <v>1478075.81</v>
      </c>
      <c r="M125" s="176">
        <v>2655502.7199999997</v>
      </c>
      <c r="N125" s="181"/>
      <c r="O125" s="176">
        <v>2655502.7199999997</v>
      </c>
      <c r="P125" s="176">
        <v>2742427.7800000003</v>
      </c>
      <c r="Q125" s="176">
        <v>2359869.27</v>
      </c>
    </row>
    <row r="126" spans="1:17" x14ac:dyDescent="0.3">
      <c r="A126" s="175">
        <v>6398</v>
      </c>
      <c r="B126" s="175" t="s">
        <v>98</v>
      </c>
      <c r="C126" s="176">
        <v>3580.37</v>
      </c>
      <c r="D126" s="181"/>
      <c r="E126" s="176">
        <v>3580.37</v>
      </c>
      <c r="F126" s="176">
        <v>12803.83</v>
      </c>
      <c r="G126" s="176">
        <v>1004.42</v>
      </c>
      <c r="H126" s="176">
        <v>9924.7200000000012</v>
      </c>
      <c r="I126" s="181"/>
      <c r="J126" s="176">
        <v>9924.7200000000012</v>
      </c>
      <c r="K126" s="176">
        <v>6609.8600000000006</v>
      </c>
      <c r="L126" s="176">
        <v>606.61</v>
      </c>
      <c r="M126" s="176">
        <v>13505.09</v>
      </c>
      <c r="N126" s="181"/>
      <c r="O126" s="176">
        <v>13505.09</v>
      </c>
      <c r="P126" s="176">
        <v>19413.690000000002</v>
      </c>
      <c r="Q126" s="176">
        <v>1611.03</v>
      </c>
    </row>
    <row r="127" spans="1:17" x14ac:dyDescent="0.3">
      <c r="A127" s="175">
        <v>6404</v>
      </c>
      <c r="B127" s="175" t="s">
        <v>99</v>
      </c>
      <c r="C127" s="176">
        <v>176282.09999999998</v>
      </c>
      <c r="D127" s="181"/>
      <c r="E127" s="176">
        <v>176282.09999999998</v>
      </c>
      <c r="F127" s="176">
        <v>195622.46000000005</v>
      </c>
      <c r="G127" s="176">
        <v>158550.76</v>
      </c>
      <c r="H127" s="176">
        <v>120026.45999999999</v>
      </c>
      <c r="I127" s="181"/>
      <c r="J127" s="176">
        <v>120026.45999999999</v>
      </c>
      <c r="K127" s="176">
        <v>124869.17000000004</v>
      </c>
      <c r="L127" s="176">
        <v>104947.27000000006</v>
      </c>
      <c r="M127" s="176">
        <v>296308.55999999994</v>
      </c>
      <c r="N127" s="181"/>
      <c r="O127" s="176">
        <v>296308.55999999994</v>
      </c>
      <c r="P127" s="176">
        <v>320491.63000000012</v>
      </c>
      <c r="Q127" s="176">
        <v>263498.03000000009</v>
      </c>
    </row>
    <row r="128" spans="1:17" x14ac:dyDescent="0.3">
      <c r="A128" s="175">
        <v>6405</v>
      </c>
      <c r="B128" s="175" t="s">
        <v>100</v>
      </c>
      <c r="C128" s="176">
        <v>1587.15</v>
      </c>
      <c r="D128" s="181"/>
      <c r="E128" s="176">
        <v>1587.15</v>
      </c>
      <c r="F128" s="176">
        <v>1443.2299999999998</v>
      </c>
      <c r="G128" s="176">
        <v>22841.909999999996</v>
      </c>
      <c r="H128" s="176">
        <v>1587.13</v>
      </c>
      <c r="I128" s="181"/>
      <c r="J128" s="176">
        <v>1587.13</v>
      </c>
      <c r="K128" s="176">
        <v>1443.21</v>
      </c>
      <c r="L128" s="176">
        <v>22841.93</v>
      </c>
      <c r="M128" s="176">
        <v>3174.28</v>
      </c>
      <c r="N128" s="181"/>
      <c r="O128" s="176">
        <v>3174.28</v>
      </c>
      <c r="P128" s="176">
        <v>2886.4399999999996</v>
      </c>
      <c r="Q128" s="176">
        <v>45683.839999999997</v>
      </c>
    </row>
    <row r="129" spans="1:17" x14ac:dyDescent="0.3">
      <c r="A129" s="175">
        <v>6406</v>
      </c>
      <c r="B129" s="175" t="s">
        <v>101</v>
      </c>
      <c r="C129" s="176">
        <v>3719.6899999999996</v>
      </c>
      <c r="D129" s="181"/>
      <c r="E129" s="176">
        <v>3719.6899999999996</v>
      </c>
      <c r="F129" s="176">
        <v>0</v>
      </c>
      <c r="G129" s="176">
        <v>423</v>
      </c>
      <c r="H129" s="176">
        <v>3719.67</v>
      </c>
      <c r="I129" s="181"/>
      <c r="J129" s="176">
        <v>3719.67</v>
      </c>
      <c r="K129" s="176">
        <v>0</v>
      </c>
      <c r="L129" s="176">
        <v>0</v>
      </c>
      <c r="M129" s="176">
        <v>7439.36</v>
      </c>
      <c r="N129" s="181"/>
      <c r="O129" s="176">
        <v>7439.36</v>
      </c>
      <c r="P129" s="176">
        <v>0</v>
      </c>
      <c r="Q129" s="176">
        <v>423</v>
      </c>
    </row>
    <row r="130" spans="1:17" x14ac:dyDescent="0.3">
      <c r="A130" s="175">
        <v>6407</v>
      </c>
      <c r="B130" s="175" t="s">
        <v>102</v>
      </c>
      <c r="C130" s="176">
        <v>259709.24999999994</v>
      </c>
      <c r="D130" s="181"/>
      <c r="E130" s="176">
        <v>259709.24999999994</v>
      </c>
      <c r="F130" s="176">
        <v>253055.30000000008</v>
      </c>
      <c r="G130" s="176">
        <v>181071.49000000008</v>
      </c>
      <c r="H130" s="176">
        <v>291135.29999999993</v>
      </c>
      <c r="I130" s="181"/>
      <c r="J130" s="176">
        <v>291135.29999999993</v>
      </c>
      <c r="K130" s="176">
        <v>275692.29999999993</v>
      </c>
      <c r="L130" s="176">
        <v>223782.08000000005</v>
      </c>
      <c r="M130" s="176">
        <v>550844.54999999981</v>
      </c>
      <c r="N130" s="181"/>
      <c r="O130" s="176">
        <v>550844.54999999981</v>
      </c>
      <c r="P130" s="176">
        <v>528747.6</v>
      </c>
      <c r="Q130" s="176">
        <v>404853.57000000012</v>
      </c>
    </row>
    <row r="131" spans="1:17" x14ac:dyDescent="0.3">
      <c r="A131" s="175">
        <v>6415</v>
      </c>
      <c r="B131" s="175" t="s">
        <v>103</v>
      </c>
      <c r="C131" s="176">
        <v>21769.030000000002</v>
      </c>
      <c r="D131" s="181"/>
      <c r="E131" s="176">
        <v>21769.030000000002</v>
      </c>
      <c r="F131" s="176">
        <v>14333.13</v>
      </c>
      <c r="G131" s="176">
        <v>7036.6799999999994</v>
      </c>
      <c r="H131" s="176">
        <v>24257.31</v>
      </c>
      <c r="I131" s="181"/>
      <c r="J131" s="176">
        <v>24257.31</v>
      </c>
      <c r="K131" s="176">
        <v>18954.919999999998</v>
      </c>
      <c r="L131" s="176">
        <v>9665.0299999999988</v>
      </c>
      <c r="M131" s="176">
        <v>46026.340000000004</v>
      </c>
      <c r="N131" s="181"/>
      <c r="O131" s="176">
        <v>46026.340000000004</v>
      </c>
      <c r="P131" s="176">
        <v>33288.049999999996</v>
      </c>
      <c r="Q131" s="176">
        <v>16701.71</v>
      </c>
    </row>
    <row r="132" spans="1:17" x14ac:dyDescent="0.3">
      <c r="A132" s="175">
        <v>6416</v>
      </c>
      <c r="B132" s="175" t="s">
        <v>104</v>
      </c>
      <c r="C132" s="176">
        <v>1944.3400000000001</v>
      </c>
      <c r="D132" s="181"/>
      <c r="E132" s="176">
        <v>1944.3400000000001</v>
      </c>
      <c r="F132" s="176">
        <v>4533.6699999999992</v>
      </c>
      <c r="G132" s="176">
        <v>5803.329999999999</v>
      </c>
      <c r="H132" s="176">
        <v>738.46</v>
      </c>
      <c r="I132" s="181"/>
      <c r="J132" s="176">
        <v>738.46</v>
      </c>
      <c r="K132" s="176">
        <v>4505.4799999999996</v>
      </c>
      <c r="L132" s="176">
        <v>2779.27</v>
      </c>
      <c r="M132" s="176">
        <v>2682.8</v>
      </c>
      <c r="N132" s="181"/>
      <c r="O132" s="176">
        <v>2682.8</v>
      </c>
      <c r="P132" s="176">
        <v>9039.1499999999978</v>
      </c>
      <c r="Q132" s="176">
        <v>8582.5999999999985</v>
      </c>
    </row>
    <row r="133" spans="1:17" x14ac:dyDescent="0.3">
      <c r="A133" s="175">
        <v>6418</v>
      </c>
      <c r="B133" s="175" t="s">
        <v>209</v>
      </c>
      <c r="C133" s="176">
        <v>0</v>
      </c>
      <c r="D133" s="181"/>
      <c r="E133" s="176">
        <v>0</v>
      </c>
      <c r="F133" s="176">
        <v>0</v>
      </c>
      <c r="G133" s="176">
        <v>5822.7</v>
      </c>
      <c r="H133" s="176">
        <v>0</v>
      </c>
      <c r="I133" s="181"/>
      <c r="J133" s="176">
        <v>0</v>
      </c>
      <c r="K133" s="176">
        <v>0</v>
      </c>
      <c r="L133" s="176">
        <v>5822.7</v>
      </c>
      <c r="M133" s="176">
        <v>0</v>
      </c>
      <c r="N133" s="181"/>
      <c r="O133" s="176">
        <v>0</v>
      </c>
      <c r="P133" s="176">
        <v>0</v>
      </c>
      <c r="Q133" s="176">
        <v>11645.4</v>
      </c>
    </row>
    <row r="134" spans="1:17" x14ac:dyDescent="0.3">
      <c r="A134" s="175">
        <v>6450</v>
      </c>
      <c r="B134" s="175" t="s">
        <v>105</v>
      </c>
      <c r="C134" s="176">
        <v>671223.32999999984</v>
      </c>
      <c r="D134" s="181"/>
      <c r="E134" s="176">
        <v>671223.32999999984</v>
      </c>
      <c r="F134" s="176">
        <v>665647.35999999999</v>
      </c>
      <c r="G134" s="176">
        <v>1450645.2999999998</v>
      </c>
      <c r="H134" s="176">
        <v>11561.95</v>
      </c>
      <c r="I134" s="181"/>
      <c r="J134" s="176">
        <v>11561.95</v>
      </c>
      <c r="K134" s="176">
        <v>18738.54</v>
      </c>
      <c r="L134" s="176">
        <v>15215.940000000002</v>
      </c>
      <c r="M134" s="176">
        <v>682785.2799999998</v>
      </c>
      <c r="N134" s="181"/>
      <c r="O134" s="176">
        <v>682785.2799999998</v>
      </c>
      <c r="P134" s="176">
        <v>684385.9</v>
      </c>
      <c r="Q134" s="176">
        <v>1465861.2399999998</v>
      </c>
    </row>
    <row r="135" spans="1:17" x14ac:dyDescent="0.3">
      <c r="A135" s="175">
        <v>6452</v>
      </c>
      <c r="B135" s="175" t="s">
        <v>106</v>
      </c>
      <c r="C135" s="176">
        <v>22922.32</v>
      </c>
      <c r="D135" s="181"/>
      <c r="E135" s="176">
        <v>22922.32</v>
      </c>
      <c r="F135" s="176">
        <v>13196.990000000002</v>
      </c>
      <c r="G135" s="176">
        <v>18341.609999999997</v>
      </c>
      <c r="H135" s="176">
        <v>30067.78</v>
      </c>
      <c r="I135" s="181"/>
      <c r="J135" s="176">
        <v>30067.78</v>
      </c>
      <c r="K135" s="176">
        <v>18028.88</v>
      </c>
      <c r="L135" s="176">
        <v>17047.129999999997</v>
      </c>
      <c r="M135" s="176">
        <v>52990.1</v>
      </c>
      <c r="N135" s="181"/>
      <c r="O135" s="176">
        <v>52990.1</v>
      </c>
      <c r="P135" s="176">
        <v>31225.870000000003</v>
      </c>
      <c r="Q135" s="176">
        <v>35388.739999999991</v>
      </c>
    </row>
    <row r="136" spans="1:17" x14ac:dyDescent="0.3">
      <c r="A136" s="175">
        <v>6520</v>
      </c>
      <c r="B136" s="175" t="s">
        <v>107</v>
      </c>
      <c r="C136" s="176">
        <v>960.5</v>
      </c>
      <c r="D136" s="181"/>
      <c r="E136" s="176">
        <v>960.5</v>
      </c>
      <c r="F136" s="176">
        <v>814</v>
      </c>
      <c r="G136" s="176">
        <v>10484.09</v>
      </c>
      <c r="H136" s="176">
        <v>611.5</v>
      </c>
      <c r="I136" s="181"/>
      <c r="J136" s="176">
        <v>611.5</v>
      </c>
      <c r="K136" s="176">
        <v>355</v>
      </c>
      <c r="L136" s="176">
        <v>10484.11</v>
      </c>
      <c r="M136" s="176">
        <v>1572</v>
      </c>
      <c r="N136" s="181"/>
      <c r="O136" s="176">
        <v>1572</v>
      </c>
      <c r="P136" s="176">
        <v>1169</v>
      </c>
      <c r="Q136" s="176">
        <v>20968.2</v>
      </c>
    </row>
    <row r="137" spans="1:17" x14ac:dyDescent="0.3">
      <c r="A137" s="175">
        <v>6530</v>
      </c>
      <c r="B137" s="175" t="s">
        <v>108</v>
      </c>
      <c r="C137" s="176">
        <v>4888.24</v>
      </c>
      <c r="D137" s="181"/>
      <c r="E137" s="176">
        <v>4888.24</v>
      </c>
      <c r="F137" s="176">
        <v>4079.2799999999997</v>
      </c>
      <c r="G137" s="176">
        <v>6347.6399999999994</v>
      </c>
      <c r="H137" s="176">
        <v>5994.42</v>
      </c>
      <c r="I137" s="181"/>
      <c r="J137" s="176">
        <v>5994.42</v>
      </c>
      <c r="K137" s="176">
        <v>7333.76</v>
      </c>
      <c r="L137" s="176">
        <v>6157.43</v>
      </c>
      <c r="M137" s="176">
        <v>10882.66</v>
      </c>
      <c r="N137" s="181"/>
      <c r="O137" s="176">
        <v>10882.66</v>
      </c>
      <c r="P137" s="176">
        <v>11413.04</v>
      </c>
      <c r="Q137" s="176">
        <v>12505.07</v>
      </c>
    </row>
    <row r="138" spans="1:17" x14ac:dyDescent="0.3">
      <c r="A138" s="175">
        <v>6531</v>
      </c>
      <c r="B138" s="175" t="s">
        <v>109</v>
      </c>
      <c r="C138" s="176">
        <v>140770.88999999996</v>
      </c>
      <c r="D138" s="181"/>
      <c r="E138" s="176">
        <v>140770.88999999996</v>
      </c>
      <c r="F138" s="176">
        <v>128648.23999999996</v>
      </c>
      <c r="G138" s="176">
        <v>81881.740000000005</v>
      </c>
      <c r="H138" s="176">
        <v>155618.97</v>
      </c>
      <c r="I138" s="181"/>
      <c r="J138" s="176">
        <v>155618.97</v>
      </c>
      <c r="K138" s="176">
        <v>114465.40999999999</v>
      </c>
      <c r="L138" s="176">
        <v>97318.739999999991</v>
      </c>
      <c r="M138" s="176">
        <v>296389.86</v>
      </c>
      <c r="N138" s="181"/>
      <c r="O138" s="176">
        <v>296389.86</v>
      </c>
      <c r="P138" s="176">
        <v>243113.64999999997</v>
      </c>
      <c r="Q138" s="176">
        <v>179200.47999999998</v>
      </c>
    </row>
    <row r="139" spans="1:17" x14ac:dyDescent="0.3">
      <c r="A139" s="175">
        <v>6532</v>
      </c>
      <c r="B139" s="175" t="s">
        <v>110</v>
      </c>
      <c r="C139" s="176">
        <v>71079.429999999949</v>
      </c>
      <c r="D139" s="181"/>
      <c r="E139" s="176">
        <v>71079.429999999949</v>
      </c>
      <c r="F139" s="176">
        <v>48736.510000000038</v>
      </c>
      <c r="G139" s="176">
        <v>53200.960000000028</v>
      </c>
      <c r="H139" s="176">
        <v>75232.319999999963</v>
      </c>
      <c r="I139" s="181"/>
      <c r="J139" s="176">
        <v>75232.319999999963</v>
      </c>
      <c r="K139" s="176">
        <v>48743.64000000005</v>
      </c>
      <c r="L139" s="176">
        <v>49102.520000000019</v>
      </c>
      <c r="M139" s="176">
        <v>146311.74999999991</v>
      </c>
      <c r="N139" s="181"/>
      <c r="O139" s="176">
        <v>146311.74999999991</v>
      </c>
      <c r="P139" s="176">
        <v>97480.150000000081</v>
      </c>
      <c r="Q139" s="176">
        <v>102303.48000000004</v>
      </c>
    </row>
    <row r="140" spans="1:17" x14ac:dyDescent="0.3">
      <c r="A140" s="175">
        <v>6551</v>
      </c>
      <c r="B140" s="175" t="s">
        <v>111</v>
      </c>
      <c r="C140" s="176">
        <v>26749.969999999998</v>
      </c>
      <c r="D140" s="181"/>
      <c r="E140" s="176">
        <v>26749.969999999998</v>
      </c>
      <c r="F140" s="176">
        <v>24271.200000000001</v>
      </c>
      <c r="G140" s="176">
        <v>24004.45</v>
      </c>
      <c r="H140" s="176">
        <v>32002.150000000005</v>
      </c>
      <c r="I140" s="181"/>
      <c r="J140" s="176">
        <v>32002.150000000005</v>
      </c>
      <c r="K140" s="176">
        <v>35734.89</v>
      </c>
      <c r="L140" s="176">
        <v>40414.079999999994</v>
      </c>
      <c r="M140" s="176">
        <v>58752.12</v>
      </c>
      <c r="N140" s="181"/>
      <c r="O140" s="176">
        <v>58752.12</v>
      </c>
      <c r="P140" s="176">
        <v>60006.09</v>
      </c>
      <c r="Q140" s="176">
        <v>64418.53</v>
      </c>
    </row>
    <row r="141" spans="1:17" x14ac:dyDescent="0.3">
      <c r="A141" s="175">
        <v>6558</v>
      </c>
      <c r="B141" s="175" t="s">
        <v>112</v>
      </c>
      <c r="C141" s="176">
        <v>28400.239999999998</v>
      </c>
      <c r="D141" s="181"/>
      <c r="E141" s="176">
        <v>28400.239999999998</v>
      </c>
      <c r="F141" s="176">
        <v>27108.74</v>
      </c>
      <c r="G141" s="176">
        <v>19502.189999999999</v>
      </c>
      <c r="H141" s="176">
        <v>18035.530000000002</v>
      </c>
      <c r="I141" s="181"/>
      <c r="J141" s="176">
        <v>18035.530000000002</v>
      </c>
      <c r="K141" s="176">
        <v>18810.04</v>
      </c>
      <c r="L141" s="176">
        <v>16683.8</v>
      </c>
      <c r="M141" s="176">
        <v>46435.770000000004</v>
      </c>
      <c r="N141" s="181"/>
      <c r="O141" s="176">
        <v>46435.770000000004</v>
      </c>
      <c r="P141" s="176">
        <v>45918.78</v>
      </c>
      <c r="Q141" s="176">
        <v>36185.99</v>
      </c>
    </row>
    <row r="142" spans="1:17" x14ac:dyDescent="0.3">
      <c r="A142" s="175">
        <v>6561</v>
      </c>
      <c r="B142" s="175" t="s">
        <v>113</v>
      </c>
      <c r="C142" s="176">
        <v>560</v>
      </c>
      <c r="D142" s="181"/>
      <c r="E142" s="176">
        <v>560</v>
      </c>
      <c r="F142" s="176">
        <v>95.5</v>
      </c>
      <c r="G142" s="176">
        <v>15</v>
      </c>
      <c r="H142" s="176">
        <v>480</v>
      </c>
      <c r="I142" s="181"/>
      <c r="J142" s="176">
        <v>480</v>
      </c>
      <c r="K142" s="176">
        <v>12.5</v>
      </c>
      <c r="L142" s="176">
        <v>36</v>
      </c>
      <c r="M142" s="176">
        <v>1040</v>
      </c>
      <c r="N142" s="181"/>
      <c r="O142" s="176">
        <v>1040</v>
      </c>
      <c r="P142" s="176">
        <v>108</v>
      </c>
      <c r="Q142" s="176">
        <v>51</v>
      </c>
    </row>
    <row r="143" spans="1:17" x14ac:dyDescent="0.3">
      <c r="A143" s="175">
        <v>6632</v>
      </c>
      <c r="B143" s="175" t="s">
        <v>114</v>
      </c>
      <c r="C143" s="176">
        <v>98347.53</v>
      </c>
      <c r="D143" s="181"/>
      <c r="E143" s="176">
        <v>98347.53</v>
      </c>
      <c r="F143" s="176">
        <v>117533.34</v>
      </c>
      <c r="G143" s="176">
        <v>73643.950000000012</v>
      </c>
      <c r="H143" s="176">
        <v>98907.38</v>
      </c>
      <c r="I143" s="181"/>
      <c r="J143" s="176">
        <v>98907.38</v>
      </c>
      <c r="K143" s="176">
        <v>118796.86</v>
      </c>
      <c r="L143" s="176">
        <v>60007.31</v>
      </c>
      <c r="M143" s="176">
        <v>197254.91</v>
      </c>
      <c r="N143" s="181"/>
      <c r="O143" s="176">
        <v>197254.91</v>
      </c>
      <c r="P143" s="176">
        <v>236330.2</v>
      </c>
      <c r="Q143" s="176">
        <v>133651.26</v>
      </c>
    </row>
    <row r="144" spans="1:17" x14ac:dyDescent="0.3">
      <c r="A144" s="175">
        <v>6633</v>
      </c>
      <c r="B144" s="175" t="s">
        <v>115</v>
      </c>
      <c r="C144" s="176">
        <v>26423.560000000005</v>
      </c>
      <c r="D144" s="181"/>
      <c r="E144" s="176">
        <v>26423.560000000005</v>
      </c>
      <c r="F144" s="176">
        <v>30234.329999999998</v>
      </c>
      <c r="G144" s="176">
        <v>8543.27</v>
      </c>
      <c r="H144" s="176">
        <v>26214.850000000006</v>
      </c>
      <c r="I144" s="181"/>
      <c r="J144" s="176">
        <v>26214.850000000006</v>
      </c>
      <c r="K144" s="176">
        <v>23326.010000000006</v>
      </c>
      <c r="L144" s="176">
        <v>3728.63</v>
      </c>
      <c r="M144" s="176">
        <v>52638.410000000011</v>
      </c>
      <c r="N144" s="181"/>
      <c r="O144" s="176">
        <v>52638.410000000011</v>
      </c>
      <c r="P144" s="176">
        <v>53560.340000000004</v>
      </c>
      <c r="Q144" s="176">
        <v>12271.900000000001</v>
      </c>
    </row>
    <row r="145" spans="1:17" x14ac:dyDescent="0.3">
      <c r="A145" s="175">
        <v>6811</v>
      </c>
      <c r="B145" s="175" t="s">
        <v>116</v>
      </c>
      <c r="C145" s="176">
        <v>157642.23999999999</v>
      </c>
      <c r="D145" s="181"/>
      <c r="E145" s="176">
        <v>157642.23999999999</v>
      </c>
      <c r="F145" s="176">
        <v>3600</v>
      </c>
      <c r="G145" s="176">
        <v>42833.909999999989</v>
      </c>
      <c r="H145" s="176"/>
      <c r="I145" s="181"/>
      <c r="J145" s="176"/>
      <c r="K145" s="176"/>
      <c r="L145" s="176"/>
      <c r="M145" s="176">
        <v>157642.23999999999</v>
      </c>
      <c r="N145" s="181"/>
      <c r="O145" s="176">
        <v>157642.23999999999</v>
      </c>
      <c r="P145" s="176">
        <v>3600</v>
      </c>
      <c r="Q145" s="176">
        <v>42833.909999999989</v>
      </c>
    </row>
    <row r="146" spans="1:17" x14ac:dyDescent="0.3">
      <c r="A146" s="175">
        <v>6812</v>
      </c>
      <c r="B146" s="175" t="s">
        <v>117</v>
      </c>
      <c r="C146" s="176">
        <v>25000</v>
      </c>
      <c r="D146" s="181"/>
      <c r="E146" s="176">
        <v>25000</v>
      </c>
      <c r="F146" s="176">
        <v>0</v>
      </c>
      <c r="G146" s="176">
        <v>0</v>
      </c>
      <c r="H146" s="176"/>
      <c r="I146" s="181"/>
      <c r="J146" s="176"/>
      <c r="K146" s="176"/>
      <c r="L146" s="176"/>
      <c r="M146" s="176">
        <v>25000</v>
      </c>
      <c r="N146" s="181"/>
      <c r="O146" s="176">
        <v>25000</v>
      </c>
      <c r="P146" s="176">
        <v>0</v>
      </c>
      <c r="Q146" s="176">
        <v>0</v>
      </c>
    </row>
    <row r="147" spans="1:17" x14ac:dyDescent="0.3">
      <c r="A147" s="175">
        <v>6813</v>
      </c>
      <c r="B147" s="175" t="s">
        <v>118</v>
      </c>
      <c r="C147" s="176">
        <v>6070.6899999999978</v>
      </c>
      <c r="D147" s="181"/>
      <c r="E147" s="176">
        <v>6070.6899999999978</v>
      </c>
      <c r="F147" s="176">
        <v>26063.050000000003</v>
      </c>
      <c r="G147" s="176">
        <v>58976.99</v>
      </c>
      <c r="H147" s="176"/>
      <c r="I147" s="181"/>
      <c r="J147" s="176"/>
      <c r="K147" s="176"/>
      <c r="L147" s="176"/>
      <c r="M147" s="176">
        <v>6070.6899999999978</v>
      </c>
      <c r="N147" s="181"/>
      <c r="O147" s="176">
        <v>6070.6899999999978</v>
      </c>
      <c r="P147" s="176">
        <v>26063.050000000003</v>
      </c>
      <c r="Q147" s="176">
        <v>58976.99</v>
      </c>
    </row>
    <row r="148" spans="1:17" x14ac:dyDescent="0.3">
      <c r="A148" s="175">
        <v>6814</v>
      </c>
      <c r="B148" s="175" t="s">
        <v>119</v>
      </c>
      <c r="C148" s="176">
        <v>9229.17</v>
      </c>
      <c r="D148" s="181"/>
      <c r="E148" s="176">
        <v>9229.17</v>
      </c>
      <c r="F148" s="176">
        <v>9903.4900000000016</v>
      </c>
      <c r="G148" s="176">
        <v>4803.4699999999984</v>
      </c>
      <c r="H148" s="176"/>
      <c r="I148" s="181"/>
      <c r="J148" s="176"/>
      <c r="K148" s="176"/>
      <c r="L148" s="176"/>
      <c r="M148" s="176">
        <v>9229.17</v>
      </c>
      <c r="N148" s="181"/>
      <c r="O148" s="176">
        <v>9229.17</v>
      </c>
      <c r="P148" s="176">
        <v>9903.4900000000016</v>
      </c>
      <c r="Q148" s="176">
        <v>4803.4699999999984</v>
      </c>
    </row>
    <row r="149" spans="1:17" x14ac:dyDescent="0.3">
      <c r="A149" s="175">
        <v>6815</v>
      </c>
      <c r="B149" s="175" t="s">
        <v>120</v>
      </c>
      <c r="C149" s="176">
        <v>17863.400000000001</v>
      </c>
      <c r="D149" s="181"/>
      <c r="E149" s="176">
        <v>17863.400000000001</v>
      </c>
      <c r="F149" s="176">
        <v>8568.6</v>
      </c>
      <c r="G149" s="176">
        <v>9855.3000000000011</v>
      </c>
      <c r="H149" s="176"/>
      <c r="I149" s="181"/>
      <c r="J149" s="176"/>
      <c r="K149" s="176"/>
      <c r="L149" s="176"/>
      <c r="M149" s="176">
        <v>17863.400000000001</v>
      </c>
      <c r="N149" s="181"/>
      <c r="O149" s="176">
        <v>17863.400000000001</v>
      </c>
      <c r="P149" s="176">
        <v>8568.6</v>
      </c>
      <c r="Q149" s="176">
        <v>9855.3000000000011</v>
      </c>
    </row>
    <row r="150" spans="1:17" x14ac:dyDescent="0.3">
      <c r="A150" s="175">
        <v>6816</v>
      </c>
      <c r="B150" s="175" t="s">
        <v>121</v>
      </c>
      <c r="C150" s="176">
        <v>2000</v>
      </c>
      <c r="D150" s="181"/>
      <c r="E150" s="176">
        <v>2000</v>
      </c>
      <c r="F150" s="176">
        <v>2000</v>
      </c>
      <c r="G150" s="176">
        <v>2400</v>
      </c>
      <c r="H150" s="176"/>
      <c r="I150" s="181"/>
      <c r="J150" s="176"/>
      <c r="K150" s="176"/>
      <c r="L150" s="176"/>
      <c r="M150" s="176">
        <v>2000</v>
      </c>
      <c r="N150" s="181"/>
      <c r="O150" s="176">
        <v>2000</v>
      </c>
      <c r="P150" s="176">
        <v>2000</v>
      </c>
      <c r="Q150" s="176">
        <v>2400</v>
      </c>
    </row>
    <row r="151" spans="1:17" x14ac:dyDescent="0.3">
      <c r="A151" s="175">
        <v>6817</v>
      </c>
      <c r="B151" s="175" t="s">
        <v>122</v>
      </c>
      <c r="C151" s="176">
        <v>84275.66</v>
      </c>
      <c r="D151" s="181"/>
      <c r="E151" s="176">
        <v>84275.66</v>
      </c>
      <c r="F151" s="176">
        <v>101740.1</v>
      </c>
      <c r="G151" s="176">
        <v>108695.91000000002</v>
      </c>
      <c r="H151" s="176"/>
      <c r="I151" s="181"/>
      <c r="J151" s="176"/>
      <c r="K151" s="176"/>
      <c r="L151" s="176"/>
      <c r="M151" s="176">
        <v>84275.66</v>
      </c>
      <c r="N151" s="181"/>
      <c r="O151" s="176">
        <v>84275.66</v>
      </c>
      <c r="P151" s="176">
        <v>101740.1</v>
      </c>
      <c r="Q151" s="176">
        <v>108695.91000000002</v>
      </c>
    </row>
    <row r="152" spans="1:17" x14ac:dyDescent="0.3">
      <c r="A152" s="175">
        <v>6819</v>
      </c>
      <c r="B152" s="175" t="s">
        <v>210</v>
      </c>
      <c r="C152" s="176">
        <v>0</v>
      </c>
      <c r="D152" s="181"/>
      <c r="E152" s="176">
        <v>0</v>
      </c>
      <c r="F152" s="176">
        <v>50</v>
      </c>
      <c r="G152" s="176">
        <v>50</v>
      </c>
      <c r="H152" s="176"/>
      <c r="I152" s="181"/>
      <c r="J152" s="176"/>
      <c r="K152" s="176"/>
      <c r="L152" s="176"/>
      <c r="M152" s="176">
        <v>0</v>
      </c>
      <c r="N152" s="181"/>
      <c r="O152" s="176">
        <v>0</v>
      </c>
      <c r="P152" s="176">
        <v>50</v>
      </c>
      <c r="Q152" s="176">
        <v>50</v>
      </c>
    </row>
    <row r="153" spans="1:17" x14ac:dyDescent="0.3">
      <c r="A153" s="175">
        <v>6825</v>
      </c>
      <c r="B153" s="175" t="s">
        <v>123</v>
      </c>
      <c r="C153" s="176">
        <v>-2.8421709430404007E-14</v>
      </c>
      <c r="D153" s="181"/>
      <c r="E153" s="176">
        <v>-2.8421709430404007E-14</v>
      </c>
      <c r="F153" s="176">
        <v>32.17</v>
      </c>
      <c r="G153" s="176">
        <v>0</v>
      </c>
      <c r="H153" s="176">
        <v>207236.06999999995</v>
      </c>
      <c r="I153" s="181"/>
      <c r="J153" s="176">
        <v>207236.06999999995</v>
      </c>
      <c r="K153" s="176">
        <v>305731.22999999992</v>
      </c>
      <c r="L153" s="176">
        <v>177677.81</v>
      </c>
      <c r="M153" s="176">
        <v>207236.06999999995</v>
      </c>
      <c r="N153" s="181"/>
      <c r="O153" s="176">
        <v>207236.06999999995</v>
      </c>
      <c r="P153" s="176">
        <v>305763.39999999991</v>
      </c>
      <c r="Q153" s="176">
        <v>177677.81</v>
      </c>
    </row>
    <row r="154" spans="1:17" x14ac:dyDescent="0.3">
      <c r="A154" s="175">
        <v>6843</v>
      </c>
      <c r="B154" s="175" t="s">
        <v>124</v>
      </c>
      <c r="C154" s="176">
        <v>615857.9</v>
      </c>
      <c r="D154" s="181"/>
      <c r="E154" s="176">
        <v>615857.9</v>
      </c>
      <c r="F154" s="176">
        <v>587996.08000000007</v>
      </c>
      <c r="G154" s="176">
        <v>523224.15</v>
      </c>
      <c r="H154" s="176">
        <v>273277.57</v>
      </c>
      <c r="I154" s="181"/>
      <c r="J154" s="176">
        <v>273277.57</v>
      </c>
      <c r="K154" s="176">
        <v>281011.18</v>
      </c>
      <c r="L154" s="176">
        <v>259407.26</v>
      </c>
      <c r="M154" s="176">
        <v>889135.47</v>
      </c>
      <c r="N154" s="181"/>
      <c r="O154" s="176">
        <v>889135.47</v>
      </c>
      <c r="P154" s="176">
        <v>869007.26</v>
      </c>
      <c r="Q154" s="176">
        <v>782631.41</v>
      </c>
    </row>
    <row r="155" spans="1:17" x14ac:dyDescent="0.3">
      <c r="A155" s="175">
        <v>6852</v>
      </c>
      <c r="B155" s="175" t="s">
        <v>125</v>
      </c>
      <c r="C155" s="176"/>
      <c r="D155" s="181"/>
      <c r="E155" s="176"/>
      <c r="F155" s="176"/>
      <c r="G155" s="176"/>
      <c r="H155" s="176">
        <v>13707.01</v>
      </c>
      <c r="I155" s="181"/>
      <c r="J155" s="176">
        <v>13707.01</v>
      </c>
      <c r="K155" s="176">
        <v>12368.93</v>
      </c>
      <c r="L155" s="176">
        <v>6870.93</v>
      </c>
      <c r="M155" s="176">
        <v>13707.01</v>
      </c>
      <c r="N155" s="181"/>
      <c r="O155" s="176">
        <v>13707.01</v>
      </c>
      <c r="P155" s="176">
        <v>12368.93</v>
      </c>
      <c r="Q155" s="176">
        <v>6870.93</v>
      </c>
    </row>
    <row r="156" spans="1:17" x14ac:dyDescent="0.3">
      <c r="A156" s="175">
        <v>6854</v>
      </c>
      <c r="B156" s="175" t="s">
        <v>126</v>
      </c>
      <c r="C156" s="176">
        <v>367.18999999999937</v>
      </c>
      <c r="D156" s="181"/>
      <c r="E156" s="176">
        <v>367.18999999999937</v>
      </c>
      <c r="F156" s="176">
        <v>5369.71</v>
      </c>
      <c r="G156" s="176">
        <v>1078.8899999999999</v>
      </c>
      <c r="H156" s="176">
        <v>148.19</v>
      </c>
      <c r="I156" s="181"/>
      <c r="J156" s="176">
        <v>148.19</v>
      </c>
      <c r="K156" s="176">
        <v>11543.93</v>
      </c>
      <c r="L156" s="176">
        <v>7172.1900000000005</v>
      </c>
      <c r="M156" s="176">
        <v>515.37999999999943</v>
      </c>
      <c r="N156" s="181"/>
      <c r="O156" s="176">
        <v>515.37999999999943</v>
      </c>
      <c r="P156" s="176">
        <v>16913.64</v>
      </c>
      <c r="Q156" s="176">
        <v>8251.08</v>
      </c>
    </row>
    <row r="157" spans="1:17" x14ac:dyDescent="0.3">
      <c r="A157" s="175">
        <v>6871</v>
      </c>
      <c r="B157" s="175" t="s">
        <v>127</v>
      </c>
      <c r="C157" s="176">
        <v>2952</v>
      </c>
      <c r="D157" s="181"/>
      <c r="E157" s="176">
        <v>2952</v>
      </c>
      <c r="F157" s="176">
        <v>6868.43</v>
      </c>
      <c r="G157" s="176">
        <v>27313.67</v>
      </c>
      <c r="H157" s="176">
        <v>17584</v>
      </c>
      <c r="I157" s="181"/>
      <c r="J157" s="176">
        <v>17584</v>
      </c>
      <c r="K157" s="176">
        <v>3054.9500000000003</v>
      </c>
      <c r="L157" s="176">
        <v>15857.81</v>
      </c>
      <c r="M157" s="176">
        <v>20536</v>
      </c>
      <c r="N157" s="181"/>
      <c r="O157" s="176">
        <v>20536</v>
      </c>
      <c r="P157" s="176">
        <v>9923.380000000001</v>
      </c>
      <c r="Q157" s="176">
        <v>43171.479999999996</v>
      </c>
    </row>
    <row r="158" spans="1:17" x14ac:dyDescent="0.3">
      <c r="A158" s="175">
        <v>6898</v>
      </c>
      <c r="B158" s="175" t="s">
        <v>128</v>
      </c>
      <c r="C158" s="176">
        <v>666957.1399999999</v>
      </c>
      <c r="D158" s="181"/>
      <c r="E158" s="176">
        <v>666957.1399999999</v>
      </c>
      <c r="F158" s="176">
        <v>296794.31</v>
      </c>
      <c r="G158" s="176">
        <v>1345772.2999999998</v>
      </c>
      <c r="H158" s="176">
        <v>423600.50999999995</v>
      </c>
      <c r="I158" s="181"/>
      <c r="J158" s="176">
        <v>423600.50999999995</v>
      </c>
      <c r="K158" s="176">
        <v>518350.01999999996</v>
      </c>
      <c r="L158" s="176">
        <v>854226.23999999987</v>
      </c>
      <c r="M158" s="176">
        <v>1090557.6499999999</v>
      </c>
      <c r="N158" s="181"/>
      <c r="O158" s="176">
        <v>1090557.6499999999</v>
      </c>
      <c r="P158" s="176">
        <v>815144.33</v>
      </c>
      <c r="Q158" s="176">
        <v>2199998.5399999996</v>
      </c>
    </row>
    <row r="159" spans="1:17" x14ac:dyDescent="0.3">
      <c r="A159" s="175">
        <v>7102</v>
      </c>
      <c r="B159" s="175" t="s">
        <v>129</v>
      </c>
      <c r="C159" s="176">
        <v>16320.93</v>
      </c>
      <c r="D159" s="181"/>
      <c r="E159" s="176">
        <v>16320.93</v>
      </c>
      <c r="F159" s="176">
        <v>17102.3</v>
      </c>
      <c r="G159" s="176">
        <v>29060.189999999995</v>
      </c>
      <c r="H159" s="176">
        <v>10934.46</v>
      </c>
      <c r="I159" s="181"/>
      <c r="J159" s="176">
        <v>10934.46</v>
      </c>
      <c r="K159" s="176">
        <v>14831.33</v>
      </c>
      <c r="L159" s="176">
        <v>10082.469999999999</v>
      </c>
      <c r="M159" s="176">
        <v>27255.39</v>
      </c>
      <c r="N159" s="181"/>
      <c r="O159" s="176">
        <v>27255.39</v>
      </c>
      <c r="P159" s="176">
        <v>31933.629999999997</v>
      </c>
      <c r="Q159" s="176">
        <v>39142.659999999996</v>
      </c>
    </row>
    <row r="160" spans="1:17" x14ac:dyDescent="0.3">
      <c r="A160" s="175">
        <v>7114</v>
      </c>
      <c r="B160" s="175" t="s">
        <v>130</v>
      </c>
      <c r="C160" s="176">
        <v>5095.12</v>
      </c>
      <c r="D160" s="181"/>
      <c r="E160" s="176">
        <v>5095.12</v>
      </c>
      <c r="F160" s="176">
        <v>1737.85</v>
      </c>
      <c r="G160" s="176">
        <v>728.51</v>
      </c>
      <c r="H160" s="176">
        <v>336172.33999999985</v>
      </c>
      <c r="I160" s="181"/>
      <c r="J160" s="176">
        <v>336172.33999999985</v>
      </c>
      <c r="K160" s="176">
        <v>383911.81999999995</v>
      </c>
      <c r="L160" s="176">
        <v>334183.21999999997</v>
      </c>
      <c r="M160" s="176">
        <v>341267.45999999985</v>
      </c>
      <c r="N160" s="181"/>
      <c r="O160" s="176">
        <v>341267.45999999985</v>
      </c>
      <c r="P160" s="176">
        <v>385649.66999999993</v>
      </c>
      <c r="Q160" s="176">
        <v>334911.73</v>
      </c>
    </row>
    <row r="161" spans="1:17" x14ac:dyDescent="0.3">
      <c r="A161" s="175">
        <v>7116</v>
      </c>
      <c r="B161" s="175" t="s">
        <v>131</v>
      </c>
      <c r="C161" s="176">
        <v>146301.02000000002</v>
      </c>
      <c r="D161" s="181"/>
      <c r="E161" s="176">
        <v>146301.02000000002</v>
      </c>
      <c r="F161" s="176">
        <v>95339.090000000011</v>
      </c>
      <c r="G161" s="176">
        <v>95787.81</v>
      </c>
      <c r="H161" s="176">
        <v>51953.229999999996</v>
      </c>
      <c r="I161" s="181"/>
      <c r="J161" s="176">
        <v>51953.229999999996</v>
      </c>
      <c r="K161" s="176">
        <v>115380.42000000001</v>
      </c>
      <c r="L161" s="176">
        <v>94174.400000000009</v>
      </c>
      <c r="M161" s="176">
        <v>198254.25</v>
      </c>
      <c r="N161" s="181"/>
      <c r="O161" s="176">
        <v>198254.25</v>
      </c>
      <c r="P161" s="176">
        <v>210719.51</v>
      </c>
      <c r="Q161" s="176">
        <v>189962.21000000002</v>
      </c>
    </row>
    <row r="162" spans="1:17" x14ac:dyDescent="0.3">
      <c r="A162" s="175">
        <v>7117</v>
      </c>
      <c r="B162" s="175" t="s">
        <v>132</v>
      </c>
      <c r="C162" s="176">
        <v>4277.4699999999993</v>
      </c>
      <c r="D162" s="181"/>
      <c r="E162" s="176">
        <v>4277.4699999999993</v>
      </c>
      <c r="F162" s="176">
        <v>7820.98</v>
      </c>
      <c r="G162" s="176">
        <v>12386.910000000002</v>
      </c>
      <c r="H162" s="176">
        <v>8791.2199999999975</v>
      </c>
      <c r="I162" s="181"/>
      <c r="J162" s="176">
        <v>8791.2199999999975</v>
      </c>
      <c r="K162" s="176">
        <v>11009.640000000005</v>
      </c>
      <c r="L162" s="176">
        <v>10029.86</v>
      </c>
      <c r="M162" s="176">
        <v>13068.689999999997</v>
      </c>
      <c r="N162" s="181"/>
      <c r="O162" s="176">
        <v>13068.689999999997</v>
      </c>
      <c r="P162" s="176">
        <v>18830.620000000003</v>
      </c>
      <c r="Q162" s="176">
        <v>22416.770000000004</v>
      </c>
    </row>
    <row r="163" spans="1:17" x14ac:dyDescent="0.3">
      <c r="A163" s="175">
        <v>7119</v>
      </c>
      <c r="B163" s="175" t="s">
        <v>133</v>
      </c>
      <c r="C163" s="176">
        <v>447984.94999999995</v>
      </c>
      <c r="D163" s="181"/>
      <c r="E163" s="176">
        <v>447984.94999999995</v>
      </c>
      <c r="F163" s="176">
        <v>438424.68999999989</v>
      </c>
      <c r="G163" s="176">
        <v>452831.58000000007</v>
      </c>
      <c r="H163" s="176">
        <v>177127.54999999996</v>
      </c>
      <c r="I163" s="181"/>
      <c r="J163" s="176">
        <v>177127.54999999996</v>
      </c>
      <c r="K163" s="176">
        <v>177846.31</v>
      </c>
      <c r="L163" s="176">
        <v>141515.16</v>
      </c>
      <c r="M163" s="176">
        <v>625112.49999999988</v>
      </c>
      <c r="N163" s="181"/>
      <c r="O163" s="176">
        <v>625112.49999999988</v>
      </c>
      <c r="P163" s="176">
        <v>616270.99999999988</v>
      </c>
      <c r="Q163" s="176">
        <v>594346.74000000011</v>
      </c>
    </row>
    <row r="164" spans="1:17" x14ac:dyDescent="0.3">
      <c r="A164" s="175">
        <v>7121</v>
      </c>
      <c r="B164" s="175" t="s">
        <v>134</v>
      </c>
      <c r="C164" s="176">
        <v>3606.94</v>
      </c>
      <c r="D164" s="181"/>
      <c r="E164" s="176">
        <v>3606.94</v>
      </c>
      <c r="F164" s="176">
        <v>3376.13</v>
      </c>
      <c r="G164" s="176">
        <v>3194.25</v>
      </c>
      <c r="H164" s="176">
        <v>888.4</v>
      </c>
      <c r="I164" s="181"/>
      <c r="J164" s="176">
        <v>888.4</v>
      </c>
      <c r="K164" s="176">
        <v>2325.9</v>
      </c>
      <c r="L164" s="176">
        <v>80.25</v>
      </c>
      <c r="M164" s="176">
        <v>4495.34</v>
      </c>
      <c r="N164" s="181"/>
      <c r="O164" s="176">
        <v>4495.34</v>
      </c>
      <c r="P164" s="176">
        <v>5702.0300000000007</v>
      </c>
      <c r="Q164" s="176">
        <v>3274.5</v>
      </c>
    </row>
    <row r="165" spans="1:17" x14ac:dyDescent="0.3">
      <c r="A165" s="175">
        <v>7122</v>
      </c>
      <c r="B165" s="175" t="s">
        <v>135</v>
      </c>
      <c r="C165" s="176">
        <v>70794.279999999984</v>
      </c>
      <c r="D165" s="181"/>
      <c r="E165" s="176">
        <v>70794.279999999984</v>
      </c>
      <c r="F165" s="176">
        <v>47720.61</v>
      </c>
      <c r="G165" s="176">
        <v>37072.479999999996</v>
      </c>
      <c r="H165" s="176">
        <v>40550.299999999996</v>
      </c>
      <c r="I165" s="181"/>
      <c r="J165" s="176">
        <v>40550.299999999996</v>
      </c>
      <c r="K165" s="176">
        <v>45715.5</v>
      </c>
      <c r="L165" s="176">
        <v>33173.049999999996</v>
      </c>
      <c r="M165" s="176">
        <v>111344.57999999999</v>
      </c>
      <c r="N165" s="181"/>
      <c r="O165" s="176">
        <v>111344.57999999999</v>
      </c>
      <c r="P165" s="176">
        <v>93436.11</v>
      </c>
      <c r="Q165" s="176">
        <v>70245.53</v>
      </c>
    </row>
    <row r="166" spans="1:17" x14ac:dyDescent="0.3">
      <c r="A166" s="175">
        <v>7123</v>
      </c>
      <c r="B166" s="175" t="s">
        <v>136</v>
      </c>
      <c r="C166" s="176">
        <v>32110.499999999996</v>
      </c>
      <c r="D166" s="181"/>
      <c r="E166" s="176">
        <v>32110.499999999996</v>
      </c>
      <c r="F166" s="176">
        <v>31880.310000000005</v>
      </c>
      <c r="G166" s="176">
        <v>42962.310000000005</v>
      </c>
      <c r="H166" s="176">
        <v>45569.77</v>
      </c>
      <c r="I166" s="181"/>
      <c r="J166" s="176">
        <v>45569.77</v>
      </c>
      <c r="K166" s="176">
        <v>28291.489999999994</v>
      </c>
      <c r="L166" s="176">
        <v>30866.859999999993</v>
      </c>
      <c r="M166" s="176">
        <v>77680.26999999999</v>
      </c>
      <c r="N166" s="181"/>
      <c r="O166" s="176">
        <v>77680.26999999999</v>
      </c>
      <c r="P166" s="176">
        <v>60171.8</v>
      </c>
      <c r="Q166" s="176">
        <v>73829.17</v>
      </c>
    </row>
    <row r="167" spans="1:17" x14ac:dyDescent="0.3">
      <c r="A167" s="175">
        <v>7124</v>
      </c>
      <c r="B167" s="175" t="s">
        <v>137</v>
      </c>
      <c r="C167" s="176">
        <v>20946.2</v>
      </c>
      <c r="D167" s="181"/>
      <c r="E167" s="176">
        <v>20946.2</v>
      </c>
      <c r="F167" s="176">
        <v>23044.66</v>
      </c>
      <c r="G167" s="176">
        <v>18739.059999999998</v>
      </c>
      <c r="H167" s="176">
        <v>9269.8700000000008</v>
      </c>
      <c r="I167" s="181"/>
      <c r="J167" s="176">
        <v>9269.8700000000008</v>
      </c>
      <c r="K167" s="176">
        <v>16981.5</v>
      </c>
      <c r="L167" s="176">
        <v>38182.310000000019</v>
      </c>
      <c r="M167" s="176">
        <v>30216.07</v>
      </c>
      <c r="N167" s="181"/>
      <c r="O167" s="176">
        <v>30216.07</v>
      </c>
      <c r="P167" s="176">
        <v>40026.160000000003</v>
      </c>
      <c r="Q167" s="176">
        <v>56921.370000000017</v>
      </c>
    </row>
    <row r="168" spans="1:17" x14ac:dyDescent="0.3">
      <c r="A168" s="175">
        <v>7126</v>
      </c>
      <c r="B168" s="175" t="s">
        <v>216</v>
      </c>
      <c r="C168" s="176"/>
      <c r="D168" s="181"/>
      <c r="E168" s="176"/>
      <c r="F168" s="176"/>
      <c r="G168" s="176"/>
      <c r="H168" s="176">
        <v>0</v>
      </c>
      <c r="I168" s="181"/>
      <c r="J168" s="176">
        <v>0</v>
      </c>
      <c r="K168" s="176">
        <v>5336</v>
      </c>
      <c r="L168" s="176">
        <v>2740.26</v>
      </c>
      <c r="M168" s="176">
        <v>0</v>
      </c>
      <c r="N168" s="181"/>
      <c r="O168" s="176">
        <v>0</v>
      </c>
      <c r="P168" s="176">
        <v>5336</v>
      </c>
      <c r="Q168" s="176">
        <v>2740.26</v>
      </c>
    </row>
    <row r="169" spans="1:17" x14ac:dyDescent="0.3">
      <c r="A169" s="175">
        <v>7127</v>
      </c>
      <c r="B169" s="175" t="s">
        <v>138</v>
      </c>
      <c r="C169" s="176">
        <v>348104.50000000006</v>
      </c>
      <c r="D169" s="181"/>
      <c r="E169" s="176">
        <v>348104.50000000006</v>
      </c>
      <c r="F169" s="176">
        <v>279564.73999999993</v>
      </c>
      <c r="G169" s="176">
        <v>304187.52000000002</v>
      </c>
      <c r="H169" s="176">
        <v>472495.72</v>
      </c>
      <c r="I169" s="181"/>
      <c r="J169" s="176">
        <v>472495.72</v>
      </c>
      <c r="K169" s="176">
        <v>503641.59999999998</v>
      </c>
      <c r="L169" s="176">
        <v>584418.4499999996</v>
      </c>
      <c r="M169" s="176">
        <v>820600.22</v>
      </c>
      <c r="N169" s="181"/>
      <c r="O169" s="176">
        <v>820600.22</v>
      </c>
      <c r="P169" s="176">
        <v>783206.33999999985</v>
      </c>
      <c r="Q169" s="176">
        <v>888605.96999999962</v>
      </c>
    </row>
    <row r="170" spans="1:17" x14ac:dyDescent="0.3">
      <c r="A170" s="175">
        <v>7128</v>
      </c>
      <c r="B170" s="175" t="s">
        <v>139</v>
      </c>
      <c r="C170" s="176">
        <v>9127.3499999999985</v>
      </c>
      <c r="D170" s="181"/>
      <c r="E170" s="176">
        <v>9127.3499999999985</v>
      </c>
      <c r="F170" s="176">
        <v>5880.6699999999992</v>
      </c>
      <c r="G170" s="176">
        <v>5236.4400000000005</v>
      </c>
      <c r="H170" s="176">
        <v>21132.899999999998</v>
      </c>
      <c r="I170" s="181"/>
      <c r="J170" s="176">
        <v>21132.899999999998</v>
      </c>
      <c r="K170" s="176">
        <v>17499.46</v>
      </c>
      <c r="L170" s="176">
        <v>18301.730000000003</v>
      </c>
      <c r="M170" s="176">
        <v>30260.249999999996</v>
      </c>
      <c r="N170" s="181"/>
      <c r="O170" s="176">
        <v>30260.249999999996</v>
      </c>
      <c r="P170" s="176">
        <v>23380.129999999997</v>
      </c>
      <c r="Q170" s="176">
        <v>23538.170000000006</v>
      </c>
    </row>
    <row r="171" spans="1:17" x14ac:dyDescent="0.3">
      <c r="A171" s="175">
        <v>7129</v>
      </c>
      <c r="B171" s="175" t="s">
        <v>140</v>
      </c>
      <c r="C171" s="176">
        <v>97873.280000000028</v>
      </c>
      <c r="D171" s="181"/>
      <c r="E171" s="176">
        <v>97873.280000000028</v>
      </c>
      <c r="F171" s="176">
        <v>50843.749999999985</v>
      </c>
      <c r="G171" s="176">
        <v>55783.389999999978</v>
      </c>
      <c r="H171" s="176">
        <v>142999.89999999994</v>
      </c>
      <c r="I171" s="181"/>
      <c r="J171" s="176">
        <v>142999.89999999994</v>
      </c>
      <c r="K171" s="176">
        <v>50884.200000000004</v>
      </c>
      <c r="L171" s="176">
        <v>50481.189999999988</v>
      </c>
      <c r="M171" s="176">
        <v>240873.17999999996</v>
      </c>
      <c r="N171" s="181"/>
      <c r="O171" s="176">
        <v>240873.17999999996</v>
      </c>
      <c r="P171" s="176">
        <v>101727.94999999998</v>
      </c>
      <c r="Q171" s="176">
        <v>106264.57999999996</v>
      </c>
    </row>
    <row r="172" spans="1:17" x14ac:dyDescent="0.3">
      <c r="A172" s="175">
        <v>7132</v>
      </c>
      <c r="B172" s="175" t="s">
        <v>141</v>
      </c>
      <c r="C172" s="176">
        <v>877215.82999999891</v>
      </c>
      <c r="D172" s="181"/>
      <c r="E172" s="176">
        <v>877215.82999999891</v>
      </c>
      <c r="F172" s="176">
        <v>804175.56000000052</v>
      </c>
      <c r="G172" s="176">
        <v>897142.33000000066</v>
      </c>
      <c r="H172" s="176">
        <v>620503.34000000008</v>
      </c>
      <c r="I172" s="181"/>
      <c r="J172" s="176">
        <v>620503.34000000008</v>
      </c>
      <c r="K172" s="176">
        <v>536832.86000000057</v>
      </c>
      <c r="L172" s="176">
        <v>407099.3600000015</v>
      </c>
      <c r="M172" s="176">
        <v>1497719.169999999</v>
      </c>
      <c r="N172" s="181"/>
      <c r="O172" s="176">
        <v>1497719.169999999</v>
      </c>
      <c r="P172" s="176">
        <v>1341008.4200000011</v>
      </c>
      <c r="Q172" s="176">
        <v>1304241.6900000023</v>
      </c>
    </row>
    <row r="173" spans="1:17" x14ac:dyDescent="0.3">
      <c r="A173" s="175">
        <v>7133</v>
      </c>
      <c r="B173" s="175" t="s">
        <v>142</v>
      </c>
      <c r="C173" s="176">
        <v>251664.23999999976</v>
      </c>
      <c r="D173" s="181"/>
      <c r="E173" s="176">
        <v>251664.23999999976</v>
      </c>
      <c r="F173" s="176">
        <v>222191.8899999999</v>
      </c>
      <c r="G173" s="176">
        <v>224936.05999999991</v>
      </c>
      <c r="H173" s="176">
        <v>59367.310000000005</v>
      </c>
      <c r="I173" s="181"/>
      <c r="J173" s="176">
        <v>59367.310000000005</v>
      </c>
      <c r="K173" s="176">
        <v>49022.5</v>
      </c>
      <c r="L173" s="176">
        <v>23167.780000000002</v>
      </c>
      <c r="M173" s="176">
        <v>311031.54999999976</v>
      </c>
      <c r="N173" s="181"/>
      <c r="O173" s="176">
        <v>311031.54999999976</v>
      </c>
      <c r="P173" s="176">
        <v>271214.3899999999</v>
      </c>
      <c r="Q173" s="176">
        <v>248103.83999999991</v>
      </c>
    </row>
    <row r="174" spans="1:17" x14ac:dyDescent="0.3">
      <c r="A174" s="175">
        <v>7134</v>
      </c>
      <c r="B174" s="175" t="s">
        <v>143</v>
      </c>
      <c r="C174" s="176">
        <v>5513738.6400000015</v>
      </c>
      <c r="D174" s="181"/>
      <c r="E174" s="176">
        <v>5513738.6400000015</v>
      </c>
      <c r="F174" s="176">
        <v>5392167.5600000015</v>
      </c>
      <c r="G174" s="176">
        <v>5881272.5399999991</v>
      </c>
      <c r="H174" s="176">
        <v>7975774.4199999981</v>
      </c>
      <c r="I174" s="181"/>
      <c r="J174" s="176">
        <v>7975774.4199999981</v>
      </c>
      <c r="K174" s="176">
        <v>6185391.6899999967</v>
      </c>
      <c r="L174" s="176">
        <v>3869329.7999999989</v>
      </c>
      <c r="M174" s="176">
        <v>13489513.059999999</v>
      </c>
      <c r="N174" s="181"/>
      <c r="O174" s="176">
        <v>13489513.059999999</v>
      </c>
      <c r="P174" s="176">
        <v>11577559.249999998</v>
      </c>
      <c r="Q174" s="176">
        <v>9750602.339999998</v>
      </c>
    </row>
    <row r="175" spans="1:17" x14ac:dyDescent="0.3">
      <c r="A175" s="175">
        <v>7135</v>
      </c>
      <c r="B175" s="175" t="s">
        <v>144</v>
      </c>
      <c r="C175" s="176">
        <v>70386.540000000023</v>
      </c>
      <c r="D175" s="181"/>
      <c r="E175" s="176">
        <v>70386.540000000023</v>
      </c>
      <c r="F175" s="176">
        <v>57077.540000000008</v>
      </c>
      <c r="G175" s="176">
        <v>50074.469999999979</v>
      </c>
      <c r="H175" s="176">
        <v>70075.320000000007</v>
      </c>
      <c r="I175" s="181"/>
      <c r="J175" s="176">
        <v>70075.320000000007</v>
      </c>
      <c r="K175" s="176">
        <v>54912.519999999982</v>
      </c>
      <c r="L175" s="176">
        <v>63491.37999999999</v>
      </c>
      <c r="M175" s="176">
        <v>140461.86000000004</v>
      </c>
      <c r="N175" s="181"/>
      <c r="O175" s="176">
        <v>140461.86000000004</v>
      </c>
      <c r="P175" s="176">
        <v>111990.06</v>
      </c>
      <c r="Q175" s="176">
        <v>113565.84999999998</v>
      </c>
    </row>
    <row r="176" spans="1:17" x14ac:dyDescent="0.3">
      <c r="A176" s="175">
        <v>7141</v>
      </c>
      <c r="B176" s="175" t="s">
        <v>145</v>
      </c>
      <c r="C176" s="176">
        <v>509.99</v>
      </c>
      <c r="D176" s="181"/>
      <c r="E176" s="176">
        <v>509.99</v>
      </c>
      <c r="F176" s="176">
        <v>149.22</v>
      </c>
      <c r="G176" s="176">
        <v>458.38999999999993</v>
      </c>
      <c r="H176" s="176">
        <v>66.06</v>
      </c>
      <c r="I176" s="181"/>
      <c r="J176" s="176">
        <v>66.06</v>
      </c>
      <c r="K176" s="176">
        <v>8802.1600000000017</v>
      </c>
      <c r="L176" s="176">
        <v>3514.62</v>
      </c>
      <c r="M176" s="176">
        <v>576.04999999999995</v>
      </c>
      <c r="N176" s="181"/>
      <c r="O176" s="176">
        <v>576.04999999999995</v>
      </c>
      <c r="P176" s="176">
        <v>8951.380000000001</v>
      </c>
      <c r="Q176" s="176">
        <v>3973.0099999999998</v>
      </c>
    </row>
    <row r="177" spans="1:17" x14ac:dyDescent="0.3">
      <c r="A177" s="175">
        <v>7144</v>
      </c>
      <c r="B177" s="175" t="s">
        <v>217</v>
      </c>
      <c r="C177" s="176"/>
      <c r="D177" s="181"/>
      <c r="E177" s="176"/>
      <c r="F177" s="176"/>
      <c r="G177" s="176"/>
      <c r="H177" s="176">
        <v>0</v>
      </c>
      <c r="I177" s="181"/>
      <c r="J177" s="176">
        <v>0</v>
      </c>
      <c r="K177" s="176">
        <v>-385.64</v>
      </c>
      <c r="L177" s="176">
        <v>104.3</v>
      </c>
      <c r="M177" s="176">
        <v>0</v>
      </c>
      <c r="N177" s="181"/>
      <c r="O177" s="176">
        <v>0</v>
      </c>
      <c r="P177" s="176">
        <v>-385.64</v>
      </c>
      <c r="Q177" s="176">
        <v>104.3</v>
      </c>
    </row>
    <row r="178" spans="1:17" x14ac:dyDescent="0.3">
      <c r="A178" s="175">
        <v>7145</v>
      </c>
      <c r="B178" s="175" t="s">
        <v>146</v>
      </c>
      <c r="C178" s="176">
        <v>1099.2800000000002</v>
      </c>
      <c r="D178" s="181"/>
      <c r="E178" s="176">
        <v>1099.2800000000002</v>
      </c>
      <c r="F178" s="176">
        <v>1163.51</v>
      </c>
      <c r="G178" s="176">
        <v>1776.4299999999998</v>
      </c>
      <c r="H178" s="176">
        <v>5680.73</v>
      </c>
      <c r="I178" s="181"/>
      <c r="J178" s="176">
        <v>5680.73</v>
      </c>
      <c r="K178" s="176">
        <v>6416.28</v>
      </c>
      <c r="L178" s="176">
        <v>7601.85</v>
      </c>
      <c r="M178" s="176">
        <v>6780.01</v>
      </c>
      <c r="N178" s="181"/>
      <c r="O178" s="176">
        <v>6780.01</v>
      </c>
      <c r="P178" s="176">
        <v>7579.79</v>
      </c>
      <c r="Q178" s="176">
        <v>9378.2800000000007</v>
      </c>
    </row>
    <row r="179" spans="1:17" x14ac:dyDescent="0.3">
      <c r="A179" s="175">
        <v>7146</v>
      </c>
      <c r="B179" s="175" t="s">
        <v>147</v>
      </c>
      <c r="C179" s="176">
        <v>385.44</v>
      </c>
      <c r="D179" s="181"/>
      <c r="E179" s="176">
        <v>385.44</v>
      </c>
      <c r="F179" s="176">
        <v>77.569999999999993</v>
      </c>
      <c r="G179" s="176">
        <v>223.01</v>
      </c>
      <c r="H179" s="176">
        <v>1026.82</v>
      </c>
      <c r="I179" s="181"/>
      <c r="J179" s="176">
        <v>1026.82</v>
      </c>
      <c r="K179" s="176">
        <v>2346.1999999999998</v>
      </c>
      <c r="L179" s="176">
        <v>1871.2299999999998</v>
      </c>
      <c r="M179" s="176">
        <v>1412.26</v>
      </c>
      <c r="N179" s="181"/>
      <c r="O179" s="176">
        <v>1412.26</v>
      </c>
      <c r="P179" s="176">
        <v>2423.77</v>
      </c>
      <c r="Q179" s="176">
        <v>2094.2399999999998</v>
      </c>
    </row>
    <row r="180" spans="1:17" x14ac:dyDescent="0.3">
      <c r="A180" s="175">
        <v>7150</v>
      </c>
      <c r="B180" s="175" t="s">
        <v>148</v>
      </c>
      <c r="C180" s="176">
        <v>534.42000000000007</v>
      </c>
      <c r="D180" s="181"/>
      <c r="E180" s="176">
        <v>534.42000000000007</v>
      </c>
      <c r="F180" s="176">
        <v>294.68</v>
      </c>
      <c r="G180" s="176">
        <v>272.75</v>
      </c>
      <c r="H180" s="176">
        <v>1006.69</v>
      </c>
      <c r="I180" s="181"/>
      <c r="J180" s="176">
        <v>1006.69</v>
      </c>
      <c r="K180" s="176">
        <v>1151.9499999999998</v>
      </c>
      <c r="L180" s="176">
        <v>1802.5</v>
      </c>
      <c r="M180" s="176">
        <v>1541.1100000000001</v>
      </c>
      <c r="N180" s="181"/>
      <c r="O180" s="176">
        <v>1541.1100000000001</v>
      </c>
      <c r="P180" s="176">
        <v>1446.6299999999999</v>
      </c>
      <c r="Q180" s="176">
        <v>2075.25</v>
      </c>
    </row>
    <row r="181" spans="1:17" x14ac:dyDescent="0.3">
      <c r="A181" s="175">
        <v>7151</v>
      </c>
      <c r="B181" s="175" t="s">
        <v>149</v>
      </c>
      <c r="C181" s="176">
        <v>101</v>
      </c>
      <c r="D181" s="181"/>
      <c r="E181" s="176">
        <v>101</v>
      </c>
      <c r="F181" s="176">
        <v>73.86</v>
      </c>
      <c r="G181" s="176">
        <v>266.19</v>
      </c>
      <c r="H181" s="176">
        <v>19119.8</v>
      </c>
      <c r="I181" s="181"/>
      <c r="J181" s="176">
        <v>19119.8</v>
      </c>
      <c r="K181" s="176">
        <v>4793.8999999999996</v>
      </c>
      <c r="L181" s="176">
        <v>1021.53</v>
      </c>
      <c r="M181" s="176">
        <v>19220.8</v>
      </c>
      <c r="N181" s="181"/>
      <c r="O181" s="176">
        <v>19220.8</v>
      </c>
      <c r="P181" s="176">
        <v>4867.7599999999993</v>
      </c>
      <c r="Q181" s="176">
        <v>1287.72</v>
      </c>
    </row>
    <row r="182" spans="1:17" x14ac:dyDescent="0.3">
      <c r="A182" s="175">
        <v>7154</v>
      </c>
      <c r="B182" s="175" t="s">
        <v>150</v>
      </c>
      <c r="C182" s="176">
        <v>26.32</v>
      </c>
      <c r="D182" s="181"/>
      <c r="E182" s="176">
        <v>26.32</v>
      </c>
      <c r="F182" s="176">
        <v>0</v>
      </c>
      <c r="G182" s="176">
        <v>0</v>
      </c>
      <c r="H182" s="176"/>
      <c r="I182" s="181"/>
      <c r="J182" s="176"/>
      <c r="K182" s="176"/>
      <c r="L182" s="176"/>
      <c r="M182" s="176">
        <v>26.32</v>
      </c>
      <c r="N182" s="181"/>
      <c r="O182" s="176">
        <v>26.32</v>
      </c>
      <c r="P182" s="176">
        <v>0</v>
      </c>
      <c r="Q182" s="176">
        <v>0</v>
      </c>
    </row>
    <row r="183" spans="1:17" x14ac:dyDescent="0.3">
      <c r="A183" s="175">
        <v>7155</v>
      </c>
      <c r="B183" s="175" t="s">
        <v>151</v>
      </c>
      <c r="C183" s="176">
        <v>2094.52</v>
      </c>
      <c r="D183" s="181"/>
      <c r="E183" s="176">
        <v>2094.52</v>
      </c>
      <c r="F183" s="176">
        <v>545.98</v>
      </c>
      <c r="G183" s="176">
        <v>4867.91</v>
      </c>
      <c r="H183" s="176">
        <v>292.67</v>
      </c>
      <c r="I183" s="181"/>
      <c r="J183" s="176">
        <v>292.67</v>
      </c>
      <c r="K183" s="176">
        <v>93.86</v>
      </c>
      <c r="L183" s="176">
        <v>11.33</v>
      </c>
      <c r="M183" s="176">
        <v>2387.19</v>
      </c>
      <c r="N183" s="181"/>
      <c r="O183" s="176">
        <v>2387.19</v>
      </c>
      <c r="P183" s="176">
        <v>639.84</v>
      </c>
      <c r="Q183" s="176">
        <v>4879.24</v>
      </c>
    </row>
    <row r="184" spans="1:17" x14ac:dyDescent="0.3">
      <c r="A184" s="175">
        <v>7156</v>
      </c>
      <c r="B184" s="175" t="s">
        <v>152</v>
      </c>
      <c r="C184" s="176">
        <v>81.47</v>
      </c>
      <c r="D184" s="181"/>
      <c r="E184" s="176">
        <v>81.47</v>
      </c>
      <c r="F184" s="176">
        <v>0</v>
      </c>
      <c r="G184" s="176">
        <v>366.5</v>
      </c>
      <c r="H184" s="176">
        <v>0</v>
      </c>
      <c r="I184" s="181"/>
      <c r="J184" s="176">
        <v>0</v>
      </c>
      <c r="K184" s="176">
        <v>0</v>
      </c>
      <c r="L184" s="176">
        <v>2184</v>
      </c>
      <c r="M184" s="176">
        <v>81.47</v>
      </c>
      <c r="N184" s="181"/>
      <c r="O184" s="176">
        <v>81.47</v>
      </c>
      <c r="P184" s="176">
        <v>0</v>
      </c>
      <c r="Q184" s="176">
        <v>2550.5</v>
      </c>
    </row>
    <row r="185" spans="1:17" x14ac:dyDescent="0.3">
      <c r="A185" s="175">
        <v>7245</v>
      </c>
      <c r="B185" s="175" t="s">
        <v>153</v>
      </c>
      <c r="C185" s="176">
        <v>86827.66</v>
      </c>
      <c r="D185" s="181"/>
      <c r="E185" s="176">
        <v>86827.66</v>
      </c>
      <c r="F185" s="176">
        <v>55176.41</v>
      </c>
      <c r="G185" s="176">
        <v>3283.98</v>
      </c>
      <c r="H185" s="176">
        <v>2020.5000000000002</v>
      </c>
      <c r="I185" s="181"/>
      <c r="J185" s="176">
        <v>2020.5000000000002</v>
      </c>
      <c r="K185" s="176">
        <v>2215.09</v>
      </c>
      <c r="L185" s="176">
        <v>28720.489999999994</v>
      </c>
      <c r="M185" s="176">
        <v>88848.16</v>
      </c>
      <c r="N185" s="181"/>
      <c r="O185" s="176">
        <v>88848.16</v>
      </c>
      <c r="P185" s="176">
        <v>57391.5</v>
      </c>
      <c r="Q185" s="176">
        <v>32004.469999999994</v>
      </c>
    </row>
    <row r="186" spans="1:17" x14ac:dyDescent="0.3">
      <c r="A186" s="175">
        <v>7269</v>
      </c>
      <c r="B186" s="175" t="s">
        <v>154</v>
      </c>
      <c r="C186" s="176">
        <v>625492.03999999992</v>
      </c>
      <c r="D186" s="181"/>
      <c r="E186" s="176">
        <v>625492.03999999992</v>
      </c>
      <c r="F186" s="176">
        <v>577174.42000000004</v>
      </c>
      <c r="G186" s="176">
        <v>460002.32</v>
      </c>
      <c r="H186" s="176"/>
      <c r="I186" s="181"/>
      <c r="J186" s="176"/>
      <c r="K186" s="176"/>
      <c r="L186" s="176"/>
      <c r="M186" s="176">
        <v>625492.03999999992</v>
      </c>
      <c r="N186" s="181"/>
      <c r="O186" s="176">
        <v>625492.03999999992</v>
      </c>
      <c r="P186" s="176">
        <v>577174.42000000004</v>
      </c>
      <c r="Q186" s="176">
        <v>460002.32</v>
      </c>
    </row>
    <row r="187" spans="1:17" x14ac:dyDescent="0.3">
      <c r="A187" s="175">
        <v>7310</v>
      </c>
      <c r="B187" s="175" t="s">
        <v>155</v>
      </c>
      <c r="C187" s="176">
        <v>82488.670000000013</v>
      </c>
      <c r="D187" s="181"/>
      <c r="E187" s="176">
        <v>82488.670000000013</v>
      </c>
      <c r="F187" s="176">
        <v>126663.58000000002</v>
      </c>
      <c r="G187" s="176">
        <v>162877.09</v>
      </c>
      <c r="H187" s="176">
        <v>77711.25999999998</v>
      </c>
      <c r="I187" s="181"/>
      <c r="J187" s="176">
        <v>77711.25999999998</v>
      </c>
      <c r="K187" s="176">
        <v>47781.16</v>
      </c>
      <c r="L187" s="176">
        <v>60254.73</v>
      </c>
      <c r="M187" s="176">
        <v>160199.93</v>
      </c>
      <c r="N187" s="181"/>
      <c r="O187" s="176">
        <v>160199.93</v>
      </c>
      <c r="P187" s="176">
        <v>174444.74000000002</v>
      </c>
      <c r="Q187" s="176">
        <v>223131.82</v>
      </c>
    </row>
    <row r="188" spans="1:17" x14ac:dyDescent="0.3">
      <c r="A188" s="175">
        <v>7320</v>
      </c>
      <c r="B188" s="175" t="s">
        <v>156</v>
      </c>
      <c r="C188" s="176">
        <v>487256.78000000014</v>
      </c>
      <c r="D188" s="181"/>
      <c r="E188" s="176">
        <v>487256.78000000014</v>
      </c>
      <c r="F188" s="176">
        <v>557734.98</v>
      </c>
      <c r="G188" s="176">
        <v>509457.79999999987</v>
      </c>
      <c r="H188" s="176">
        <v>580645.28999999992</v>
      </c>
      <c r="I188" s="181"/>
      <c r="J188" s="176">
        <v>580645.28999999992</v>
      </c>
      <c r="K188" s="176">
        <v>610891.65999999992</v>
      </c>
      <c r="L188" s="176">
        <v>609844.16999999981</v>
      </c>
      <c r="M188" s="176">
        <v>1067902.07</v>
      </c>
      <c r="N188" s="181"/>
      <c r="O188" s="176">
        <v>1067902.07</v>
      </c>
      <c r="P188" s="176">
        <v>1168626.6399999999</v>
      </c>
      <c r="Q188" s="176">
        <v>1119301.9699999997</v>
      </c>
    </row>
    <row r="189" spans="1:17" x14ac:dyDescent="0.3">
      <c r="A189" s="175">
        <v>7330</v>
      </c>
      <c r="B189" s="175" t="s">
        <v>157</v>
      </c>
      <c r="C189" s="176">
        <v>4768.2100000000009</v>
      </c>
      <c r="D189" s="181"/>
      <c r="E189" s="176">
        <v>4768.2100000000009</v>
      </c>
      <c r="F189" s="176">
        <v>4070.7799999999979</v>
      </c>
      <c r="G189" s="176">
        <v>2635.2300000000005</v>
      </c>
      <c r="H189" s="176">
        <v>3188.0700000000006</v>
      </c>
      <c r="I189" s="181"/>
      <c r="J189" s="176">
        <v>3188.0700000000006</v>
      </c>
      <c r="K189" s="176">
        <v>2709.33</v>
      </c>
      <c r="L189" s="176">
        <v>5185.9900000000007</v>
      </c>
      <c r="M189" s="176">
        <v>7956.2800000000016</v>
      </c>
      <c r="N189" s="181"/>
      <c r="O189" s="176">
        <v>7956.2800000000016</v>
      </c>
      <c r="P189" s="176">
        <v>6780.1099999999979</v>
      </c>
      <c r="Q189" s="176">
        <v>7821.2200000000012</v>
      </c>
    </row>
    <row r="190" spans="1:17" x14ac:dyDescent="0.3">
      <c r="A190" s="175">
        <v>7425</v>
      </c>
      <c r="B190" s="175" t="s">
        <v>158</v>
      </c>
      <c r="C190" s="176">
        <v>7160.9699999999993</v>
      </c>
      <c r="D190" s="181"/>
      <c r="E190" s="176">
        <v>7160.9699999999993</v>
      </c>
      <c r="F190" s="176">
        <v>2267.6600000000003</v>
      </c>
      <c r="G190" s="176">
        <v>1564.7800000000002</v>
      </c>
      <c r="H190" s="176">
        <v>6155.68</v>
      </c>
      <c r="I190" s="181"/>
      <c r="J190" s="176">
        <v>6155.68</v>
      </c>
      <c r="K190" s="176">
        <v>1119.2499999999998</v>
      </c>
      <c r="L190" s="176">
        <v>1321.19</v>
      </c>
      <c r="M190" s="176">
        <v>13316.65</v>
      </c>
      <c r="N190" s="181"/>
      <c r="O190" s="176">
        <v>13316.65</v>
      </c>
      <c r="P190" s="176">
        <v>3386.91</v>
      </c>
      <c r="Q190" s="176">
        <v>2885.9700000000003</v>
      </c>
    </row>
    <row r="191" spans="1:17" x14ac:dyDescent="0.3">
      <c r="A191" s="175">
        <v>7450</v>
      </c>
      <c r="B191" s="175" t="s">
        <v>159</v>
      </c>
      <c r="C191" s="176">
        <v>2311.4200000000005</v>
      </c>
      <c r="D191" s="181"/>
      <c r="E191" s="176">
        <v>2311.4200000000005</v>
      </c>
      <c r="F191" s="176">
        <v>3854.77</v>
      </c>
      <c r="G191" s="176">
        <v>2134.6799999999998</v>
      </c>
      <c r="H191" s="176">
        <v>0</v>
      </c>
      <c r="I191" s="181"/>
      <c r="J191" s="176">
        <v>0</v>
      </c>
      <c r="K191" s="176">
        <v>137.99</v>
      </c>
      <c r="L191" s="176">
        <v>376.89</v>
      </c>
      <c r="M191" s="176">
        <v>2311.4200000000005</v>
      </c>
      <c r="N191" s="181"/>
      <c r="O191" s="176">
        <v>2311.4200000000005</v>
      </c>
      <c r="P191" s="176">
        <v>3992.76</v>
      </c>
      <c r="Q191" s="176">
        <v>2511.5699999999997</v>
      </c>
    </row>
    <row r="192" spans="1:17" x14ac:dyDescent="0.3">
      <c r="A192" s="175">
        <v>7454</v>
      </c>
      <c r="B192" s="175" t="s">
        <v>160</v>
      </c>
      <c r="C192" s="176">
        <v>63197.060000000005</v>
      </c>
      <c r="D192" s="181"/>
      <c r="E192" s="176">
        <v>63197.060000000005</v>
      </c>
      <c r="F192" s="176">
        <v>31305.560000000005</v>
      </c>
      <c r="G192" s="176">
        <v>35539.65</v>
      </c>
      <c r="H192" s="176">
        <v>60951.030000000006</v>
      </c>
      <c r="I192" s="181"/>
      <c r="J192" s="176">
        <v>60951.030000000006</v>
      </c>
      <c r="K192" s="176">
        <v>30062.009999999995</v>
      </c>
      <c r="L192" s="176">
        <v>30274.639999999999</v>
      </c>
      <c r="M192" s="176">
        <v>124148.09000000001</v>
      </c>
      <c r="N192" s="181"/>
      <c r="O192" s="176">
        <v>124148.09000000001</v>
      </c>
      <c r="P192" s="176">
        <v>61367.57</v>
      </c>
      <c r="Q192" s="176">
        <v>65814.290000000008</v>
      </c>
    </row>
    <row r="193" spans="1:17" x14ac:dyDescent="0.3">
      <c r="A193" s="175">
        <v>7456</v>
      </c>
      <c r="B193" s="175" t="s">
        <v>161</v>
      </c>
      <c r="C193" s="176">
        <v>909.93</v>
      </c>
      <c r="D193" s="181"/>
      <c r="E193" s="176">
        <v>909.93</v>
      </c>
      <c r="F193" s="176">
        <v>934.34</v>
      </c>
      <c r="G193" s="176">
        <v>493.45</v>
      </c>
      <c r="H193" s="176">
        <v>62.52</v>
      </c>
      <c r="I193" s="181"/>
      <c r="J193" s="176">
        <v>62.52</v>
      </c>
      <c r="K193" s="176">
        <v>-77.230000000000018</v>
      </c>
      <c r="L193" s="176">
        <v>111</v>
      </c>
      <c r="M193" s="176">
        <v>972.44999999999993</v>
      </c>
      <c r="N193" s="181"/>
      <c r="O193" s="176">
        <v>972.44999999999993</v>
      </c>
      <c r="P193" s="176">
        <v>857.11</v>
      </c>
      <c r="Q193" s="176">
        <v>604.45000000000005</v>
      </c>
    </row>
    <row r="194" spans="1:17" x14ac:dyDescent="0.3">
      <c r="A194" s="175">
        <v>7458</v>
      </c>
      <c r="B194" s="175" t="s">
        <v>211</v>
      </c>
      <c r="C194" s="176">
        <v>0</v>
      </c>
      <c r="D194" s="181"/>
      <c r="E194" s="176">
        <v>0</v>
      </c>
      <c r="F194" s="176">
        <v>804.21</v>
      </c>
      <c r="G194" s="176">
        <v>219.9</v>
      </c>
      <c r="H194" s="176"/>
      <c r="I194" s="181"/>
      <c r="J194" s="176"/>
      <c r="K194" s="176"/>
      <c r="L194" s="176"/>
      <c r="M194" s="176">
        <v>0</v>
      </c>
      <c r="N194" s="181"/>
      <c r="O194" s="176">
        <v>0</v>
      </c>
      <c r="P194" s="176">
        <v>804.21</v>
      </c>
      <c r="Q194" s="176">
        <v>219.9</v>
      </c>
    </row>
    <row r="195" spans="1:17" x14ac:dyDescent="0.3">
      <c r="A195" s="175">
        <v>7460</v>
      </c>
      <c r="B195" s="175" t="s">
        <v>162</v>
      </c>
      <c r="C195" s="176">
        <v>829726.20000000193</v>
      </c>
      <c r="D195" s="181"/>
      <c r="E195" s="176">
        <v>829726.20000000193</v>
      </c>
      <c r="F195" s="176">
        <v>793017.05000000016</v>
      </c>
      <c r="G195" s="176">
        <v>601791.99000000081</v>
      </c>
      <c r="H195" s="176">
        <v>151953.07</v>
      </c>
      <c r="I195" s="181"/>
      <c r="J195" s="176">
        <v>151953.07</v>
      </c>
      <c r="K195" s="176">
        <v>0</v>
      </c>
      <c r="L195" s="176">
        <v>1939.94</v>
      </c>
      <c r="M195" s="176">
        <v>981679.27000000188</v>
      </c>
      <c r="N195" s="181"/>
      <c r="O195" s="176">
        <v>981679.27000000188</v>
      </c>
      <c r="P195" s="176">
        <v>793017.05000000016</v>
      </c>
      <c r="Q195" s="176">
        <v>603731.93000000075</v>
      </c>
    </row>
    <row r="196" spans="1:17" x14ac:dyDescent="0.3">
      <c r="A196" s="175">
        <v>7461</v>
      </c>
      <c r="B196" s="175" t="s">
        <v>163</v>
      </c>
      <c r="C196" s="176">
        <v>19683.579999999998</v>
      </c>
      <c r="D196" s="181"/>
      <c r="E196" s="176">
        <v>19683.579999999998</v>
      </c>
      <c r="F196" s="176">
        <v>47738.400000000038</v>
      </c>
      <c r="G196" s="176">
        <v>16285.549999999994</v>
      </c>
      <c r="H196" s="176"/>
      <c r="I196" s="181"/>
      <c r="J196" s="176"/>
      <c r="K196" s="176"/>
      <c r="L196" s="176"/>
      <c r="M196" s="176">
        <v>19683.579999999998</v>
      </c>
      <c r="N196" s="181"/>
      <c r="O196" s="176">
        <v>19683.579999999998</v>
      </c>
      <c r="P196" s="176">
        <v>47738.400000000038</v>
      </c>
      <c r="Q196" s="176">
        <v>16285.549999999994</v>
      </c>
    </row>
    <row r="197" spans="1:17" x14ac:dyDescent="0.3">
      <c r="A197" s="175">
        <v>7478</v>
      </c>
      <c r="B197" s="175" t="s">
        <v>164</v>
      </c>
      <c r="C197" s="176">
        <v>150100.07999999999</v>
      </c>
      <c r="D197" s="181"/>
      <c r="E197" s="176">
        <v>150100.07999999999</v>
      </c>
      <c r="F197" s="176">
        <v>140841.93999999992</v>
      </c>
      <c r="G197" s="176">
        <v>136879.5</v>
      </c>
      <c r="H197" s="176">
        <v>144923.10999999999</v>
      </c>
      <c r="I197" s="181"/>
      <c r="J197" s="176">
        <v>144923.10999999999</v>
      </c>
      <c r="K197" s="176">
        <v>146338.40000000002</v>
      </c>
      <c r="L197" s="176">
        <v>157129.61000000007</v>
      </c>
      <c r="M197" s="176">
        <v>295023.18999999994</v>
      </c>
      <c r="N197" s="181"/>
      <c r="O197" s="176">
        <v>295023.18999999994</v>
      </c>
      <c r="P197" s="176">
        <v>287180.33999999997</v>
      </c>
      <c r="Q197" s="176">
        <v>294009.1100000001</v>
      </c>
    </row>
    <row r="198" spans="1:17" x14ac:dyDescent="0.3">
      <c r="A198" s="175">
        <v>7480</v>
      </c>
      <c r="B198" s="175" t="s">
        <v>165</v>
      </c>
      <c r="C198" s="176">
        <v>124.68</v>
      </c>
      <c r="D198" s="181"/>
      <c r="E198" s="176">
        <v>124.68</v>
      </c>
      <c r="F198" s="176">
        <v>342.41999999999996</v>
      </c>
      <c r="G198" s="176">
        <v>399.86</v>
      </c>
      <c r="H198" s="176">
        <v>519.67999999999995</v>
      </c>
      <c r="I198" s="181"/>
      <c r="J198" s="176">
        <v>519.67999999999995</v>
      </c>
      <c r="K198" s="176">
        <v>310.21999999999997</v>
      </c>
      <c r="L198" s="176">
        <v>723.09</v>
      </c>
      <c r="M198" s="176">
        <v>644.3599999999999</v>
      </c>
      <c r="N198" s="181"/>
      <c r="O198" s="176">
        <v>644.3599999999999</v>
      </c>
      <c r="P198" s="176">
        <v>652.63999999999987</v>
      </c>
      <c r="Q198" s="176">
        <v>1122.95</v>
      </c>
    </row>
    <row r="199" spans="1:17" x14ac:dyDescent="0.3">
      <c r="A199" s="175">
        <v>7482</v>
      </c>
      <c r="B199" s="175" t="s">
        <v>166</v>
      </c>
      <c r="C199" s="176">
        <v>27815.780000000002</v>
      </c>
      <c r="D199" s="181"/>
      <c r="E199" s="176">
        <v>27815.780000000002</v>
      </c>
      <c r="F199" s="176">
        <v>20004.250000000007</v>
      </c>
      <c r="G199" s="176">
        <v>21365.699999999997</v>
      </c>
      <c r="H199" s="176">
        <v>20642.790000000005</v>
      </c>
      <c r="I199" s="181"/>
      <c r="J199" s="176">
        <v>20642.790000000005</v>
      </c>
      <c r="K199" s="176">
        <v>16740.210000000006</v>
      </c>
      <c r="L199" s="176">
        <v>14302.389999999994</v>
      </c>
      <c r="M199" s="176">
        <v>48458.570000000007</v>
      </c>
      <c r="N199" s="181"/>
      <c r="O199" s="176">
        <v>48458.570000000007</v>
      </c>
      <c r="P199" s="176">
        <v>36744.460000000014</v>
      </c>
      <c r="Q199" s="176">
        <v>35668.089999999989</v>
      </c>
    </row>
    <row r="200" spans="1:17" x14ac:dyDescent="0.3">
      <c r="A200" s="175">
        <v>7484</v>
      </c>
      <c r="B200" s="175" t="s">
        <v>167</v>
      </c>
      <c r="C200" s="176">
        <v>1378.99</v>
      </c>
      <c r="D200" s="181"/>
      <c r="E200" s="176">
        <v>1378.99</v>
      </c>
      <c r="F200" s="176">
        <v>1479.65</v>
      </c>
      <c r="G200" s="176">
        <v>2965.5699999999997</v>
      </c>
      <c r="H200" s="176"/>
      <c r="I200" s="181"/>
      <c r="J200" s="176"/>
      <c r="K200" s="176"/>
      <c r="L200" s="176"/>
      <c r="M200" s="176">
        <v>1378.99</v>
      </c>
      <c r="N200" s="181"/>
      <c r="O200" s="176">
        <v>1378.99</v>
      </c>
      <c r="P200" s="176">
        <v>1479.65</v>
      </c>
      <c r="Q200" s="176">
        <v>2965.5699999999997</v>
      </c>
    </row>
    <row r="201" spans="1:17" x14ac:dyDescent="0.3">
      <c r="A201" s="175">
        <v>7486</v>
      </c>
      <c r="B201" s="175" t="s">
        <v>168</v>
      </c>
      <c r="C201" s="176">
        <v>19430.22</v>
      </c>
      <c r="D201" s="181"/>
      <c r="E201" s="176">
        <v>19430.22</v>
      </c>
      <c r="F201" s="176">
        <v>28279.56</v>
      </c>
      <c r="G201" s="176">
        <v>27049.7</v>
      </c>
      <c r="H201" s="176">
        <v>18021.14</v>
      </c>
      <c r="I201" s="181"/>
      <c r="J201" s="176">
        <v>18021.14</v>
      </c>
      <c r="K201" s="176">
        <v>27194.829999999998</v>
      </c>
      <c r="L201" s="176">
        <v>26022.91</v>
      </c>
      <c r="M201" s="176">
        <v>37451.360000000001</v>
      </c>
      <c r="N201" s="181"/>
      <c r="O201" s="176">
        <v>37451.360000000001</v>
      </c>
      <c r="P201" s="176">
        <v>55474.39</v>
      </c>
      <c r="Q201" s="176">
        <v>53072.61</v>
      </c>
    </row>
    <row r="202" spans="1:17" x14ac:dyDescent="0.3">
      <c r="A202" s="175">
        <v>7500</v>
      </c>
      <c r="B202" s="175" t="s">
        <v>169</v>
      </c>
      <c r="C202" s="176">
        <v>110165.41</v>
      </c>
      <c r="D202" s="181"/>
      <c r="E202" s="176">
        <v>110165.41</v>
      </c>
      <c r="F202" s="176">
        <v>116104.24</v>
      </c>
      <c r="G202" s="176">
        <v>117538.22999999997</v>
      </c>
      <c r="H202" s="176">
        <v>118353.89999999997</v>
      </c>
      <c r="I202" s="181"/>
      <c r="J202" s="176">
        <v>118353.89999999997</v>
      </c>
      <c r="K202" s="176">
        <v>105238.08000000005</v>
      </c>
      <c r="L202" s="176">
        <v>102536.64000000001</v>
      </c>
      <c r="M202" s="176">
        <v>228519.30999999997</v>
      </c>
      <c r="N202" s="181"/>
      <c r="O202" s="176">
        <v>228519.30999999997</v>
      </c>
      <c r="P202" s="176">
        <v>221342.32000000007</v>
      </c>
      <c r="Q202" s="176">
        <v>220074.87</v>
      </c>
    </row>
    <row r="203" spans="1:17" x14ac:dyDescent="0.3">
      <c r="A203" s="175">
        <v>7510</v>
      </c>
      <c r="B203" s="175" t="s">
        <v>170</v>
      </c>
      <c r="C203" s="176">
        <v>50336.589999999989</v>
      </c>
      <c r="D203" s="181"/>
      <c r="E203" s="176">
        <v>50336.589999999989</v>
      </c>
      <c r="F203" s="176">
        <v>5843.2699999999995</v>
      </c>
      <c r="G203" s="176">
        <v>6872.9</v>
      </c>
      <c r="H203" s="176">
        <v>802.15000000000009</v>
      </c>
      <c r="I203" s="181"/>
      <c r="J203" s="176">
        <v>802.15000000000009</v>
      </c>
      <c r="K203" s="176">
        <v>4243.8700000000008</v>
      </c>
      <c r="L203" s="176">
        <v>3173.46</v>
      </c>
      <c r="M203" s="176">
        <v>51138.739999999991</v>
      </c>
      <c r="N203" s="181"/>
      <c r="O203" s="176">
        <v>51138.739999999991</v>
      </c>
      <c r="P203" s="176">
        <v>10087.14</v>
      </c>
      <c r="Q203" s="176">
        <v>10046.36</v>
      </c>
    </row>
    <row r="204" spans="1:17" x14ac:dyDescent="0.3">
      <c r="A204" s="175">
        <v>7580</v>
      </c>
      <c r="B204" s="175" t="s">
        <v>171</v>
      </c>
      <c r="C204" s="176">
        <v>22779.919999999998</v>
      </c>
      <c r="D204" s="181"/>
      <c r="E204" s="176">
        <v>22779.919999999998</v>
      </c>
      <c r="F204" s="176">
        <v>82518</v>
      </c>
      <c r="G204" s="176">
        <v>209124.81</v>
      </c>
      <c r="H204" s="176">
        <v>29340.99</v>
      </c>
      <c r="I204" s="181"/>
      <c r="J204" s="176">
        <v>29340.99</v>
      </c>
      <c r="K204" s="176">
        <v>79372.23000000001</v>
      </c>
      <c r="L204" s="176">
        <v>208726.03</v>
      </c>
      <c r="M204" s="176">
        <v>52120.91</v>
      </c>
      <c r="N204" s="181"/>
      <c r="O204" s="176">
        <v>52120.91</v>
      </c>
      <c r="P204" s="176">
        <v>161890.23000000001</v>
      </c>
      <c r="Q204" s="176">
        <v>417850.83999999997</v>
      </c>
    </row>
    <row r="205" spans="1:17" x14ac:dyDescent="0.3">
      <c r="A205" s="175">
        <v>7600</v>
      </c>
      <c r="B205" s="175" t="s">
        <v>172</v>
      </c>
      <c r="C205" s="176">
        <v>604477.58000000019</v>
      </c>
      <c r="D205" s="181"/>
      <c r="E205" s="176">
        <v>604477.58000000019</v>
      </c>
      <c r="F205" s="176">
        <v>486489.57999999996</v>
      </c>
      <c r="G205" s="176">
        <v>498258.49000000011</v>
      </c>
      <c r="H205" s="176">
        <v>666547.30000000005</v>
      </c>
      <c r="I205" s="181"/>
      <c r="J205" s="176">
        <v>666547.30000000005</v>
      </c>
      <c r="K205" s="176">
        <v>718651.34000000008</v>
      </c>
      <c r="L205" s="176">
        <v>649722.35</v>
      </c>
      <c r="M205" s="176">
        <v>1271024.8800000004</v>
      </c>
      <c r="N205" s="181"/>
      <c r="O205" s="176">
        <v>1271024.8800000004</v>
      </c>
      <c r="P205" s="176">
        <v>1205140.92</v>
      </c>
      <c r="Q205" s="176">
        <v>1147980.8400000001</v>
      </c>
    </row>
    <row r="206" spans="1:17" x14ac:dyDescent="0.3">
      <c r="A206" s="175">
        <v>7601</v>
      </c>
      <c r="B206" s="175" t="s">
        <v>173</v>
      </c>
      <c r="C206" s="176">
        <v>365153.74000000005</v>
      </c>
      <c r="D206" s="181"/>
      <c r="E206" s="176">
        <v>365153.74000000005</v>
      </c>
      <c r="F206" s="176">
        <v>296127.91999999993</v>
      </c>
      <c r="G206" s="176">
        <v>272211.62999999989</v>
      </c>
      <c r="H206" s="176">
        <v>467824.57999999984</v>
      </c>
      <c r="I206" s="181"/>
      <c r="J206" s="176">
        <v>467824.57999999984</v>
      </c>
      <c r="K206" s="176">
        <v>370751.7300000001</v>
      </c>
      <c r="L206" s="176">
        <v>402305.04000000021</v>
      </c>
      <c r="M206" s="176">
        <v>832978.31999999983</v>
      </c>
      <c r="N206" s="181"/>
      <c r="O206" s="176">
        <v>832978.31999999983</v>
      </c>
      <c r="P206" s="176">
        <v>666879.65</v>
      </c>
      <c r="Q206" s="176">
        <v>674516.67000000016</v>
      </c>
    </row>
    <row r="207" spans="1:17" x14ac:dyDescent="0.3">
      <c r="A207" s="175">
        <v>7603</v>
      </c>
      <c r="B207" s="175" t="s">
        <v>174</v>
      </c>
      <c r="C207" s="176">
        <v>17810.89</v>
      </c>
      <c r="D207" s="181"/>
      <c r="E207" s="176">
        <v>17810.89</v>
      </c>
      <c r="F207" s="176">
        <v>20617.670000000002</v>
      </c>
      <c r="G207" s="176">
        <v>13491.310000000001</v>
      </c>
      <c r="H207" s="176">
        <v>914.58</v>
      </c>
      <c r="I207" s="181"/>
      <c r="J207" s="176">
        <v>914.58</v>
      </c>
      <c r="K207" s="176">
        <v>4056.4500000000003</v>
      </c>
      <c r="L207" s="176">
        <v>3723.9799999999996</v>
      </c>
      <c r="M207" s="176">
        <v>18725.47</v>
      </c>
      <c r="N207" s="181"/>
      <c r="O207" s="176">
        <v>18725.47</v>
      </c>
      <c r="P207" s="176">
        <v>24674.120000000003</v>
      </c>
      <c r="Q207" s="176">
        <v>17215.29</v>
      </c>
    </row>
    <row r="208" spans="1:17" x14ac:dyDescent="0.3">
      <c r="A208" s="175">
        <v>7605</v>
      </c>
      <c r="B208" s="175" t="s">
        <v>175</v>
      </c>
      <c r="C208" s="176">
        <v>15209.800000000001</v>
      </c>
      <c r="D208" s="181"/>
      <c r="E208" s="176">
        <v>15209.800000000001</v>
      </c>
      <c r="F208" s="176">
        <v>8905.0399999999991</v>
      </c>
      <c r="G208" s="176">
        <v>10726.57</v>
      </c>
      <c r="H208" s="176">
        <v>15905.160000000002</v>
      </c>
      <c r="I208" s="181"/>
      <c r="J208" s="176">
        <v>15905.160000000002</v>
      </c>
      <c r="K208" s="176">
        <v>28579.37</v>
      </c>
      <c r="L208" s="176">
        <v>30379.67</v>
      </c>
      <c r="M208" s="176">
        <v>31114.960000000003</v>
      </c>
      <c r="N208" s="181"/>
      <c r="O208" s="176">
        <v>31114.960000000003</v>
      </c>
      <c r="P208" s="176">
        <v>37484.409999999996</v>
      </c>
      <c r="Q208" s="176">
        <v>41106.239999999998</v>
      </c>
    </row>
    <row r="209" spans="1:17" x14ac:dyDescent="0.3">
      <c r="A209" s="175">
        <v>7610</v>
      </c>
      <c r="B209" s="175" t="s">
        <v>176</v>
      </c>
      <c r="C209" s="176">
        <v>261956.22999999998</v>
      </c>
      <c r="D209" s="181"/>
      <c r="E209" s="176">
        <v>261956.22999999998</v>
      </c>
      <c r="F209" s="176">
        <v>152849.12000000002</v>
      </c>
      <c r="G209" s="176">
        <v>52509.62000000001</v>
      </c>
      <c r="H209" s="176">
        <v>109427.74</v>
      </c>
      <c r="I209" s="181"/>
      <c r="J209" s="176">
        <v>109427.74</v>
      </c>
      <c r="K209" s="176">
        <v>105313.15999999997</v>
      </c>
      <c r="L209" s="176">
        <v>78101.510000000009</v>
      </c>
      <c r="M209" s="176">
        <v>371383.97</v>
      </c>
      <c r="N209" s="181"/>
      <c r="O209" s="176">
        <v>371383.97</v>
      </c>
      <c r="P209" s="176">
        <v>258162.28</v>
      </c>
      <c r="Q209" s="176">
        <v>130611.13000000002</v>
      </c>
    </row>
    <row r="210" spans="1:17" x14ac:dyDescent="0.3">
      <c r="A210" s="175">
        <v>7611</v>
      </c>
      <c r="B210" s="175" t="s">
        <v>177</v>
      </c>
      <c r="C210" s="176">
        <v>2328.92</v>
      </c>
      <c r="D210" s="181"/>
      <c r="E210" s="176">
        <v>2328.92</v>
      </c>
      <c r="F210" s="176">
        <v>552</v>
      </c>
      <c r="G210" s="176">
        <v>781.98</v>
      </c>
      <c r="H210" s="176">
        <v>0</v>
      </c>
      <c r="I210" s="181"/>
      <c r="J210" s="176">
        <v>0</v>
      </c>
      <c r="K210" s="176">
        <v>6627.9000000000005</v>
      </c>
      <c r="L210" s="176">
        <v>0</v>
      </c>
      <c r="M210" s="176">
        <v>2328.92</v>
      </c>
      <c r="N210" s="181"/>
      <c r="O210" s="176">
        <v>2328.92</v>
      </c>
      <c r="P210" s="176">
        <v>7179.9000000000005</v>
      </c>
      <c r="Q210" s="176">
        <v>781.98</v>
      </c>
    </row>
    <row r="211" spans="1:17" x14ac:dyDescent="0.3">
      <c r="A211" s="175">
        <v>7615</v>
      </c>
      <c r="B211" s="175" t="s">
        <v>178</v>
      </c>
      <c r="C211" s="176">
        <v>51833.239999999991</v>
      </c>
      <c r="D211" s="181"/>
      <c r="E211" s="176">
        <v>51833.239999999991</v>
      </c>
      <c r="F211" s="176">
        <v>23359.96</v>
      </c>
      <c r="G211" s="176">
        <v>18829.86</v>
      </c>
      <c r="H211" s="176">
        <v>14955.980000000001</v>
      </c>
      <c r="I211" s="181"/>
      <c r="J211" s="176">
        <v>14955.980000000001</v>
      </c>
      <c r="K211" s="176">
        <v>41431.43</v>
      </c>
      <c r="L211" s="176">
        <v>5354.75</v>
      </c>
      <c r="M211" s="176">
        <v>66789.219999999987</v>
      </c>
      <c r="N211" s="181"/>
      <c r="O211" s="176">
        <v>66789.219999999987</v>
      </c>
      <c r="P211" s="176">
        <v>64791.39</v>
      </c>
      <c r="Q211" s="176">
        <v>24184.61</v>
      </c>
    </row>
    <row r="212" spans="1:17" x14ac:dyDescent="0.3">
      <c r="A212" s="175">
        <v>7811</v>
      </c>
      <c r="B212" s="175" t="s">
        <v>179</v>
      </c>
      <c r="C212" s="176">
        <v>6284.670000000001</v>
      </c>
      <c r="D212" s="181"/>
      <c r="E212" s="176">
        <v>6284.670000000001</v>
      </c>
      <c r="F212" s="176">
        <v>2574.6999999999998</v>
      </c>
      <c r="G212" s="176">
        <v>3316.58</v>
      </c>
      <c r="H212" s="176">
        <v>5160.45</v>
      </c>
      <c r="I212" s="181"/>
      <c r="J212" s="176">
        <v>5160.45</v>
      </c>
      <c r="K212" s="176">
        <v>7279.5000000000009</v>
      </c>
      <c r="L212" s="176">
        <v>7279.1500000000005</v>
      </c>
      <c r="M212" s="176">
        <v>11445.12</v>
      </c>
      <c r="N212" s="181"/>
      <c r="O212" s="176">
        <v>11445.12</v>
      </c>
      <c r="P212" s="176">
        <v>9854.2000000000007</v>
      </c>
      <c r="Q212" s="176">
        <v>10595.73</v>
      </c>
    </row>
    <row r="213" spans="1:17" x14ac:dyDescent="0.3">
      <c r="A213" s="175">
        <v>8000</v>
      </c>
      <c r="B213" s="175" t="s">
        <v>180</v>
      </c>
      <c r="C213" s="176">
        <v>629669.4500000003</v>
      </c>
      <c r="D213" s="181"/>
      <c r="E213" s="176">
        <v>629669.4500000003</v>
      </c>
      <c r="F213" s="176">
        <v>598737.82000000007</v>
      </c>
      <c r="G213" s="176">
        <v>540747.60999999987</v>
      </c>
      <c r="H213" s="176">
        <v>328825.73</v>
      </c>
      <c r="I213" s="181"/>
      <c r="J213" s="176">
        <v>328825.73</v>
      </c>
      <c r="K213" s="176">
        <v>330735.45000000013</v>
      </c>
      <c r="L213" s="176">
        <v>255070.90000000008</v>
      </c>
      <c r="M213" s="176">
        <v>958495.18000000028</v>
      </c>
      <c r="N213" s="181"/>
      <c r="O213" s="176">
        <v>958495.18000000028</v>
      </c>
      <c r="P213" s="176">
        <v>929473.27000000025</v>
      </c>
      <c r="Q213" s="176">
        <v>795818.51</v>
      </c>
    </row>
    <row r="214" spans="1:17" x14ac:dyDescent="0.3">
      <c r="A214" s="175">
        <v>8142</v>
      </c>
      <c r="B214" s="175" t="s">
        <v>181</v>
      </c>
      <c r="C214" s="176">
        <v>367000.99999999994</v>
      </c>
      <c r="D214" s="181"/>
      <c r="E214" s="176">
        <v>367000.99999999994</v>
      </c>
      <c r="F214" s="176">
        <v>487172.85</v>
      </c>
      <c r="G214" s="176">
        <v>512086.57999999996</v>
      </c>
      <c r="H214" s="176">
        <v>362449.86</v>
      </c>
      <c r="I214" s="181"/>
      <c r="J214" s="176">
        <v>362449.86</v>
      </c>
      <c r="K214" s="176">
        <v>477022.07</v>
      </c>
      <c r="L214" s="176">
        <v>471626.31</v>
      </c>
      <c r="M214" s="176">
        <v>729450.85999999987</v>
      </c>
      <c r="N214" s="181"/>
      <c r="O214" s="176">
        <v>729450.85999999987</v>
      </c>
      <c r="P214" s="176">
        <v>964194.91999999993</v>
      </c>
      <c r="Q214" s="176">
        <v>983712.8899999999</v>
      </c>
    </row>
    <row r="215" spans="1:17" x14ac:dyDescent="0.3">
      <c r="A215" s="175">
        <v>8312</v>
      </c>
      <c r="B215" s="175" t="s">
        <v>182</v>
      </c>
      <c r="C215" s="176">
        <v>655.03</v>
      </c>
      <c r="D215" s="181"/>
      <c r="E215" s="176">
        <v>655.03</v>
      </c>
      <c r="F215" s="176">
        <v>1910.8000000000002</v>
      </c>
      <c r="G215" s="176">
        <v>1594.21</v>
      </c>
      <c r="H215" s="176">
        <v>1658.2499999999998</v>
      </c>
      <c r="I215" s="181"/>
      <c r="J215" s="176">
        <v>1658.2499999999998</v>
      </c>
      <c r="K215" s="176">
        <v>3108.4399999999996</v>
      </c>
      <c r="L215" s="176">
        <v>2611.8299999999995</v>
      </c>
      <c r="M215" s="176">
        <v>2313.2799999999997</v>
      </c>
      <c r="N215" s="181"/>
      <c r="O215" s="176">
        <v>2313.2799999999997</v>
      </c>
      <c r="P215" s="176">
        <v>5019.24</v>
      </c>
      <c r="Q215" s="176">
        <v>4206.0399999999991</v>
      </c>
    </row>
    <row r="216" spans="1:17" x14ac:dyDescent="0.3">
      <c r="A216" s="175">
        <v>8316</v>
      </c>
      <c r="B216" s="175" t="s">
        <v>183</v>
      </c>
      <c r="C216" s="176">
        <v>3710</v>
      </c>
      <c r="D216" s="181"/>
      <c r="E216" s="176">
        <v>3710</v>
      </c>
      <c r="F216" s="176">
        <v>7721.0199999999995</v>
      </c>
      <c r="G216" s="176">
        <v>5088.7199999999993</v>
      </c>
      <c r="H216" s="176">
        <v>2982</v>
      </c>
      <c r="I216" s="181"/>
      <c r="J216" s="176">
        <v>2982</v>
      </c>
      <c r="K216" s="176">
        <v>6269.8100000000013</v>
      </c>
      <c r="L216" s="176">
        <v>4693.8099999999986</v>
      </c>
      <c r="M216" s="176">
        <v>6692</v>
      </c>
      <c r="N216" s="181"/>
      <c r="O216" s="176">
        <v>6692</v>
      </c>
      <c r="P216" s="176">
        <v>13990.830000000002</v>
      </c>
      <c r="Q216" s="176">
        <v>9782.5299999999988</v>
      </c>
    </row>
    <row r="217" spans="1:17" x14ac:dyDescent="0.3">
      <c r="A217" s="175">
        <v>8500</v>
      </c>
      <c r="B217" s="175" t="s">
        <v>184</v>
      </c>
      <c r="C217" s="176">
        <v>-1368.5</v>
      </c>
      <c r="D217" s="181">
        <v>1368.5</v>
      </c>
      <c r="E217" s="176">
        <v>0</v>
      </c>
      <c r="F217" s="176">
        <v>0</v>
      </c>
      <c r="G217" s="176">
        <v>0</v>
      </c>
      <c r="H217" s="176">
        <v>-90</v>
      </c>
      <c r="I217" s="181">
        <v>90</v>
      </c>
      <c r="J217" s="176">
        <v>0</v>
      </c>
      <c r="K217" s="176">
        <v>0</v>
      </c>
      <c r="L217" s="176">
        <v>0</v>
      </c>
      <c r="M217" s="176">
        <v>-1458.5</v>
      </c>
      <c r="N217" s="181">
        <v>1458.5</v>
      </c>
      <c r="O217" s="176">
        <v>0</v>
      </c>
      <c r="P217" s="176">
        <v>0</v>
      </c>
      <c r="Q217" s="176">
        <v>0</v>
      </c>
    </row>
    <row r="218" spans="1:17" x14ac:dyDescent="0.3">
      <c r="A218" s="175">
        <v>8502</v>
      </c>
      <c r="B218" s="175" t="s">
        <v>185</v>
      </c>
      <c r="C218" s="176">
        <v>-53661.169999999991</v>
      </c>
      <c r="D218" s="181"/>
      <c r="E218" s="176">
        <v>-53661.169999999991</v>
      </c>
      <c r="F218" s="176">
        <v>-62176.109999999986</v>
      </c>
      <c r="G218" s="176">
        <v>-42206.31</v>
      </c>
      <c r="H218" s="176">
        <v>-87463.219999999958</v>
      </c>
      <c r="I218" s="181"/>
      <c r="J218" s="176">
        <v>-87463.219999999958</v>
      </c>
      <c r="K218" s="176">
        <v>-36009.130000000012</v>
      </c>
      <c r="L218" s="176">
        <v>-1449.95</v>
      </c>
      <c r="M218" s="176">
        <v>-141124.38999999996</v>
      </c>
      <c r="N218" s="181"/>
      <c r="O218" s="176">
        <v>-141124.38999999996</v>
      </c>
      <c r="P218" s="176">
        <v>-98185.239999999991</v>
      </c>
      <c r="Q218" s="176">
        <v>-43656.259999999995</v>
      </c>
    </row>
    <row r="219" spans="1:17" x14ac:dyDescent="0.3">
      <c r="A219" s="175">
        <v>8505</v>
      </c>
      <c r="B219" s="175" t="s">
        <v>186</v>
      </c>
      <c r="C219" s="176">
        <v>-4043114.2500000009</v>
      </c>
      <c r="D219" s="181">
        <v>1370.9000000000015</v>
      </c>
      <c r="E219" s="176">
        <v>-4041743.3500000006</v>
      </c>
      <c r="F219" s="176">
        <v>-3682843.94</v>
      </c>
      <c r="G219" s="176">
        <v>-3893445.1700000009</v>
      </c>
      <c r="H219" s="176">
        <v>-1286191.8800000004</v>
      </c>
      <c r="I219" s="181"/>
      <c r="J219" s="176">
        <v>-1286191.8800000004</v>
      </c>
      <c r="K219" s="176">
        <v>-1411703.0199999998</v>
      </c>
      <c r="L219" s="176">
        <v>-1377620.2200000002</v>
      </c>
      <c r="M219" s="176">
        <v>-5329306.1300000008</v>
      </c>
      <c r="N219" s="181">
        <v>1370.9000000000015</v>
      </c>
      <c r="O219" s="176">
        <v>-5327935.2300000004</v>
      </c>
      <c r="P219" s="176">
        <v>-5094546.96</v>
      </c>
      <c r="Q219" s="176">
        <v>-5271065.3900000006</v>
      </c>
    </row>
    <row r="220" spans="1:17" x14ac:dyDescent="0.3">
      <c r="A220" s="175">
        <v>8507</v>
      </c>
      <c r="B220" s="175" t="s">
        <v>187</v>
      </c>
      <c r="C220" s="176">
        <v>-89321.050000000047</v>
      </c>
      <c r="D220" s="181"/>
      <c r="E220" s="176">
        <v>-89321.050000000047</v>
      </c>
      <c r="F220" s="176">
        <v>0</v>
      </c>
      <c r="G220" s="176">
        <v>0</v>
      </c>
      <c r="H220" s="176">
        <v>-84911.38999999997</v>
      </c>
      <c r="I220" s="181"/>
      <c r="J220" s="176">
        <v>-84911.38999999997</v>
      </c>
      <c r="K220" s="176">
        <v>0</v>
      </c>
      <c r="L220" s="176">
        <v>0</v>
      </c>
      <c r="M220" s="176">
        <v>-174232.44</v>
      </c>
      <c r="N220" s="181"/>
      <c r="O220" s="176">
        <v>-174232.44</v>
      </c>
      <c r="P220" s="176">
        <v>0</v>
      </c>
      <c r="Q220" s="176">
        <v>0</v>
      </c>
    </row>
    <row r="221" spans="1:17" x14ac:dyDescent="0.3">
      <c r="A221" s="175">
        <v>8589</v>
      </c>
      <c r="B221" s="175" t="s">
        <v>188</v>
      </c>
      <c r="C221" s="176">
        <v>-629669.4500000003</v>
      </c>
      <c r="D221" s="181">
        <v>0</v>
      </c>
      <c r="E221" s="176">
        <v>-629669.4500000003</v>
      </c>
      <c r="F221" s="176">
        <v>-598737.82000000018</v>
      </c>
      <c r="G221" s="176">
        <v>-540747.60999999987</v>
      </c>
      <c r="H221" s="176">
        <v>-328825.73000000004</v>
      </c>
      <c r="I221" s="181"/>
      <c r="J221" s="176">
        <v>-328825.73000000004</v>
      </c>
      <c r="K221" s="176">
        <v>-330735.45000000007</v>
      </c>
      <c r="L221" s="176">
        <v>-255070.89999999997</v>
      </c>
      <c r="M221" s="176">
        <v>-958495.1800000004</v>
      </c>
      <c r="N221" s="181">
        <v>0</v>
      </c>
      <c r="O221" s="176">
        <v>-958495.1800000004</v>
      </c>
      <c r="P221" s="176">
        <v>-929473.27000000025</v>
      </c>
      <c r="Q221" s="176">
        <v>-795818.50999999978</v>
      </c>
    </row>
    <row r="222" spans="1:17" x14ac:dyDescent="0.3">
      <c r="A222" s="175">
        <v>9031</v>
      </c>
      <c r="B222" s="175" t="s">
        <v>212</v>
      </c>
      <c r="C222" s="176">
        <v>0</v>
      </c>
      <c r="D222" s="181"/>
      <c r="E222" s="176">
        <v>0</v>
      </c>
      <c r="F222" s="176">
        <v>0</v>
      </c>
      <c r="G222" s="176">
        <v>26450</v>
      </c>
      <c r="H222" s="176"/>
      <c r="I222" s="181"/>
      <c r="J222" s="176"/>
      <c r="K222" s="176"/>
      <c r="L222" s="176"/>
      <c r="M222" s="176">
        <v>0</v>
      </c>
      <c r="N222" s="181"/>
      <c r="O222" s="176">
        <v>0</v>
      </c>
      <c r="P222" s="176">
        <v>0</v>
      </c>
      <c r="Q222" s="176">
        <v>26450</v>
      </c>
    </row>
    <row r="223" spans="1:17" x14ac:dyDescent="0.3">
      <c r="A223" s="175">
        <v>9040</v>
      </c>
      <c r="B223" s="175" t="s">
        <v>189</v>
      </c>
      <c r="C223" s="176"/>
      <c r="D223" s="181"/>
      <c r="E223" s="176"/>
      <c r="F223" s="176"/>
      <c r="G223" s="176"/>
      <c r="H223" s="176">
        <v>30130.14</v>
      </c>
      <c r="I223" s="181"/>
      <c r="J223" s="176">
        <v>30130.14</v>
      </c>
      <c r="K223" s="176">
        <v>68175.28</v>
      </c>
      <c r="L223" s="176">
        <v>53124.160000000003</v>
      </c>
      <c r="M223" s="176">
        <v>30130.14</v>
      </c>
      <c r="N223" s="181"/>
      <c r="O223" s="176">
        <v>30130.14</v>
      </c>
      <c r="P223" s="176">
        <v>68175.28</v>
      </c>
      <c r="Q223" s="176">
        <v>53124.160000000003</v>
      </c>
    </row>
    <row r="224" spans="1:17" x14ac:dyDescent="0.3">
      <c r="A224" s="175">
        <v>9045</v>
      </c>
      <c r="B224" s="175" t="s">
        <v>190</v>
      </c>
      <c r="C224" s="176">
        <v>0</v>
      </c>
      <c r="D224" s="181"/>
      <c r="E224" s="176">
        <v>0</v>
      </c>
      <c r="F224" s="176">
        <v>25264.77</v>
      </c>
      <c r="G224" s="176">
        <v>13779.26</v>
      </c>
      <c r="H224" s="176">
        <v>21570</v>
      </c>
      <c r="I224" s="181"/>
      <c r="J224" s="176">
        <v>21570</v>
      </c>
      <c r="K224" s="176">
        <v>0</v>
      </c>
      <c r="L224" s="176">
        <v>40548.720000000001</v>
      </c>
      <c r="M224" s="176">
        <v>21570</v>
      </c>
      <c r="N224" s="181"/>
      <c r="O224" s="176">
        <v>21570</v>
      </c>
      <c r="P224" s="176">
        <v>25264.77</v>
      </c>
      <c r="Q224" s="176">
        <v>54327.98</v>
      </c>
    </row>
    <row r="225" spans="1:17" x14ac:dyDescent="0.3">
      <c r="A225" s="175">
        <v>9050</v>
      </c>
      <c r="B225" s="175" t="s">
        <v>213</v>
      </c>
      <c r="C225" s="176">
        <v>0</v>
      </c>
      <c r="D225" s="181"/>
      <c r="E225" s="176">
        <v>0</v>
      </c>
      <c r="F225" s="176">
        <v>5627.920000000001</v>
      </c>
      <c r="G225" s="176">
        <v>0</v>
      </c>
      <c r="H225" s="176"/>
      <c r="I225" s="181"/>
      <c r="J225" s="176"/>
      <c r="K225" s="176"/>
      <c r="L225" s="176"/>
      <c r="M225" s="176">
        <v>0</v>
      </c>
      <c r="N225" s="181"/>
      <c r="O225" s="176">
        <v>0</v>
      </c>
      <c r="P225" s="176">
        <v>5627.920000000001</v>
      </c>
      <c r="Q225" s="176">
        <v>0</v>
      </c>
    </row>
    <row r="226" spans="1:17" x14ac:dyDescent="0.3">
      <c r="A226" s="175">
        <v>9051</v>
      </c>
      <c r="B226" s="175" t="s">
        <v>191</v>
      </c>
      <c r="C226" s="176">
        <v>66470.97</v>
      </c>
      <c r="D226" s="181"/>
      <c r="E226" s="176">
        <v>66470.97</v>
      </c>
      <c r="F226" s="176">
        <v>209548.54</v>
      </c>
      <c r="G226" s="176">
        <v>182332.18</v>
      </c>
      <c r="H226" s="176">
        <v>532086.83000000007</v>
      </c>
      <c r="I226" s="181"/>
      <c r="J226" s="176">
        <v>532086.83000000007</v>
      </c>
      <c r="K226" s="176">
        <v>810065.84</v>
      </c>
      <c r="L226" s="176">
        <v>510075.37</v>
      </c>
      <c r="M226" s="176">
        <v>598557.80000000005</v>
      </c>
      <c r="N226" s="181"/>
      <c r="O226" s="176">
        <v>598557.80000000005</v>
      </c>
      <c r="P226" s="176">
        <v>1019614.38</v>
      </c>
      <c r="Q226" s="176">
        <v>692407.55</v>
      </c>
    </row>
    <row r="227" spans="1:17" x14ac:dyDescent="0.3">
      <c r="A227" s="175">
        <v>9074</v>
      </c>
      <c r="B227" s="175" t="s">
        <v>192</v>
      </c>
      <c r="C227" s="176"/>
      <c r="D227" s="181"/>
      <c r="E227" s="176"/>
      <c r="F227" s="176"/>
      <c r="G227" s="176"/>
      <c r="H227" s="176">
        <v>30544</v>
      </c>
      <c r="I227" s="181"/>
      <c r="J227" s="176">
        <v>30544</v>
      </c>
      <c r="K227" s="176">
        <v>0</v>
      </c>
      <c r="L227" s="176">
        <v>0</v>
      </c>
      <c r="M227" s="176">
        <v>30544</v>
      </c>
      <c r="N227" s="181"/>
      <c r="O227" s="176">
        <v>30544</v>
      </c>
      <c r="P227" s="176">
        <v>0</v>
      </c>
      <c r="Q227" s="176">
        <v>0</v>
      </c>
    </row>
    <row r="228" spans="1:17" x14ac:dyDescent="0.3">
      <c r="A228" s="175">
        <v>9712</v>
      </c>
      <c r="B228" s="175" t="s">
        <v>193</v>
      </c>
      <c r="C228" s="176">
        <v>37500</v>
      </c>
      <c r="D228" s="181"/>
      <c r="E228" s="176">
        <v>37500</v>
      </c>
      <c r="F228" s="176">
        <v>37500</v>
      </c>
      <c r="G228" s="176">
        <v>0</v>
      </c>
      <c r="H228" s="176">
        <v>37500</v>
      </c>
      <c r="I228" s="181"/>
      <c r="J228" s="176">
        <v>37500</v>
      </c>
      <c r="K228" s="176">
        <v>37500</v>
      </c>
      <c r="L228" s="176">
        <v>0</v>
      </c>
      <c r="M228" s="176">
        <v>75000</v>
      </c>
      <c r="N228" s="181"/>
      <c r="O228" s="176">
        <v>75000</v>
      </c>
      <c r="P228" s="176">
        <v>75000</v>
      </c>
      <c r="Q228" s="176">
        <v>0</v>
      </c>
    </row>
    <row r="229" spans="1:17" x14ac:dyDescent="0.3">
      <c r="A229" s="175">
        <v>9739</v>
      </c>
      <c r="B229" s="175" t="s">
        <v>194</v>
      </c>
      <c r="C229" s="176">
        <v>2550000</v>
      </c>
      <c r="D229" s="181">
        <v>1450000</v>
      </c>
      <c r="E229" s="176">
        <v>4000000</v>
      </c>
      <c r="F229" s="176">
        <v>1700000</v>
      </c>
      <c r="G229" s="176">
        <v>1700000</v>
      </c>
      <c r="H229" s="176">
        <v>850000</v>
      </c>
      <c r="I229" s="181">
        <v>-850000</v>
      </c>
      <c r="J229" s="176">
        <v>0</v>
      </c>
      <c r="K229" s="176">
        <v>1700000</v>
      </c>
      <c r="L229" s="176">
        <v>1700000</v>
      </c>
      <c r="M229" s="176">
        <v>3400000</v>
      </c>
      <c r="N229" s="181">
        <v>600000</v>
      </c>
      <c r="O229" s="176">
        <v>4000000</v>
      </c>
      <c r="P229" s="176">
        <v>3400000</v>
      </c>
      <c r="Q229" s="176">
        <v>3400000</v>
      </c>
    </row>
    <row r="230" spans="1:17" x14ac:dyDescent="0.3">
      <c r="A230" s="175">
        <v>9845</v>
      </c>
      <c r="B230" s="175" t="s">
        <v>195</v>
      </c>
      <c r="C230" s="176">
        <v>1710432</v>
      </c>
      <c r="D230" s="181">
        <v>335942</v>
      </c>
      <c r="E230" s="176">
        <v>2046374</v>
      </c>
      <c r="F230" s="176">
        <v>1549387</v>
      </c>
      <c r="G230" s="176">
        <v>1087301</v>
      </c>
      <c r="H230" s="176">
        <v>1509967</v>
      </c>
      <c r="I230" s="181">
        <v>252541</v>
      </c>
      <c r="J230" s="176">
        <v>1762508</v>
      </c>
      <c r="K230" s="176">
        <v>1367796</v>
      </c>
      <c r="L230" s="176">
        <v>919749</v>
      </c>
      <c r="M230" s="176">
        <v>3220399</v>
      </c>
      <c r="N230" s="181">
        <v>588483</v>
      </c>
      <c r="O230" s="176">
        <v>3808882</v>
      </c>
      <c r="P230" s="176">
        <v>2917183</v>
      </c>
      <c r="Q230" s="176">
        <v>2007050</v>
      </c>
    </row>
    <row r="231" spans="1:17" x14ac:dyDescent="0.3">
      <c r="A231" s="175" t="s">
        <v>602</v>
      </c>
      <c r="C231" s="176">
        <v>129885227.76000004</v>
      </c>
      <c r="D231" s="181">
        <v>2820972.0462500043</v>
      </c>
      <c r="E231" s="176">
        <v>132706199.80625001</v>
      </c>
      <c r="F231" s="176">
        <v>123192684.38999999</v>
      </c>
      <c r="G231" s="176">
        <v>120273977.46000004</v>
      </c>
      <c r="H231" s="176">
        <v>113787316.43000001</v>
      </c>
      <c r="I231" s="181">
        <v>975961.86599999713</v>
      </c>
      <c r="J231" s="176">
        <v>114763278.29599999</v>
      </c>
      <c r="K231" s="176">
        <v>111021291.16000006</v>
      </c>
      <c r="L231" s="176">
        <v>100421798.45</v>
      </c>
      <c r="M231" s="176">
        <v>243672544.19000012</v>
      </c>
      <c r="N231" s="181">
        <v>3796933.912250001</v>
      </c>
      <c r="O231" s="176">
        <v>247469478.10225013</v>
      </c>
      <c r="P231" s="176">
        <v>234213975.54999995</v>
      </c>
      <c r="Q231" s="176">
        <v>220695775.90999991</v>
      </c>
    </row>
  </sheetData>
  <pageMargins left="0.16" right="0.16" top="0.32" bottom="0.3" header="0.3" footer="0.16"/>
  <pageSetup scale="35" fitToHeight="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E4DA3-17CA-4FE2-A113-FC2371C6E1D2}">
  <sheetPr filterMode="1">
    <pageSetUpPr fitToPage="1"/>
  </sheetPr>
  <dimension ref="A1:Q5963"/>
  <sheetViews>
    <sheetView zoomScaleNormal="100" workbookViewId="0">
      <pane ySplit="1" topLeftCell="A138" activePane="bottomLeft" state="frozen"/>
      <selection pane="bottomLeft" activeCell="K5983" sqref="K5983"/>
    </sheetView>
  </sheetViews>
  <sheetFormatPr defaultColWidth="5.109375" defaultRowHeight="14.4" x14ac:dyDescent="0.3"/>
  <cols>
    <col min="1" max="1" width="5.6640625" style="151" customWidth="1"/>
    <col min="2" max="2" width="6.44140625" style="151" customWidth="1"/>
    <col min="3" max="3" width="6.6640625" style="151" customWidth="1"/>
    <col min="4" max="4" width="22.33203125" style="151" bestFit="1" customWidth="1"/>
    <col min="5" max="5" width="16.44140625" style="174" customWidth="1"/>
    <col min="6" max="6" width="13.6640625" style="151" customWidth="1"/>
    <col min="7" max="7" width="11.88671875" style="151" customWidth="1"/>
    <col min="8" max="8" width="19.6640625" style="151" customWidth="1"/>
    <col min="9" max="9" width="9.33203125" style="151" customWidth="1"/>
    <col min="10" max="10" width="8.44140625" style="151" bestFit="1" customWidth="1"/>
    <col min="11" max="11" width="19.44140625" style="151" customWidth="1"/>
    <col min="12" max="12" width="15.44140625" style="163" bestFit="1" customWidth="1"/>
    <col min="13" max="13" width="16.6640625" style="163" customWidth="1"/>
    <col min="14" max="14" width="16.109375" style="163" customWidth="1"/>
    <col min="15" max="16" width="16.109375" style="52" bestFit="1" customWidth="1"/>
    <col min="18" max="16384" width="5.109375" style="151"/>
  </cols>
  <sheetData>
    <row r="1" spans="1:16" s="148" customFormat="1" ht="24" x14ac:dyDescent="0.25">
      <c r="A1" s="146" t="s">
        <v>395</v>
      </c>
      <c r="B1" s="146" t="s">
        <v>396</v>
      </c>
      <c r="C1" s="146" t="s">
        <v>397</v>
      </c>
      <c r="D1" s="146" t="s">
        <v>398</v>
      </c>
      <c r="E1" s="146" t="s">
        <v>399</v>
      </c>
      <c r="F1" s="146" t="s">
        <v>400</v>
      </c>
      <c r="G1" s="146" t="s">
        <v>401</v>
      </c>
      <c r="H1" s="146" t="s">
        <v>402</v>
      </c>
      <c r="I1" s="146" t="s">
        <v>403</v>
      </c>
      <c r="J1" s="146" t="s">
        <v>404</v>
      </c>
      <c r="K1" s="146" t="s">
        <v>227</v>
      </c>
      <c r="L1" s="147" t="s">
        <v>405</v>
      </c>
      <c r="M1" s="147" t="s">
        <v>406</v>
      </c>
      <c r="N1" s="147" t="s">
        <v>222</v>
      </c>
      <c r="O1" s="147" t="s">
        <v>407</v>
      </c>
      <c r="P1" s="147" t="s">
        <v>408</v>
      </c>
    </row>
    <row r="2" spans="1:16" hidden="1" x14ac:dyDescent="0.3">
      <c r="A2" s="149">
        <v>2018</v>
      </c>
      <c r="B2" s="150" t="s">
        <v>409</v>
      </c>
      <c r="C2" s="150">
        <v>6002</v>
      </c>
      <c r="D2" s="150" t="s">
        <v>410</v>
      </c>
      <c r="E2" s="150" t="str">
        <f t="shared" ref="E2:E65" si="0">B2&amp;"2200"&amp;C2&amp;J2</f>
        <v>5020220060025001</v>
      </c>
      <c r="F2" s="151" t="s">
        <v>411</v>
      </c>
      <c r="G2" s="151" t="s">
        <v>412</v>
      </c>
      <c r="H2" s="151" t="s">
        <v>413</v>
      </c>
      <c r="I2" s="150" t="s">
        <v>414</v>
      </c>
      <c r="J2" s="152">
        <v>5001</v>
      </c>
      <c r="K2" s="152" t="s">
        <v>3</v>
      </c>
      <c r="L2" s="153">
        <v>372407.05000000005</v>
      </c>
      <c r="M2" s="153">
        <f t="shared" ref="M2:M33" si="1">L2*0.025</f>
        <v>9310.1762500000023</v>
      </c>
      <c r="N2" s="153">
        <f t="shared" ref="N2:N65" si="2">L2+M2</f>
        <v>381717.22625000007</v>
      </c>
      <c r="O2" s="153">
        <v>276986.52999999956</v>
      </c>
      <c r="P2" s="153">
        <v>332931.76999999967</v>
      </c>
    </row>
    <row r="3" spans="1:16" ht="24.6" hidden="1" x14ac:dyDescent="0.3">
      <c r="A3" s="149">
        <v>2018</v>
      </c>
      <c r="B3" s="150" t="s">
        <v>409</v>
      </c>
      <c r="C3" s="150">
        <v>6003</v>
      </c>
      <c r="D3" s="150" t="s">
        <v>415</v>
      </c>
      <c r="E3" s="150" t="str">
        <f t="shared" si="0"/>
        <v>5020220060035001</v>
      </c>
      <c r="F3" s="151" t="s">
        <v>411</v>
      </c>
      <c r="G3" s="151" t="s">
        <v>412</v>
      </c>
      <c r="H3" s="151" t="s">
        <v>416</v>
      </c>
      <c r="I3" s="150" t="s">
        <v>414</v>
      </c>
      <c r="J3" s="152">
        <v>5001</v>
      </c>
      <c r="K3" s="152" t="s">
        <v>3</v>
      </c>
      <c r="L3" s="153">
        <v>189013.37999999983</v>
      </c>
      <c r="M3" s="153">
        <f t="shared" si="1"/>
        <v>4725.3344999999963</v>
      </c>
      <c r="N3" s="153">
        <f t="shared" si="2"/>
        <v>193738.71449999983</v>
      </c>
      <c r="O3" s="153">
        <v>191435.53000000006</v>
      </c>
      <c r="P3" s="153">
        <v>167907.62999999989</v>
      </c>
    </row>
    <row r="4" spans="1:16" hidden="1" x14ac:dyDescent="0.3">
      <c r="A4" s="149">
        <v>2018</v>
      </c>
      <c r="B4" s="150" t="s">
        <v>409</v>
      </c>
      <c r="C4" s="150">
        <v>6004</v>
      </c>
      <c r="D4" s="150" t="s">
        <v>417</v>
      </c>
      <c r="E4" s="150" t="str">
        <f t="shared" si="0"/>
        <v>5020220060045001</v>
      </c>
      <c r="F4" s="151" t="s">
        <v>418</v>
      </c>
      <c r="G4" s="151" t="s">
        <v>419</v>
      </c>
      <c r="H4" s="151" t="s">
        <v>420</v>
      </c>
      <c r="I4" s="150" t="s">
        <v>414</v>
      </c>
      <c r="J4" s="152">
        <v>5001</v>
      </c>
      <c r="K4" s="152" t="s">
        <v>3</v>
      </c>
      <c r="L4" s="153">
        <v>201244.72999999995</v>
      </c>
      <c r="M4" s="153">
        <f t="shared" si="1"/>
        <v>5031.1182499999995</v>
      </c>
      <c r="N4" s="153">
        <f t="shared" si="2"/>
        <v>206275.84824999995</v>
      </c>
      <c r="O4" s="153">
        <v>188860.85000000018</v>
      </c>
      <c r="P4" s="153">
        <v>148848.70000000001</v>
      </c>
    </row>
    <row r="5" spans="1:16" hidden="1" x14ac:dyDescent="0.3">
      <c r="A5" s="149">
        <v>2018</v>
      </c>
      <c r="B5" s="150" t="s">
        <v>409</v>
      </c>
      <c r="C5" s="150">
        <v>6021</v>
      </c>
      <c r="D5" s="150" t="s">
        <v>421</v>
      </c>
      <c r="E5" s="150" t="str">
        <f t="shared" si="0"/>
        <v>5020220060215001</v>
      </c>
      <c r="F5" s="151" t="s">
        <v>411</v>
      </c>
      <c r="G5" s="151" t="s">
        <v>412</v>
      </c>
      <c r="H5" s="151" t="s">
        <v>422</v>
      </c>
      <c r="I5" s="150" t="s">
        <v>414</v>
      </c>
      <c r="J5" s="152">
        <v>5001</v>
      </c>
      <c r="K5" s="152" t="s">
        <v>3</v>
      </c>
      <c r="L5" s="153">
        <v>757386.04000000178</v>
      </c>
      <c r="M5" s="153">
        <f t="shared" si="1"/>
        <v>18934.651000000045</v>
      </c>
      <c r="N5" s="153">
        <f t="shared" si="2"/>
        <v>776320.69100000185</v>
      </c>
      <c r="O5" s="153">
        <v>696916.61000000185</v>
      </c>
      <c r="P5" s="153">
        <v>700936.37000000081</v>
      </c>
    </row>
    <row r="6" spans="1:16" hidden="1" x14ac:dyDescent="0.3">
      <c r="A6" s="149">
        <v>2018</v>
      </c>
      <c r="B6" s="150" t="s">
        <v>409</v>
      </c>
      <c r="C6" s="150">
        <v>6022</v>
      </c>
      <c r="D6" s="150" t="s">
        <v>423</v>
      </c>
      <c r="E6" s="150" t="str">
        <f t="shared" si="0"/>
        <v>5020220060225001</v>
      </c>
      <c r="F6" s="151" t="s">
        <v>411</v>
      </c>
      <c r="G6" s="151" t="s">
        <v>412</v>
      </c>
      <c r="H6" s="151" t="s">
        <v>422</v>
      </c>
      <c r="I6" s="150" t="s">
        <v>414</v>
      </c>
      <c r="J6" s="152">
        <v>5001</v>
      </c>
      <c r="K6" s="152" t="s">
        <v>3</v>
      </c>
      <c r="L6" s="153">
        <v>786759.67999999912</v>
      </c>
      <c r="M6" s="153">
        <f t="shared" si="1"/>
        <v>19668.99199999998</v>
      </c>
      <c r="N6" s="153">
        <f t="shared" si="2"/>
        <v>806428.67199999909</v>
      </c>
      <c r="O6" s="153">
        <v>676338.07999999973</v>
      </c>
      <c r="P6" s="153">
        <v>636852.52000000083</v>
      </c>
    </row>
    <row r="7" spans="1:16" hidden="1" x14ac:dyDescent="0.3">
      <c r="A7" s="149">
        <v>2018</v>
      </c>
      <c r="B7" s="150" t="s">
        <v>409</v>
      </c>
      <c r="C7" s="150">
        <v>6031</v>
      </c>
      <c r="D7" s="150" t="s">
        <v>424</v>
      </c>
      <c r="E7" s="150" t="str">
        <f t="shared" si="0"/>
        <v>5020220060315001</v>
      </c>
      <c r="F7" s="151" t="s">
        <v>411</v>
      </c>
      <c r="G7" s="151" t="s">
        <v>412</v>
      </c>
      <c r="H7" s="151" t="s">
        <v>422</v>
      </c>
      <c r="I7" s="150" t="s">
        <v>414</v>
      </c>
      <c r="J7" s="152">
        <v>5001</v>
      </c>
      <c r="K7" s="152" t="s">
        <v>3</v>
      </c>
      <c r="L7" s="153">
        <v>768917.58999999927</v>
      </c>
      <c r="M7" s="153">
        <f t="shared" si="1"/>
        <v>19222.939749999983</v>
      </c>
      <c r="N7" s="153">
        <f t="shared" si="2"/>
        <v>788140.52974999929</v>
      </c>
      <c r="O7" s="153">
        <v>692168.90000000037</v>
      </c>
      <c r="P7" s="153">
        <v>715486.85000000021</v>
      </c>
    </row>
    <row r="8" spans="1:16" hidden="1" x14ac:dyDescent="0.3">
      <c r="A8" s="149">
        <v>2018</v>
      </c>
      <c r="B8" s="150" t="s">
        <v>409</v>
      </c>
      <c r="C8" s="150">
        <v>6032</v>
      </c>
      <c r="D8" s="150" t="s">
        <v>425</v>
      </c>
      <c r="E8" s="150" t="str">
        <f t="shared" si="0"/>
        <v>5020220060325001</v>
      </c>
      <c r="F8" s="151" t="s">
        <v>411</v>
      </c>
      <c r="G8" s="151" t="s">
        <v>412</v>
      </c>
      <c r="H8" s="151" t="s">
        <v>422</v>
      </c>
      <c r="I8" s="150" t="s">
        <v>414</v>
      </c>
      <c r="J8" s="152">
        <v>5001</v>
      </c>
      <c r="K8" s="152" t="s">
        <v>3</v>
      </c>
      <c r="L8" s="153">
        <v>846024.28999999852</v>
      </c>
      <c r="M8" s="153">
        <f t="shared" si="1"/>
        <v>21150.607249999965</v>
      </c>
      <c r="N8" s="153">
        <f t="shared" si="2"/>
        <v>867174.89724999852</v>
      </c>
      <c r="O8" s="153">
        <v>835218.5899999995</v>
      </c>
      <c r="P8" s="153">
        <v>650866.16999999818</v>
      </c>
    </row>
    <row r="9" spans="1:16" ht="24.6" hidden="1" x14ac:dyDescent="0.3">
      <c r="A9" s="149">
        <v>2018</v>
      </c>
      <c r="B9" s="150" t="s">
        <v>409</v>
      </c>
      <c r="C9" s="150">
        <v>6042</v>
      </c>
      <c r="D9" s="150" t="s">
        <v>426</v>
      </c>
      <c r="E9" s="150" t="str">
        <f t="shared" si="0"/>
        <v>5020220060425001</v>
      </c>
      <c r="F9" s="151" t="s">
        <v>411</v>
      </c>
      <c r="G9" s="151" t="s">
        <v>412</v>
      </c>
      <c r="H9" s="151" t="s">
        <v>427</v>
      </c>
      <c r="I9" s="150" t="s">
        <v>414</v>
      </c>
      <c r="J9" s="152">
        <v>5001</v>
      </c>
      <c r="K9" s="152" t="s">
        <v>3</v>
      </c>
      <c r="L9" s="153">
        <v>895354.9300000011</v>
      </c>
      <c r="M9" s="153">
        <f t="shared" si="1"/>
        <v>22383.87325000003</v>
      </c>
      <c r="N9" s="153">
        <f t="shared" si="2"/>
        <v>917738.80325000116</v>
      </c>
      <c r="O9" s="153">
        <v>771574.90999999922</v>
      </c>
      <c r="P9" s="153">
        <v>620572.63999999966</v>
      </c>
    </row>
    <row r="10" spans="1:16" ht="24.6" hidden="1" x14ac:dyDescent="0.3">
      <c r="A10" s="149">
        <v>2018</v>
      </c>
      <c r="B10" s="150" t="s">
        <v>409</v>
      </c>
      <c r="C10" s="150">
        <v>6043</v>
      </c>
      <c r="D10" s="150" t="s">
        <v>428</v>
      </c>
      <c r="E10" s="150" t="str">
        <f t="shared" si="0"/>
        <v>5020220060435001</v>
      </c>
      <c r="F10" s="151" t="s">
        <v>411</v>
      </c>
      <c r="G10" s="151" t="s">
        <v>412</v>
      </c>
      <c r="H10" s="151" t="s">
        <v>429</v>
      </c>
      <c r="I10" s="150" t="s">
        <v>414</v>
      </c>
      <c r="J10" s="152">
        <v>5001</v>
      </c>
      <c r="K10" s="152" t="s">
        <v>3</v>
      </c>
      <c r="L10" s="153">
        <v>599992.32999999973</v>
      </c>
      <c r="M10" s="153">
        <f t="shared" si="1"/>
        <v>14999.808249999995</v>
      </c>
      <c r="N10" s="153">
        <f t="shared" si="2"/>
        <v>614992.13824999973</v>
      </c>
      <c r="O10" s="153">
        <v>673771.25999999966</v>
      </c>
      <c r="P10" s="153">
        <v>677672.19999999879</v>
      </c>
    </row>
    <row r="11" spans="1:16" ht="24.6" hidden="1" x14ac:dyDescent="0.3">
      <c r="A11" s="149">
        <v>2018</v>
      </c>
      <c r="B11" s="150" t="s">
        <v>409</v>
      </c>
      <c r="C11" s="150">
        <v>6044</v>
      </c>
      <c r="D11" s="150" t="s">
        <v>430</v>
      </c>
      <c r="E11" s="150" t="str">
        <f t="shared" si="0"/>
        <v>5020220060445001</v>
      </c>
      <c r="F11" s="151" t="s">
        <v>411</v>
      </c>
      <c r="G11" s="151" t="s">
        <v>412</v>
      </c>
      <c r="H11" s="151" t="s">
        <v>431</v>
      </c>
      <c r="I11" s="150" t="s">
        <v>414</v>
      </c>
      <c r="J11" s="152">
        <v>5001</v>
      </c>
      <c r="K11" s="152" t="s">
        <v>3</v>
      </c>
      <c r="L11" s="153">
        <v>632103.86999999965</v>
      </c>
      <c r="M11" s="153">
        <f t="shared" si="1"/>
        <v>15802.596749999992</v>
      </c>
      <c r="N11" s="153">
        <f t="shared" si="2"/>
        <v>647906.46674999967</v>
      </c>
      <c r="O11" s="153">
        <v>550103.94999999856</v>
      </c>
      <c r="P11" s="153">
        <v>502340.73000000033</v>
      </c>
    </row>
    <row r="12" spans="1:16" ht="24.6" hidden="1" x14ac:dyDescent="0.3">
      <c r="A12" s="149">
        <v>2018</v>
      </c>
      <c r="B12" s="150" t="s">
        <v>409</v>
      </c>
      <c r="C12" s="150">
        <v>6045</v>
      </c>
      <c r="D12" s="150" t="s">
        <v>432</v>
      </c>
      <c r="E12" s="150" t="str">
        <f t="shared" si="0"/>
        <v>5020220060455001</v>
      </c>
      <c r="F12" s="151" t="s">
        <v>411</v>
      </c>
      <c r="G12" s="151" t="s">
        <v>412</v>
      </c>
      <c r="H12" s="151" t="s">
        <v>427</v>
      </c>
      <c r="I12" s="150" t="s">
        <v>414</v>
      </c>
      <c r="J12" s="152">
        <v>5001</v>
      </c>
      <c r="K12" s="152" t="s">
        <v>3</v>
      </c>
      <c r="L12" s="153">
        <v>701790.24999999884</v>
      </c>
      <c r="M12" s="153">
        <f t="shared" si="1"/>
        <v>17544.756249999973</v>
      </c>
      <c r="N12" s="153">
        <f t="shared" si="2"/>
        <v>719335.00624999881</v>
      </c>
      <c r="O12" s="153">
        <v>720841.98999999894</v>
      </c>
      <c r="P12" s="153">
        <v>724297.76000000094</v>
      </c>
    </row>
    <row r="13" spans="1:16" hidden="1" x14ac:dyDescent="0.3">
      <c r="A13" s="149">
        <v>2018</v>
      </c>
      <c r="B13" s="150" t="s">
        <v>409</v>
      </c>
      <c r="C13" s="150">
        <v>6046</v>
      </c>
      <c r="D13" s="150" t="s">
        <v>433</v>
      </c>
      <c r="E13" s="150" t="str">
        <f t="shared" si="0"/>
        <v>5020220060465001</v>
      </c>
      <c r="F13" s="151" t="s">
        <v>411</v>
      </c>
      <c r="G13" s="151" t="s">
        <v>412</v>
      </c>
      <c r="H13" s="151" t="s">
        <v>427</v>
      </c>
      <c r="I13" s="150" t="s">
        <v>414</v>
      </c>
      <c r="J13" s="152">
        <v>5001</v>
      </c>
      <c r="K13" s="152" t="s">
        <v>3</v>
      </c>
      <c r="L13" s="153">
        <v>56162.890000000029</v>
      </c>
      <c r="M13" s="153">
        <f t="shared" si="1"/>
        <v>1404.0722500000008</v>
      </c>
      <c r="N13" s="153">
        <f t="shared" si="2"/>
        <v>57566.962250000026</v>
      </c>
      <c r="O13" s="153">
        <v>0</v>
      </c>
      <c r="P13" s="153">
        <v>0</v>
      </c>
    </row>
    <row r="14" spans="1:16" ht="24.6" hidden="1" x14ac:dyDescent="0.3">
      <c r="A14" s="149">
        <v>2018</v>
      </c>
      <c r="B14" s="150" t="s">
        <v>409</v>
      </c>
      <c r="C14" s="150">
        <v>6047</v>
      </c>
      <c r="D14" s="150" t="s">
        <v>434</v>
      </c>
      <c r="E14" s="150" t="str">
        <f t="shared" si="0"/>
        <v>5020220060475001</v>
      </c>
      <c r="F14" s="151" t="s">
        <v>411</v>
      </c>
      <c r="G14" s="151" t="s">
        <v>412</v>
      </c>
      <c r="H14" s="151" t="s">
        <v>427</v>
      </c>
      <c r="I14" s="150" t="s">
        <v>414</v>
      </c>
      <c r="J14" s="152">
        <v>5001</v>
      </c>
      <c r="K14" s="152" t="s">
        <v>3</v>
      </c>
      <c r="L14" s="153">
        <v>12036.95</v>
      </c>
      <c r="M14" s="153">
        <f t="shared" si="1"/>
        <v>300.92375000000004</v>
      </c>
      <c r="N14" s="153">
        <f t="shared" si="2"/>
        <v>12337.873750000001</v>
      </c>
      <c r="O14" s="153">
        <v>0</v>
      </c>
      <c r="P14" s="153">
        <v>0</v>
      </c>
    </row>
    <row r="15" spans="1:16" hidden="1" x14ac:dyDescent="0.3">
      <c r="A15" s="149">
        <v>2018</v>
      </c>
      <c r="B15" s="150" t="s">
        <v>409</v>
      </c>
      <c r="C15" s="150">
        <v>6050</v>
      </c>
      <c r="D15" s="150" t="s">
        <v>435</v>
      </c>
      <c r="E15" s="150" t="str">
        <f t="shared" si="0"/>
        <v>5020220060505001</v>
      </c>
      <c r="F15" s="151" t="s">
        <v>411</v>
      </c>
      <c r="G15" s="151" t="s">
        <v>412</v>
      </c>
      <c r="H15" s="151" t="s">
        <v>436</v>
      </c>
      <c r="I15" s="150" t="s">
        <v>414</v>
      </c>
      <c r="J15" s="152">
        <v>5001</v>
      </c>
      <c r="K15" s="152" t="s">
        <v>3</v>
      </c>
      <c r="L15" s="153">
        <v>835082.16</v>
      </c>
      <c r="M15" s="153">
        <f t="shared" si="1"/>
        <v>20877.054000000004</v>
      </c>
      <c r="N15" s="153">
        <f t="shared" si="2"/>
        <v>855959.21400000004</v>
      </c>
      <c r="O15" s="153">
        <v>806233.16999999946</v>
      </c>
      <c r="P15" s="153">
        <v>749209.7900000005</v>
      </c>
    </row>
    <row r="16" spans="1:16" hidden="1" x14ac:dyDescent="0.3">
      <c r="A16" s="149">
        <v>2018</v>
      </c>
      <c r="B16" s="150" t="s">
        <v>409</v>
      </c>
      <c r="C16" s="150">
        <v>6061</v>
      </c>
      <c r="D16" s="150" t="s">
        <v>437</v>
      </c>
      <c r="E16" s="150" t="str">
        <f t="shared" si="0"/>
        <v>5020220060615001</v>
      </c>
      <c r="F16" s="151" t="s">
        <v>411</v>
      </c>
      <c r="G16" s="151" t="s">
        <v>412</v>
      </c>
      <c r="H16" s="151" t="s">
        <v>422</v>
      </c>
      <c r="I16" s="150" t="s">
        <v>414</v>
      </c>
      <c r="J16" s="152">
        <v>5001</v>
      </c>
      <c r="K16" s="152" t="s">
        <v>3</v>
      </c>
      <c r="L16" s="153">
        <v>584958.19999999949</v>
      </c>
      <c r="M16" s="153">
        <f t="shared" si="1"/>
        <v>14623.954999999987</v>
      </c>
      <c r="N16" s="153">
        <f t="shared" si="2"/>
        <v>599582.15499999945</v>
      </c>
      <c r="O16" s="153">
        <v>520081.41999999969</v>
      </c>
      <c r="P16" s="153">
        <v>519203.41999999894</v>
      </c>
    </row>
    <row r="17" spans="1:16" hidden="1" x14ac:dyDescent="0.3">
      <c r="A17" s="149">
        <v>2018</v>
      </c>
      <c r="B17" s="150" t="s">
        <v>409</v>
      </c>
      <c r="C17" s="150">
        <v>6062</v>
      </c>
      <c r="D17" s="150" t="s">
        <v>438</v>
      </c>
      <c r="E17" s="150" t="str">
        <f t="shared" si="0"/>
        <v>5020220060625001</v>
      </c>
      <c r="F17" s="151" t="s">
        <v>411</v>
      </c>
      <c r="G17" s="151" t="s">
        <v>412</v>
      </c>
      <c r="H17" s="151" t="s">
        <v>422</v>
      </c>
      <c r="I17" s="150" t="s">
        <v>414</v>
      </c>
      <c r="J17" s="152">
        <v>5001</v>
      </c>
      <c r="K17" s="152" t="s">
        <v>3</v>
      </c>
      <c r="L17" s="153">
        <v>470585.48000000045</v>
      </c>
      <c r="M17" s="153">
        <f t="shared" si="1"/>
        <v>11764.637000000012</v>
      </c>
      <c r="N17" s="153">
        <f t="shared" si="2"/>
        <v>482350.11700000043</v>
      </c>
      <c r="O17" s="153">
        <v>459166.0500000008</v>
      </c>
      <c r="P17" s="153">
        <v>427844.07999999943</v>
      </c>
    </row>
    <row r="18" spans="1:16" hidden="1" x14ac:dyDescent="0.3">
      <c r="A18" s="149">
        <v>2018</v>
      </c>
      <c r="B18" s="150" t="s">
        <v>409</v>
      </c>
      <c r="C18" s="150">
        <v>6070</v>
      </c>
      <c r="D18" s="150" t="s">
        <v>439</v>
      </c>
      <c r="E18" s="150" t="str">
        <f t="shared" si="0"/>
        <v>5020220060705001</v>
      </c>
      <c r="F18" s="151" t="s">
        <v>411</v>
      </c>
      <c r="G18" s="151" t="s">
        <v>412</v>
      </c>
      <c r="H18" s="151" t="s">
        <v>440</v>
      </c>
      <c r="I18" s="150" t="s">
        <v>414</v>
      </c>
      <c r="J18" s="152">
        <v>5001</v>
      </c>
      <c r="K18" s="152" t="s">
        <v>3</v>
      </c>
      <c r="L18" s="153">
        <v>308244.54000000033</v>
      </c>
      <c r="M18" s="153">
        <f t="shared" si="1"/>
        <v>7706.1135000000086</v>
      </c>
      <c r="N18" s="153">
        <f t="shared" si="2"/>
        <v>315950.65350000036</v>
      </c>
      <c r="O18" s="153">
        <v>277189.52</v>
      </c>
      <c r="P18" s="153">
        <v>277959.31000000011</v>
      </c>
    </row>
    <row r="19" spans="1:16" ht="24.6" hidden="1" x14ac:dyDescent="0.3">
      <c r="A19" s="149">
        <v>2018</v>
      </c>
      <c r="B19" s="150" t="s">
        <v>409</v>
      </c>
      <c r="C19" s="150">
        <v>6211</v>
      </c>
      <c r="D19" s="150" t="s">
        <v>441</v>
      </c>
      <c r="E19" s="150" t="str">
        <f t="shared" si="0"/>
        <v>5020220062115001</v>
      </c>
      <c r="F19" s="151" t="s">
        <v>411</v>
      </c>
      <c r="G19" s="151" t="s">
        <v>442</v>
      </c>
      <c r="H19" s="151" t="s">
        <v>443</v>
      </c>
      <c r="I19" s="150" t="s">
        <v>414</v>
      </c>
      <c r="J19" s="152">
        <v>5001</v>
      </c>
      <c r="K19" s="152" t="s">
        <v>3</v>
      </c>
      <c r="L19" s="153">
        <v>380155.44999999984</v>
      </c>
      <c r="M19" s="153">
        <f t="shared" si="1"/>
        <v>9503.8862499999959</v>
      </c>
      <c r="N19" s="153">
        <f t="shared" si="2"/>
        <v>389659.33624999982</v>
      </c>
      <c r="O19" s="153">
        <v>603440.63000000024</v>
      </c>
      <c r="P19" s="153">
        <v>567446.40000000095</v>
      </c>
    </row>
    <row r="20" spans="1:16" hidden="1" x14ac:dyDescent="0.3">
      <c r="A20" s="149">
        <v>2018</v>
      </c>
      <c r="B20" s="150" t="s">
        <v>409</v>
      </c>
      <c r="C20" s="150">
        <v>6212</v>
      </c>
      <c r="D20" s="150" t="s">
        <v>444</v>
      </c>
      <c r="E20" s="150" t="str">
        <f t="shared" si="0"/>
        <v>5020220062125001</v>
      </c>
      <c r="F20" s="151" t="s">
        <v>411</v>
      </c>
      <c r="G20" s="151" t="s">
        <v>442</v>
      </c>
      <c r="H20" s="151" t="s">
        <v>445</v>
      </c>
      <c r="I20" s="150" t="s">
        <v>414</v>
      </c>
      <c r="J20" s="152">
        <v>5001</v>
      </c>
      <c r="K20" s="152" t="s">
        <v>3</v>
      </c>
      <c r="L20" s="153">
        <v>559009.33999999939</v>
      </c>
      <c r="M20" s="153">
        <f t="shared" si="1"/>
        <v>13975.233499999986</v>
      </c>
      <c r="N20" s="153">
        <f t="shared" si="2"/>
        <v>572984.57349999936</v>
      </c>
      <c r="O20" s="153">
        <v>511360.58000000054</v>
      </c>
      <c r="P20" s="153">
        <v>527561.99</v>
      </c>
    </row>
    <row r="21" spans="1:16" hidden="1" x14ac:dyDescent="0.3">
      <c r="A21" s="149">
        <v>2018</v>
      </c>
      <c r="B21" s="150" t="s">
        <v>409</v>
      </c>
      <c r="C21" s="150">
        <v>6213</v>
      </c>
      <c r="D21" s="150" t="s">
        <v>446</v>
      </c>
      <c r="E21" s="150" t="str">
        <f t="shared" si="0"/>
        <v>5020220062135001</v>
      </c>
      <c r="F21" s="151" t="s">
        <v>411</v>
      </c>
      <c r="G21" s="151" t="s">
        <v>442</v>
      </c>
      <c r="H21" s="151" t="s">
        <v>447</v>
      </c>
      <c r="I21" s="150" t="s">
        <v>414</v>
      </c>
      <c r="J21" s="152">
        <v>5001</v>
      </c>
      <c r="K21" s="152" t="s">
        <v>3</v>
      </c>
      <c r="L21" s="153">
        <v>226376.99000000002</v>
      </c>
      <c r="M21" s="153">
        <f t="shared" si="1"/>
        <v>5659.424750000001</v>
      </c>
      <c r="N21" s="153">
        <f t="shared" si="2"/>
        <v>232036.41475000003</v>
      </c>
      <c r="O21" s="153">
        <v>75444.280000000057</v>
      </c>
      <c r="P21" s="153">
        <v>57260.430000000022</v>
      </c>
    </row>
    <row r="22" spans="1:16" hidden="1" x14ac:dyDescent="0.3">
      <c r="A22" s="149">
        <v>2018</v>
      </c>
      <c r="B22" s="150" t="s">
        <v>409</v>
      </c>
      <c r="C22" s="150">
        <v>6214</v>
      </c>
      <c r="D22" s="150" t="s">
        <v>448</v>
      </c>
      <c r="E22" s="150" t="str">
        <f t="shared" si="0"/>
        <v>5020220062145001</v>
      </c>
      <c r="F22" s="151" t="s">
        <v>411</v>
      </c>
      <c r="G22" s="151" t="s">
        <v>442</v>
      </c>
      <c r="H22" s="151" t="s">
        <v>443</v>
      </c>
      <c r="I22" s="150" t="s">
        <v>414</v>
      </c>
      <c r="J22" s="152">
        <v>5001</v>
      </c>
      <c r="K22" s="152" t="s">
        <v>3</v>
      </c>
      <c r="L22" s="153">
        <v>355117.63000000053</v>
      </c>
      <c r="M22" s="153">
        <f t="shared" si="1"/>
        <v>8877.9407500000143</v>
      </c>
      <c r="N22" s="153">
        <f t="shared" si="2"/>
        <v>363995.57075000054</v>
      </c>
      <c r="O22" s="153">
        <v>293228.68999999983</v>
      </c>
      <c r="P22" s="153">
        <v>307087.01</v>
      </c>
    </row>
    <row r="23" spans="1:16" hidden="1" x14ac:dyDescent="0.3">
      <c r="A23" s="149">
        <v>2018</v>
      </c>
      <c r="B23" s="150" t="s">
        <v>409</v>
      </c>
      <c r="C23" s="150">
        <v>6215</v>
      </c>
      <c r="D23" s="150" t="s">
        <v>449</v>
      </c>
      <c r="E23" s="150" t="str">
        <f t="shared" si="0"/>
        <v>5020220062155001</v>
      </c>
      <c r="F23" s="151" t="s">
        <v>450</v>
      </c>
      <c r="G23" s="151" t="s">
        <v>450</v>
      </c>
      <c r="H23" s="151" t="s">
        <v>451</v>
      </c>
      <c r="I23" s="150" t="s">
        <v>414</v>
      </c>
      <c r="J23" s="152">
        <v>5001</v>
      </c>
      <c r="K23" s="152" t="s">
        <v>3</v>
      </c>
      <c r="L23" s="153">
        <v>489135.97000000009</v>
      </c>
      <c r="M23" s="153">
        <f t="shared" si="1"/>
        <v>12228.399250000002</v>
      </c>
      <c r="N23" s="153">
        <f t="shared" si="2"/>
        <v>501364.36925000011</v>
      </c>
      <c r="O23" s="153">
        <v>645253.74999999965</v>
      </c>
      <c r="P23" s="153">
        <v>699756.86999999918</v>
      </c>
    </row>
    <row r="24" spans="1:16" hidden="1" x14ac:dyDescent="0.3">
      <c r="A24" s="149">
        <v>2018</v>
      </c>
      <c r="B24" s="150" t="s">
        <v>409</v>
      </c>
      <c r="C24" s="150">
        <v>6218</v>
      </c>
      <c r="D24" s="150" t="s">
        <v>452</v>
      </c>
      <c r="E24" s="150" t="str">
        <f t="shared" si="0"/>
        <v>5020220062185001</v>
      </c>
      <c r="F24" s="151" t="s">
        <v>411</v>
      </c>
      <c r="G24" s="151" t="s">
        <v>442</v>
      </c>
      <c r="H24" s="151" t="s">
        <v>445</v>
      </c>
      <c r="I24" s="150" t="s">
        <v>414</v>
      </c>
      <c r="J24" s="152">
        <v>5001</v>
      </c>
      <c r="K24" s="152" t="s">
        <v>3</v>
      </c>
      <c r="L24" s="153">
        <v>158696.35000000024</v>
      </c>
      <c r="M24" s="153">
        <f t="shared" si="1"/>
        <v>3967.408750000006</v>
      </c>
      <c r="N24" s="153">
        <f t="shared" si="2"/>
        <v>162663.75875000024</v>
      </c>
      <c r="O24" s="153">
        <v>199323.21</v>
      </c>
      <c r="P24" s="153">
        <v>204076.7199999998</v>
      </c>
    </row>
    <row r="25" spans="1:16" hidden="1" x14ac:dyDescent="0.3">
      <c r="A25" s="149">
        <v>2018</v>
      </c>
      <c r="B25" s="150" t="s">
        <v>409</v>
      </c>
      <c r="C25" s="150">
        <v>6221</v>
      </c>
      <c r="D25" s="150" t="s">
        <v>453</v>
      </c>
      <c r="E25" s="150" t="str">
        <f t="shared" si="0"/>
        <v>5020220062215001</v>
      </c>
      <c r="F25" s="151" t="s">
        <v>411</v>
      </c>
      <c r="G25" s="151" t="s">
        <v>442</v>
      </c>
      <c r="H25" s="151" t="s">
        <v>454</v>
      </c>
      <c r="I25" s="150" t="s">
        <v>414</v>
      </c>
      <c r="J25" s="152">
        <v>5001</v>
      </c>
      <c r="K25" s="152" t="s">
        <v>3</v>
      </c>
      <c r="L25" s="153">
        <v>247264.99000000002</v>
      </c>
      <c r="M25" s="153">
        <f t="shared" si="1"/>
        <v>6181.6247500000009</v>
      </c>
      <c r="N25" s="153">
        <f t="shared" si="2"/>
        <v>253446.61475000001</v>
      </c>
      <c r="O25" s="153">
        <v>191626.99000000019</v>
      </c>
      <c r="P25" s="153">
        <v>177894.2300000001</v>
      </c>
    </row>
    <row r="26" spans="1:16" ht="24.6" hidden="1" x14ac:dyDescent="0.3">
      <c r="A26" s="149">
        <v>2018</v>
      </c>
      <c r="B26" s="150" t="s">
        <v>409</v>
      </c>
      <c r="C26" s="150">
        <v>6222</v>
      </c>
      <c r="D26" s="150" t="s">
        <v>455</v>
      </c>
      <c r="E26" s="150" t="str">
        <f t="shared" si="0"/>
        <v>5020220062225001</v>
      </c>
      <c r="F26" s="151" t="s">
        <v>456</v>
      </c>
      <c r="G26" s="151" t="s">
        <v>456</v>
      </c>
      <c r="H26" s="151" t="s">
        <v>457</v>
      </c>
      <c r="I26" s="150" t="s">
        <v>414</v>
      </c>
      <c r="J26" s="152">
        <v>5001</v>
      </c>
      <c r="K26" s="152" t="s">
        <v>3</v>
      </c>
      <c r="L26" s="153">
        <v>592702.02000000025</v>
      </c>
      <c r="M26" s="153">
        <f t="shared" si="1"/>
        <v>14817.550500000007</v>
      </c>
      <c r="N26" s="153">
        <f t="shared" si="2"/>
        <v>607519.57050000026</v>
      </c>
      <c r="O26" s="153">
        <v>646640.21000000008</v>
      </c>
      <c r="P26" s="153">
        <v>582295.50000000023</v>
      </c>
    </row>
    <row r="27" spans="1:16" hidden="1" x14ac:dyDescent="0.3">
      <c r="A27" s="149">
        <v>2018</v>
      </c>
      <c r="B27" s="150" t="s">
        <v>409</v>
      </c>
      <c r="C27" s="150">
        <v>6223</v>
      </c>
      <c r="D27" s="150" t="s">
        <v>458</v>
      </c>
      <c r="E27" s="150" t="str">
        <f t="shared" si="0"/>
        <v>5020220062235001</v>
      </c>
      <c r="F27" s="151" t="s">
        <v>411</v>
      </c>
      <c r="G27" s="151" t="s">
        <v>442</v>
      </c>
      <c r="H27" s="151" t="s">
        <v>454</v>
      </c>
      <c r="I27" s="150" t="s">
        <v>414</v>
      </c>
      <c r="J27" s="152">
        <v>5001</v>
      </c>
      <c r="K27" s="152" t="s">
        <v>3</v>
      </c>
      <c r="L27" s="153">
        <v>637439.09999999916</v>
      </c>
      <c r="M27" s="153">
        <f t="shared" si="1"/>
        <v>15935.977499999979</v>
      </c>
      <c r="N27" s="153">
        <f t="shared" si="2"/>
        <v>653375.0774999992</v>
      </c>
      <c r="O27" s="153">
        <v>466205.36000000051</v>
      </c>
      <c r="P27" s="153">
        <v>341347.67999999982</v>
      </c>
    </row>
    <row r="28" spans="1:16" ht="24.6" hidden="1" x14ac:dyDescent="0.3">
      <c r="A28" s="149">
        <v>2018</v>
      </c>
      <c r="B28" s="150" t="s">
        <v>409</v>
      </c>
      <c r="C28" s="150">
        <v>6225</v>
      </c>
      <c r="D28" s="150" t="s">
        <v>459</v>
      </c>
      <c r="E28" s="150" t="str">
        <f t="shared" si="0"/>
        <v>5020220062255001</v>
      </c>
      <c r="F28" s="151" t="s">
        <v>411</v>
      </c>
      <c r="G28" s="151" t="s">
        <v>442</v>
      </c>
      <c r="H28" s="151" t="s">
        <v>454</v>
      </c>
      <c r="I28" s="150" t="s">
        <v>414</v>
      </c>
      <c r="J28" s="152">
        <v>5001</v>
      </c>
      <c r="K28" s="152" t="s">
        <v>3</v>
      </c>
      <c r="L28" s="153">
        <v>543275.12999999942</v>
      </c>
      <c r="M28" s="153">
        <f t="shared" si="1"/>
        <v>13581.878249999987</v>
      </c>
      <c r="N28" s="153">
        <f t="shared" si="2"/>
        <v>556857.00824999937</v>
      </c>
      <c r="O28" s="153">
        <v>600102.68000000052</v>
      </c>
      <c r="P28" s="153">
        <v>561670.89999999979</v>
      </c>
    </row>
    <row r="29" spans="1:16" ht="24.6" hidden="1" x14ac:dyDescent="0.3">
      <c r="A29" s="149">
        <v>2018</v>
      </c>
      <c r="B29" s="150" t="s">
        <v>409</v>
      </c>
      <c r="C29" s="150">
        <v>6227</v>
      </c>
      <c r="D29" s="150" t="s">
        <v>460</v>
      </c>
      <c r="E29" s="150" t="str">
        <f t="shared" si="0"/>
        <v>5020220062275001</v>
      </c>
      <c r="F29" s="151" t="s">
        <v>456</v>
      </c>
      <c r="G29" s="151" t="s">
        <v>456</v>
      </c>
      <c r="H29" s="151" t="s">
        <v>457</v>
      </c>
      <c r="I29" s="150" t="s">
        <v>414</v>
      </c>
      <c r="J29" s="152">
        <v>5001</v>
      </c>
      <c r="K29" s="152" t="s">
        <v>3</v>
      </c>
      <c r="L29" s="153">
        <v>88226.87</v>
      </c>
      <c r="M29" s="153">
        <f t="shared" si="1"/>
        <v>2205.67175</v>
      </c>
      <c r="N29" s="153">
        <f t="shared" si="2"/>
        <v>90432.541749999989</v>
      </c>
      <c r="O29" s="153">
        <v>94245.010000000024</v>
      </c>
      <c r="P29" s="153">
        <v>87946.250000000029</v>
      </c>
    </row>
    <row r="30" spans="1:16" ht="24.6" hidden="1" x14ac:dyDescent="0.3">
      <c r="A30" s="149">
        <v>2018</v>
      </c>
      <c r="B30" s="150" t="s">
        <v>409</v>
      </c>
      <c r="C30" s="150">
        <v>6231</v>
      </c>
      <c r="D30" s="150" t="s">
        <v>461</v>
      </c>
      <c r="E30" s="150" t="str">
        <f t="shared" si="0"/>
        <v>5020220062315001</v>
      </c>
      <c r="F30" s="151" t="s">
        <v>411</v>
      </c>
      <c r="G30" s="151" t="s">
        <v>442</v>
      </c>
      <c r="H30" s="151" t="s">
        <v>454</v>
      </c>
      <c r="I30" s="150" t="s">
        <v>414</v>
      </c>
      <c r="J30" s="152">
        <v>5001</v>
      </c>
      <c r="K30" s="152" t="s">
        <v>3</v>
      </c>
      <c r="L30" s="153">
        <v>1547964.2899999956</v>
      </c>
      <c r="M30" s="153">
        <f t="shared" si="1"/>
        <v>38699.107249999892</v>
      </c>
      <c r="N30" s="153">
        <f t="shared" si="2"/>
        <v>1586663.3972499955</v>
      </c>
      <c r="O30" s="153">
        <v>1678780.4</v>
      </c>
      <c r="P30" s="153">
        <v>1448553.1600000029</v>
      </c>
    </row>
    <row r="31" spans="1:16" ht="24.6" hidden="1" x14ac:dyDescent="0.3">
      <c r="A31" s="149">
        <v>2018</v>
      </c>
      <c r="B31" s="150" t="s">
        <v>409</v>
      </c>
      <c r="C31" s="150">
        <v>6232</v>
      </c>
      <c r="D31" s="150" t="s">
        <v>462</v>
      </c>
      <c r="E31" s="150" t="str">
        <f t="shared" si="0"/>
        <v>5020220062325001</v>
      </c>
      <c r="F31" s="151" t="s">
        <v>411</v>
      </c>
      <c r="G31" s="151" t="s">
        <v>442</v>
      </c>
      <c r="H31" s="151" t="s">
        <v>454</v>
      </c>
      <c r="I31" s="150" t="s">
        <v>414</v>
      </c>
      <c r="J31" s="152">
        <v>5001</v>
      </c>
      <c r="K31" s="152" t="s">
        <v>3</v>
      </c>
      <c r="L31" s="153">
        <v>525035.87999999954</v>
      </c>
      <c r="M31" s="153">
        <f t="shared" si="1"/>
        <v>13125.89699999999</v>
      </c>
      <c r="N31" s="153">
        <f t="shared" si="2"/>
        <v>538161.77699999954</v>
      </c>
      <c r="O31" s="153">
        <v>567774.22999999963</v>
      </c>
      <c r="P31" s="153">
        <v>481689.92000000033</v>
      </c>
    </row>
    <row r="32" spans="1:16" hidden="1" x14ac:dyDescent="0.3">
      <c r="A32" s="149">
        <v>2018</v>
      </c>
      <c r="B32" s="150" t="s">
        <v>409</v>
      </c>
      <c r="C32" s="150">
        <v>6241</v>
      </c>
      <c r="D32" s="150" t="s">
        <v>463</v>
      </c>
      <c r="E32" s="150" t="str">
        <f t="shared" si="0"/>
        <v>5020220062415001</v>
      </c>
      <c r="F32" s="151" t="s">
        <v>411</v>
      </c>
      <c r="G32" s="151" t="s">
        <v>442</v>
      </c>
      <c r="H32" s="151" t="s">
        <v>445</v>
      </c>
      <c r="I32" s="150" t="s">
        <v>414</v>
      </c>
      <c r="J32" s="152">
        <v>5001</v>
      </c>
      <c r="K32" s="152" t="s">
        <v>3</v>
      </c>
      <c r="L32" s="153">
        <v>1318473.0600000022</v>
      </c>
      <c r="M32" s="153">
        <f t="shared" si="1"/>
        <v>32961.826500000054</v>
      </c>
      <c r="N32" s="153">
        <f t="shared" si="2"/>
        <v>1351434.8865000021</v>
      </c>
      <c r="O32" s="153">
        <v>1188352.0700000022</v>
      </c>
      <c r="P32" s="153">
        <v>1083936.4899999981</v>
      </c>
    </row>
    <row r="33" spans="1:16" hidden="1" x14ac:dyDescent="0.3">
      <c r="A33" s="149">
        <v>2018</v>
      </c>
      <c r="B33" s="150" t="s">
        <v>409</v>
      </c>
      <c r="C33" s="150">
        <v>6242</v>
      </c>
      <c r="D33" s="150" t="s">
        <v>464</v>
      </c>
      <c r="E33" s="150" t="str">
        <f t="shared" si="0"/>
        <v>5020220062425001</v>
      </c>
      <c r="F33" s="151" t="s">
        <v>418</v>
      </c>
      <c r="G33" s="151" t="s">
        <v>465</v>
      </c>
      <c r="H33" s="151" t="s">
        <v>466</v>
      </c>
      <c r="I33" s="150" t="s">
        <v>414</v>
      </c>
      <c r="J33" s="152">
        <v>5001</v>
      </c>
      <c r="K33" s="152" t="s">
        <v>3</v>
      </c>
      <c r="L33" s="153">
        <v>305017.25999999989</v>
      </c>
      <c r="M33" s="153">
        <f t="shared" si="1"/>
        <v>7625.4314999999979</v>
      </c>
      <c r="N33" s="153">
        <f t="shared" si="2"/>
        <v>312642.6914999999</v>
      </c>
      <c r="O33" s="153">
        <v>245115.79000000033</v>
      </c>
      <c r="P33" s="153">
        <v>274353.30000000016</v>
      </c>
    </row>
    <row r="34" spans="1:16" hidden="1" x14ac:dyDescent="0.3">
      <c r="A34" s="149">
        <v>2016</v>
      </c>
      <c r="B34" s="150" t="s">
        <v>409</v>
      </c>
      <c r="C34" s="150">
        <v>6243</v>
      </c>
      <c r="D34" s="154" t="s">
        <v>467</v>
      </c>
      <c r="E34" s="150" t="str">
        <f t="shared" si="0"/>
        <v>5020220062435001</v>
      </c>
      <c r="F34" s="151" t="s">
        <v>411</v>
      </c>
      <c r="G34" s="151" t="s">
        <v>442</v>
      </c>
      <c r="H34" s="151" t="s">
        <v>447</v>
      </c>
      <c r="I34" s="150" t="s">
        <v>414</v>
      </c>
      <c r="J34" s="152">
        <v>5001</v>
      </c>
      <c r="K34" s="155" t="s">
        <v>3</v>
      </c>
      <c r="L34" s="153">
        <v>0</v>
      </c>
      <c r="M34" s="156"/>
      <c r="N34" s="153">
        <f t="shared" si="2"/>
        <v>0</v>
      </c>
      <c r="O34" s="153">
        <v>111814.8</v>
      </c>
      <c r="P34" s="153">
        <v>184404.40000000023</v>
      </c>
    </row>
    <row r="35" spans="1:16" hidden="1" x14ac:dyDescent="0.3">
      <c r="A35" s="149">
        <v>2018</v>
      </c>
      <c r="B35" s="150" t="s">
        <v>409</v>
      </c>
      <c r="C35" s="150">
        <v>6245</v>
      </c>
      <c r="D35" s="150" t="s">
        <v>468</v>
      </c>
      <c r="E35" s="150" t="str">
        <f t="shared" si="0"/>
        <v>5020220062455001</v>
      </c>
      <c r="F35" s="151" t="s">
        <v>418</v>
      </c>
      <c r="G35" s="151" t="s">
        <v>465</v>
      </c>
      <c r="H35" s="151" t="s">
        <v>466</v>
      </c>
      <c r="I35" s="150" t="s">
        <v>414</v>
      </c>
      <c r="J35" s="152">
        <v>5001</v>
      </c>
      <c r="K35" s="152" t="s">
        <v>3</v>
      </c>
      <c r="L35" s="153">
        <v>320064.09999999986</v>
      </c>
      <c r="M35" s="153">
        <f t="shared" ref="M35:M43" si="3">L35*0.025</f>
        <v>8001.6024999999972</v>
      </c>
      <c r="N35" s="153">
        <f t="shared" si="2"/>
        <v>328065.70249999984</v>
      </c>
      <c r="O35" s="153">
        <v>350499.61999999988</v>
      </c>
      <c r="P35" s="153">
        <v>325947.64999999991</v>
      </c>
    </row>
    <row r="36" spans="1:16" ht="24.6" hidden="1" x14ac:dyDescent="0.3">
      <c r="A36" s="149">
        <v>2018</v>
      </c>
      <c r="B36" s="150" t="s">
        <v>409</v>
      </c>
      <c r="C36" s="150">
        <v>6246</v>
      </c>
      <c r="D36" s="150" t="s">
        <v>469</v>
      </c>
      <c r="E36" s="150" t="str">
        <f t="shared" si="0"/>
        <v>5020220062465001</v>
      </c>
      <c r="F36" s="151" t="s">
        <v>411</v>
      </c>
      <c r="G36" s="151" t="s">
        <v>442</v>
      </c>
      <c r="H36" s="151" t="s">
        <v>454</v>
      </c>
      <c r="I36" s="150" t="s">
        <v>414</v>
      </c>
      <c r="J36" s="152">
        <v>5001</v>
      </c>
      <c r="K36" s="152" t="s">
        <v>3</v>
      </c>
      <c r="L36" s="153">
        <v>13276.069999999998</v>
      </c>
      <c r="M36" s="153">
        <f t="shared" si="3"/>
        <v>331.90174999999999</v>
      </c>
      <c r="N36" s="153">
        <f t="shared" si="2"/>
        <v>13607.971749999997</v>
      </c>
      <c r="O36" s="153">
        <v>1505.9999999999998</v>
      </c>
      <c r="P36" s="153">
        <v>11504.52</v>
      </c>
    </row>
    <row r="37" spans="1:16" hidden="1" x14ac:dyDescent="0.3">
      <c r="A37" s="149">
        <v>2018</v>
      </c>
      <c r="B37" s="150" t="s">
        <v>409</v>
      </c>
      <c r="C37" s="150">
        <v>6248</v>
      </c>
      <c r="D37" s="150" t="s">
        <v>470</v>
      </c>
      <c r="E37" s="150" t="str">
        <f t="shared" si="0"/>
        <v>5020220062485001</v>
      </c>
      <c r="F37" s="151" t="s">
        <v>418</v>
      </c>
      <c r="G37" s="151" t="s">
        <v>419</v>
      </c>
      <c r="H37" s="151" t="s">
        <v>471</v>
      </c>
      <c r="I37" s="150" t="s">
        <v>414</v>
      </c>
      <c r="J37" s="152">
        <v>5001</v>
      </c>
      <c r="K37" s="152" t="s">
        <v>3</v>
      </c>
      <c r="L37" s="153">
        <v>120709.9</v>
      </c>
      <c r="M37" s="153">
        <f t="shared" si="3"/>
        <v>3017.7474999999999</v>
      </c>
      <c r="N37" s="153">
        <f t="shared" si="2"/>
        <v>123727.64749999999</v>
      </c>
      <c r="O37" s="153">
        <v>107931.36000000004</v>
      </c>
      <c r="P37" s="153">
        <v>123605.82000000005</v>
      </c>
    </row>
    <row r="38" spans="1:16" hidden="1" x14ac:dyDescent="0.3">
      <c r="A38" s="149">
        <v>2018</v>
      </c>
      <c r="B38" s="150" t="s">
        <v>409</v>
      </c>
      <c r="C38" s="150">
        <v>6411</v>
      </c>
      <c r="D38" s="150" t="s">
        <v>472</v>
      </c>
      <c r="E38" s="150" t="str">
        <f t="shared" si="0"/>
        <v>5020220064115001</v>
      </c>
      <c r="F38" s="151" t="s">
        <v>473</v>
      </c>
      <c r="G38" s="151" t="s">
        <v>473</v>
      </c>
      <c r="H38" s="151" t="s">
        <v>474</v>
      </c>
      <c r="I38" s="150" t="s">
        <v>414</v>
      </c>
      <c r="J38" s="152">
        <v>5001</v>
      </c>
      <c r="K38" s="152" t="s">
        <v>3</v>
      </c>
      <c r="L38" s="153">
        <v>650065.39999999898</v>
      </c>
      <c r="M38" s="153">
        <f t="shared" si="3"/>
        <v>16251.634999999975</v>
      </c>
      <c r="N38" s="153">
        <f t="shared" si="2"/>
        <v>666317.03499999898</v>
      </c>
      <c r="O38" s="153">
        <v>616486.33000000066</v>
      </c>
      <c r="P38" s="153">
        <v>596774.1399999999</v>
      </c>
    </row>
    <row r="39" spans="1:16" ht="24.6" hidden="1" x14ac:dyDescent="0.3">
      <c r="A39" s="149">
        <v>2018</v>
      </c>
      <c r="B39" s="150" t="s">
        <v>409</v>
      </c>
      <c r="C39" s="150">
        <v>6412</v>
      </c>
      <c r="D39" s="150" t="s">
        <v>475</v>
      </c>
      <c r="E39" s="150" t="str">
        <f t="shared" si="0"/>
        <v>5020220064125001</v>
      </c>
      <c r="F39" s="151" t="s">
        <v>473</v>
      </c>
      <c r="G39" s="151" t="s">
        <v>473</v>
      </c>
      <c r="H39" s="151" t="s">
        <v>476</v>
      </c>
      <c r="I39" s="150" t="s">
        <v>414</v>
      </c>
      <c r="J39" s="152">
        <v>5001</v>
      </c>
      <c r="K39" s="152" t="s">
        <v>3</v>
      </c>
      <c r="L39" s="153">
        <v>680235.29000000062</v>
      </c>
      <c r="M39" s="153">
        <f t="shared" si="3"/>
        <v>17005.882250000017</v>
      </c>
      <c r="N39" s="153">
        <f t="shared" si="2"/>
        <v>697241.17225000064</v>
      </c>
      <c r="O39" s="153">
        <v>702182.90999999957</v>
      </c>
      <c r="P39" s="153">
        <v>665399.6300000007</v>
      </c>
    </row>
    <row r="40" spans="1:16" ht="24.6" hidden="1" x14ac:dyDescent="0.3">
      <c r="A40" s="149">
        <v>2018</v>
      </c>
      <c r="B40" s="150" t="s">
        <v>409</v>
      </c>
      <c r="C40" s="150">
        <v>6414</v>
      </c>
      <c r="D40" s="150" t="s">
        <v>477</v>
      </c>
      <c r="E40" s="150" t="str">
        <f t="shared" si="0"/>
        <v>5020220064145001</v>
      </c>
      <c r="F40" s="151" t="s">
        <v>473</v>
      </c>
      <c r="G40" s="151" t="s">
        <v>473</v>
      </c>
      <c r="H40" s="151" t="s">
        <v>478</v>
      </c>
      <c r="I40" s="150" t="s">
        <v>414</v>
      </c>
      <c r="J40" s="152">
        <v>5001</v>
      </c>
      <c r="K40" s="152" t="s">
        <v>3</v>
      </c>
      <c r="L40" s="153">
        <v>468716.27999999991</v>
      </c>
      <c r="M40" s="153">
        <f t="shared" si="3"/>
        <v>11717.906999999999</v>
      </c>
      <c r="N40" s="153">
        <f t="shared" si="2"/>
        <v>480434.18699999992</v>
      </c>
      <c r="O40" s="153">
        <v>497678.49999999971</v>
      </c>
      <c r="P40" s="153">
        <v>456674.51999999979</v>
      </c>
    </row>
    <row r="41" spans="1:16" ht="24.6" hidden="1" x14ac:dyDescent="0.3">
      <c r="A41" s="149">
        <v>2018</v>
      </c>
      <c r="B41" s="150" t="s">
        <v>409</v>
      </c>
      <c r="C41" s="150">
        <v>6416</v>
      </c>
      <c r="D41" s="150" t="s">
        <v>479</v>
      </c>
      <c r="E41" s="150" t="str">
        <f t="shared" si="0"/>
        <v>5020220064165001</v>
      </c>
      <c r="F41" s="151" t="s">
        <v>411</v>
      </c>
      <c r="G41" s="151" t="s">
        <v>442</v>
      </c>
      <c r="H41" s="151" t="s">
        <v>447</v>
      </c>
      <c r="I41" s="150" t="s">
        <v>414</v>
      </c>
      <c r="J41" s="152">
        <v>5001</v>
      </c>
      <c r="K41" s="152" t="s">
        <v>3</v>
      </c>
      <c r="L41" s="153">
        <v>875866.4800000008</v>
      </c>
      <c r="M41" s="153">
        <f t="shared" si="3"/>
        <v>21896.662000000022</v>
      </c>
      <c r="N41" s="153">
        <f t="shared" si="2"/>
        <v>897763.14200000081</v>
      </c>
      <c r="O41" s="153">
        <v>691081.90000000142</v>
      </c>
      <c r="P41" s="153">
        <v>787423.46999999986</v>
      </c>
    </row>
    <row r="42" spans="1:16" hidden="1" x14ac:dyDescent="0.3">
      <c r="A42" s="149">
        <v>2018</v>
      </c>
      <c r="B42" s="150" t="s">
        <v>409</v>
      </c>
      <c r="C42" s="150">
        <v>6417</v>
      </c>
      <c r="D42" s="150" t="s">
        <v>480</v>
      </c>
      <c r="E42" s="150" t="str">
        <f t="shared" si="0"/>
        <v>5020220064175001</v>
      </c>
      <c r="F42" s="151" t="s">
        <v>418</v>
      </c>
      <c r="G42" s="151" t="s">
        <v>419</v>
      </c>
      <c r="H42" s="151" t="s">
        <v>481</v>
      </c>
      <c r="I42" s="150" t="s">
        <v>414</v>
      </c>
      <c r="J42" s="152">
        <v>5001</v>
      </c>
      <c r="K42" s="152" t="s">
        <v>3</v>
      </c>
      <c r="L42" s="153">
        <v>495415.05000000086</v>
      </c>
      <c r="M42" s="153">
        <f t="shared" si="3"/>
        <v>12385.376250000023</v>
      </c>
      <c r="N42" s="153">
        <f t="shared" si="2"/>
        <v>507800.42625000089</v>
      </c>
      <c r="O42" s="153">
        <v>479563.48999999982</v>
      </c>
      <c r="P42" s="153">
        <v>455705.85999999964</v>
      </c>
    </row>
    <row r="43" spans="1:16" hidden="1" x14ac:dyDescent="0.3">
      <c r="A43" s="149">
        <v>2018</v>
      </c>
      <c r="B43" s="150" t="s">
        <v>409</v>
      </c>
      <c r="C43" s="150">
        <v>6420</v>
      </c>
      <c r="D43" s="150" t="s">
        <v>482</v>
      </c>
      <c r="E43" s="150" t="str">
        <f t="shared" si="0"/>
        <v>5020220064205001</v>
      </c>
      <c r="F43" s="151" t="s">
        <v>450</v>
      </c>
      <c r="G43" s="151" t="s">
        <v>450</v>
      </c>
      <c r="H43" s="151" t="s">
        <v>483</v>
      </c>
      <c r="I43" s="150" t="s">
        <v>414</v>
      </c>
      <c r="J43" s="152">
        <v>5001</v>
      </c>
      <c r="K43" s="152" t="s">
        <v>3</v>
      </c>
      <c r="L43" s="153">
        <v>1108922.5299999963</v>
      </c>
      <c r="M43" s="153">
        <f t="shared" si="3"/>
        <v>27723.063249999908</v>
      </c>
      <c r="N43" s="153">
        <f t="shared" si="2"/>
        <v>1136645.5932499962</v>
      </c>
      <c r="O43" s="153">
        <v>721235.42999999935</v>
      </c>
      <c r="P43" s="153">
        <v>710541.29999999923</v>
      </c>
    </row>
    <row r="44" spans="1:16" hidden="1" x14ac:dyDescent="0.3">
      <c r="A44" s="149">
        <v>2016</v>
      </c>
      <c r="B44" s="150" t="s">
        <v>409</v>
      </c>
      <c r="C44" s="150">
        <v>6422</v>
      </c>
      <c r="D44" s="154" t="s">
        <v>484</v>
      </c>
      <c r="E44" s="150" t="str">
        <f t="shared" si="0"/>
        <v>5020220064225001</v>
      </c>
      <c r="F44" s="151" t="s">
        <v>450</v>
      </c>
      <c r="G44" s="151" t="s">
        <v>450</v>
      </c>
      <c r="H44" s="151" t="s">
        <v>483</v>
      </c>
      <c r="I44" s="150" t="s">
        <v>414</v>
      </c>
      <c r="J44" s="152">
        <v>5001</v>
      </c>
      <c r="K44" s="155" t="s">
        <v>3</v>
      </c>
      <c r="L44" s="153">
        <v>0</v>
      </c>
      <c r="M44" s="156"/>
      <c r="N44" s="153">
        <f t="shared" si="2"/>
        <v>0</v>
      </c>
      <c r="O44" s="153">
        <v>413409.31999999908</v>
      </c>
      <c r="P44" s="153">
        <v>486269.24999999977</v>
      </c>
    </row>
    <row r="45" spans="1:16" ht="24.6" hidden="1" x14ac:dyDescent="0.3">
      <c r="A45" s="149">
        <v>2018</v>
      </c>
      <c r="B45" s="150" t="s">
        <v>409</v>
      </c>
      <c r="C45" s="150">
        <v>6431</v>
      </c>
      <c r="D45" s="150" t="s">
        <v>485</v>
      </c>
      <c r="E45" s="150" t="str">
        <f t="shared" si="0"/>
        <v>5020220064315001</v>
      </c>
      <c r="F45" s="151" t="s">
        <v>450</v>
      </c>
      <c r="G45" s="151" t="s">
        <v>450</v>
      </c>
      <c r="H45" s="151" t="s">
        <v>451</v>
      </c>
      <c r="I45" s="150" t="s">
        <v>414</v>
      </c>
      <c r="J45" s="152">
        <v>5001</v>
      </c>
      <c r="K45" s="152" t="s">
        <v>3</v>
      </c>
      <c r="L45" s="153">
        <v>396647.22000000055</v>
      </c>
      <c r="M45" s="153">
        <f t="shared" ref="M45:M101" si="4">L45*0.025</f>
        <v>9916.1805000000149</v>
      </c>
      <c r="N45" s="153">
        <f t="shared" si="2"/>
        <v>406563.40050000057</v>
      </c>
      <c r="O45" s="153">
        <v>243252.83000000016</v>
      </c>
      <c r="P45" s="153">
        <v>228357.17</v>
      </c>
    </row>
    <row r="46" spans="1:16" hidden="1" x14ac:dyDescent="0.3">
      <c r="A46" s="149">
        <v>2018</v>
      </c>
      <c r="B46" s="150" t="s">
        <v>409</v>
      </c>
      <c r="C46" s="150">
        <v>6440</v>
      </c>
      <c r="D46" s="150" t="s">
        <v>486</v>
      </c>
      <c r="E46" s="150" t="str">
        <f t="shared" si="0"/>
        <v>5020220064405001</v>
      </c>
      <c r="F46" s="151" t="s">
        <v>450</v>
      </c>
      <c r="G46" s="151" t="s">
        <v>450</v>
      </c>
      <c r="H46" s="151" t="s">
        <v>487</v>
      </c>
      <c r="I46" s="150" t="s">
        <v>414</v>
      </c>
      <c r="J46" s="152">
        <v>5001</v>
      </c>
      <c r="K46" s="152" t="s">
        <v>3</v>
      </c>
      <c r="L46" s="153">
        <v>392919.86000000051</v>
      </c>
      <c r="M46" s="153">
        <f t="shared" si="4"/>
        <v>9822.9965000000138</v>
      </c>
      <c r="N46" s="153">
        <f t="shared" si="2"/>
        <v>402742.85650000052</v>
      </c>
      <c r="O46" s="153">
        <v>400898.52999999956</v>
      </c>
      <c r="P46" s="153">
        <v>376267.53999999911</v>
      </c>
    </row>
    <row r="47" spans="1:16" hidden="1" x14ac:dyDescent="0.3">
      <c r="A47" s="149">
        <v>2018</v>
      </c>
      <c r="B47" s="150" t="s">
        <v>409</v>
      </c>
      <c r="C47" s="150">
        <v>6606</v>
      </c>
      <c r="D47" s="150" t="s">
        <v>488</v>
      </c>
      <c r="E47" s="150" t="str">
        <f t="shared" si="0"/>
        <v>5020220066065001</v>
      </c>
      <c r="F47" s="151" t="s">
        <v>456</v>
      </c>
      <c r="G47" s="151" t="s">
        <v>456</v>
      </c>
      <c r="H47" s="151" t="s">
        <v>489</v>
      </c>
      <c r="I47" s="150" t="s">
        <v>414</v>
      </c>
      <c r="J47" s="152">
        <v>5001</v>
      </c>
      <c r="K47" s="152" t="s">
        <v>3</v>
      </c>
      <c r="L47" s="153">
        <v>561506.43999999901</v>
      </c>
      <c r="M47" s="153">
        <f t="shared" si="4"/>
        <v>14037.660999999976</v>
      </c>
      <c r="N47" s="153">
        <f t="shared" si="2"/>
        <v>575544.10099999898</v>
      </c>
      <c r="O47" s="153">
        <v>519908.06999999937</v>
      </c>
      <c r="P47" s="153">
        <v>494038.29000000085</v>
      </c>
    </row>
    <row r="48" spans="1:16" ht="24.6" hidden="1" x14ac:dyDescent="0.3">
      <c r="A48" s="149">
        <v>2018</v>
      </c>
      <c r="B48" s="150" t="s">
        <v>409</v>
      </c>
      <c r="C48" s="150">
        <v>6607</v>
      </c>
      <c r="D48" s="150" t="s">
        <v>490</v>
      </c>
      <c r="E48" s="150" t="str">
        <f t="shared" si="0"/>
        <v>5020220066075001</v>
      </c>
      <c r="F48" s="151" t="s">
        <v>456</v>
      </c>
      <c r="G48" s="151" t="s">
        <v>456</v>
      </c>
      <c r="H48" s="151" t="s">
        <v>489</v>
      </c>
      <c r="I48" s="150" t="s">
        <v>414</v>
      </c>
      <c r="J48" s="152">
        <v>5001</v>
      </c>
      <c r="K48" s="152" t="s">
        <v>3</v>
      </c>
      <c r="L48" s="153">
        <v>636461.45999999926</v>
      </c>
      <c r="M48" s="153">
        <f t="shared" si="4"/>
        <v>15911.536499999982</v>
      </c>
      <c r="N48" s="153">
        <f t="shared" si="2"/>
        <v>652372.99649999919</v>
      </c>
      <c r="O48" s="153">
        <v>592803.4600000002</v>
      </c>
      <c r="P48" s="153">
        <v>506149.9100000012</v>
      </c>
    </row>
    <row r="49" spans="1:16" ht="24.6" hidden="1" x14ac:dyDescent="0.3">
      <c r="A49" s="149">
        <v>2018</v>
      </c>
      <c r="B49" s="150" t="s">
        <v>409</v>
      </c>
      <c r="C49" s="150">
        <v>6608</v>
      </c>
      <c r="D49" s="150" t="s">
        <v>491</v>
      </c>
      <c r="E49" s="150" t="str">
        <f t="shared" si="0"/>
        <v>5020220066085001</v>
      </c>
      <c r="F49" s="151" t="s">
        <v>456</v>
      </c>
      <c r="G49" s="151" t="s">
        <v>456</v>
      </c>
      <c r="H49" s="151" t="s">
        <v>492</v>
      </c>
      <c r="I49" s="150" t="s">
        <v>414</v>
      </c>
      <c r="J49" s="152">
        <v>5001</v>
      </c>
      <c r="K49" s="152" t="s">
        <v>3</v>
      </c>
      <c r="L49" s="153">
        <v>314859.51000000007</v>
      </c>
      <c r="M49" s="153">
        <f t="shared" si="4"/>
        <v>7871.4877500000021</v>
      </c>
      <c r="N49" s="153">
        <f t="shared" si="2"/>
        <v>322730.9977500001</v>
      </c>
      <c r="O49" s="153">
        <v>324416.93000000023</v>
      </c>
      <c r="P49" s="153">
        <v>338889.30999999994</v>
      </c>
    </row>
    <row r="50" spans="1:16" hidden="1" x14ac:dyDescent="0.3">
      <c r="A50" s="149">
        <v>2018</v>
      </c>
      <c r="B50" s="150" t="s">
        <v>409</v>
      </c>
      <c r="C50" s="150">
        <v>6609</v>
      </c>
      <c r="D50" s="150" t="s">
        <v>493</v>
      </c>
      <c r="E50" s="150" t="str">
        <f t="shared" si="0"/>
        <v>5020220066095001</v>
      </c>
      <c r="F50" s="151" t="s">
        <v>418</v>
      </c>
      <c r="G50" s="151" t="s">
        <v>419</v>
      </c>
      <c r="H50" s="151" t="s">
        <v>494</v>
      </c>
      <c r="I50" s="150" t="s">
        <v>414</v>
      </c>
      <c r="J50" s="152">
        <v>5001</v>
      </c>
      <c r="K50" s="152" t="s">
        <v>3</v>
      </c>
      <c r="L50" s="153">
        <v>113461.4</v>
      </c>
      <c r="M50" s="153">
        <f t="shared" si="4"/>
        <v>2836.5349999999999</v>
      </c>
      <c r="N50" s="153">
        <f t="shared" si="2"/>
        <v>116297.935</v>
      </c>
      <c r="O50" s="153">
        <v>213871.28000000003</v>
      </c>
      <c r="P50" s="153">
        <v>196380.49000000017</v>
      </c>
    </row>
    <row r="51" spans="1:16" hidden="1" x14ac:dyDescent="0.3">
      <c r="A51" s="149">
        <v>2018</v>
      </c>
      <c r="B51" s="150" t="s">
        <v>409</v>
      </c>
      <c r="C51" s="150">
        <v>6610</v>
      </c>
      <c r="D51" s="150" t="s">
        <v>495</v>
      </c>
      <c r="E51" s="150" t="str">
        <f t="shared" si="0"/>
        <v>5020220066105001</v>
      </c>
      <c r="F51" s="151" t="s">
        <v>418</v>
      </c>
      <c r="G51" s="151" t="s">
        <v>419</v>
      </c>
      <c r="H51" s="151" t="s">
        <v>496</v>
      </c>
      <c r="I51" s="150" t="s">
        <v>414</v>
      </c>
      <c r="J51" s="152">
        <v>5001</v>
      </c>
      <c r="K51" s="152" t="s">
        <v>3</v>
      </c>
      <c r="L51" s="153">
        <v>226230.94000000015</v>
      </c>
      <c r="M51" s="153">
        <f t="shared" si="4"/>
        <v>5655.7735000000039</v>
      </c>
      <c r="N51" s="153">
        <f t="shared" si="2"/>
        <v>231886.71350000016</v>
      </c>
      <c r="O51" s="153">
        <v>199553.44000000015</v>
      </c>
      <c r="P51" s="153">
        <v>245425.93999999977</v>
      </c>
    </row>
    <row r="52" spans="1:16" hidden="1" x14ac:dyDescent="0.3">
      <c r="A52" s="149">
        <v>2018</v>
      </c>
      <c r="B52" s="150" t="s">
        <v>409</v>
      </c>
      <c r="C52" s="150">
        <v>6611</v>
      </c>
      <c r="D52" s="150" t="s">
        <v>497</v>
      </c>
      <c r="E52" s="150" t="str">
        <f t="shared" si="0"/>
        <v>5020220066115001</v>
      </c>
      <c r="F52" s="151" t="s">
        <v>456</v>
      </c>
      <c r="G52" s="151" t="s">
        <v>456</v>
      </c>
      <c r="H52" s="151" t="s">
        <v>498</v>
      </c>
      <c r="I52" s="150" t="s">
        <v>414</v>
      </c>
      <c r="J52" s="152">
        <v>5001</v>
      </c>
      <c r="K52" s="152" t="s">
        <v>3</v>
      </c>
      <c r="L52" s="153">
        <v>258206.20999999996</v>
      </c>
      <c r="M52" s="153">
        <f t="shared" si="4"/>
        <v>6455.1552499999998</v>
      </c>
      <c r="N52" s="153">
        <f t="shared" si="2"/>
        <v>264661.36524999997</v>
      </c>
      <c r="O52" s="153">
        <v>214322.38000000024</v>
      </c>
      <c r="P52" s="153">
        <v>240001.67000000016</v>
      </c>
    </row>
    <row r="53" spans="1:16" ht="24.6" hidden="1" x14ac:dyDescent="0.3">
      <c r="A53" s="149">
        <v>2018</v>
      </c>
      <c r="B53" s="150" t="s">
        <v>409</v>
      </c>
      <c r="C53" s="150">
        <v>6613</v>
      </c>
      <c r="D53" s="150" t="s">
        <v>499</v>
      </c>
      <c r="E53" s="150" t="str">
        <f t="shared" si="0"/>
        <v>5020220066135001</v>
      </c>
      <c r="F53" s="151" t="s">
        <v>418</v>
      </c>
      <c r="G53" s="151" t="s">
        <v>465</v>
      </c>
      <c r="H53" s="151" t="s">
        <v>500</v>
      </c>
      <c r="I53" s="150" t="s">
        <v>414</v>
      </c>
      <c r="J53" s="152">
        <v>5001</v>
      </c>
      <c r="K53" s="152" t="s">
        <v>3</v>
      </c>
      <c r="L53" s="153">
        <v>211217.89999999973</v>
      </c>
      <c r="M53" s="153">
        <f t="shared" si="4"/>
        <v>5280.4474999999939</v>
      </c>
      <c r="N53" s="153">
        <f t="shared" si="2"/>
        <v>216498.34749999971</v>
      </c>
      <c r="O53" s="153">
        <v>211530.20999999976</v>
      </c>
      <c r="P53" s="153">
        <v>129314.88000000006</v>
      </c>
    </row>
    <row r="54" spans="1:16" hidden="1" x14ac:dyDescent="0.3">
      <c r="A54" s="149">
        <v>2018</v>
      </c>
      <c r="B54" s="150" t="s">
        <v>409</v>
      </c>
      <c r="C54" s="150">
        <v>6615</v>
      </c>
      <c r="D54" s="150" t="s">
        <v>501</v>
      </c>
      <c r="E54" s="150" t="str">
        <f t="shared" si="0"/>
        <v>5020220066155001</v>
      </c>
      <c r="F54" s="151" t="s">
        <v>418</v>
      </c>
      <c r="G54" s="151" t="s">
        <v>465</v>
      </c>
      <c r="H54" s="151" t="s">
        <v>502</v>
      </c>
      <c r="I54" s="150" t="s">
        <v>414</v>
      </c>
      <c r="J54" s="152">
        <v>5001</v>
      </c>
      <c r="K54" s="152" t="s">
        <v>3</v>
      </c>
      <c r="L54" s="153">
        <v>177284.51999999993</v>
      </c>
      <c r="M54" s="153">
        <f t="shared" si="4"/>
        <v>4432.1129999999985</v>
      </c>
      <c r="N54" s="153">
        <f t="shared" si="2"/>
        <v>181716.63299999994</v>
      </c>
      <c r="O54" s="153">
        <v>161657.61999999997</v>
      </c>
      <c r="P54" s="153">
        <v>194039.2100000002</v>
      </c>
    </row>
    <row r="55" spans="1:16" hidden="1" x14ac:dyDescent="0.3">
      <c r="A55" s="149">
        <v>2018</v>
      </c>
      <c r="B55" s="150" t="s">
        <v>409</v>
      </c>
      <c r="C55" s="150">
        <v>6619</v>
      </c>
      <c r="D55" s="150" t="s">
        <v>503</v>
      </c>
      <c r="E55" s="150" t="str">
        <f t="shared" si="0"/>
        <v>5020220066195001</v>
      </c>
      <c r="F55" s="151" t="s">
        <v>418</v>
      </c>
      <c r="G55" s="151" t="s">
        <v>419</v>
      </c>
      <c r="H55" s="151" t="s">
        <v>504</v>
      </c>
      <c r="I55" s="150" t="s">
        <v>414</v>
      </c>
      <c r="J55" s="152">
        <v>5001</v>
      </c>
      <c r="K55" s="152" t="s">
        <v>3</v>
      </c>
      <c r="L55" s="153">
        <v>169149.86000000004</v>
      </c>
      <c r="M55" s="153">
        <f t="shared" si="4"/>
        <v>4228.7465000000011</v>
      </c>
      <c r="N55" s="153">
        <f t="shared" si="2"/>
        <v>173378.60650000005</v>
      </c>
      <c r="O55" s="153">
        <v>0</v>
      </c>
      <c r="P55" s="153">
        <v>0</v>
      </c>
    </row>
    <row r="56" spans="1:16" ht="24.6" hidden="1" x14ac:dyDescent="0.3">
      <c r="A56" s="149">
        <v>2018</v>
      </c>
      <c r="B56" s="150" t="s">
        <v>409</v>
      </c>
      <c r="C56" s="150">
        <v>6620</v>
      </c>
      <c r="D56" s="150" t="s">
        <v>505</v>
      </c>
      <c r="E56" s="150" t="str">
        <f t="shared" si="0"/>
        <v>5020220066205001</v>
      </c>
      <c r="F56" s="151" t="s">
        <v>418</v>
      </c>
      <c r="G56" s="151" t="s">
        <v>419</v>
      </c>
      <c r="H56" s="151" t="s">
        <v>496</v>
      </c>
      <c r="I56" s="150" t="s">
        <v>414</v>
      </c>
      <c r="J56" s="152">
        <v>5001</v>
      </c>
      <c r="K56" s="152" t="s">
        <v>3</v>
      </c>
      <c r="L56" s="153">
        <v>55932.18</v>
      </c>
      <c r="M56" s="153">
        <f t="shared" si="4"/>
        <v>1398.3045000000002</v>
      </c>
      <c r="N56" s="153">
        <f t="shared" si="2"/>
        <v>57330.484499999999</v>
      </c>
      <c r="O56" s="153">
        <v>23540.12</v>
      </c>
      <c r="P56" s="153">
        <v>0</v>
      </c>
    </row>
    <row r="57" spans="1:16" ht="24.6" hidden="1" x14ac:dyDescent="0.3">
      <c r="A57" s="149">
        <v>2018</v>
      </c>
      <c r="B57" s="150" t="s">
        <v>409</v>
      </c>
      <c r="C57" s="150">
        <v>6621</v>
      </c>
      <c r="D57" s="150" t="s">
        <v>506</v>
      </c>
      <c r="E57" s="150" t="str">
        <f t="shared" si="0"/>
        <v>5020220066215001</v>
      </c>
      <c r="F57" s="151" t="s">
        <v>418</v>
      </c>
      <c r="G57" s="151" t="s">
        <v>419</v>
      </c>
      <c r="H57" s="151" t="s">
        <v>507</v>
      </c>
      <c r="I57" s="150" t="s">
        <v>414</v>
      </c>
      <c r="J57" s="152">
        <v>5001</v>
      </c>
      <c r="K57" s="152" t="s">
        <v>3</v>
      </c>
      <c r="L57" s="153">
        <v>47362.37999999999</v>
      </c>
      <c r="M57" s="153">
        <f t="shared" si="4"/>
        <v>1184.0594999999998</v>
      </c>
      <c r="N57" s="153">
        <f t="shared" si="2"/>
        <v>48546.439499999993</v>
      </c>
      <c r="O57" s="153">
        <v>24032.84999999998</v>
      </c>
      <c r="P57" s="153">
        <v>19369.239999999991</v>
      </c>
    </row>
    <row r="58" spans="1:16" ht="24.6" hidden="1" x14ac:dyDescent="0.3">
      <c r="A58" s="149">
        <v>2018</v>
      </c>
      <c r="B58" s="150" t="s">
        <v>409</v>
      </c>
      <c r="C58" s="150">
        <v>6622</v>
      </c>
      <c r="D58" s="150" t="s">
        <v>508</v>
      </c>
      <c r="E58" s="150" t="str">
        <f t="shared" si="0"/>
        <v>5020220066225001</v>
      </c>
      <c r="F58" s="151" t="s">
        <v>418</v>
      </c>
      <c r="G58" s="151" t="s">
        <v>419</v>
      </c>
      <c r="H58" s="151" t="s">
        <v>507</v>
      </c>
      <c r="I58" s="150" t="s">
        <v>414</v>
      </c>
      <c r="J58" s="152">
        <v>5001</v>
      </c>
      <c r="K58" s="152" t="s">
        <v>3</v>
      </c>
      <c r="L58" s="153">
        <v>268057.82000000018</v>
      </c>
      <c r="M58" s="153">
        <f t="shared" si="4"/>
        <v>6701.4455000000053</v>
      </c>
      <c r="N58" s="153">
        <f t="shared" si="2"/>
        <v>274759.26550000021</v>
      </c>
      <c r="O58" s="153">
        <v>239526.19000000003</v>
      </c>
      <c r="P58" s="153">
        <v>253123.13000000006</v>
      </c>
    </row>
    <row r="59" spans="1:16" ht="24.6" hidden="1" x14ac:dyDescent="0.3">
      <c r="A59" s="149">
        <v>2018</v>
      </c>
      <c r="B59" s="150" t="s">
        <v>409</v>
      </c>
      <c r="C59" s="150">
        <v>6623</v>
      </c>
      <c r="D59" s="150" t="s">
        <v>509</v>
      </c>
      <c r="E59" s="150" t="str">
        <f t="shared" si="0"/>
        <v>5020220066235001</v>
      </c>
      <c r="F59" s="151" t="s">
        <v>418</v>
      </c>
      <c r="G59" s="151" t="s">
        <v>419</v>
      </c>
      <c r="H59" s="151" t="s">
        <v>507</v>
      </c>
      <c r="I59" s="150" t="s">
        <v>414</v>
      </c>
      <c r="J59" s="152">
        <v>5001</v>
      </c>
      <c r="K59" s="152" t="s">
        <v>3</v>
      </c>
      <c r="L59" s="153">
        <v>162131.54</v>
      </c>
      <c r="M59" s="153">
        <f t="shared" si="4"/>
        <v>4053.2885000000006</v>
      </c>
      <c r="N59" s="153">
        <f t="shared" si="2"/>
        <v>166184.8285</v>
      </c>
      <c r="O59" s="153">
        <v>137793.95999999993</v>
      </c>
      <c r="P59" s="153">
        <v>145963.91999999993</v>
      </c>
    </row>
    <row r="60" spans="1:16" hidden="1" x14ac:dyDescent="0.3">
      <c r="A60" s="149">
        <v>2018</v>
      </c>
      <c r="B60" s="150" t="s">
        <v>409</v>
      </c>
      <c r="C60" s="150">
        <v>6640</v>
      </c>
      <c r="D60" s="150" t="s">
        <v>510</v>
      </c>
      <c r="E60" s="150" t="str">
        <f t="shared" si="0"/>
        <v>5020220066405001</v>
      </c>
      <c r="F60" s="151" t="s">
        <v>418</v>
      </c>
      <c r="G60" s="151" t="s">
        <v>419</v>
      </c>
      <c r="H60" s="151" t="s">
        <v>511</v>
      </c>
      <c r="I60" s="150" t="s">
        <v>414</v>
      </c>
      <c r="J60" s="152">
        <v>5001</v>
      </c>
      <c r="K60" s="152" t="s">
        <v>3</v>
      </c>
      <c r="L60" s="153">
        <v>317299.28999999986</v>
      </c>
      <c r="M60" s="153">
        <f t="shared" si="4"/>
        <v>7932.4822499999973</v>
      </c>
      <c r="N60" s="153">
        <f t="shared" si="2"/>
        <v>325231.77224999986</v>
      </c>
      <c r="O60" s="153">
        <v>357430.41000000021</v>
      </c>
      <c r="P60" s="153">
        <v>376837.62000000058</v>
      </c>
    </row>
    <row r="61" spans="1:16" hidden="1" x14ac:dyDescent="0.3">
      <c r="A61" s="149">
        <v>2018</v>
      </c>
      <c r="B61" s="150" t="s">
        <v>409</v>
      </c>
      <c r="C61" s="150">
        <v>6641</v>
      </c>
      <c r="D61" s="150" t="s">
        <v>512</v>
      </c>
      <c r="E61" s="150" t="str">
        <f t="shared" si="0"/>
        <v>5020220066415001</v>
      </c>
      <c r="F61" s="151" t="s">
        <v>418</v>
      </c>
      <c r="G61" s="151" t="s">
        <v>419</v>
      </c>
      <c r="H61" s="151" t="s">
        <v>511</v>
      </c>
      <c r="I61" s="150" t="s">
        <v>414</v>
      </c>
      <c r="J61" s="152">
        <v>5001</v>
      </c>
      <c r="K61" s="152" t="s">
        <v>3</v>
      </c>
      <c r="L61" s="153">
        <v>104996.45999999993</v>
      </c>
      <c r="M61" s="153">
        <f t="shared" si="4"/>
        <v>2624.9114999999983</v>
      </c>
      <c r="N61" s="153">
        <f t="shared" si="2"/>
        <v>107621.37149999994</v>
      </c>
      <c r="O61" s="153">
        <v>0</v>
      </c>
      <c r="P61" s="153">
        <v>0</v>
      </c>
    </row>
    <row r="62" spans="1:16" ht="24.6" hidden="1" x14ac:dyDescent="0.3">
      <c r="A62" s="149">
        <v>2018</v>
      </c>
      <c r="B62" s="150" t="s">
        <v>409</v>
      </c>
      <c r="C62" s="150">
        <v>6711</v>
      </c>
      <c r="D62" s="150" t="s">
        <v>513</v>
      </c>
      <c r="E62" s="150" t="str">
        <f t="shared" si="0"/>
        <v>5020220067115001</v>
      </c>
      <c r="F62" s="151" t="s">
        <v>418</v>
      </c>
      <c r="G62" s="151" t="s">
        <v>465</v>
      </c>
      <c r="H62" s="151" t="s">
        <v>514</v>
      </c>
      <c r="I62" s="150" t="s">
        <v>414</v>
      </c>
      <c r="J62" s="152">
        <v>5001</v>
      </c>
      <c r="K62" s="152" t="s">
        <v>3</v>
      </c>
      <c r="L62" s="153">
        <v>285512.36999999988</v>
      </c>
      <c r="M62" s="153">
        <f t="shared" si="4"/>
        <v>7137.8092499999975</v>
      </c>
      <c r="N62" s="153">
        <f t="shared" si="2"/>
        <v>292650.17924999987</v>
      </c>
      <c r="O62" s="153">
        <v>296116.8299999999</v>
      </c>
      <c r="P62" s="153">
        <v>285740.51000000013</v>
      </c>
    </row>
    <row r="63" spans="1:16" hidden="1" x14ac:dyDescent="0.3">
      <c r="A63" s="149">
        <v>2018</v>
      </c>
      <c r="B63" s="150" t="s">
        <v>409</v>
      </c>
      <c r="C63" s="150">
        <v>6712</v>
      </c>
      <c r="D63" s="150" t="s">
        <v>515</v>
      </c>
      <c r="E63" s="150" t="str">
        <f t="shared" si="0"/>
        <v>5020220067125001</v>
      </c>
      <c r="F63" s="151" t="s">
        <v>418</v>
      </c>
      <c r="G63" s="151" t="s">
        <v>465</v>
      </c>
      <c r="H63" s="151" t="s">
        <v>514</v>
      </c>
      <c r="I63" s="150" t="s">
        <v>414</v>
      </c>
      <c r="J63" s="152">
        <v>5001</v>
      </c>
      <c r="K63" s="152" t="s">
        <v>3</v>
      </c>
      <c r="L63" s="153">
        <v>197637.42000000004</v>
      </c>
      <c r="M63" s="153">
        <f t="shared" si="4"/>
        <v>4940.9355000000014</v>
      </c>
      <c r="N63" s="153">
        <f t="shared" si="2"/>
        <v>202578.35550000003</v>
      </c>
      <c r="O63" s="153">
        <v>207388.51000000004</v>
      </c>
      <c r="P63" s="153">
        <v>243759.45999999993</v>
      </c>
    </row>
    <row r="64" spans="1:16" hidden="1" x14ac:dyDescent="0.3">
      <c r="A64" s="149">
        <v>2018</v>
      </c>
      <c r="B64" s="150" t="s">
        <v>409</v>
      </c>
      <c r="C64" s="150">
        <v>6714</v>
      </c>
      <c r="D64" s="150" t="s">
        <v>516</v>
      </c>
      <c r="E64" s="150" t="str">
        <f t="shared" si="0"/>
        <v>5020220067145001</v>
      </c>
      <c r="F64" s="151" t="s">
        <v>418</v>
      </c>
      <c r="G64" s="151" t="s">
        <v>465</v>
      </c>
      <c r="H64" s="151" t="s">
        <v>500</v>
      </c>
      <c r="I64" s="150" t="s">
        <v>414</v>
      </c>
      <c r="J64" s="152">
        <v>5001</v>
      </c>
      <c r="K64" s="152" t="s">
        <v>3</v>
      </c>
      <c r="L64" s="153">
        <v>129143.96999999996</v>
      </c>
      <c r="M64" s="153">
        <f t="shared" si="4"/>
        <v>3228.5992499999993</v>
      </c>
      <c r="N64" s="153">
        <f t="shared" si="2"/>
        <v>132372.56924999994</v>
      </c>
      <c r="O64" s="153">
        <v>122917.25</v>
      </c>
      <c r="P64" s="153">
        <v>118969.35000000002</v>
      </c>
    </row>
    <row r="65" spans="1:16" hidden="1" x14ac:dyDescent="0.3">
      <c r="A65" s="149">
        <v>2018</v>
      </c>
      <c r="B65" s="150" t="s">
        <v>409</v>
      </c>
      <c r="C65" s="150">
        <v>6715</v>
      </c>
      <c r="D65" s="150" t="s">
        <v>517</v>
      </c>
      <c r="E65" s="150" t="str">
        <f t="shared" si="0"/>
        <v>5020220067155001</v>
      </c>
      <c r="F65" s="151" t="s">
        <v>418</v>
      </c>
      <c r="G65" s="151" t="s">
        <v>465</v>
      </c>
      <c r="H65" s="151" t="s">
        <v>500</v>
      </c>
      <c r="I65" s="150" t="s">
        <v>414</v>
      </c>
      <c r="J65" s="152">
        <v>5001</v>
      </c>
      <c r="K65" s="152" t="s">
        <v>3</v>
      </c>
      <c r="L65" s="153">
        <v>65480.439999999981</v>
      </c>
      <c r="M65" s="153">
        <f t="shared" si="4"/>
        <v>1637.0109999999995</v>
      </c>
      <c r="N65" s="153">
        <f t="shared" si="2"/>
        <v>67117.450999999986</v>
      </c>
      <c r="O65" s="153">
        <v>65799.460000000006</v>
      </c>
      <c r="P65" s="153">
        <v>0</v>
      </c>
    </row>
    <row r="66" spans="1:16" hidden="1" x14ac:dyDescent="0.3">
      <c r="A66" s="149">
        <v>2018</v>
      </c>
      <c r="B66" s="150" t="s">
        <v>409</v>
      </c>
      <c r="C66" s="150">
        <v>6721</v>
      </c>
      <c r="D66" s="150" t="s">
        <v>518</v>
      </c>
      <c r="E66" s="150" t="str">
        <f t="shared" ref="E66:E129" si="5">B66&amp;"2200"&amp;C66&amp;J66</f>
        <v>5020220067215001</v>
      </c>
      <c r="F66" s="151" t="s">
        <v>418</v>
      </c>
      <c r="G66" s="151" t="s">
        <v>465</v>
      </c>
      <c r="H66" s="151" t="s">
        <v>502</v>
      </c>
      <c r="I66" s="150" t="s">
        <v>414</v>
      </c>
      <c r="J66" s="152">
        <v>5001</v>
      </c>
      <c r="K66" s="152" t="s">
        <v>3</v>
      </c>
      <c r="L66" s="153">
        <v>358423.90999999968</v>
      </c>
      <c r="M66" s="153">
        <f t="shared" si="4"/>
        <v>8960.5977499999917</v>
      </c>
      <c r="N66" s="153">
        <f t="shared" ref="N66:N129" si="6">L66+M66</f>
        <v>367384.5077499997</v>
      </c>
      <c r="O66" s="153">
        <v>324559.59999999992</v>
      </c>
      <c r="P66" s="153">
        <v>329433.28999999992</v>
      </c>
    </row>
    <row r="67" spans="1:16" hidden="1" x14ac:dyDescent="0.3">
      <c r="A67" s="149">
        <v>2018</v>
      </c>
      <c r="B67" s="150" t="s">
        <v>409</v>
      </c>
      <c r="C67" s="150">
        <v>6722</v>
      </c>
      <c r="D67" s="150" t="s">
        <v>519</v>
      </c>
      <c r="E67" s="150" t="str">
        <f t="shared" si="5"/>
        <v>5020220067225001</v>
      </c>
      <c r="F67" s="151" t="s">
        <v>418</v>
      </c>
      <c r="G67" s="151" t="s">
        <v>419</v>
      </c>
      <c r="H67" s="151" t="s">
        <v>471</v>
      </c>
      <c r="I67" s="150" t="s">
        <v>414</v>
      </c>
      <c r="J67" s="152">
        <v>5001</v>
      </c>
      <c r="K67" s="152" t="s">
        <v>3</v>
      </c>
      <c r="L67" s="153">
        <v>114259.57999999993</v>
      </c>
      <c r="M67" s="153">
        <f t="shared" si="4"/>
        <v>2856.4894999999983</v>
      </c>
      <c r="N67" s="153">
        <f t="shared" si="6"/>
        <v>117116.06949999993</v>
      </c>
      <c r="O67" s="153">
        <v>129176.89999999994</v>
      </c>
      <c r="P67" s="153">
        <v>104828.96000000012</v>
      </c>
    </row>
    <row r="68" spans="1:16" ht="24.6" hidden="1" x14ac:dyDescent="0.3">
      <c r="A68" s="149">
        <v>2018</v>
      </c>
      <c r="B68" s="150" t="s">
        <v>409</v>
      </c>
      <c r="C68" s="150">
        <v>6723</v>
      </c>
      <c r="D68" s="150" t="s">
        <v>520</v>
      </c>
      <c r="E68" s="150" t="str">
        <f t="shared" si="5"/>
        <v>5020220067235001</v>
      </c>
      <c r="F68" s="151" t="s">
        <v>418</v>
      </c>
      <c r="G68" s="151" t="s">
        <v>419</v>
      </c>
      <c r="H68" s="151" t="s">
        <v>471</v>
      </c>
      <c r="I68" s="150" t="s">
        <v>414</v>
      </c>
      <c r="J68" s="152">
        <v>5001</v>
      </c>
      <c r="K68" s="152" t="s">
        <v>3</v>
      </c>
      <c r="L68" s="153">
        <v>140499.93999999997</v>
      </c>
      <c r="M68" s="153">
        <f t="shared" si="4"/>
        <v>3512.4984999999997</v>
      </c>
      <c r="N68" s="153">
        <f t="shared" si="6"/>
        <v>144012.43849999996</v>
      </c>
      <c r="O68" s="153">
        <v>136367.36000000002</v>
      </c>
      <c r="P68" s="153">
        <v>125634.88999999988</v>
      </c>
    </row>
    <row r="69" spans="1:16" hidden="1" x14ac:dyDescent="0.3">
      <c r="A69" s="149">
        <v>2018</v>
      </c>
      <c r="B69" s="150" t="s">
        <v>409</v>
      </c>
      <c r="C69" s="150">
        <v>6731</v>
      </c>
      <c r="D69" s="150" t="s">
        <v>521</v>
      </c>
      <c r="E69" s="150" t="str">
        <f t="shared" si="5"/>
        <v>5020220067315001</v>
      </c>
      <c r="F69" s="151" t="s">
        <v>418</v>
      </c>
      <c r="G69" s="151" t="s">
        <v>419</v>
      </c>
      <c r="H69" s="151" t="s">
        <v>481</v>
      </c>
      <c r="I69" s="150" t="s">
        <v>414</v>
      </c>
      <c r="J69" s="152">
        <v>5001</v>
      </c>
      <c r="K69" s="152" t="s">
        <v>3</v>
      </c>
      <c r="L69" s="153">
        <v>300064.86999999965</v>
      </c>
      <c r="M69" s="153">
        <f t="shared" si="4"/>
        <v>7501.6217499999912</v>
      </c>
      <c r="N69" s="153">
        <f t="shared" si="6"/>
        <v>307566.49174999964</v>
      </c>
      <c r="O69" s="153">
        <v>853583.46000000043</v>
      </c>
      <c r="P69" s="153">
        <v>922138.77</v>
      </c>
    </row>
    <row r="70" spans="1:16" hidden="1" x14ac:dyDescent="0.3">
      <c r="A70" s="149">
        <v>2018</v>
      </c>
      <c r="B70" s="150" t="s">
        <v>409</v>
      </c>
      <c r="C70" s="150">
        <v>6732</v>
      </c>
      <c r="D70" s="150" t="s">
        <v>522</v>
      </c>
      <c r="E70" s="150" t="str">
        <f t="shared" si="5"/>
        <v>5020220067325001</v>
      </c>
      <c r="F70" s="151" t="s">
        <v>418</v>
      </c>
      <c r="G70" s="151" t="s">
        <v>419</v>
      </c>
      <c r="H70" s="151" t="s">
        <v>481</v>
      </c>
      <c r="I70" s="150" t="s">
        <v>414</v>
      </c>
      <c r="J70" s="152">
        <v>5001</v>
      </c>
      <c r="K70" s="152" t="s">
        <v>3</v>
      </c>
      <c r="L70" s="153">
        <v>495841.03999999893</v>
      </c>
      <c r="M70" s="153">
        <f t="shared" si="4"/>
        <v>12396.025999999974</v>
      </c>
      <c r="N70" s="153">
        <f t="shared" si="6"/>
        <v>508237.06599999889</v>
      </c>
      <c r="O70" s="153">
        <v>0</v>
      </c>
      <c r="P70" s="153">
        <v>0</v>
      </c>
    </row>
    <row r="71" spans="1:16" hidden="1" x14ac:dyDescent="0.3">
      <c r="A71" s="149">
        <v>2018</v>
      </c>
      <c r="B71" s="150" t="s">
        <v>409</v>
      </c>
      <c r="C71" s="150">
        <v>6805</v>
      </c>
      <c r="D71" s="150" t="s">
        <v>523</v>
      </c>
      <c r="E71" s="150" t="str">
        <f t="shared" si="5"/>
        <v>5020220068055001</v>
      </c>
      <c r="F71" s="151" t="s">
        <v>456</v>
      </c>
      <c r="G71" s="151" t="s">
        <v>456</v>
      </c>
      <c r="H71" s="151" t="s">
        <v>524</v>
      </c>
      <c r="I71" s="150" t="s">
        <v>414</v>
      </c>
      <c r="J71" s="152">
        <v>5001</v>
      </c>
      <c r="K71" s="152" t="s">
        <v>3</v>
      </c>
      <c r="L71" s="153">
        <v>948510.7799999991</v>
      </c>
      <c r="M71" s="153">
        <f t="shared" si="4"/>
        <v>23712.76949999998</v>
      </c>
      <c r="N71" s="153">
        <f t="shared" si="6"/>
        <v>972223.54949999903</v>
      </c>
      <c r="O71" s="153">
        <v>873822.27999999956</v>
      </c>
      <c r="P71" s="153">
        <v>792510.76000000059</v>
      </c>
    </row>
    <row r="72" spans="1:16" hidden="1" x14ac:dyDescent="0.3">
      <c r="A72" s="149">
        <v>2018</v>
      </c>
      <c r="B72" s="150" t="s">
        <v>409</v>
      </c>
      <c r="C72" s="150">
        <v>7733</v>
      </c>
      <c r="D72" s="150" t="s">
        <v>525</v>
      </c>
      <c r="E72" s="150" t="str">
        <f t="shared" si="5"/>
        <v>5020220077335001</v>
      </c>
      <c r="F72" s="151" t="s">
        <v>473</v>
      </c>
      <c r="G72" s="151" t="s">
        <v>473</v>
      </c>
      <c r="H72" s="151" t="s">
        <v>476</v>
      </c>
      <c r="I72" s="150" t="s">
        <v>414</v>
      </c>
      <c r="J72" s="152">
        <v>5001</v>
      </c>
      <c r="K72" s="152" t="s">
        <v>3</v>
      </c>
      <c r="L72" s="153">
        <v>92440.270000000019</v>
      </c>
      <c r="M72" s="153">
        <f t="shared" si="4"/>
        <v>2311.0067500000005</v>
      </c>
      <c r="N72" s="153">
        <f t="shared" si="6"/>
        <v>94751.276750000019</v>
      </c>
      <c r="O72" s="153">
        <v>90570.729999999909</v>
      </c>
      <c r="P72" s="153">
        <v>84568.790000000008</v>
      </c>
    </row>
    <row r="73" spans="1:16" x14ac:dyDescent="0.3">
      <c r="A73" s="149">
        <v>2018</v>
      </c>
      <c r="B73" s="150" t="s">
        <v>526</v>
      </c>
      <c r="C73" s="150">
        <v>7733</v>
      </c>
      <c r="D73" s="150" t="s">
        <v>525</v>
      </c>
      <c r="E73" s="150" t="str">
        <f t="shared" si="5"/>
        <v>5030220077335001</v>
      </c>
      <c r="F73" s="151" t="s">
        <v>473</v>
      </c>
      <c r="G73" s="151" t="s">
        <v>473</v>
      </c>
      <c r="H73" s="151" t="s">
        <v>476</v>
      </c>
      <c r="I73" s="150" t="s">
        <v>414</v>
      </c>
      <c r="J73" s="152">
        <v>5001</v>
      </c>
      <c r="K73" s="152" t="s">
        <v>3</v>
      </c>
      <c r="L73" s="153">
        <v>92812.940000000017</v>
      </c>
      <c r="M73" s="153">
        <f t="shared" si="4"/>
        <v>2320.3235000000004</v>
      </c>
      <c r="N73" s="153">
        <f t="shared" si="6"/>
        <v>95133.263500000015</v>
      </c>
      <c r="O73" s="153">
        <v>90272.019999999917</v>
      </c>
      <c r="P73" s="153">
        <v>85296.49000000002</v>
      </c>
    </row>
    <row r="74" spans="1:16" ht="24.6" x14ac:dyDescent="0.3">
      <c r="A74" s="149">
        <v>2018</v>
      </c>
      <c r="B74" s="150" t="s">
        <v>526</v>
      </c>
      <c r="C74" s="150">
        <v>7748</v>
      </c>
      <c r="D74" s="150" t="s">
        <v>527</v>
      </c>
      <c r="E74" s="150" t="str">
        <f t="shared" si="5"/>
        <v>5030220077485001</v>
      </c>
      <c r="F74" s="151" t="s">
        <v>456</v>
      </c>
      <c r="G74" s="151" t="s">
        <v>456</v>
      </c>
      <c r="H74" s="151" t="s">
        <v>457</v>
      </c>
      <c r="I74" s="150" t="s">
        <v>414</v>
      </c>
      <c r="J74" s="152">
        <v>5001</v>
      </c>
      <c r="K74" s="152" t="s">
        <v>3</v>
      </c>
      <c r="L74" s="153">
        <v>157150.41000000015</v>
      </c>
      <c r="M74" s="153">
        <f t="shared" si="4"/>
        <v>3928.7602500000039</v>
      </c>
      <c r="N74" s="153">
        <f t="shared" si="6"/>
        <v>161079.17025000014</v>
      </c>
      <c r="O74" s="153">
        <v>83330.580000000031</v>
      </c>
      <c r="P74" s="153">
        <v>66729.47</v>
      </c>
    </row>
    <row r="75" spans="1:16" ht="24.6" hidden="1" x14ac:dyDescent="0.3">
      <c r="A75" s="149">
        <v>2018</v>
      </c>
      <c r="B75" s="150" t="s">
        <v>409</v>
      </c>
      <c r="C75" s="150">
        <v>7749</v>
      </c>
      <c r="D75" s="150" t="s">
        <v>528</v>
      </c>
      <c r="E75" s="150" t="str">
        <f t="shared" si="5"/>
        <v>5020220077495001</v>
      </c>
      <c r="F75" s="151" t="s">
        <v>456</v>
      </c>
      <c r="G75" s="151" t="s">
        <v>456</v>
      </c>
      <c r="H75" s="151" t="s">
        <v>457</v>
      </c>
      <c r="I75" s="150" t="s">
        <v>414</v>
      </c>
      <c r="J75" s="152">
        <v>5001</v>
      </c>
      <c r="K75" s="152" t="s">
        <v>3</v>
      </c>
      <c r="L75" s="153">
        <v>19904.280000000002</v>
      </c>
      <c r="M75" s="153">
        <f t="shared" si="4"/>
        <v>497.60700000000008</v>
      </c>
      <c r="N75" s="153">
        <f t="shared" si="6"/>
        <v>20401.887000000002</v>
      </c>
      <c r="O75" s="153">
        <v>18785.010000000009</v>
      </c>
      <c r="P75" s="153">
        <v>9099.35</v>
      </c>
    </row>
    <row r="76" spans="1:16" hidden="1" x14ac:dyDescent="0.3">
      <c r="A76" s="149">
        <v>2018</v>
      </c>
      <c r="B76" s="150" t="s">
        <v>409</v>
      </c>
      <c r="C76" s="150">
        <v>7763</v>
      </c>
      <c r="D76" s="150" t="s">
        <v>529</v>
      </c>
      <c r="E76" s="150" t="str">
        <f t="shared" si="5"/>
        <v>5020220077635001</v>
      </c>
      <c r="F76" s="151" t="s">
        <v>418</v>
      </c>
      <c r="G76" s="151" t="s">
        <v>465</v>
      </c>
      <c r="H76" s="151" t="s">
        <v>466</v>
      </c>
      <c r="I76" s="150" t="s">
        <v>414</v>
      </c>
      <c r="J76" s="152">
        <v>5001</v>
      </c>
      <c r="K76" s="152" t="s">
        <v>3</v>
      </c>
      <c r="L76" s="153">
        <v>63144.36</v>
      </c>
      <c r="M76" s="153">
        <f t="shared" si="4"/>
        <v>1578.6090000000002</v>
      </c>
      <c r="N76" s="153">
        <f t="shared" si="6"/>
        <v>64722.968999999997</v>
      </c>
      <c r="O76" s="153">
        <v>51376.070000000007</v>
      </c>
      <c r="P76" s="153">
        <v>36635.86</v>
      </c>
    </row>
    <row r="77" spans="1:16" x14ac:dyDescent="0.3">
      <c r="A77" s="149">
        <v>2018</v>
      </c>
      <c r="B77" s="150" t="s">
        <v>526</v>
      </c>
      <c r="C77" s="150">
        <v>7763</v>
      </c>
      <c r="D77" s="150" t="s">
        <v>529</v>
      </c>
      <c r="E77" s="150" t="str">
        <f t="shared" si="5"/>
        <v>5030220077635001</v>
      </c>
      <c r="F77" s="151" t="s">
        <v>418</v>
      </c>
      <c r="G77" s="151" t="s">
        <v>465</v>
      </c>
      <c r="H77" s="151" t="s">
        <v>466</v>
      </c>
      <c r="I77" s="150" t="s">
        <v>414</v>
      </c>
      <c r="J77" s="152">
        <v>5001</v>
      </c>
      <c r="K77" s="152" t="s">
        <v>3</v>
      </c>
      <c r="L77" s="153">
        <v>63069.72999999996</v>
      </c>
      <c r="M77" s="153">
        <f t="shared" si="4"/>
        <v>1576.7432499999991</v>
      </c>
      <c r="N77" s="153">
        <f t="shared" si="6"/>
        <v>64646.473249999959</v>
      </c>
      <c r="O77" s="153">
        <v>48969.040000000015</v>
      </c>
      <c r="P77" s="153">
        <v>36263.889999999985</v>
      </c>
    </row>
    <row r="78" spans="1:16" ht="24.6" x14ac:dyDescent="0.3">
      <c r="A78" s="149">
        <v>2018</v>
      </c>
      <c r="B78" s="150" t="s">
        <v>526</v>
      </c>
      <c r="C78" s="150">
        <v>8002</v>
      </c>
      <c r="D78" s="150" t="s">
        <v>530</v>
      </c>
      <c r="E78" s="150" t="str">
        <f t="shared" si="5"/>
        <v>5030220080025001</v>
      </c>
      <c r="F78" s="151" t="s">
        <v>411</v>
      </c>
      <c r="G78" s="151" t="s">
        <v>412</v>
      </c>
      <c r="H78" s="151" t="s">
        <v>413</v>
      </c>
      <c r="I78" s="150" t="s">
        <v>414</v>
      </c>
      <c r="J78" s="152">
        <v>5001</v>
      </c>
      <c r="K78" s="152" t="s">
        <v>3</v>
      </c>
      <c r="L78" s="153">
        <v>379015.89999999979</v>
      </c>
      <c r="M78" s="153">
        <f t="shared" si="4"/>
        <v>9475.3974999999955</v>
      </c>
      <c r="N78" s="153">
        <f t="shared" si="6"/>
        <v>388491.29749999981</v>
      </c>
      <c r="O78" s="153">
        <v>276920.80999999953</v>
      </c>
      <c r="P78" s="153">
        <v>333714.79999999964</v>
      </c>
    </row>
    <row r="79" spans="1:16" ht="24.6" x14ac:dyDescent="0.3">
      <c r="A79" s="149">
        <v>2018</v>
      </c>
      <c r="B79" s="150" t="s">
        <v>526</v>
      </c>
      <c r="C79" s="150">
        <v>8003</v>
      </c>
      <c r="D79" s="150" t="s">
        <v>531</v>
      </c>
      <c r="E79" s="150" t="str">
        <f t="shared" si="5"/>
        <v>5030220080035001</v>
      </c>
      <c r="F79" s="151" t="s">
        <v>411</v>
      </c>
      <c r="G79" s="151" t="s">
        <v>412</v>
      </c>
      <c r="H79" s="151" t="s">
        <v>416</v>
      </c>
      <c r="I79" s="150" t="s">
        <v>414</v>
      </c>
      <c r="J79" s="152">
        <v>5001</v>
      </c>
      <c r="K79" s="152" t="s">
        <v>3</v>
      </c>
      <c r="L79" s="153">
        <v>240167.53999999986</v>
      </c>
      <c r="M79" s="153">
        <f t="shared" si="4"/>
        <v>6004.1884999999966</v>
      </c>
      <c r="N79" s="153">
        <f t="shared" si="6"/>
        <v>246171.72849999985</v>
      </c>
      <c r="O79" s="153">
        <v>211727.43000000011</v>
      </c>
      <c r="P79" s="153">
        <v>144695.27999999997</v>
      </c>
    </row>
    <row r="80" spans="1:16" x14ac:dyDescent="0.3">
      <c r="A80" s="149">
        <v>2018</v>
      </c>
      <c r="B80" s="150" t="s">
        <v>526</v>
      </c>
      <c r="C80" s="150">
        <v>8004</v>
      </c>
      <c r="D80" s="150" t="s">
        <v>417</v>
      </c>
      <c r="E80" s="150" t="str">
        <f t="shared" si="5"/>
        <v>5030220080045001</v>
      </c>
      <c r="F80" s="151" t="s">
        <v>418</v>
      </c>
      <c r="G80" s="151" t="s">
        <v>419</v>
      </c>
      <c r="H80" s="151" t="s">
        <v>420</v>
      </c>
      <c r="I80" s="150" t="s">
        <v>414</v>
      </c>
      <c r="J80" s="152">
        <v>5001</v>
      </c>
      <c r="K80" s="152" t="s">
        <v>3</v>
      </c>
      <c r="L80" s="153">
        <v>201023.21999999997</v>
      </c>
      <c r="M80" s="153">
        <f t="shared" si="4"/>
        <v>5025.5805</v>
      </c>
      <c r="N80" s="153">
        <f t="shared" si="6"/>
        <v>206048.80049999998</v>
      </c>
      <c r="O80" s="153">
        <v>188890.44000000003</v>
      </c>
      <c r="P80" s="153">
        <v>148877.94000000009</v>
      </c>
    </row>
    <row r="81" spans="1:16" ht="24.6" x14ac:dyDescent="0.3">
      <c r="A81" s="149">
        <v>2018</v>
      </c>
      <c r="B81" s="150" t="s">
        <v>526</v>
      </c>
      <c r="C81" s="150">
        <v>8011</v>
      </c>
      <c r="D81" s="150" t="s">
        <v>532</v>
      </c>
      <c r="E81" s="150" t="str">
        <f t="shared" si="5"/>
        <v>5030220080115001</v>
      </c>
      <c r="F81" s="151" t="s">
        <v>411</v>
      </c>
      <c r="G81" s="151" t="s">
        <v>412</v>
      </c>
      <c r="H81" s="151" t="s">
        <v>533</v>
      </c>
      <c r="I81" s="150" t="s">
        <v>414</v>
      </c>
      <c r="J81" s="152">
        <v>5001</v>
      </c>
      <c r="K81" s="152" t="s">
        <v>3</v>
      </c>
      <c r="L81" s="153">
        <v>838245.8</v>
      </c>
      <c r="M81" s="153">
        <f t="shared" si="4"/>
        <v>20956.145000000004</v>
      </c>
      <c r="N81" s="153">
        <f t="shared" si="6"/>
        <v>859201.94500000007</v>
      </c>
      <c r="O81" s="153">
        <v>788049.69999999786</v>
      </c>
      <c r="P81" s="153">
        <v>741613.67999999668</v>
      </c>
    </row>
    <row r="82" spans="1:16" ht="24.6" x14ac:dyDescent="0.3">
      <c r="A82" s="149">
        <v>2018</v>
      </c>
      <c r="B82" s="150" t="s">
        <v>526</v>
      </c>
      <c r="C82" s="150">
        <v>8012</v>
      </c>
      <c r="D82" s="150" t="s">
        <v>534</v>
      </c>
      <c r="E82" s="150" t="str">
        <f t="shared" si="5"/>
        <v>5030220080125001</v>
      </c>
      <c r="F82" s="151" t="s">
        <v>411</v>
      </c>
      <c r="G82" s="151" t="s">
        <v>412</v>
      </c>
      <c r="H82" s="151" t="s">
        <v>533</v>
      </c>
      <c r="I82" s="150" t="s">
        <v>414</v>
      </c>
      <c r="J82" s="152">
        <v>5001</v>
      </c>
      <c r="K82" s="152" t="s">
        <v>3</v>
      </c>
      <c r="L82" s="153">
        <v>826465.59000000125</v>
      </c>
      <c r="M82" s="153">
        <f t="shared" si="4"/>
        <v>20661.639750000031</v>
      </c>
      <c r="N82" s="153">
        <f t="shared" si="6"/>
        <v>847127.22975000134</v>
      </c>
      <c r="O82" s="153">
        <v>897236.67000000062</v>
      </c>
      <c r="P82" s="153">
        <v>845573.97000000218</v>
      </c>
    </row>
    <row r="83" spans="1:16" x14ac:dyDescent="0.3">
      <c r="A83" s="149">
        <v>2018</v>
      </c>
      <c r="B83" s="150" t="s">
        <v>526</v>
      </c>
      <c r="C83" s="150">
        <v>8021</v>
      </c>
      <c r="D83" s="150" t="s">
        <v>535</v>
      </c>
      <c r="E83" s="150" t="str">
        <f t="shared" si="5"/>
        <v>5030220080215001</v>
      </c>
      <c r="F83" s="151" t="s">
        <v>411</v>
      </c>
      <c r="G83" s="151" t="s">
        <v>412</v>
      </c>
      <c r="H83" s="151" t="s">
        <v>536</v>
      </c>
      <c r="I83" s="150" t="s">
        <v>414</v>
      </c>
      <c r="J83" s="152">
        <v>5001</v>
      </c>
      <c r="K83" s="152" t="s">
        <v>3</v>
      </c>
      <c r="L83" s="153">
        <v>65755.709999999963</v>
      </c>
      <c r="M83" s="153">
        <f t="shared" si="4"/>
        <v>1643.8927499999991</v>
      </c>
      <c r="N83" s="153">
        <f t="shared" si="6"/>
        <v>67399.602749999962</v>
      </c>
      <c r="O83" s="153">
        <v>94482.26999999996</v>
      </c>
      <c r="P83" s="153">
        <v>131277.31000000006</v>
      </c>
    </row>
    <row r="84" spans="1:16" ht="24.6" x14ac:dyDescent="0.3">
      <c r="A84" s="149">
        <v>2018</v>
      </c>
      <c r="B84" s="150" t="s">
        <v>526</v>
      </c>
      <c r="C84" s="150">
        <v>8031</v>
      </c>
      <c r="D84" s="150" t="s">
        <v>537</v>
      </c>
      <c r="E84" s="150" t="str">
        <f t="shared" si="5"/>
        <v>5030220080315001</v>
      </c>
      <c r="F84" s="151" t="s">
        <v>411</v>
      </c>
      <c r="G84" s="151" t="s">
        <v>412</v>
      </c>
      <c r="H84" s="151" t="s">
        <v>533</v>
      </c>
      <c r="I84" s="150" t="s">
        <v>414</v>
      </c>
      <c r="J84" s="152">
        <v>5001</v>
      </c>
      <c r="K84" s="152" t="s">
        <v>3</v>
      </c>
      <c r="L84" s="153">
        <v>744558.4300000004</v>
      </c>
      <c r="M84" s="153">
        <f t="shared" si="4"/>
        <v>18613.960750000009</v>
      </c>
      <c r="N84" s="153">
        <f t="shared" si="6"/>
        <v>763172.39075000037</v>
      </c>
      <c r="O84" s="153">
        <v>694672.59999999928</v>
      </c>
      <c r="P84" s="153">
        <v>665220.69999999914</v>
      </c>
    </row>
    <row r="85" spans="1:16" ht="24.6" x14ac:dyDescent="0.3">
      <c r="A85" s="149">
        <v>2018</v>
      </c>
      <c r="B85" s="150" t="s">
        <v>526</v>
      </c>
      <c r="C85" s="150">
        <v>8032</v>
      </c>
      <c r="D85" s="150" t="s">
        <v>538</v>
      </c>
      <c r="E85" s="150" t="str">
        <f t="shared" si="5"/>
        <v>5030220080325001</v>
      </c>
      <c r="F85" s="151" t="s">
        <v>411</v>
      </c>
      <c r="G85" s="151" t="s">
        <v>412</v>
      </c>
      <c r="H85" s="151" t="s">
        <v>533</v>
      </c>
      <c r="I85" s="150" t="s">
        <v>414</v>
      </c>
      <c r="J85" s="152">
        <v>5001</v>
      </c>
      <c r="K85" s="152" t="s">
        <v>3</v>
      </c>
      <c r="L85" s="153">
        <v>553848.19999999949</v>
      </c>
      <c r="M85" s="153">
        <f t="shared" si="4"/>
        <v>13846.204999999987</v>
      </c>
      <c r="N85" s="153">
        <f t="shared" si="6"/>
        <v>567694.40499999945</v>
      </c>
      <c r="O85" s="153">
        <v>505589.93000000046</v>
      </c>
      <c r="P85" s="153">
        <v>548728.9499999996</v>
      </c>
    </row>
    <row r="86" spans="1:16" ht="24.6" x14ac:dyDescent="0.3">
      <c r="A86" s="149">
        <v>2018</v>
      </c>
      <c r="B86" s="150" t="s">
        <v>526</v>
      </c>
      <c r="C86" s="150">
        <v>8033</v>
      </c>
      <c r="D86" s="150" t="s">
        <v>539</v>
      </c>
      <c r="E86" s="150" t="str">
        <f t="shared" si="5"/>
        <v>5030220080335001</v>
      </c>
      <c r="F86" s="151" t="s">
        <v>411</v>
      </c>
      <c r="G86" s="151" t="s">
        <v>412</v>
      </c>
      <c r="H86" s="151" t="s">
        <v>533</v>
      </c>
      <c r="I86" s="150" t="s">
        <v>414</v>
      </c>
      <c r="J86" s="152">
        <v>5001</v>
      </c>
      <c r="K86" s="152" t="s">
        <v>3</v>
      </c>
      <c r="L86" s="153">
        <v>231459.58000000007</v>
      </c>
      <c r="M86" s="153">
        <f t="shared" si="4"/>
        <v>5786.4895000000024</v>
      </c>
      <c r="N86" s="153">
        <f t="shared" si="6"/>
        <v>237246.06950000007</v>
      </c>
      <c r="O86" s="153">
        <v>177539.38999999996</v>
      </c>
      <c r="P86" s="153">
        <v>249883.9299999997</v>
      </c>
    </row>
    <row r="87" spans="1:16" ht="24.6" x14ac:dyDescent="0.3">
      <c r="A87" s="149">
        <v>2018</v>
      </c>
      <c r="B87" s="150" t="s">
        <v>526</v>
      </c>
      <c r="C87" s="150">
        <v>8043</v>
      </c>
      <c r="D87" s="150" t="s">
        <v>540</v>
      </c>
      <c r="E87" s="150" t="str">
        <f t="shared" si="5"/>
        <v>5030220080435001</v>
      </c>
      <c r="F87" s="151" t="s">
        <v>411</v>
      </c>
      <c r="G87" s="151" t="s">
        <v>412</v>
      </c>
      <c r="H87" s="151" t="s">
        <v>429</v>
      </c>
      <c r="I87" s="150" t="s">
        <v>414</v>
      </c>
      <c r="J87" s="152">
        <v>5001</v>
      </c>
      <c r="K87" s="152" t="s">
        <v>3</v>
      </c>
      <c r="L87" s="153">
        <v>791101.19000000018</v>
      </c>
      <c r="M87" s="153">
        <f t="shared" si="4"/>
        <v>19777.529750000005</v>
      </c>
      <c r="N87" s="153">
        <f t="shared" si="6"/>
        <v>810878.71975000016</v>
      </c>
      <c r="O87" s="153">
        <v>815139.34000000032</v>
      </c>
      <c r="P87" s="153">
        <v>858552.76999999757</v>
      </c>
    </row>
    <row r="88" spans="1:16" ht="36.6" x14ac:dyDescent="0.3">
      <c r="A88" s="149">
        <v>2018</v>
      </c>
      <c r="B88" s="150" t="s">
        <v>526</v>
      </c>
      <c r="C88" s="150">
        <v>8044</v>
      </c>
      <c r="D88" s="150" t="s">
        <v>541</v>
      </c>
      <c r="E88" s="150" t="str">
        <f t="shared" si="5"/>
        <v>5030220080445001</v>
      </c>
      <c r="F88" s="151" t="s">
        <v>411</v>
      </c>
      <c r="G88" s="151" t="s">
        <v>412</v>
      </c>
      <c r="H88" s="151" t="s">
        <v>431</v>
      </c>
      <c r="I88" s="150" t="s">
        <v>414</v>
      </c>
      <c r="J88" s="152">
        <v>5001</v>
      </c>
      <c r="K88" s="152" t="s">
        <v>3</v>
      </c>
      <c r="L88" s="153">
        <v>712485.73000000068</v>
      </c>
      <c r="M88" s="153">
        <f t="shared" si="4"/>
        <v>17812.143250000019</v>
      </c>
      <c r="N88" s="153">
        <f t="shared" si="6"/>
        <v>730297.87325000064</v>
      </c>
      <c r="O88" s="153">
        <v>870499.80999999854</v>
      </c>
      <c r="P88" s="153">
        <v>873661.61999999755</v>
      </c>
    </row>
    <row r="89" spans="1:16" ht="24.6" x14ac:dyDescent="0.3">
      <c r="A89" s="149">
        <v>2018</v>
      </c>
      <c r="B89" s="150" t="s">
        <v>526</v>
      </c>
      <c r="C89" s="150">
        <v>8051</v>
      </c>
      <c r="D89" s="150" t="s">
        <v>542</v>
      </c>
      <c r="E89" s="150" t="str">
        <f t="shared" si="5"/>
        <v>5030220080515001</v>
      </c>
      <c r="F89" s="151" t="s">
        <v>411</v>
      </c>
      <c r="G89" s="151" t="s">
        <v>412</v>
      </c>
      <c r="H89" s="151" t="s">
        <v>533</v>
      </c>
      <c r="I89" s="150" t="s">
        <v>414</v>
      </c>
      <c r="J89" s="152">
        <v>5001</v>
      </c>
      <c r="K89" s="152" t="s">
        <v>3</v>
      </c>
      <c r="L89" s="153">
        <v>763133.04000000074</v>
      </c>
      <c r="M89" s="153">
        <f t="shared" si="4"/>
        <v>19078.326000000019</v>
      </c>
      <c r="N89" s="153">
        <f t="shared" si="6"/>
        <v>782211.36600000074</v>
      </c>
      <c r="O89" s="153">
        <v>809870.87999999919</v>
      </c>
      <c r="P89" s="153">
        <v>861515.41999999864</v>
      </c>
    </row>
    <row r="90" spans="1:16" ht="24.6" x14ac:dyDescent="0.3">
      <c r="A90" s="149">
        <v>2018</v>
      </c>
      <c r="B90" s="150" t="s">
        <v>526</v>
      </c>
      <c r="C90" s="150">
        <v>8052</v>
      </c>
      <c r="D90" s="150" t="s">
        <v>543</v>
      </c>
      <c r="E90" s="150" t="str">
        <f t="shared" si="5"/>
        <v>5030220080525001</v>
      </c>
      <c r="F90" s="151" t="s">
        <v>411</v>
      </c>
      <c r="G90" s="151" t="s">
        <v>412</v>
      </c>
      <c r="H90" s="151" t="s">
        <v>533</v>
      </c>
      <c r="I90" s="150" t="s">
        <v>414</v>
      </c>
      <c r="J90" s="152">
        <v>5001</v>
      </c>
      <c r="K90" s="152" t="s">
        <v>3</v>
      </c>
      <c r="L90" s="153">
        <v>699597.63999999932</v>
      </c>
      <c r="M90" s="153">
        <f t="shared" si="4"/>
        <v>17489.940999999984</v>
      </c>
      <c r="N90" s="153">
        <f t="shared" si="6"/>
        <v>717087.58099999931</v>
      </c>
      <c r="O90" s="153">
        <v>658077.50999999943</v>
      </c>
      <c r="P90" s="153">
        <v>682973.06999999844</v>
      </c>
    </row>
    <row r="91" spans="1:16" x14ac:dyDescent="0.3">
      <c r="A91" s="149">
        <v>2018</v>
      </c>
      <c r="B91" s="150" t="s">
        <v>526</v>
      </c>
      <c r="C91" s="150">
        <v>8053</v>
      </c>
      <c r="D91" s="150" t="s">
        <v>544</v>
      </c>
      <c r="E91" s="150" t="str">
        <f t="shared" si="5"/>
        <v>5030220080535001</v>
      </c>
      <c r="F91" s="151" t="s">
        <v>411</v>
      </c>
      <c r="G91" s="151" t="s">
        <v>412</v>
      </c>
      <c r="H91" s="151" t="s">
        <v>536</v>
      </c>
      <c r="I91" s="150" t="s">
        <v>414</v>
      </c>
      <c r="J91" s="152">
        <v>5001</v>
      </c>
      <c r="K91" s="152" t="s">
        <v>3</v>
      </c>
      <c r="L91" s="153">
        <v>1473592.130000002</v>
      </c>
      <c r="M91" s="153">
        <f t="shared" si="4"/>
        <v>36839.803250000048</v>
      </c>
      <c r="N91" s="153">
        <f t="shared" si="6"/>
        <v>1510431.9332500021</v>
      </c>
      <c r="O91" s="153">
        <v>1363153.5199999991</v>
      </c>
      <c r="P91" s="153">
        <v>1111451.5400000021</v>
      </c>
    </row>
    <row r="92" spans="1:16" x14ac:dyDescent="0.3">
      <c r="A92" s="149">
        <v>2018</v>
      </c>
      <c r="B92" s="150" t="s">
        <v>526</v>
      </c>
      <c r="C92" s="150">
        <v>8061</v>
      </c>
      <c r="D92" s="150" t="s">
        <v>545</v>
      </c>
      <c r="E92" s="150" t="str">
        <f t="shared" si="5"/>
        <v>5030220080615001</v>
      </c>
      <c r="F92" s="151" t="s">
        <v>411</v>
      </c>
      <c r="G92" s="151" t="s">
        <v>412</v>
      </c>
      <c r="H92" s="151" t="s">
        <v>436</v>
      </c>
      <c r="I92" s="150" t="s">
        <v>414</v>
      </c>
      <c r="J92" s="152">
        <v>5001</v>
      </c>
      <c r="K92" s="152" t="s">
        <v>3</v>
      </c>
      <c r="L92" s="153">
        <v>711350.65999999957</v>
      </c>
      <c r="M92" s="153">
        <f t="shared" si="4"/>
        <v>17783.766499999991</v>
      </c>
      <c r="N92" s="153">
        <f t="shared" si="6"/>
        <v>729134.42649999959</v>
      </c>
      <c r="O92" s="153">
        <v>682739.73999999941</v>
      </c>
      <c r="P92" s="153">
        <v>653053.71999999962</v>
      </c>
    </row>
    <row r="93" spans="1:16" x14ac:dyDescent="0.3">
      <c r="A93" s="149">
        <v>2018</v>
      </c>
      <c r="B93" s="150" t="s">
        <v>526</v>
      </c>
      <c r="C93" s="150">
        <v>8063</v>
      </c>
      <c r="D93" s="150" t="s">
        <v>546</v>
      </c>
      <c r="E93" s="150" t="str">
        <f t="shared" si="5"/>
        <v>5030220080635001</v>
      </c>
      <c r="F93" s="151" t="s">
        <v>411</v>
      </c>
      <c r="G93" s="151" t="s">
        <v>412</v>
      </c>
      <c r="H93" s="151" t="s">
        <v>436</v>
      </c>
      <c r="I93" s="150" t="s">
        <v>414</v>
      </c>
      <c r="J93" s="152">
        <v>5001</v>
      </c>
      <c r="K93" s="152" t="s">
        <v>3</v>
      </c>
      <c r="L93" s="153">
        <v>619254.32999999961</v>
      </c>
      <c r="M93" s="153">
        <f t="shared" si="4"/>
        <v>15481.35824999999</v>
      </c>
      <c r="N93" s="153">
        <f t="shared" si="6"/>
        <v>634735.68824999966</v>
      </c>
      <c r="O93" s="153">
        <v>674568.54999999865</v>
      </c>
      <c r="P93" s="153">
        <v>597277.03000000049</v>
      </c>
    </row>
    <row r="94" spans="1:16" ht="24.6" x14ac:dyDescent="0.3">
      <c r="A94" s="149">
        <v>2018</v>
      </c>
      <c r="B94" s="150" t="s">
        <v>526</v>
      </c>
      <c r="C94" s="150">
        <v>8070</v>
      </c>
      <c r="D94" s="150" t="s">
        <v>547</v>
      </c>
      <c r="E94" s="150" t="str">
        <f t="shared" si="5"/>
        <v>5030220080705001</v>
      </c>
      <c r="F94" s="151" t="s">
        <v>411</v>
      </c>
      <c r="G94" s="151" t="s">
        <v>412</v>
      </c>
      <c r="H94" s="151" t="s">
        <v>440</v>
      </c>
      <c r="I94" s="150" t="s">
        <v>414</v>
      </c>
      <c r="J94" s="152">
        <v>5001</v>
      </c>
      <c r="K94" s="152" t="s">
        <v>3</v>
      </c>
      <c r="L94" s="153">
        <v>359824.47000000026</v>
      </c>
      <c r="M94" s="153">
        <f t="shared" si="4"/>
        <v>8995.6117500000073</v>
      </c>
      <c r="N94" s="153">
        <f t="shared" si="6"/>
        <v>368820.08175000024</v>
      </c>
      <c r="O94" s="153">
        <v>290858.9499999999</v>
      </c>
      <c r="P94" s="153">
        <v>296513.83999999997</v>
      </c>
    </row>
    <row r="95" spans="1:16" ht="24.6" x14ac:dyDescent="0.3">
      <c r="A95" s="149">
        <v>2018</v>
      </c>
      <c r="B95" s="150" t="s">
        <v>526</v>
      </c>
      <c r="C95" s="150">
        <v>8212</v>
      </c>
      <c r="D95" s="150" t="s">
        <v>548</v>
      </c>
      <c r="E95" s="150" t="str">
        <f t="shared" si="5"/>
        <v>5030220082125001</v>
      </c>
      <c r="F95" s="151" t="s">
        <v>411</v>
      </c>
      <c r="G95" s="151" t="s">
        <v>442</v>
      </c>
      <c r="H95" s="151" t="s">
        <v>445</v>
      </c>
      <c r="I95" s="150" t="s">
        <v>414</v>
      </c>
      <c r="J95" s="152">
        <v>5001</v>
      </c>
      <c r="K95" s="152" t="s">
        <v>3</v>
      </c>
      <c r="L95" s="153">
        <v>149591.64000000004</v>
      </c>
      <c r="M95" s="153">
        <f t="shared" si="4"/>
        <v>3739.7910000000011</v>
      </c>
      <c r="N95" s="153">
        <f t="shared" si="6"/>
        <v>153331.43100000004</v>
      </c>
      <c r="O95" s="153">
        <v>186718.97000000009</v>
      </c>
      <c r="P95" s="153">
        <v>173163.71</v>
      </c>
    </row>
    <row r="96" spans="1:16" ht="24.6" x14ac:dyDescent="0.3">
      <c r="A96" s="149">
        <v>2018</v>
      </c>
      <c r="B96" s="150" t="s">
        <v>526</v>
      </c>
      <c r="C96" s="150">
        <v>8214</v>
      </c>
      <c r="D96" s="150" t="s">
        <v>549</v>
      </c>
      <c r="E96" s="150" t="str">
        <f t="shared" si="5"/>
        <v>5030220082145001</v>
      </c>
      <c r="F96" s="151" t="s">
        <v>411</v>
      </c>
      <c r="G96" s="151" t="s">
        <v>442</v>
      </c>
      <c r="H96" s="151" t="s">
        <v>443</v>
      </c>
      <c r="I96" s="150" t="s">
        <v>414</v>
      </c>
      <c r="J96" s="152">
        <v>5001</v>
      </c>
      <c r="K96" s="152" t="s">
        <v>3</v>
      </c>
      <c r="L96" s="153">
        <v>353033.89000000065</v>
      </c>
      <c r="M96" s="153">
        <f t="shared" si="4"/>
        <v>8825.8472500000171</v>
      </c>
      <c r="N96" s="153">
        <f t="shared" si="6"/>
        <v>361859.73725000065</v>
      </c>
      <c r="O96" s="153">
        <v>289952.73000000016</v>
      </c>
      <c r="P96" s="153">
        <v>305625.12999999995</v>
      </c>
    </row>
    <row r="97" spans="1:16" ht="24.6" x14ac:dyDescent="0.3">
      <c r="A97" s="149">
        <v>2018</v>
      </c>
      <c r="B97" s="150" t="s">
        <v>526</v>
      </c>
      <c r="C97" s="150">
        <v>8217</v>
      </c>
      <c r="D97" s="150" t="s">
        <v>550</v>
      </c>
      <c r="E97" s="150" t="str">
        <f t="shared" si="5"/>
        <v>5030220082175001</v>
      </c>
      <c r="F97" s="151" t="s">
        <v>411</v>
      </c>
      <c r="G97" s="151" t="s">
        <v>442</v>
      </c>
      <c r="H97" s="151" t="s">
        <v>443</v>
      </c>
      <c r="I97" s="150" t="s">
        <v>414</v>
      </c>
      <c r="J97" s="152">
        <v>5001</v>
      </c>
      <c r="K97" s="152" t="s">
        <v>3</v>
      </c>
      <c r="L97" s="153">
        <v>377647.45000000048</v>
      </c>
      <c r="M97" s="153">
        <f t="shared" si="4"/>
        <v>9441.1862500000116</v>
      </c>
      <c r="N97" s="153">
        <f t="shared" si="6"/>
        <v>387088.63625000051</v>
      </c>
      <c r="O97" s="153">
        <v>607125.200000001</v>
      </c>
      <c r="P97" s="153">
        <v>574677.55000000203</v>
      </c>
    </row>
    <row r="98" spans="1:16" ht="24.6" x14ac:dyDescent="0.3">
      <c r="A98" s="149">
        <v>2018</v>
      </c>
      <c r="B98" s="150" t="s">
        <v>526</v>
      </c>
      <c r="C98" s="150">
        <v>8218</v>
      </c>
      <c r="D98" s="150" t="s">
        <v>551</v>
      </c>
      <c r="E98" s="150" t="str">
        <f t="shared" si="5"/>
        <v>5030220082185001</v>
      </c>
      <c r="F98" s="151" t="s">
        <v>411</v>
      </c>
      <c r="G98" s="151" t="s">
        <v>442</v>
      </c>
      <c r="H98" s="151" t="s">
        <v>447</v>
      </c>
      <c r="I98" s="150" t="s">
        <v>414</v>
      </c>
      <c r="J98" s="152">
        <v>5001</v>
      </c>
      <c r="K98" s="152" t="s">
        <v>3</v>
      </c>
      <c r="L98" s="153">
        <v>325344.20000000036</v>
      </c>
      <c r="M98" s="153">
        <f t="shared" si="4"/>
        <v>8133.6050000000096</v>
      </c>
      <c r="N98" s="153">
        <f t="shared" si="6"/>
        <v>333477.80500000034</v>
      </c>
      <c r="O98" s="153">
        <v>97350.540000000008</v>
      </c>
      <c r="P98" s="153">
        <v>62912.539999999986</v>
      </c>
    </row>
    <row r="99" spans="1:16" x14ac:dyDescent="0.3">
      <c r="A99" s="149">
        <v>2018</v>
      </c>
      <c r="B99" s="150" t="s">
        <v>526</v>
      </c>
      <c r="C99" s="150">
        <v>8221</v>
      </c>
      <c r="D99" s="150" t="s">
        <v>552</v>
      </c>
      <c r="E99" s="150" t="str">
        <f t="shared" si="5"/>
        <v>5030220082215001</v>
      </c>
      <c r="F99" s="151" t="s">
        <v>456</v>
      </c>
      <c r="G99" s="151" t="s">
        <v>456</v>
      </c>
      <c r="H99" s="151" t="s">
        <v>457</v>
      </c>
      <c r="I99" s="150" t="s">
        <v>414</v>
      </c>
      <c r="J99" s="152">
        <v>5001</v>
      </c>
      <c r="K99" s="152" t="s">
        <v>3</v>
      </c>
      <c r="L99" s="153">
        <v>749342.51000000036</v>
      </c>
      <c r="M99" s="153">
        <f t="shared" si="4"/>
        <v>18733.562750000008</v>
      </c>
      <c r="N99" s="153">
        <f t="shared" si="6"/>
        <v>768076.0727500004</v>
      </c>
      <c r="O99" s="153">
        <v>761278.32999999856</v>
      </c>
      <c r="P99" s="153">
        <v>776376.92999999947</v>
      </c>
    </row>
    <row r="100" spans="1:16" ht="24.6" x14ac:dyDescent="0.3">
      <c r="A100" s="149">
        <v>2018</v>
      </c>
      <c r="B100" s="150" t="s">
        <v>526</v>
      </c>
      <c r="C100" s="150">
        <v>8227</v>
      </c>
      <c r="D100" s="150" t="s">
        <v>460</v>
      </c>
      <c r="E100" s="150" t="str">
        <f t="shared" si="5"/>
        <v>5030220082275001</v>
      </c>
      <c r="F100" s="151" t="s">
        <v>456</v>
      </c>
      <c r="G100" s="151" t="s">
        <v>456</v>
      </c>
      <c r="H100" s="151" t="s">
        <v>457</v>
      </c>
      <c r="I100" s="150" t="s">
        <v>414</v>
      </c>
      <c r="J100" s="152">
        <v>5001</v>
      </c>
      <c r="K100" s="152" t="s">
        <v>3</v>
      </c>
      <c r="L100" s="153">
        <v>88070.660000000062</v>
      </c>
      <c r="M100" s="153">
        <f t="shared" si="4"/>
        <v>2201.7665000000015</v>
      </c>
      <c r="N100" s="153">
        <f t="shared" si="6"/>
        <v>90272.42650000006</v>
      </c>
      <c r="O100" s="153">
        <v>97164.07</v>
      </c>
      <c r="P100" s="153">
        <v>87768.949999999968</v>
      </c>
    </row>
    <row r="101" spans="1:16" ht="24.6" x14ac:dyDescent="0.3">
      <c r="A101" s="149">
        <v>2018</v>
      </c>
      <c r="B101" s="150" t="s">
        <v>526</v>
      </c>
      <c r="C101" s="150">
        <v>8231</v>
      </c>
      <c r="D101" s="150" t="s">
        <v>553</v>
      </c>
      <c r="E101" s="150" t="str">
        <f t="shared" si="5"/>
        <v>5030220082315001</v>
      </c>
      <c r="F101" s="151" t="s">
        <v>411</v>
      </c>
      <c r="G101" s="151" t="s">
        <v>442</v>
      </c>
      <c r="H101" s="151" t="s">
        <v>447</v>
      </c>
      <c r="I101" s="150" t="s">
        <v>414</v>
      </c>
      <c r="J101" s="152">
        <v>5001</v>
      </c>
      <c r="K101" s="152" t="s">
        <v>3</v>
      </c>
      <c r="L101" s="153">
        <v>1527575.9399999985</v>
      </c>
      <c r="M101" s="153">
        <f t="shared" si="4"/>
        <v>38189.398499999967</v>
      </c>
      <c r="N101" s="153">
        <f t="shared" si="6"/>
        <v>1565765.3384999984</v>
      </c>
      <c r="O101" s="153">
        <v>1566951.1299999994</v>
      </c>
      <c r="P101" s="153">
        <v>1526449.2599999995</v>
      </c>
    </row>
    <row r="102" spans="1:16" hidden="1" x14ac:dyDescent="0.3">
      <c r="A102" s="149">
        <v>2016</v>
      </c>
      <c r="B102" s="150" t="s">
        <v>526</v>
      </c>
      <c r="C102" s="150">
        <v>8243</v>
      </c>
      <c r="D102" s="154" t="s">
        <v>554</v>
      </c>
      <c r="E102" s="150" t="str">
        <f t="shared" si="5"/>
        <v>5030220082435001</v>
      </c>
      <c r="F102" s="151" t="s">
        <v>411</v>
      </c>
      <c r="G102" s="151" t="s">
        <v>442</v>
      </c>
      <c r="H102" s="151" t="s">
        <v>447</v>
      </c>
      <c r="I102" s="150" t="s">
        <v>414</v>
      </c>
      <c r="J102" s="152">
        <v>5001</v>
      </c>
      <c r="K102" s="155" t="s">
        <v>3</v>
      </c>
      <c r="L102" s="153">
        <v>0</v>
      </c>
      <c r="M102" s="156"/>
      <c r="N102" s="153">
        <f t="shared" si="6"/>
        <v>0</v>
      </c>
      <c r="O102" s="153">
        <v>133121.20000000016</v>
      </c>
      <c r="P102" s="153">
        <v>50478.749999999971</v>
      </c>
    </row>
    <row r="103" spans="1:16" x14ac:dyDescent="0.3">
      <c r="A103" s="149">
        <v>2018</v>
      </c>
      <c r="B103" s="150" t="s">
        <v>526</v>
      </c>
      <c r="C103" s="150">
        <v>8248</v>
      </c>
      <c r="D103" s="150" t="s">
        <v>470</v>
      </c>
      <c r="E103" s="150" t="str">
        <f t="shared" si="5"/>
        <v>5030220082485001</v>
      </c>
      <c r="F103" s="151" t="s">
        <v>418</v>
      </c>
      <c r="G103" s="151" t="s">
        <v>419</v>
      </c>
      <c r="H103" s="151" t="s">
        <v>471</v>
      </c>
      <c r="I103" s="150" t="s">
        <v>414</v>
      </c>
      <c r="J103" s="152">
        <v>5001</v>
      </c>
      <c r="K103" s="152" t="s">
        <v>3</v>
      </c>
      <c r="L103" s="153">
        <v>120709.93</v>
      </c>
      <c r="M103" s="153">
        <f t="shared" ref="M103:M110" si="7">L103*0.025</f>
        <v>3017.7482500000001</v>
      </c>
      <c r="N103" s="153">
        <f t="shared" si="6"/>
        <v>123727.67825</v>
      </c>
      <c r="O103" s="153">
        <v>107931.42000000006</v>
      </c>
      <c r="P103" s="153">
        <v>133953.30000000002</v>
      </c>
    </row>
    <row r="104" spans="1:16" ht="24.6" x14ac:dyDescent="0.3">
      <c r="A104" s="149">
        <v>2018</v>
      </c>
      <c r="B104" s="150" t="s">
        <v>526</v>
      </c>
      <c r="C104" s="150">
        <v>8410</v>
      </c>
      <c r="D104" s="150" t="s">
        <v>555</v>
      </c>
      <c r="E104" s="150" t="str">
        <f t="shared" si="5"/>
        <v>5030220084105001</v>
      </c>
      <c r="F104" s="151" t="s">
        <v>411</v>
      </c>
      <c r="G104" s="151" t="s">
        <v>442</v>
      </c>
      <c r="H104" s="151" t="s">
        <v>447</v>
      </c>
      <c r="I104" s="150" t="s">
        <v>414</v>
      </c>
      <c r="J104" s="152">
        <v>5001</v>
      </c>
      <c r="K104" s="152" t="s">
        <v>3</v>
      </c>
      <c r="L104" s="153">
        <v>542229.69999999891</v>
      </c>
      <c r="M104" s="153">
        <f t="shared" si="7"/>
        <v>13555.742499999973</v>
      </c>
      <c r="N104" s="153">
        <f t="shared" si="6"/>
        <v>555785.44249999884</v>
      </c>
      <c r="O104" s="153">
        <v>539065.49999999849</v>
      </c>
      <c r="P104" s="153">
        <v>391302.9299999997</v>
      </c>
    </row>
    <row r="105" spans="1:16" x14ac:dyDescent="0.3">
      <c r="A105" s="149">
        <v>2018</v>
      </c>
      <c r="B105" s="150" t="s">
        <v>526</v>
      </c>
      <c r="C105" s="150">
        <v>8411</v>
      </c>
      <c r="D105" s="150" t="s">
        <v>472</v>
      </c>
      <c r="E105" s="150" t="str">
        <f t="shared" si="5"/>
        <v>5030220084115001</v>
      </c>
      <c r="F105" s="151" t="s">
        <v>473</v>
      </c>
      <c r="G105" s="151" t="s">
        <v>473</v>
      </c>
      <c r="H105" s="151" t="s">
        <v>474</v>
      </c>
      <c r="I105" s="150" t="s">
        <v>414</v>
      </c>
      <c r="J105" s="152">
        <v>5001</v>
      </c>
      <c r="K105" s="152" t="s">
        <v>3</v>
      </c>
      <c r="L105" s="153">
        <v>559904.16999999958</v>
      </c>
      <c r="M105" s="153">
        <f t="shared" si="7"/>
        <v>13997.604249999989</v>
      </c>
      <c r="N105" s="153">
        <f t="shared" si="6"/>
        <v>573901.77424999955</v>
      </c>
      <c r="O105" s="153">
        <v>503648.85999999958</v>
      </c>
      <c r="P105" s="153">
        <v>439801.34000000032</v>
      </c>
    </row>
    <row r="106" spans="1:16" ht="24.6" x14ac:dyDescent="0.3">
      <c r="A106" s="149">
        <v>2018</v>
      </c>
      <c r="B106" s="150" t="s">
        <v>526</v>
      </c>
      <c r="C106" s="150">
        <v>8412</v>
      </c>
      <c r="D106" s="150" t="s">
        <v>475</v>
      </c>
      <c r="E106" s="150" t="str">
        <f t="shared" si="5"/>
        <v>5030220084125001</v>
      </c>
      <c r="F106" s="151" t="s">
        <v>473</v>
      </c>
      <c r="G106" s="151" t="s">
        <v>473</v>
      </c>
      <c r="H106" s="151" t="s">
        <v>476</v>
      </c>
      <c r="I106" s="150" t="s">
        <v>414</v>
      </c>
      <c r="J106" s="152">
        <v>5001</v>
      </c>
      <c r="K106" s="152" t="s">
        <v>3</v>
      </c>
      <c r="L106" s="153">
        <v>1021453.9800000024</v>
      </c>
      <c r="M106" s="153">
        <f t="shared" si="7"/>
        <v>25536.349500000062</v>
      </c>
      <c r="N106" s="153">
        <f t="shared" si="6"/>
        <v>1046990.3295000024</v>
      </c>
      <c r="O106" s="153">
        <v>958895.80999999982</v>
      </c>
      <c r="P106" s="153">
        <v>882902.46999999811</v>
      </c>
    </row>
    <row r="107" spans="1:16" ht="24.6" x14ac:dyDescent="0.3">
      <c r="A107" s="149">
        <v>2018</v>
      </c>
      <c r="B107" s="150" t="s">
        <v>526</v>
      </c>
      <c r="C107" s="150">
        <v>8414</v>
      </c>
      <c r="D107" s="150" t="s">
        <v>477</v>
      </c>
      <c r="E107" s="150" t="str">
        <f t="shared" si="5"/>
        <v>5030220084145001</v>
      </c>
      <c r="F107" s="151" t="s">
        <v>473</v>
      </c>
      <c r="G107" s="151" t="s">
        <v>473</v>
      </c>
      <c r="H107" s="151" t="s">
        <v>478</v>
      </c>
      <c r="I107" s="150" t="s">
        <v>414</v>
      </c>
      <c r="J107" s="152">
        <v>5001</v>
      </c>
      <c r="K107" s="152" t="s">
        <v>3</v>
      </c>
      <c r="L107" s="153">
        <v>469571.2</v>
      </c>
      <c r="M107" s="153">
        <f t="shared" si="7"/>
        <v>11739.28</v>
      </c>
      <c r="N107" s="153">
        <f t="shared" si="6"/>
        <v>481310.48000000004</v>
      </c>
      <c r="O107" s="153">
        <v>503408.22999999952</v>
      </c>
      <c r="P107" s="153">
        <v>470388.32999999891</v>
      </c>
    </row>
    <row r="108" spans="1:16" x14ac:dyDescent="0.3">
      <c r="A108" s="149">
        <v>2018</v>
      </c>
      <c r="B108" s="150" t="s">
        <v>526</v>
      </c>
      <c r="C108" s="150">
        <v>8415</v>
      </c>
      <c r="D108" s="150" t="s">
        <v>556</v>
      </c>
      <c r="E108" s="150" t="str">
        <f t="shared" si="5"/>
        <v>5030220084155001</v>
      </c>
      <c r="F108" s="151" t="s">
        <v>473</v>
      </c>
      <c r="G108" s="151" t="s">
        <v>473</v>
      </c>
      <c r="H108" s="151" t="s">
        <v>476</v>
      </c>
      <c r="I108" s="150" t="s">
        <v>414</v>
      </c>
      <c r="J108" s="152">
        <v>5001</v>
      </c>
      <c r="K108" s="152" t="s">
        <v>3</v>
      </c>
      <c r="L108" s="153">
        <v>168288.39999999991</v>
      </c>
      <c r="M108" s="153">
        <f t="shared" si="7"/>
        <v>4207.2099999999982</v>
      </c>
      <c r="N108" s="153">
        <f t="shared" si="6"/>
        <v>172495.6099999999</v>
      </c>
      <c r="O108" s="153">
        <v>229787.78</v>
      </c>
      <c r="P108" s="153">
        <v>203101.93999999997</v>
      </c>
    </row>
    <row r="109" spans="1:16" x14ac:dyDescent="0.3">
      <c r="A109" s="149">
        <v>2018</v>
      </c>
      <c r="B109" s="150" t="s">
        <v>526</v>
      </c>
      <c r="C109" s="150">
        <v>8417</v>
      </c>
      <c r="D109" s="150" t="s">
        <v>480</v>
      </c>
      <c r="E109" s="150" t="str">
        <f t="shared" si="5"/>
        <v>5030220084175001</v>
      </c>
      <c r="F109" s="151" t="s">
        <v>418</v>
      </c>
      <c r="G109" s="151" t="s">
        <v>419</v>
      </c>
      <c r="H109" s="151" t="s">
        <v>481</v>
      </c>
      <c r="I109" s="150" t="s">
        <v>414</v>
      </c>
      <c r="J109" s="152">
        <v>5001</v>
      </c>
      <c r="K109" s="152" t="s">
        <v>3</v>
      </c>
      <c r="L109" s="153">
        <v>487759.15000000107</v>
      </c>
      <c r="M109" s="153">
        <f t="shared" si="7"/>
        <v>12193.978750000028</v>
      </c>
      <c r="N109" s="153">
        <f t="shared" si="6"/>
        <v>499953.12875000108</v>
      </c>
      <c r="O109" s="153">
        <v>479407.33000000031</v>
      </c>
      <c r="P109" s="153">
        <v>455354.14999999938</v>
      </c>
    </row>
    <row r="110" spans="1:16" ht="24.6" x14ac:dyDescent="0.3">
      <c r="A110" s="149">
        <v>2018</v>
      </c>
      <c r="B110" s="150" t="s">
        <v>526</v>
      </c>
      <c r="C110" s="150">
        <v>8420</v>
      </c>
      <c r="D110" s="150" t="s">
        <v>557</v>
      </c>
      <c r="E110" s="150" t="str">
        <f t="shared" si="5"/>
        <v>5030220084205001</v>
      </c>
      <c r="F110" s="151" t="s">
        <v>450</v>
      </c>
      <c r="G110" s="151" t="s">
        <v>450</v>
      </c>
      <c r="H110" s="151" t="s">
        <v>483</v>
      </c>
      <c r="I110" s="150" t="s">
        <v>414</v>
      </c>
      <c r="J110" s="152">
        <v>5001</v>
      </c>
      <c r="K110" s="152" t="s">
        <v>3</v>
      </c>
      <c r="L110" s="153">
        <v>1221258.1599999962</v>
      </c>
      <c r="M110" s="153">
        <f t="shared" si="7"/>
        <v>30531.453999999907</v>
      </c>
      <c r="N110" s="153">
        <f t="shared" si="6"/>
        <v>1251789.6139999961</v>
      </c>
      <c r="O110" s="153">
        <v>685787.23999999755</v>
      </c>
      <c r="P110" s="153">
        <v>581082.29000000027</v>
      </c>
    </row>
    <row r="111" spans="1:16" ht="24.6" hidden="1" x14ac:dyDescent="0.3">
      <c r="A111" s="149">
        <v>2016</v>
      </c>
      <c r="B111" s="150" t="s">
        <v>526</v>
      </c>
      <c r="C111" s="150">
        <v>8422</v>
      </c>
      <c r="D111" s="150" t="s">
        <v>558</v>
      </c>
      <c r="E111" s="150" t="str">
        <f t="shared" si="5"/>
        <v>5030220084225001</v>
      </c>
      <c r="F111" s="151" t="s">
        <v>450</v>
      </c>
      <c r="G111" s="151" t="s">
        <v>450</v>
      </c>
      <c r="H111" s="151" t="s">
        <v>483</v>
      </c>
      <c r="I111" s="150" t="s">
        <v>414</v>
      </c>
      <c r="J111" s="152">
        <v>5001</v>
      </c>
      <c r="K111" s="155" t="s">
        <v>3</v>
      </c>
      <c r="L111" s="153">
        <v>0</v>
      </c>
      <c r="M111" s="156"/>
      <c r="N111" s="153">
        <f t="shared" si="6"/>
        <v>0</v>
      </c>
      <c r="O111" s="153">
        <v>486620.32999999978</v>
      </c>
      <c r="P111" s="153">
        <v>474267.32999999961</v>
      </c>
    </row>
    <row r="112" spans="1:16" ht="24.6" x14ac:dyDescent="0.3">
      <c r="A112" s="149">
        <v>2018</v>
      </c>
      <c r="B112" s="150" t="s">
        <v>526</v>
      </c>
      <c r="C112" s="150">
        <v>8431</v>
      </c>
      <c r="D112" s="150" t="s">
        <v>485</v>
      </c>
      <c r="E112" s="150" t="str">
        <f t="shared" si="5"/>
        <v>5030220084315001</v>
      </c>
      <c r="F112" s="151" t="s">
        <v>450</v>
      </c>
      <c r="G112" s="151" t="s">
        <v>450</v>
      </c>
      <c r="H112" s="151" t="s">
        <v>451</v>
      </c>
      <c r="I112" s="150" t="s">
        <v>414</v>
      </c>
      <c r="J112" s="152">
        <v>5001</v>
      </c>
      <c r="K112" s="152" t="s">
        <v>3</v>
      </c>
      <c r="L112" s="153">
        <v>165661.63000000015</v>
      </c>
      <c r="M112" s="153">
        <f t="shared" ref="M112:M153" si="8">L112*0.025</f>
        <v>4141.5407500000038</v>
      </c>
      <c r="N112" s="153">
        <f t="shared" si="6"/>
        <v>169803.17075000016</v>
      </c>
      <c r="O112" s="153">
        <v>221858.24000000014</v>
      </c>
      <c r="P112" s="153">
        <v>228277.9599999999</v>
      </c>
    </row>
    <row r="113" spans="1:16" ht="24.6" x14ac:dyDescent="0.3">
      <c r="A113" s="149">
        <v>2018</v>
      </c>
      <c r="B113" s="150" t="s">
        <v>526</v>
      </c>
      <c r="C113" s="150">
        <v>8440</v>
      </c>
      <c r="D113" s="150" t="s">
        <v>559</v>
      </c>
      <c r="E113" s="150" t="str">
        <f t="shared" si="5"/>
        <v>5030220084405001</v>
      </c>
      <c r="F113" s="151" t="s">
        <v>450</v>
      </c>
      <c r="G113" s="151" t="s">
        <v>450</v>
      </c>
      <c r="H113" s="151" t="s">
        <v>487</v>
      </c>
      <c r="I113" s="150" t="s">
        <v>414</v>
      </c>
      <c r="J113" s="152">
        <v>5001</v>
      </c>
      <c r="K113" s="152" t="s">
        <v>3</v>
      </c>
      <c r="L113" s="153">
        <v>1229080.7699999977</v>
      </c>
      <c r="M113" s="153">
        <f t="shared" si="8"/>
        <v>30727.019249999943</v>
      </c>
      <c r="N113" s="153">
        <f t="shared" si="6"/>
        <v>1259807.7892499976</v>
      </c>
      <c r="O113" s="153">
        <v>1232345.5299999998</v>
      </c>
      <c r="P113" s="153">
        <v>1291774.8499999985</v>
      </c>
    </row>
    <row r="114" spans="1:16" x14ac:dyDescent="0.3">
      <c r="A114" s="149">
        <v>2018</v>
      </c>
      <c r="B114" s="150" t="s">
        <v>526</v>
      </c>
      <c r="C114" s="150">
        <v>8442</v>
      </c>
      <c r="D114" s="150" t="s">
        <v>560</v>
      </c>
      <c r="E114" s="150" t="str">
        <f t="shared" si="5"/>
        <v>5030220084425001</v>
      </c>
      <c r="F114" s="151" t="s">
        <v>411</v>
      </c>
      <c r="G114" s="151" t="s">
        <v>442</v>
      </c>
      <c r="H114" s="151" t="s">
        <v>561</v>
      </c>
      <c r="I114" s="150" t="s">
        <v>414</v>
      </c>
      <c r="J114" s="152">
        <v>5001</v>
      </c>
      <c r="K114" s="152" t="s">
        <v>3</v>
      </c>
      <c r="L114" s="153">
        <v>1237071.2100000009</v>
      </c>
      <c r="M114" s="153">
        <f t="shared" si="8"/>
        <v>30926.780250000025</v>
      </c>
      <c r="N114" s="153">
        <f t="shared" si="6"/>
        <v>1267997.990250001</v>
      </c>
      <c r="O114" s="153">
        <v>1353191.4100000029</v>
      </c>
      <c r="P114" s="153">
        <v>1217653.6299999992</v>
      </c>
    </row>
    <row r="115" spans="1:16" ht="24.6" x14ac:dyDescent="0.3">
      <c r="A115" s="149">
        <v>2018</v>
      </c>
      <c r="B115" s="150" t="s">
        <v>526</v>
      </c>
      <c r="C115" s="150">
        <v>8443</v>
      </c>
      <c r="D115" s="150" t="s">
        <v>562</v>
      </c>
      <c r="E115" s="150" t="str">
        <f t="shared" si="5"/>
        <v>5030220084435001</v>
      </c>
      <c r="F115" s="151" t="s">
        <v>411</v>
      </c>
      <c r="G115" s="151" t="s">
        <v>442</v>
      </c>
      <c r="H115" s="151" t="s">
        <v>561</v>
      </c>
      <c r="I115" s="150" t="s">
        <v>414</v>
      </c>
      <c r="J115" s="152">
        <v>5001</v>
      </c>
      <c r="K115" s="152" t="s">
        <v>3</v>
      </c>
      <c r="L115" s="153">
        <v>159701.87000000011</v>
      </c>
      <c r="M115" s="153">
        <f t="shared" si="8"/>
        <v>3992.5467500000032</v>
      </c>
      <c r="N115" s="153">
        <f t="shared" si="6"/>
        <v>163694.41675000012</v>
      </c>
      <c r="O115" s="153">
        <v>169375.50999999983</v>
      </c>
      <c r="P115" s="153">
        <v>173693.59999999995</v>
      </c>
    </row>
    <row r="116" spans="1:16" ht="36.6" x14ac:dyDescent="0.3">
      <c r="A116" s="149">
        <v>2018</v>
      </c>
      <c r="B116" s="150" t="s">
        <v>526</v>
      </c>
      <c r="C116" s="150">
        <v>8447</v>
      </c>
      <c r="D116" s="150" t="s">
        <v>563</v>
      </c>
      <c r="E116" s="150" t="str">
        <f t="shared" si="5"/>
        <v>5030220084475001</v>
      </c>
      <c r="F116" s="151" t="s">
        <v>411</v>
      </c>
      <c r="G116" s="151" t="s">
        <v>442</v>
      </c>
      <c r="H116" s="151" t="s">
        <v>561</v>
      </c>
      <c r="I116" s="150" t="s">
        <v>414</v>
      </c>
      <c r="J116" s="152">
        <v>5001</v>
      </c>
      <c r="K116" s="152" t="s">
        <v>3</v>
      </c>
      <c r="L116" s="153">
        <v>927918.1399999992</v>
      </c>
      <c r="M116" s="153">
        <f t="shared" si="8"/>
        <v>23197.953499999981</v>
      </c>
      <c r="N116" s="153">
        <f t="shared" si="6"/>
        <v>951116.09349999914</v>
      </c>
      <c r="O116" s="153">
        <v>784442.44999999832</v>
      </c>
      <c r="P116" s="153">
        <v>798220.38999999955</v>
      </c>
    </row>
    <row r="117" spans="1:16" ht="24.6" x14ac:dyDescent="0.3">
      <c r="A117" s="149">
        <v>2018</v>
      </c>
      <c r="B117" s="150" t="s">
        <v>526</v>
      </c>
      <c r="C117" s="150">
        <v>8607</v>
      </c>
      <c r="D117" s="150" t="s">
        <v>564</v>
      </c>
      <c r="E117" s="150" t="str">
        <f t="shared" si="5"/>
        <v>5030220086075001</v>
      </c>
      <c r="F117" s="151" t="s">
        <v>456</v>
      </c>
      <c r="G117" s="151" t="s">
        <v>456</v>
      </c>
      <c r="H117" s="151" t="s">
        <v>492</v>
      </c>
      <c r="I117" s="150" t="s">
        <v>414</v>
      </c>
      <c r="J117" s="152">
        <v>5001</v>
      </c>
      <c r="K117" s="152" t="s">
        <v>3</v>
      </c>
      <c r="L117" s="153">
        <v>302193.87000000023</v>
      </c>
      <c r="M117" s="153">
        <f t="shared" si="8"/>
        <v>7554.8467500000061</v>
      </c>
      <c r="N117" s="153">
        <f t="shared" si="6"/>
        <v>309748.71675000025</v>
      </c>
      <c r="O117" s="153">
        <v>304987.01000000013</v>
      </c>
      <c r="P117" s="153">
        <v>329463.56000000017</v>
      </c>
    </row>
    <row r="118" spans="1:16" x14ac:dyDescent="0.3">
      <c r="A118" s="149">
        <v>2018</v>
      </c>
      <c r="B118" s="150" t="s">
        <v>526</v>
      </c>
      <c r="C118" s="150">
        <v>8609</v>
      </c>
      <c r="D118" s="150" t="s">
        <v>493</v>
      </c>
      <c r="E118" s="150" t="str">
        <f t="shared" si="5"/>
        <v>5030220086095001</v>
      </c>
      <c r="F118" s="151" t="s">
        <v>418</v>
      </c>
      <c r="G118" s="151" t="s">
        <v>419</v>
      </c>
      <c r="H118" s="151" t="s">
        <v>494</v>
      </c>
      <c r="I118" s="150" t="s">
        <v>414</v>
      </c>
      <c r="J118" s="152">
        <v>5001</v>
      </c>
      <c r="K118" s="152" t="s">
        <v>3</v>
      </c>
      <c r="L118" s="153">
        <v>113145.44999999998</v>
      </c>
      <c r="M118" s="153">
        <f t="shared" si="8"/>
        <v>2828.6362499999996</v>
      </c>
      <c r="N118" s="153">
        <f t="shared" si="6"/>
        <v>115974.08624999998</v>
      </c>
      <c r="O118" s="153">
        <v>213609.37000000011</v>
      </c>
      <c r="P118" s="153">
        <v>196191.96999999988</v>
      </c>
    </row>
    <row r="119" spans="1:16" x14ac:dyDescent="0.3">
      <c r="A119" s="149">
        <v>2018</v>
      </c>
      <c r="B119" s="150" t="s">
        <v>526</v>
      </c>
      <c r="C119" s="150">
        <v>8610</v>
      </c>
      <c r="D119" s="150" t="s">
        <v>495</v>
      </c>
      <c r="E119" s="150" t="str">
        <f t="shared" si="5"/>
        <v>5030220086105001</v>
      </c>
      <c r="F119" s="151" t="s">
        <v>418</v>
      </c>
      <c r="G119" s="151" t="s">
        <v>419</v>
      </c>
      <c r="H119" s="151" t="s">
        <v>496</v>
      </c>
      <c r="I119" s="150" t="s">
        <v>414</v>
      </c>
      <c r="J119" s="152">
        <v>5001</v>
      </c>
      <c r="K119" s="152" t="s">
        <v>3</v>
      </c>
      <c r="L119" s="153">
        <v>223388.73000000004</v>
      </c>
      <c r="M119" s="153">
        <f t="shared" si="8"/>
        <v>5584.7182500000017</v>
      </c>
      <c r="N119" s="153">
        <f t="shared" si="6"/>
        <v>228973.44825000004</v>
      </c>
      <c r="O119" s="153">
        <v>195892.24999999997</v>
      </c>
      <c r="P119" s="153">
        <v>209034.06999999972</v>
      </c>
    </row>
    <row r="120" spans="1:16" ht="24.6" x14ac:dyDescent="0.3">
      <c r="A120" s="149">
        <v>2018</v>
      </c>
      <c r="B120" s="150" t="s">
        <v>526</v>
      </c>
      <c r="C120" s="150">
        <v>8611</v>
      </c>
      <c r="D120" s="150" t="s">
        <v>513</v>
      </c>
      <c r="E120" s="150" t="str">
        <f t="shared" si="5"/>
        <v>5030220086115001</v>
      </c>
      <c r="F120" s="151" t="s">
        <v>418</v>
      </c>
      <c r="G120" s="151" t="s">
        <v>465</v>
      </c>
      <c r="H120" s="151" t="s">
        <v>514</v>
      </c>
      <c r="I120" s="150" t="s">
        <v>414</v>
      </c>
      <c r="J120" s="152">
        <v>5001</v>
      </c>
      <c r="K120" s="152" t="s">
        <v>3</v>
      </c>
      <c r="L120" s="153">
        <v>285530.20999999961</v>
      </c>
      <c r="M120" s="153">
        <f t="shared" si="8"/>
        <v>7138.2552499999911</v>
      </c>
      <c r="N120" s="153">
        <f t="shared" si="6"/>
        <v>292668.4652499996</v>
      </c>
      <c r="O120" s="153">
        <v>296088.17999999988</v>
      </c>
      <c r="P120" s="153">
        <v>293904.29999999964</v>
      </c>
    </row>
    <row r="121" spans="1:16" x14ac:dyDescent="0.3">
      <c r="A121" s="149">
        <v>2018</v>
      </c>
      <c r="B121" s="150" t="s">
        <v>526</v>
      </c>
      <c r="C121" s="150">
        <v>8612</v>
      </c>
      <c r="D121" s="150" t="s">
        <v>515</v>
      </c>
      <c r="E121" s="150" t="str">
        <f t="shared" si="5"/>
        <v>5030220086125001</v>
      </c>
      <c r="F121" s="151" t="s">
        <v>418</v>
      </c>
      <c r="G121" s="151" t="s">
        <v>465</v>
      </c>
      <c r="H121" s="151" t="s">
        <v>514</v>
      </c>
      <c r="I121" s="150" t="s">
        <v>414</v>
      </c>
      <c r="J121" s="152">
        <v>5001</v>
      </c>
      <c r="K121" s="152" t="s">
        <v>3</v>
      </c>
      <c r="L121" s="153">
        <v>200930.47000000009</v>
      </c>
      <c r="M121" s="153">
        <f t="shared" si="8"/>
        <v>5023.2617500000024</v>
      </c>
      <c r="N121" s="153">
        <f t="shared" si="6"/>
        <v>205953.73175000009</v>
      </c>
      <c r="O121" s="153">
        <v>207372.00999999992</v>
      </c>
      <c r="P121" s="153">
        <v>243755.15999999995</v>
      </c>
    </row>
    <row r="122" spans="1:16" ht="24.6" x14ac:dyDescent="0.3">
      <c r="A122" s="149">
        <v>2018</v>
      </c>
      <c r="B122" s="150" t="s">
        <v>526</v>
      </c>
      <c r="C122" s="150">
        <v>8613</v>
      </c>
      <c r="D122" s="150" t="s">
        <v>499</v>
      </c>
      <c r="E122" s="150" t="str">
        <f t="shared" si="5"/>
        <v>5030220086135001</v>
      </c>
      <c r="F122" s="151" t="s">
        <v>418</v>
      </c>
      <c r="G122" s="151" t="s">
        <v>465</v>
      </c>
      <c r="H122" s="151" t="s">
        <v>500</v>
      </c>
      <c r="I122" s="150" t="s">
        <v>414</v>
      </c>
      <c r="J122" s="152">
        <v>5001</v>
      </c>
      <c r="K122" s="152" t="s">
        <v>3</v>
      </c>
      <c r="L122" s="153">
        <v>211192.03999999983</v>
      </c>
      <c r="M122" s="153">
        <f t="shared" si="8"/>
        <v>5279.8009999999958</v>
      </c>
      <c r="N122" s="153">
        <f t="shared" si="6"/>
        <v>216471.84099999984</v>
      </c>
      <c r="O122" s="153">
        <v>211657.83999999973</v>
      </c>
      <c r="P122" s="153">
        <v>129398.76000000001</v>
      </c>
    </row>
    <row r="123" spans="1:16" x14ac:dyDescent="0.3">
      <c r="A123" s="149">
        <v>2018</v>
      </c>
      <c r="B123" s="150" t="s">
        <v>526</v>
      </c>
      <c r="C123" s="150">
        <v>8614</v>
      </c>
      <c r="D123" s="150" t="s">
        <v>516</v>
      </c>
      <c r="E123" s="150" t="str">
        <f t="shared" si="5"/>
        <v>5030220086145001</v>
      </c>
      <c r="F123" s="151" t="s">
        <v>418</v>
      </c>
      <c r="G123" s="151" t="s">
        <v>465</v>
      </c>
      <c r="H123" s="151" t="s">
        <v>500</v>
      </c>
      <c r="I123" s="150" t="s">
        <v>414</v>
      </c>
      <c r="J123" s="152">
        <v>5001</v>
      </c>
      <c r="K123" s="152" t="s">
        <v>3</v>
      </c>
      <c r="L123" s="153">
        <v>129439.41999999994</v>
      </c>
      <c r="M123" s="153">
        <f t="shared" si="8"/>
        <v>3235.9854999999989</v>
      </c>
      <c r="N123" s="153">
        <f t="shared" si="6"/>
        <v>132675.40549999994</v>
      </c>
      <c r="O123" s="153">
        <v>119417.71000000002</v>
      </c>
      <c r="P123" s="153">
        <v>119377.87999999999</v>
      </c>
    </row>
    <row r="124" spans="1:16" x14ac:dyDescent="0.3">
      <c r="A124" s="149">
        <v>2018</v>
      </c>
      <c r="B124" s="150" t="s">
        <v>526</v>
      </c>
      <c r="C124" s="150">
        <v>8615</v>
      </c>
      <c r="D124" s="150" t="s">
        <v>501</v>
      </c>
      <c r="E124" s="150" t="str">
        <f t="shared" si="5"/>
        <v>5030220086155001</v>
      </c>
      <c r="F124" s="151" t="s">
        <v>418</v>
      </c>
      <c r="G124" s="151" t="s">
        <v>465</v>
      </c>
      <c r="H124" s="151" t="s">
        <v>502</v>
      </c>
      <c r="I124" s="150" t="s">
        <v>414</v>
      </c>
      <c r="J124" s="152">
        <v>5001</v>
      </c>
      <c r="K124" s="152" t="s">
        <v>3</v>
      </c>
      <c r="L124" s="153">
        <v>177063.20999999988</v>
      </c>
      <c r="M124" s="153">
        <f t="shared" si="8"/>
        <v>4426.5802499999972</v>
      </c>
      <c r="N124" s="153">
        <f t="shared" si="6"/>
        <v>181489.79024999987</v>
      </c>
      <c r="O124" s="153">
        <v>161631.97000000003</v>
      </c>
      <c r="P124" s="153">
        <v>194012.48000000021</v>
      </c>
    </row>
    <row r="125" spans="1:16" ht="24.6" x14ac:dyDescent="0.3">
      <c r="A125" s="149">
        <v>2018</v>
      </c>
      <c r="B125" s="150" t="s">
        <v>526</v>
      </c>
      <c r="C125" s="150">
        <v>8618</v>
      </c>
      <c r="D125" s="150" t="s">
        <v>565</v>
      </c>
      <c r="E125" s="150" t="str">
        <f t="shared" si="5"/>
        <v>5030220086185001</v>
      </c>
      <c r="F125" s="151" t="s">
        <v>456</v>
      </c>
      <c r="G125" s="151" t="s">
        <v>456</v>
      </c>
      <c r="H125" s="151" t="s">
        <v>492</v>
      </c>
      <c r="I125" s="150" t="s">
        <v>414</v>
      </c>
      <c r="J125" s="152">
        <v>5001</v>
      </c>
      <c r="K125" s="152" t="s">
        <v>3</v>
      </c>
      <c r="L125" s="153">
        <v>83308.280000000013</v>
      </c>
      <c r="M125" s="153">
        <f t="shared" si="8"/>
        <v>2082.7070000000003</v>
      </c>
      <c r="N125" s="153">
        <f t="shared" si="6"/>
        <v>85390.987000000008</v>
      </c>
      <c r="O125" s="153">
        <v>79846.259999999995</v>
      </c>
      <c r="P125" s="153">
        <v>77216.000000000015</v>
      </c>
    </row>
    <row r="126" spans="1:16" x14ac:dyDescent="0.3">
      <c r="A126" s="149">
        <v>2018</v>
      </c>
      <c r="B126" s="150" t="s">
        <v>526</v>
      </c>
      <c r="C126" s="150">
        <v>8619</v>
      </c>
      <c r="D126" s="150" t="s">
        <v>503</v>
      </c>
      <c r="E126" s="150" t="str">
        <f t="shared" si="5"/>
        <v>5030220086195001</v>
      </c>
      <c r="F126" s="151" t="s">
        <v>418</v>
      </c>
      <c r="G126" s="151" t="s">
        <v>419</v>
      </c>
      <c r="H126" s="151" t="s">
        <v>504</v>
      </c>
      <c r="I126" s="150" t="s">
        <v>414</v>
      </c>
      <c r="J126" s="152">
        <v>5001</v>
      </c>
      <c r="K126" s="152" t="s">
        <v>3</v>
      </c>
      <c r="L126" s="153">
        <v>164985.06999999995</v>
      </c>
      <c r="M126" s="153">
        <f t="shared" si="8"/>
        <v>4124.6267499999985</v>
      </c>
      <c r="N126" s="153">
        <f t="shared" si="6"/>
        <v>169109.69674999994</v>
      </c>
      <c r="O126" s="153">
        <v>0</v>
      </c>
      <c r="P126" s="153">
        <v>0</v>
      </c>
    </row>
    <row r="127" spans="1:16" ht="24.6" x14ac:dyDescent="0.3">
      <c r="A127" s="149">
        <v>2018</v>
      </c>
      <c r="B127" s="150" t="s">
        <v>526</v>
      </c>
      <c r="C127" s="150">
        <v>8620</v>
      </c>
      <c r="D127" s="150" t="s">
        <v>505</v>
      </c>
      <c r="E127" s="150" t="str">
        <f t="shared" si="5"/>
        <v>5030220086205001</v>
      </c>
      <c r="F127" s="151" t="s">
        <v>418</v>
      </c>
      <c r="G127" s="151" t="s">
        <v>419</v>
      </c>
      <c r="H127" s="151" t="s">
        <v>496</v>
      </c>
      <c r="I127" s="150" t="s">
        <v>414</v>
      </c>
      <c r="J127" s="152">
        <v>5001</v>
      </c>
      <c r="K127" s="152" t="s">
        <v>3</v>
      </c>
      <c r="L127" s="153">
        <v>55368.209999999992</v>
      </c>
      <c r="M127" s="153">
        <f t="shared" si="8"/>
        <v>1384.20525</v>
      </c>
      <c r="N127" s="153">
        <f t="shared" si="6"/>
        <v>56752.415249999991</v>
      </c>
      <c r="O127" s="153">
        <v>23540.07</v>
      </c>
      <c r="P127" s="153">
        <v>0</v>
      </c>
    </row>
    <row r="128" spans="1:16" x14ac:dyDescent="0.3">
      <c r="A128" s="149">
        <v>2018</v>
      </c>
      <c r="B128" s="150" t="s">
        <v>526</v>
      </c>
      <c r="C128" s="150">
        <v>8621</v>
      </c>
      <c r="D128" s="150" t="s">
        <v>518</v>
      </c>
      <c r="E128" s="150" t="str">
        <f t="shared" si="5"/>
        <v>5030220086215001</v>
      </c>
      <c r="F128" s="151" t="s">
        <v>418</v>
      </c>
      <c r="G128" s="151" t="s">
        <v>465</v>
      </c>
      <c r="H128" s="151" t="s">
        <v>502</v>
      </c>
      <c r="I128" s="150" t="s">
        <v>414</v>
      </c>
      <c r="J128" s="152">
        <v>5001</v>
      </c>
      <c r="K128" s="152" t="s">
        <v>3</v>
      </c>
      <c r="L128" s="153">
        <v>359175.61999999965</v>
      </c>
      <c r="M128" s="153">
        <f t="shared" si="8"/>
        <v>8979.3904999999922</v>
      </c>
      <c r="N128" s="153">
        <f t="shared" si="6"/>
        <v>368155.01049999963</v>
      </c>
      <c r="O128" s="153">
        <v>325846.63999999961</v>
      </c>
      <c r="P128" s="153">
        <v>329858.65999999974</v>
      </c>
    </row>
    <row r="129" spans="1:16" x14ac:dyDescent="0.3">
      <c r="A129" s="149">
        <v>2018</v>
      </c>
      <c r="B129" s="150" t="s">
        <v>526</v>
      </c>
      <c r="C129" s="150">
        <v>8622</v>
      </c>
      <c r="D129" s="150" t="s">
        <v>519</v>
      </c>
      <c r="E129" s="150" t="str">
        <f t="shared" si="5"/>
        <v>5030220086225001</v>
      </c>
      <c r="F129" s="151" t="s">
        <v>418</v>
      </c>
      <c r="G129" s="151" t="s">
        <v>419</v>
      </c>
      <c r="H129" s="151" t="s">
        <v>471</v>
      </c>
      <c r="I129" s="150" t="s">
        <v>414</v>
      </c>
      <c r="J129" s="152">
        <v>5001</v>
      </c>
      <c r="K129" s="152" t="s">
        <v>3</v>
      </c>
      <c r="L129" s="153">
        <v>114260.50999999994</v>
      </c>
      <c r="M129" s="153">
        <f t="shared" si="8"/>
        <v>2856.5127499999985</v>
      </c>
      <c r="N129" s="153">
        <f t="shared" si="6"/>
        <v>117117.02274999993</v>
      </c>
      <c r="O129" s="153">
        <v>129176.89999999992</v>
      </c>
      <c r="P129" s="153">
        <v>104829.05000000009</v>
      </c>
    </row>
    <row r="130" spans="1:16" ht="24.6" x14ac:dyDescent="0.3">
      <c r="A130" s="149">
        <v>2018</v>
      </c>
      <c r="B130" s="150" t="s">
        <v>526</v>
      </c>
      <c r="C130" s="150">
        <v>8623</v>
      </c>
      <c r="D130" s="150" t="s">
        <v>520</v>
      </c>
      <c r="E130" s="150" t="str">
        <f t="shared" ref="E130:E193" si="9">B130&amp;"2200"&amp;C130&amp;J130</f>
        <v>5030220086235001</v>
      </c>
      <c r="F130" s="151" t="s">
        <v>418</v>
      </c>
      <c r="G130" s="151" t="s">
        <v>419</v>
      </c>
      <c r="H130" s="151" t="s">
        <v>471</v>
      </c>
      <c r="I130" s="150" t="s">
        <v>414</v>
      </c>
      <c r="J130" s="152">
        <v>5001</v>
      </c>
      <c r="K130" s="152" t="s">
        <v>3</v>
      </c>
      <c r="L130" s="153">
        <v>140499.99999999994</v>
      </c>
      <c r="M130" s="153">
        <f t="shared" si="8"/>
        <v>3512.4999999999986</v>
      </c>
      <c r="N130" s="153">
        <f t="shared" ref="N130:N193" si="10">L130+M130</f>
        <v>144012.49999999994</v>
      </c>
      <c r="O130" s="153">
        <v>136366.49999999994</v>
      </c>
      <c r="P130" s="153">
        <v>128681.60999999994</v>
      </c>
    </row>
    <row r="131" spans="1:16" x14ac:dyDescent="0.3">
      <c r="A131" s="149">
        <v>2018</v>
      </c>
      <c r="B131" s="150" t="s">
        <v>526</v>
      </c>
      <c r="C131" s="150">
        <v>8631</v>
      </c>
      <c r="D131" s="150" t="s">
        <v>521</v>
      </c>
      <c r="E131" s="150" t="str">
        <f t="shared" si="9"/>
        <v>5030220086315001</v>
      </c>
      <c r="F131" s="151" t="s">
        <v>418</v>
      </c>
      <c r="G131" s="151" t="s">
        <v>419</v>
      </c>
      <c r="H131" s="151" t="s">
        <v>481</v>
      </c>
      <c r="I131" s="150" t="s">
        <v>414</v>
      </c>
      <c r="J131" s="152">
        <v>5001</v>
      </c>
      <c r="K131" s="152" t="s">
        <v>3</v>
      </c>
      <c r="L131" s="153">
        <v>297297.55</v>
      </c>
      <c r="M131" s="153">
        <f t="shared" si="8"/>
        <v>7432.4387500000003</v>
      </c>
      <c r="N131" s="153">
        <f t="shared" si="10"/>
        <v>304729.98874999996</v>
      </c>
      <c r="O131" s="153">
        <v>856265.43999999959</v>
      </c>
      <c r="P131" s="153">
        <v>921890.7100000002</v>
      </c>
    </row>
    <row r="132" spans="1:16" x14ac:dyDescent="0.3">
      <c r="A132" s="149">
        <v>2018</v>
      </c>
      <c r="B132" s="150" t="s">
        <v>526</v>
      </c>
      <c r="C132" s="150">
        <v>8632</v>
      </c>
      <c r="D132" s="150" t="s">
        <v>522</v>
      </c>
      <c r="E132" s="150" t="str">
        <f t="shared" si="9"/>
        <v>5030220086325001</v>
      </c>
      <c r="F132" s="151" t="s">
        <v>418</v>
      </c>
      <c r="G132" s="151" t="s">
        <v>419</v>
      </c>
      <c r="H132" s="151" t="s">
        <v>481</v>
      </c>
      <c r="I132" s="150" t="s">
        <v>414</v>
      </c>
      <c r="J132" s="152">
        <v>5001</v>
      </c>
      <c r="K132" s="152" t="s">
        <v>3</v>
      </c>
      <c r="L132" s="153">
        <v>495745.84999999957</v>
      </c>
      <c r="M132" s="153">
        <f t="shared" si="8"/>
        <v>12393.646249999991</v>
      </c>
      <c r="N132" s="153">
        <f t="shared" si="10"/>
        <v>508139.49624999956</v>
      </c>
      <c r="O132" s="153">
        <v>0</v>
      </c>
      <c r="P132" s="153">
        <v>0</v>
      </c>
    </row>
    <row r="133" spans="1:16" x14ac:dyDescent="0.3">
      <c r="A133" s="149">
        <v>2018</v>
      </c>
      <c r="B133" s="150" t="s">
        <v>526</v>
      </c>
      <c r="C133" s="150">
        <v>8642</v>
      </c>
      <c r="D133" s="150" t="s">
        <v>464</v>
      </c>
      <c r="E133" s="150" t="str">
        <f t="shared" si="9"/>
        <v>5030220086425001</v>
      </c>
      <c r="F133" s="151" t="s">
        <v>418</v>
      </c>
      <c r="G133" s="151" t="s">
        <v>465</v>
      </c>
      <c r="H133" s="151" t="s">
        <v>466</v>
      </c>
      <c r="I133" s="150" t="s">
        <v>414</v>
      </c>
      <c r="J133" s="152">
        <v>5001</v>
      </c>
      <c r="K133" s="152" t="s">
        <v>3</v>
      </c>
      <c r="L133" s="153">
        <v>213898.65999999995</v>
      </c>
      <c r="M133" s="153">
        <f t="shared" si="8"/>
        <v>5347.4664999999986</v>
      </c>
      <c r="N133" s="153">
        <f t="shared" si="10"/>
        <v>219246.12649999995</v>
      </c>
      <c r="O133" s="153">
        <v>151680.23000000001</v>
      </c>
      <c r="P133" s="153">
        <v>161784.96000000011</v>
      </c>
    </row>
    <row r="134" spans="1:16" x14ac:dyDescent="0.3">
      <c r="A134" s="149">
        <v>2018</v>
      </c>
      <c r="B134" s="150" t="s">
        <v>526</v>
      </c>
      <c r="C134" s="150">
        <v>8645</v>
      </c>
      <c r="D134" s="150" t="s">
        <v>468</v>
      </c>
      <c r="E134" s="150" t="str">
        <f t="shared" si="9"/>
        <v>5030220086455001</v>
      </c>
      <c r="F134" s="151" t="s">
        <v>418</v>
      </c>
      <c r="G134" s="151" t="s">
        <v>465</v>
      </c>
      <c r="H134" s="151" t="s">
        <v>466</v>
      </c>
      <c r="I134" s="150" t="s">
        <v>414</v>
      </c>
      <c r="J134" s="152">
        <v>5001</v>
      </c>
      <c r="K134" s="152" t="s">
        <v>3</v>
      </c>
      <c r="L134" s="153">
        <v>312823.88000000024</v>
      </c>
      <c r="M134" s="153">
        <f t="shared" si="8"/>
        <v>7820.5970000000061</v>
      </c>
      <c r="N134" s="153">
        <f t="shared" si="10"/>
        <v>320644.47700000025</v>
      </c>
      <c r="O134" s="153">
        <v>356305.97000000038</v>
      </c>
      <c r="P134" s="153">
        <v>359854.29000000004</v>
      </c>
    </row>
    <row r="135" spans="1:16" x14ac:dyDescent="0.3">
      <c r="A135" s="149">
        <v>2018</v>
      </c>
      <c r="B135" s="150" t="s">
        <v>526</v>
      </c>
      <c r="C135" s="150">
        <v>8711</v>
      </c>
      <c r="D135" s="150" t="s">
        <v>497</v>
      </c>
      <c r="E135" s="150" t="str">
        <f t="shared" si="9"/>
        <v>5030220087115001</v>
      </c>
      <c r="F135" s="151" t="s">
        <v>456</v>
      </c>
      <c r="G135" s="151" t="s">
        <v>456</v>
      </c>
      <c r="H135" s="151" t="s">
        <v>498</v>
      </c>
      <c r="I135" s="150" t="s">
        <v>414</v>
      </c>
      <c r="J135" s="152">
        <v>5001</v>
      </c>
      <c r="K135" s="152" t="s">
        <v>3</v>
      </c>
      <c r="L135" s="153">
        <v>232357.75999999995</v>
      </c>
      <c r="M135" s="153">
        <f t="shared" si="8"/>
        <v>5808.9439999999995</v>
      </c>
      <c r="N135" s="153">
        <f t="shared" si="10"/>
        <v>238166.70399999994</v>
      </c>
      <c r="O135" s="153">
        <v>214530.4200000001</v>
      </c>
      <c r="P135" s="153">
        <v>239293.32000000009</v>
      </c>
    </row>
    <row r="136" spans="1:16" x14ac:dyDescent="0.3">
      <c r="A136" s="149">
        <v>2018</v>
      </c>
      <c r="B136" s="150" t="s">
        <v>526</v>
      </c>
      <c r="C136" s="150">
        <v>8715</v>
      </c>
      <c r="D136" s="150" t="s">
        <v>517</v>
      </c>
      <c r="E136" s="150" t="str">
        <f t="shared" si="9"/>
        <v>5030220087155001</v>
      </c>
      <c r="F136" s="151" t="s">
        <v>418</v>
      </c>
      <c r="G136" s="151" t="s">
        <v>465</v>
      </c>
      <c r="H136" s="151" t="s">
        <v>500</v>
      </c>
      <c r="I136" s="150" t="s">
        <v>414</v>
      </c>
      <c r="J136" s="152">
        <v>5001</v>
      </c>
      <c r="K136" s="152" t="s">
        <v>3</v>
      </c>
      <c r="L136" s="153">
        <v>65480.429999999993</v>
      </c>
      <c r="M136" s="153">
        <f t="shared" si="8"/>
        <v>1637.0107499999999</v>
      </c>
      <c r="N136" s="153">
        <f t="shared" si="10"/>
        <v>67117.440749999994</v>
      </c>
      <c r="O136" s="153">
        <v>62499.070000000014</v>
      </c>
      <c r="P136" s="153">
        <v>0</v>
      </c>
    </row>
    <row r="137" spans="1:16" ht="24.6" x14ac:dyDescent="0.3">
      <c r="A137" s="149">
        <v>2018</v>
      </c>
      <c r="B137" s="150" t="s">
        <v>526</v>
      </c>
      <c r="C137" s="150">
        <v>8721</v>
      </c>
      <c r="D137" s="157" t="s">
        <v>506</v>
      </c>
      <c r="E137" s="150" t="str">
        <f t="shared" si="9"/>
        <v>5030220087215001</v>
      </c>
      <c r="F137" s="151" t="s">
        <v>418</v>
      </c>
      <c r="G137" s="151" t="s">
        <v>419</v>
      </c>
      <c r="H137" s="151" t="s">
        <v>507</v>
      </c>
      <c r="I137" s="150" t="s">
        <v>414</v>
      </c>
      <c r="J137" s="152">
        <v>5001</v>
      </c>
      <c r="K137" s="152" t="s">
        <v>3</v>
      </c>
      <c r="L137" s="153">
        <v>47362.39999999998</v>
      </c>
      <c r="M137" s="153">
        <f t="shared" si="8"/>
        <v>1184.0599999999995</v>
      </c>
      <c r="N137" s="153">
        <f t="shared" si="10"/>
        <v>48546.459999999977</v>
      </c>
      <c r="O137" s="153">
        <v>24032.829999999991</v>
      </c>
      <c r="P137" s="153">
        <v>19369.239999999987</v>
      </c>
    </row>
    <row r="138" spans="1:16" ht="24.6" x14ac:dyDescent="0.3">
      <c r="A138" s="149">
        <v>2018</v>
      </c>
      <c r="B138" s="150" t="s">
        <v>526</v>
      </c>
      <c r="C138" s="150">
        <v>8722</v>
      </c>
      <c r="D138" s="150" t="s">
        <v>508</v>
      </c>
      <c r="E138" s="150" t="str">
        <f t="shared" si="9"/>
        <v>5030220087225001</v>
      </c>
      <c r="F138" s="151" t="s">
        <v>418</v>
      </c>
      <c r="G138" s="151" t="s">
        <v>419</v>
      </c>
      <c r="H138" s="151" t="s">
        <v>507</v>
      </c>
      <c r="I138" s="150" t="s">
        <v>414</v>
      </c>
      <c r="J138" s="152">
        <v>5001</v>
      </c>
      <c r="K138" s="152" t="s">
        <v>3</v>
      </c>
      <c r="L138" s="153">
        <v>267379.54999999993</v>
      </c>
      <c r="M138" s="153">
        <f t="shared" si="8"/>
        <v>6684.4887499999986</v>
      </c>
      <c r="N138" s="153">
        <f t="shared" si="10"/>
        <v>274064.03874999995</v>
      </c>
      <c r="O138" s="153">
        <v>239761.09999999992</v>
      </c>
      <c r="P138" s="153">
        <v>257537.18999999983</v>
      </c>
    </row>
    <row r="139" spans="1:16" ht="24.6" x14ac:dyDescent="0.3">
      <c r="A139" s="149">
        <v>2018</v>
      </c>
      <c r="B139" s="150" t="s">
        <v>526</v>
      </c>
      <c r="C139" s="150">
        <v>8723</v>
      </c>
      <c r="D139" s="157" t="s">
        <v>509</v>
      </c>
      <c r="E139" s="150" t="str">
        <f t="shared" si="9"/>
        <v>5030220087235001</v>
      </c>
      <c r="F139" s="151" t="s">
        <v>418</v>
      </c>
      <c r="G139" s="151" t="s">
        <v>419</v>
      </c>
      <c r="H139" s="151" t="s">
        <v>507</v>
      </c>
      <c r="I139" s="150" t="s">
        <v>414</v>
      </c>
      <c r="J139" s="152">
        <v>5001</v>
      </c>
      <c r="K139" s="152" t="s">
        <v>3</v>
      </c>
      <c r="L139" s="153">
        <v>162161.83999999997</v>
      </c>
      <c r="M139" s="153">
        <f t="shared" si="8"/>
        <v>4054.0459999999994</v>
      </c>
      <c r="N139" s="153">
        <f t="shared" si="10"/>
        <v>166215.88599999997</v>
      </c>
      <c r="O139" s="153">
        <v>136867.09999999998</v>
      </c>
      <c r="P139" s="153">
        <v>141239.35000000009</v>
      </c>
    </row>
    <row r="140" spans="1:16" x14ac:dyDescent="0.3">
      <c r="A140" s="149">
        <v>2018</v>
      </c>
      <c r="B140" s="150" t="s">
        <v>526</v>
      </c>
      <c r="C140" s="150">
        <v>8740</v>
      </c>
      <c r="D140" s="150" t="s">
        <v>510</v>
      </c>
      <c r="E140" s="150" t="str">
        <f t="shared" si="9"/>
        <v>5030220087405001</v>
      </c>
      <c r="F140" s="151" t="s">
        <v>418</v>
      </c>
      <c r="G140" s="151" t="s">
        <v>419</v>
      </c>
      <c r="H140" s="151" t="s">
        <v>511</v>
      </c>
      <c r="I140" s="150" t="s">
        <v>414</v>
      </c>
      <c r="J140" s="152">
        <v>5001</v>
      </c>
      <c r="K140" s="152" t="s">
        <v>3</v>
      </c>
      <c r="L140" s="153">
        <v>317190.52999999962</v>
      </c>
      <c r="M140" s="153">
        <f t="shared" si="8"/>
        <v>7929.7632499999909</v>
      </c>
      <c r="N140" s="153">
        <f t="shared" si="10"/>
        <v>325120.29324999964</v>
      </c>
      <c r="O140" s="153">
        <v>355814.36999999953</v>
      </c>
      <c r="P140" s="153">
        <v>376280.28000000078</v>
      </c>
    </row>
    <row r="141" spans="1:16" x14ac:dyDescent="0.3">
      <c r="A141" s="149">
        <v>2018</v>
      </c>
      <c r="B141" s="150" t="s">
        <v>526</v>
      </c>
      <c r="C141" s="150">
        <v>8741</v>
      </c>
      <c r="D141" s="150" t="s">
        <v>512</v>
      </c>
      <c r="E141" s="150" t="str">
        <f t="shared" si="9"/>
        <v>5030220087415001</v>
      </c>
      <c r="F141" s="151" t="s">
        <v>418</v>
      </c>
      <c r="G141" s="151" t="s">
        <v>419</v>
      </c>
      <c r="H141" s="151" t="s">
        <v>511</v>
      </c>
      <c r="I141" s="150" t="s">
        <v>414</v>
      </c>
      <c r="J141" s="152">
        <v>5001</v>
      </c>
      <c r="K141" s="152" t="s">
        <v>3</v>
      </c>
      <c r="L141" s="153">
        <v>103569.3099999999</v>
      </c>
      <c r="M141" s="153">
        <f t="shared" si="8"/>
        <v>2589.2327499999974</v>
      </c>
      <c r="N141" s="153">
        <f t="shared" si="10"/>
        <v>106158.54274999989</v>
      </c>
      <c r="O141" s="153">
        <v>0</v>
      </c>
      <c r="P141" s="153">
        <v>0</v>
      </c>
    </row>
    <row r="142" spans="1:16" hidden="1" x14ac:dyDescent="0.3">
      <c r="A142" s="149">
        <v>2018</v>
      </c>
      <c r="B142" s="150" t="s">
        <v>409</v>
      </c>
      <c r="C142" s="150">
        <v>6021</v>
      </c>
      <c r="D142" s="150" t="s">
        <v>421</v>
      </c>
      <c r="E142" s="150" t="str">
        <f t="shared" si="9"/>
        <v>5020220060215004</v>
      </c>
      <c r="F142" s="151" t="s">
        <v>411</v>
      </c>
      <c r="G142" s="151" t="s">
        <v>412</v>
      </c>
      <c r="H142" s="151" t="s">
        <v>422</v>
      </c>
      <c r="I142" s="150" t="s">
        <v>414</v>
      </c>
      <c r="J142" s="150">
        <v>5004</v>
      </c>
      <c r="K142" s="150" t="s">
        <v>4</v>
      </c>
      <c r="L142" s="153">
        <v>11035.230000000003</v>
      </c>
      <c r="M142" s="153">
        <f t="shared" si="8"/>
        <v>275.88075000000009</v>
      </c>
      <c r="N142" s="153">
        <f t="shared" si="10"/>
        <v>11311.110750000003</v>
      </c>
      <c r="O142" s="153">
        <v>10000.939999999988</v>
      </c>
      <c r="P142" s="153">
        <v>10344.400000000021</v>
      </c>
    </row>
    <row r="143" spans="1:16" hidden="1" x14ac:dyDescent="0.3">
      <c r="A143" s="149">
        <v>2018</v>
      </c>
      <c r="B143" s="150" t="s">
        <v>409</v>
      </c>
      <c r="C143" s="150">
        <v>6022</v>
      </c>
      <c r="D143" s="150" t="s">
        <v>423</v>
      </c>
      <c r="E143" s="150" t="str">
        <f t="shared" si="9"/>
        <v>5020220060225004</v>
      </c>
      <c r="F143" s="151" t="s">
        <v>411</v>
      </c>
      <c r="G143" s="151" t="s">
        <v>412</v>
      </c>
      <c r="H143" s="151" t="s">
        <v>422</v>
      </c>
      <c r="I143" s="150" t="s">
        <v>414</v>
      </c>
      <c r="J143" s="150">
        <v>5004</v>
      </c>
      <c r="K143" s="150" t="s">
        <v>4</v>
      </c>
      <c r="L143" s="153">
        <v>5159.1100000000024</v>
      </c>
      <c r="M143" s="153">
        <f t="shared" si="8"/>
        <v>128.97775000000007</v>
      </c>
      <c r="N143" s="153">
        <f t="shared" si="10"/>
        <v>5288.0877500000024</v>
      </c>
      <c r="O143" s="153">
        <v>4711.6900000000005</v>
      </c>
      <c r="P143" s="153">
        <v>3562.34</v>
      </c>
    </row>
    <row r="144" spans="1:16" hidden="1" x14ac:dyDescent="0.3">
      <c r="A144" s="149">
        <v>2018</v>
      </c>
      <c r="B144" s="150" t="s">
        <v>409</v>
      </c>
      <c r="C144" s="150">
        <v>6031</v>
      </c>
      <c r="D144" s="150" t="s">
        <v>424</v>
      </c>
      <c r="E144" s="150" t="str">
        <f t="shared" si="9"/>
        <v>5020220060315004</v>
      </c>
      <c r="F144" s="151" t="s">
        <v>411</v>
      </c>
      <c r="G144" s="151" t="s">
        <v>412</v>
      </c>
      <c r="H144" s="151" t="s">
        <v>422</v>
      </c>
      <c r="I144" s="150" t="s">
        <v>414</v>
      </c>
      <c r="J144" s="150">
        <v>5004</v>
      </c>
      <c r="K144" s="150" t="s">
        <v>4</v>
      </c>
      <c r="L144" s="153">
        <v>11390.630000000001</v>
      </c>
      <c r="M144" s="153">
        <f t="shared" si="8"/>
        <v>284.76575000000003</v>
      </c>
      <c r="N144" s="153">
        <f t="shared" si="10"/>
        <v>11675.395750000001</v>
      </c>
      <c r="O144" s="153">
        <v>10614.020000000008</v>
      </c>
      <c r="P144" s="153">
        <v>11264.439999999981</v>
      </c>
    </row>
    <row r="145" spans="1:16" hidden="1" x14ac:dyDescent="0.3">
      <c r="A145" s="149">
        <v>2018</v>
      </c>
      <c r="B145" s="150" t="s">
        <v>409</v>
      </c>
      <c r="C145" s="150">
        <v>6032</v>
      </c>
      <c r="D145" s="150" t="s">
        <v>425</v>
      </c>
      <c r="E145" s="150" t="str">
        <f t="shared" si="9"/>
        <v>5020220060325004</v>
      </c>
      <c r="F145" s="151" t="s">
        <v>411</v>
      </c>
      <c r="G145" s="151" t="s">
        <v>412</v>
      </c>
      <c r="H145" s="151" t="s">
        <v>422</v>
      </c>
      <c r="I145" s="150" t="s">
        <v>414</v>
      </c>
      <c r="J145" s="150">
        <v>5004</v>
      </c>
      <c r="K145" s="150" t="s">
        <v>4</v>
      </c>
      <c r="L145" s="153">
        <v>3270.9699999999984</v>
      </c>
      <c r="M145" s="153">
        <f t="shared" si="8"/>
        <v>81.774249999999967</v>
      </c>
      <c r="N145" s="153">
        <f t="shared" si="10"/>
        <v>3352.7442499999984</v>
      </c>
      <c r="O145" s="153">
        <v>3329.4000000000037</v>
      </c>
      <c r="P145" s="153">
        <v>2325.3100000000018</v>
      </c>
    </row>
    <row r="146" spans="1:16" ht="24.6" hidden="1" x14ac:dyDescent="0.3">
      <c r="A146" s="149">
        <v>2018</v>
      </c>
      <c r="B146" s="150" t="s">
        <v>409</v>
      </c>
      <c r="C146" s="150">
        <v>6042</v>
      </c>
      <c r="D146" s="150" t="s">
        <v>426</v>
      </c>
      <c r="E146" s="150" t="str">
        <f t="shared" si="9"/>
        <v>5020220060425004</v>
      </c>
      <c r="F146" s="151" t="s">
        <v>411</v>
      </c>
      <c r="G146" s="151" t="s">
        <v>412</v>
      </c>
      <c r="H146" s="151" t="s">
        <v>427</v>
      </c>
      <c r="I146" s="150" t="s">
        <v>414</v>
      </c>
      <c r="J146" s="150">
        <v>5004</v>
      </c>
      <c r="K146" s="150" t="s">
        <v>4</v>
      </c>
      <c r="L146" s="153">
        <v>868.01000000000033</v>
      </c>
      <c r="M146" s="153">
        <f t="shared" si="8"/>
        <v>21.700250000000011</v>
      </c>
      <c r="N146" s="153">
        <f t="shared" si="10"/>
        <v>889.71025000000031</v>
      </c>
      <c r="O146" s="153">
        <v>674.33999999999969</v>
      </c>
      <c r="P146" s="153">
        <v>728.31000000000006</v>
      </c>
    </row>
    <row r="147" spans="1:16" ht="24.6" hidden="1" x14ac:dyDescent="0.3">
      <c r="A147" s="149">
        <v>2018</v>
      </c>
      <c r="B147" s="150" t="s">
        <v>409</v>
      </c>
      <c r="C147" s="150">
        <v>6045</v>
      </c>
      <c r="D147" s="150" t="s">
        <v>432</v>
      </c>
      <c r="E147" s="150" t="str">
        <f t="shared" si="9"/>
        <v>5020220060455004</v>
      </c>
      <c r="F147" s="151" t="s">
        <v>411</v>
      </c>
      <c r="G147" s="151" t="s">
        <v>412</v>
      </c>
      <c r="H147" s="151" t="s">
        <v>427</v>
      </c>
      <c r="I147" s="150" t="s">
        <v>414</v>
      </c>
      <c r="J147" s="150">
        <v>5004</v>
      </c>
      <c r="K147" s="150" t="s">
        <v>4</v>
      </c>
      <c r="L147" s="153">
        <v>9060.8300000000108</v>
      </c>
      <c r="M147" s="153">
        <f t="shared" si="8"/>
        <v>226.52075000000028</v>
      </c>
      <c r="N147" s="153">
        <f t="shared" si="10"/>
        <v>9287.3507500000105</v>
      </c>
      <c r="O147" s="153">
        <v>9033.1000000000076</v>
      </c>
      <c r="P147" s="153">
        <v>8859.0100000000039</v>
      </c>
    </row>
    <row r="148" spans="1:16" hidden="1" x14ac:dyDescent="0.3">
      <c r="A148" s="149">
        <v>2018</v>
      </c>
      <c r="B148" s="150" t="s">
        <v>409</v>
      </c>
      <c r="C148" s="150">
        <v>6046</v>
      </c>
      <c r="D148" s="150" t="s">
        <v>433</v>
      </c>
      <c r="E148" s="150" t="str">
        <f t="shared" si="9"/>
        <v>5020220060465004</v>
      </c>
      <c r="F148" s="151" t="s">
        <v>411</v>
      </c>
      <c r="G148" s="151" t="s">
        <v>412</v>
      </c>
      <c r="H148" s="151" t="s">
        <v>427</v>
      </c>
      <c r="I148" s="150" t="s">
        <v>414</v>
      </c>
      <c r="J148" s="150">
        <v>5004</v>
      </c>
      <c r="K148" s="150" t="s">
        <v>4</v>
      </c>
      <c r="L148" s="153">
        <v>882.84999999999991</v>
      </c>
      <c r="M148" s="153">
        <f t="shared" si="8"/>
        <v>22.071249999999999</v>
      </c>
      <c r="N148" s="153">
        <f t="shared" si="10"/>
        <v>904.92124999999987</v>
      </c>
      <c r="O148" s="153">
        <v>0</v>
      </c>
      <c r="P148" s="153">
        <v>0</v>
      </c>
    </row>
    <row r="149" spans="1:16" ht="24.6" hidden="1" x14ac:dyDescent="0.3">
      <c r="A149" s="149">
        <v>2018</v>
      </c>
      <c r="B149" s="150" t="s">
        <v>409</v>
      </c>
      <c r="C149" s="150">
        <v>6047</v>
      </c>
      <c r="D149" s="150" t="s">
        <v>434</v>
      </c>
      <c r="E149" s="150" t="str">
        <f t="shared" si="9"/>
        <v>5020220060475004</v>
      </c>
      <c r="F149" s="151" t="s">
        <v>411</v>
      </c>
      <c r="G149" s="151" t="s">
        <v>412</v>
      </c>
      <c r="H149" s="151" t="s">
        <v>427</v>
      </c>
      <c r="I149" s="150" t="s">
        <v>414</v>
      </c>
      <c r="J149" s="150">
        <v>5004</v>
      </c>
      <c r="K149" s="150" t="s">
        <v>4</v>
      </c>
      <c r="L149" s="153">
        <v>18.84</v>
      </c>
      <c r="M149" s="153">
        <f t="shared" si="8"/>
        <v>0.47100000000000003</v>
      </c>
      <c r="N149" s="153">
        <f t="shared" si="10"/>
        <v>19.311</v>
      </c>
      <c r="O149" s="153">
        <v>0</v>
      </c>
      <c r="P149" s="153">
        <v>0</v>
      </c>
    </row>
    <row r="150" spans="1:16" hidden="1" x14ac:dyDescent="0.3">
      <c r="A150" s="149">
        <v>2018</v>
      </c>
      <c r="B150" s="150" t="s">
        <v>409</v>
      </c>
      <c r="C150" s="150">
        <v>6061</v>
      </c>
      <c r="D150" s="150" t="s">
        <v>437</v>
      </c>
      <c r="E150" s="150" t="str">
        <f t="shared" si="9"/>
        <v>5020220060615004</v>
      </c>
      <c r="F150" s="151" t="s">
        <v>411</v>
      </c>
      <c r="G150" s="151" t="s">
        <v>412</v>
      </c>
      <c r="H150" s="151" t="s">
        <v>422</v>
      </c>
      <c r="I150" s="150" t="s">
        <v>414</v>
      </c>
      <c r="J150" s="150">
        <v>5004</v>
      </c>
      <c r="K150" s="150" t="s">
        <v>4</v>
      </c>
      <c r="L150" s="153">
        <v>8611.4899999999925</v>
      </c>
      <c r="M150" s="153">
        <f t="shared" si="8"/>
        <v>215.28724999999983</v>
      </c>
      <c r="N150" s="153">
        <f t="shared" si="10"/>
        <v>8826.7772499999919</v>
      </c>
      <c r="O150" s="153">
        <v>8386.1500000000033</v>
      </c>
      <c r="P150" s="153">
        <v>8013.8000000000156</v>
      </c>
    </row>
    <row r="151" spans="1:16" hidden="1" x14ac:dyDescent="0.3">
      <c r="A151" s="149">
        <v>2018</v>
      </c>
      <c r="B151" s="150" t="s">
        <v>409</v>
      </c>
      <c r="C151" s="150">
        <v>6062</v>
      </c>
      <c r="D151" s="150" t="s">
        <v>438</v>
      </c>
      <c r="E151" s="150" t="str">
        <f t="shared" si="9"/>
        <v>5020220060625004</v>
      </c>
      <c r="F151" s="151" t="s">
        <v>411</v>
      </c>
      <c r="G151" s="151" t="s">
        <v>412</v>
      </c>
      <c r="H151" s="151" t="s">
        <v>422</v>
      </c>
      <c r="I151" s="150" t="s">
        <v>414</v>
      </c>
      <c r="J151" s="150">
        <v>5004</v>
      </c>
      <c r="K151" s="150" t="s">
        <v>4</v>
      </c>
      <c r="L151" s="153">
        <v>4636.5499999999984</v>
      </c>
      <c r="M151" s="153">
        <f t="shared" si="8"/>
        <v>115.91374999999996</v>
      </c>
      <c r="N151" s="153">
        <f t="shared" si="10"/>
        <v>4752.4637499999981</v>
      </c>
      <c r="O151" s="153">
        <v>5060.47</v>
      </c>
      <c r="P151" s="153">
        <v>4957.03</v>
      </c>
    </row>
    <row r="152" spans="1:16" hidden="1" x14ac:dyDescent="0.3">
      <c r="A152" s="149">
        <v>2018</v>
      </c>
      <c r="B152" s="150" t="s">
        <v>409</v>
      </c>
      <c r="C152" s="150">
        <v>6212</v>
      </c>
      <c r="D152" s="150" t="s">
        <v>444</v>
      </c>
      <c r="E152" s="150" t="str">
        <f t="shared" si="9"/>
        <v>5020220062125004</v>
      </c>
      <c r="F152" s="151" t="s">
        <v>411</v>
      </c>
      <c r="G152" s="151" t="s">
        <v>442</v>
      </c>
      <c r="H152" s="151" t="s">
        <v>445</v>
      </c>
      <c r="I152" s="150" t="s">
        <v>414</v>
      </c>
      <c r="J152" s="150">
        <v>5004</v>
      </c>
      <c r="K152" s="150" t="s">
        <v>4</v>
      </c>
      <c r="L152" s="153">
        <v>3963.7299999999932</v>
      </c>
      <c r="M152" s="153">
        <f t="shared" si="8"/>
        <v>99.093249999999841</v>
      </c>
      <c r="N152" s="153">
        <f t="shared" si="10"/>
        <v>4062.8232499999931</v>
      </c>
      <c r="O152" s="153">
        <v>3648.27</v>
      </c>
      <c r="P152" s="153">
        <v>3241.61</v>
      </c>
    </row>
    <row r="153" spans="1:16" hidden="1" x14ac:dyDescent="0.3">
      <c r="A153" s="149">
        <v>2018</v>
      </c>
      <c r="B153" s="150" t="s">
        <v>409</v>
      </c>
      <c r="C153" s="150">
        <v>6214</v>
      </c>
      <c r="D153" s="150" t="s">
        <v>448</v>
      </c>
      <c r="E153" s="150" t="str">
        <f t="shared" si="9"/>
        <v>5020220062145004</v>
      </c>
      <c r="F153" s="151" t="s">
        <v>411</v>
      </c>
      <c r="G153" s="151" t="s">
        <v>442</v>
      </c>
      <c r="H153" s="151" t="s">
        <v>443</v>
      </c>
      <c r="I153" s="150" t="s">
        <v>414</v>
      </c>
      <c r="J153" s="150">
        <v>5004</v>
      </c>
      <c r="K153" s="150" t="s">
        <v>4</v>
      </c>
      <c r="L153" s="153">
        <v>3984.860000000001</v>
      </c>
      <c r="M153" s="153">
        <f t="shared" si="8"/>
        <v>99.621500000000026</v>
      </c>
      <c r="N153" s="153">
        <f t="shared" si="10"/>
        <v>4084.4815000000012</v>
      </c>
      <c r="O153" s="153">
        <v>3867.9700000000012</v>
      </c>
      <c r="P153" s="153">
        <v>3924.5800000000036</v>
      </c>
    </row>
    <row r="154" spans="1:16" hidden="1" x14ac:dyDescent="0.3">
      <c r="A154" s="149">
        <v>2017</v>
      </c>
      <c r="B154" s="150" t="s">
        <v>409</v>
      </c>
      <c r="C154" s="150">
        <v>6218</v>
      </c>
      <c r="D154" s="154" t="s">
        <v>452</v>
      </c>
      <c r="E154" s="150" t="str">
        <f t="shared" si="9"/>
        <v>5020220062185004</v>
      </c>
      <c r="F154" s="151" t="s">
        <v>411</v>
      </c>
      <c r="G154" s="151" t="s">
        <v>442</v>
      </c>
      <c r="H154" s="151" t="s">
        <v>445</v>
      </c>
      <c r="I154" s="150" t="s">
        <v>414</v>
      </c>
      <c r="J154" s="150">
        <v>5004</v>
      </c>
      <c r="K154" s="154" t="s">
        <v>4</v>
      </c>
      <c r="L154" s="153">
        <v>0</v>
      </c>
      <c r="M154" s="156"/>
      <c r="N154" s="153">
        <f t="shared" si="10"/>
        <v>0</v>
      </c>
      <c r="O154" s="153">
        <v>1.1299999999999999</v>
      </c>
      <c r="P154" s="153">
        <v>0</v>
      </c>
    </row>
    <row r="155" spans="1:16" hidden="1" x14ac:dyDescent="0.3">
      <c r="A155" s="149">
        <v>2018</v>
      </c>
      <c r="B155" s="150" t="s">
        <v>409</v>
      </c>
      <c r="C155" s="150">
        <v>6221</v>
      </c>
      <c r="D155" s="150" t="s">
        <v>453</v>
      </c>
      <c r="E155" s="150" t="str">
        <f t="shared" si="9"/>
        <v>5020220062215004</v>
      </c>
      <c r="F155" s="151" t="s">
        <v>411</v>
      </c>
      <c r="G155" s="151" t="s">
        <v>442</v>
      </c>
      <c r="H155" s="151" t="s">
        <v>454</v>
      </c>
      <c r="I155" s="150" t="s">
        <v>414</v>
      </c>
      <c r="J155" s="150">
        <v>5004</v>
      </c>
      <c r="K155" s="150" t="s">
        <v>4</v>
      </c>
      <c r="L155" s="153">
        <v>7.03</v>
      </c>
      <c r="M155" s="153">
        <f t="shared" ref="M155:M160" si="11">L155*0.025</f>
        <v>0.17575000000000002</v>
      </c>
      <c r="N155" s="153">
        <f t="shared" si="10"/>
        <v>7.2057500000000001</v>
      </c>
      <c r="O155" s="153">
        <v>0</v>
      </c>
      <c r="P155" s="153">
        <v>0</v>
      </c>
    </row>
    <row r="156" spans="1:16" hidden="1" x14ac:dyDescent="0.3">
      <c r="A156" s="149">
        <v>2018</v>
      </c>
      <c r="B156" s="150" t="s">
        <v>409</v>
      </c>
      <c r="C156" s="150">
        <v>6223</v>
      </c>
      <c r="D156" s="150" t="s">
        <v>458</v>
      </c>
      <c r="E156" s="150" t="str">
        <f t="shared" si="9"/>
        <v>5020220062235004</v>
      </c>
      <c r="F156" s="151" t="s">
        <v>411</v>
      </c>
      <c r="G156" s="151" t="s">
        <v>442</v>
      </c>
      <c r="H156" s="151" t="s">
        <v>454</v>
      </c>
      <c r="I156" s="150" t="s">
        <v>414</v>
      </c>
      <c r="J156" s="150">
        <v>5004</v>
      </c>
      <c r="K156" s="150" t="s">
        <v>4</v>
      </c>
      <c r="L156" s="153">
        <v>15.270000000000001</v>
      </c>
      <c r="M156" s="153">
        <f t="shared" si="11"/>
        <v>0.38175000000000003</v>
      </c>
      <c r="N156" s="153">
        <f t="shared" si="10"/>
        <v>15.651750000000002</v>
      </c>
      <c r="O156" s="153">
        <v>361.67000000000013</v>
      </c>
      <c r="P156" s="153">
        <v>0</v>
      </c>
    </row>
    <row r="157" spans="1:16" ht="24.6" hidden="1" x14ac:dyDescent="0.3">
      <c r="A157" s="149">
        <v>2018</v>
      </c>
      <c r="B157" s="150" t="s">
        <v>409</v>
      </c>
      <c r="C157" s="150">
        <v>6225</v>
      </c>
      <c r="D157" s="150" t="s">
        <v>459</v>
      </c>
      <c r="E157" s="150" t="str">
        <f t="shared" si="9"/>
        <v>5020220062255004</v>
      </c>
      <c r="F157" s="151" t="s">
        <v>411</v>
      </c>
      <c r="G157" s="151" t="s">
        <v>442</v>
      </c>
      <c r="H157" s="151" t="s">
        <v>454</v>
      </c>
      <c r="I157" s="150" t="s">
        <v>414</v>
      </c>
      <c r="J157" s="150">
        <v>5004</v>
      </c>
      <c r="K157" s="150" t="s">
        <v>4</v>
      </c>
      <c r="L157" s="153">
        <v>7.03</v>
      </c>
      <c r="M157" s="153">
        <f t="shared" si="11"/>
        <v>0.17575000000000002</v>
      </c>
      <c r="N157" s="153">
        <f t="shared" si="10"/>
        <v>7.2057500000000001</v>
      </c>
      <c r="O157" s="153">
        <v>0</v>
      </c>
      <c r="P157" s="153">
        <v>0</v>
      </c>
    </row>
    <row r="158" spans="1:16" ht="24.6" hidden="1" x14ac:dyDescent="0.3">
      <c r="A158" s="149">
        <v>2018</v>
      </c>
      <c r="B158" s="150" t="s">
        <v>409</v>
      </c>
      <c r="C158" s="150">
        <v>6231</v>
      </c>
      <c r="D158" s="150" t="s">
        <v>461</v>
      </c>
      <c r="E158" s="150" t="str">
        <f t="shared" si="9"/>
        <v>5020220062315004</v>
      </c>
      <c r="F158" s="151" t="s">
        <v>411</v>
      </c>
      <c r="G158" s="151" t="s">
        <v>442</v>
      </c>
      <c r="H158" s="151" t="s">
        <v>454</v>
      </c>
      <c r="I158" s="150" t="s">
        <v>414</v>
      </c>
      <c r="J158" s="150">
        <v>5004</v>
      </c>
      <c r="K158" s="150" t="s">
        <v>4</v>
      </c>
      <c r="L158" s="153">
        <v>102.05999999999999</v>
      </c>
      <c r="M158" s="153">
        <f t="shared" si="11"/>
        <v>2.5514999999999999</v>
      </c>
      <c r="N158" s="153">
        <f t="shared" si="10"/>
        <v>104.61149999999999</v>
      </c>
      <c r="O158" s="153">
        <v>203.27</v>
      </c>
      <c r="P158" s="153">
        <v>11.620000000000001</v>
      </c>
    </row>
    <row r="159" spans="1:16" ht="24.6" hidden="1" x14ac:dyDescent="0.3">
      <c r="A159" s="149">
        <v>2018</v>
      </c>
      <c r="B159" s="150" t="s">
        <v>409</v>
      </c>
      <c r="C159" s="150">
        <v>6232</v>
      </c>
      <c r="D159" s="150" t="s">
        <v>462</v>
      </c>
      <c r="E159" s="150" t="str">
        <f t="shared" si="9"/>
        <v>5020220062325004</v>
      </c>
      <c r="F159" s="151" t="s">
        <v>411</v>
      </c>
      <c r="G159" s="151" t="s">
        <v>442</v>
      </c>
      <c r="H159" s="151" t="s">
        <v>454</v>
      </c>
      <c r="I159" s="150" t="s">
        <v>414</v>
      </c>
      <c r="J159" s="150">
        <v>5004</v>
      </c>
      <c r="K159" s="150" t="s">
        <v>4</v>
      </c>
      <c r="L159" s="153">
        <v>18770.149999999994</v>
      </c>
      <c r="M159" s="153">
        <f t="shared" si="11"/>
        <v>469.25374999999985</v>
      </c>
      <c r="N159" s="153">
        <f t="shared" si="10"/>
        <v>19239.403749999994</v>
      </c>
      <c r="O159" s="153">
        <v>20170.88000000003</v>
      </c>
      <c r="P159" s="153">
        <v>19041.69999999995</v>
      </c>
    </row>
    <row r="160" spans="1:16" hidden="1" x14ac:dyDescent="0.3">
      <c r="A160" s="149">
        <v>2018</v>
      </c>
      <c r="B160" s="150" t="s">
        <v>409</v>
      </c>
      <c r="C160" s="150">
        <v>6241</v>
      </c>
      <c r="D160" s="150" t="s">
        <v>463</v>
      </c>
      <c r="E160" s="150" t="str">
        <f t="shared" si="9"/>
        <v>5020220062415004</v>
      </c>
      <c r="F160" s="151" t="s">
        <v>411</v>
      </c>
      <c r="G160" s="151" t="s">
        <v>442</v>
      </c>
      <c r="H160" s="151" t="s">
        <v>445</v>
      </c>
      <c r="I160" s="150" t="s">
        <v>414</v>
      </c>
      <c r="J160" s="150">
        <v>5004</v>
      </c>
      <c r="K160" s="150" t="s">
        <v>4</v>
      </c>
      <c r="L160" s="153">
        <v>639.84999999999991</v>
      </c>
      <c r="M160" s="153">
        <f t="shared" si="11"/>
        <v>15.996249999999998</v>
      </c>
      <c r="N160" s="153">
        <f t="shared" si="10"/>
        <v>655.84624999999994</v>
      </c>
      <c r="O160" s="153">
        <v>625.9499999999997</v>
      </c>
      <c r="P160" s="153">
        <v>27.220000000000002</v>
      </c>
    </row>
    <row r="161" spans="1:16" hidden="1" x14ac:dyDescent="0.3">
      <c r="A161" s="149">
        <v>2017</v>
      </c>
      <c r="B161" s="150" t="s">
        <v>409</v>
      </c>
      <c r="C161" s="150">
        <v>6246</v>
      </c>
      <c r="D161" s="154" t="s">
        <v>469</v>
      </c>
      <c r="E161" s="150" t="str">
        <f t="shared" si="9"/>
        <v>5020220062465004</v>
      </c>
      <c r="F161" s="151" t="s">
        <v>411</v>
      </c>
      <c r="G161" s="151" t="s">
        <v>442</v>
      </c>
      <c r="H161" s="151" t="s">
        <v>454</v>
      </c>
      <c r="I161" s="150" t="s">
        <v>414</v>
      </c>
      <c r="J161" s="150">
        <v>5004</v>
      </c>
      <c r="K161" s="154" t="s">
        <v>4</v>
      </c>
      <c r="L161" s="153">
        <v>0</v>
      </c>
      <c r="M161" s="156"/>
      <c r="N161" s="153">
        <f t="shared" si="10"/>
        <v>0</v>
      </c>
      <c r="O161" s="153">
        <v>1.81</v>
      </c>
      <c r="P161" s="153">
        <v>0</v>
      </c>
    </row>
    <row r="162" spans="1:16" hidden="1" x14ac:dyDescent="0.3">
      <c r="A162" s="149">
        <v>2018</v>
      </c>
      <c r="B162" s="150" t="s">
        <v>409</v>
      </c>
      <c r="C162" s="150">
        <v>6805</v>
      </c>
      <c r="D162" s="150" t="s">
        <v>523</v>
      </c>
      <c r="E162" s="150" t="str">
        <f t="shared" si="9"/>
        <v>5020220068055004</v>
      </c>
      <c r="F162" s="151" t="s">
        <v>456</v>
      </c>
      <c r="G162" s="151" t="s">
        <v>456</v>
      </c>
      <c r="H162" s="151" t="s">
        <v>524</v>
      </c>
      <c r="I162" s="150" t="s">
        <v>414</v>
      </c>
      <c r="J162" s="150">
        <v>5004</v>
      </c>
      <c r="K162" s="150" t="s">
        <v>4</v>
      </c>
      <c r="L162" s="153">
        <v>480.17000000000024</v>
      </c>
      <c r="M162" s="153">
        <f t="shared" ref="M162:M171" si="12">L162*0.025</f>
        <v>12.004250000000006</v>
      </c>
      <c r="N162" s="153">
        <f t="shared" si="10"/>
        <v>492.17425000000026</v>
      </c>
      <c r="O162" s="153">
        <v>875.85999999999956</v>
      </c>
      <c r="P162" s="153">
        <v>1110.9299999999996</v>
      </c>
    </row>
    <row r="163" spans="1:16" ht="24.6" hidden="1" x14ac:dyDescent="0.3">
      <c r="A163" s="149">
        <v>2018</v>
      </c>
      <c r="B163" s="150" t="s">
        <v>526</v>
      </c>
      <c r="C163" s="150">
        <v>8011</v>
      </c>
      <c r="D163" s="150" t="s">
        <v>532</v>
      </c>
      <c r="E163" s="150" t="str">
        <f t="shared" si="9"/>
        <v>5030220080115004</v>
      </c>
      <c r="F163" s="151" t="s">
        <v>411</v>
      </c>
      <c r="G163" s="151" t="s">
        <v>412</v>
      </c>
      <c r="H163" s="151" t="s">
        <v>533</v>
      </c>
      <c r="I163" s="150" t="s">
        <v>414</v>
      </c>
      <c r="J163" s="150">
        <v>5004</v>
      </c>
      <c r="K163" s="150" t="s">
        <v>4</v>
      </c>
      <c r="L163" s="153">
        <v>17216.630000000005</v>
      </c>
      <c r="M163" s="153">
        <f t="shared" si="12"/>
        <v>430.41575000000012</v>
      </c>
      <c r="N163" s="153">
        <f t="shared" si="10"/>
        <v>17647.045750000005</v>
      </c>
      <c r="O163" s="153">
        <v>16258.339999999986</v>
      </c>
      <c r="P163" s="153">
        <v>16310.440000000013</v>
      </c>
    </row>
    <row r="164" spans="1:16" ht="24.6" hidden="1" x14ac:dyDescent="0.3">
      <c r="A164" s="149">
        <v>2018</v>
      </c>
      <c r="B164" s="150" t="s">
        <v>526</v>
      </c>
      <c r="C164" s="150">
        <v>8012</v>
      </c>
      <c r="D164" s="150" t="s">
        <v>534</v>
      </c>
      <c r="E164" s="150" t="str">
        <f t="shared" si="9"/>
        <v>5030220080125004</v>
      </c>
      <c r="F164" s="151" t="s">
        <v>411</v>
      </c>
      <c r="G164" s="151" t="s">
        <v>412</v>
      </c>
      <c r="H164" s="151" t="s">
        <v>533</v>
      </c>
      <c r="I164" s="150" t="s">
        <v>414</v>
      </c>
      <c r="J164" s="150">
        <v>5004</v>
      </c>
      <c r="K164" s="150" t="s">
        <v>4</v>
      </c>
      <c r="L164" s="153">
        <v>982.6699999999995</v>
      </c>
      <c r="M164" s="153">
        <f t="shared" si="12"/>
        <v>24.566749999999988</v>
      </c>
      <c r="N164" s="153">
        <f t="shared" si="10"/>
        <v>1007.2367499999995</v>
      </c>
      <c r="O164" s="153">
        <v>983.49999999999977</v>
      </c>
      <c r="P164" s="153">
        <v>509.18000000000006</v>
      </c>
    </row>
    <row r="165" spans="1:16" hidden="1" x14ac:dyDescent="0.3">
      <c r="A165" s="149">
        <v>2018</v>
      </c>
      <c r="B165" s="150" t="s">
        <v>526</v>
      </c>
      <c r="C165" s="150">
        <v>8021</v>
      </c>
      <c r="D165" s="150" t="s">
        <v>535</v>
      </c>
      <c r="E165" s="150" t="str">
        <f t="shared" si="9"/>
        <v>5030220080215004</v>
      </c>
      <c r="F165" s="151" t="s">
        <v>411</v>
      </c>
      <c r="G165" s="151" t="s">
        <v>412</v>
      </c>
      <c r="H165" s="151" t="s">
        <v>536</v>
      </c>
      <c r="I165" s="150" t="s">
        <v>414</v>
      </c>
      <c r="J165" s="150">
        <v>5004</v>
      </c>
      <c r="K165" s="150" t="s">
        <v>4</v>
      </c>
      <c r="L165" s="153">
        <v>61.63</v>
      </c>
      <c r="M165" s="153">
        <f t="shared" si="12"/>
        <v>1.5407500000000001</v>
      </c>
      <c r="N165" s="153">
        <f t="shared" si="10"/>
        <v>63.170750000000005</v>
      </c>
      <c r="O165" s="153">
        <v>0</v>
      </c>
      <c r="P165" s="153">
        <v>0</v>
      </c>
    </row>
    <row r="166" spans="1:16" ht="24.6" hidden="1" x14ac:dyDescent="0.3">
      <c r="A166" s="149">
        <v>2018</v>
      </c>
      <c r="B166" s="150" t="s">
        <v>526</v>
      </c>
      <c r="C166" s="150">
        <v>8031</v>
      </c>
      <c r="D166" s="150" t="s">
        <v>537</v>
      </c>
      <c r="E166" s="150" t="str">
        <f t="shared" si="9"/>
        <v>5030220080315004</v>
      </c>
      <c r="F166" s="151" t="s">
        <v>411</v>
      </c>
      <c r="G166" s="151" t="s">
        <v>412</v>
      </c>
      <c r="H166" s="151" t="s">
        <v>533</v>
      </c>
      <c r="I166" s="150" t="s">
        <v>414</v>
      </c>
      <c r="J166" s="150">
        <v>5004</v>
      </c>
      <c r="K166" s="150" t="s">
        <v>4</v>
      </c>
      <c r="L166" s="153">
        <v>12157.41</v>
      </c>
      <c r="M166" s="153">
        <f t="shared" si="12"/>
        <v>303.93525</v>
      </c>
      <c r="N166" s="153">
        <f t="shared" si="10"/>
        <v>12461.34525</v>
      </c>
      <c r="O166" s="153">
        <v>12026.760000000011</v>
      </c>
      <c r="P166" s="153">
        <v>11860.830000000016</v>
      </c>
    </row>
    <row r="167" spans="1:16" ht="24.6" hidden="1" x14ac:dyDescent="0.3">
      <c r="A167" s="149">
        <v>2018</v>
      </c>
      <c r="B167" s="150" t="s">
        <v>526</v>
      </c>
      <c r="C167" s="150">
        <v>8032</v>
      </c>
      <c r="D167" s="150" t="s">
        <v>538</v>
      </c>
      <c r="E167" s="150" t="str">
        <f t="shared" si="9"/>
        <v>5030220080325004</v>
      </c>
      <c r="F167" s="151" t="s">
        <v>411</v>
      </c>
      <c r="G167" s="151" t="s">
        <v>412</v>
      </c>
      <c r="H167" s="151" t="s">
        <v>533</v>
      </c>
      <c r="I167" s="150" t="s">
        <v>414</v>
      </c>
      <c r="J167" s="150">
        <v>5004</v>
      </c>
      <c r="K167" s="150" t="s">
        <v>4</v>
      </c>
      <c r="L167" s="153">
        <v>321.00999999999988</v>
      </c>
      <c r="M167" s="153">
        <f t="shared" si="12"/>
        <v>8.025249999999998</v>
      </c>
      <c r="N167" s="153">
        <f t="shared" si="10"/>
        <v>329.03524999999985</v>
      </c>
      <c r="O167" s="153">
        <v>152.99</v>
      </c>
      <c r="P167" s="153">
        <v>352.75</v>
      </c>
    </row>
    <row r="168" spans="1:16" ht="24.6" hidden="1" x14ac:dyDescent="0.3">
      <c r="A168" s="149">
        <v>2018</v>
      </c>
      <c r="B168" s="150" t="s">
        <v>526</v>
      </c>
      <c r="C168" s="150">
        <v>8033</v>
      </c>
      <c r="D168" s="150" t="s">
        <v>539</v>
      </c>
      <c r="E168" s="150" t="str">
        <f t="shared" si="9"/>
        <v>5030220080335004</v>
      </c>
      <c r="F168" s="151" t="s">
        <v>411</v>
      </c>
      <c r="G168" s="151" t="s">
        <v>412</v>
      </c>
      <c r="H168" s="151" t="s">
        <v>533</v>
      </c>
      <c r="I168" s="150" t="s">
        <v>414</v>
      </c>
      <c r="J168" s="150">
        <v>5004</v>
      </c>
      <c r="K168" s="150" t="s">
        <v>4</v>
      </c>
      <c r="L168" s="153">
        <v>40.449999999999982</v>
      </c>
      <c r="M168" s="153">
        <f t="shared" si="12"/>
        <v>1.0112499999999995</v>
      </c>
      <c r="N168" s="153">
        <f t="shared" si="10"/>
        <v>41.461249999999978</v>
      </c>
      <c r="O168" s="153">
        <v>-1.7763568394002505E-15</v>
      </c>
      <c r="P168" s="153">
        <v>0</v>
      </c>
    </row>
    <row r="169" spans="1:16" ht="24.6" hidden="1" x14ac:dyDescent="0.3">
      <c r="A169" s="149">
        <v>2018</v>
      </c>
      <c r="B169" s="150" t="s">
        <v>526</v>
      </c>
      <c r="C169" s="150">
        <v>8051</v>
      </c>
      <c r="D169" s="150" t="s">
        <v>542</v>
      </c>
      <c r="E169" s="150" t="str">
        <f t="shared" si="9"/>
        <v>5030220080515004</v>
      </c>
      <c r="F169" s="151" t="s">
        <v>411</v>
      </c>
      <c r="G169" s="151" t="s">
        <v>412</v>
      </c>
      <c r="H169" s="151" t="s">
        <v>533</v>
      </c>
      <c r="I169" s="150" t="s">
        <v>414</v>
      </c>
      <c r="J169" s="150">
        <v>5004</v>
      </c>
      <c r="K169" s="150" t="s">
        <v>4</v>
      </c>
      <c r="L169" s="153">
        <v>15668.100000000008</v>
      </c>
      <c r="M169" s="153">
        <f t="shared" si="12"/>
        <v>391.70250000000021</v>
      </c>
      <c r="N169" s="153">
        <f t="shared" si="10"/>
        <v>16059.802500000007</v>
      </c>
      <c r="O169" s="153">
        <v>16687.709999999981</v>
      </c>
      <c r="P169" s="153">
        <v>16770.449999999997</v>
      </c>
    </row>
    <row r="170" spans="1:16" ht="24.6" hidden="1" x14ac:dyDescent="0.3">
      <c r="A170" s="149">
        <v>2018</v>
      </c>
      <c r="B170" s="150" t="s">
        <v>526</v>
      </c>
      <c r="C170" s="150">
        <v>8052</v>
      </c>
      <c r="D170" s="150" t="s">
        <v>543</v>
      </c>
      <c r="E170" s="150" t="str">
        <f t="shared" si="9"/>
        <v>5030220080525004</v>
      </c>
      <c r="F170" s="151" t="s">
        <v>411</v>
      </c>
      <c r="G170" s="151" t="s">
        <v>412</v>
      </c>
      <c r="H170" s="151" t="s">
        <v>533</v>
      </c>
      <c r="I170" s="150" t="s">
        <v>414</v>
      </c>
      <c r="J170" s="150">
        <v>5004</v>
      </c>
      <c r="K170" s="150" t="s">
        <v>4</v>
      </c>
      <c r="L170" s="153">
        <v>774.15000000000009</v>
      </c>
      <c r="M170" s="153">
        <f t="shared" si="12"/>
        <v>19.353750000000005</v>
      </c>
      <c r="N170" s="153">
        <f t="shared" si="10"/>
        <v>793.50375000000008</v>
      </c>
      <c r="O170" s="153">
        <v>890.75</v>
      </c>
      <c r="P170" s="153">
        <v>983.50999999999817</v>
      </c>
    </row>
    <row r="171" spans="1:16" hidden="1" x14ac:dyDescent="0.3">
      <c r="A171" s="149">
        <v>2018</v>
      </c>
      <c r="B171" s="150" t="s">
        <v>526</v>
      </c>
      <c r="C171" s="150">
        <v>8053</v>
      </c>
      <c r="D171" s="150" t="s">
        <v>544</v>
      </c>
      <c r="E171" s="150" t="str">
        <f t="shared" si="9"/>
        <v>5030220080535004</v>
      </c>
      <c r="F171" s="151" t="s">
        <v>411</v>
      </c>
      <c r="G171" s="151" t="s">
        <v>412</v>
      </c>
      <c r="H171" s="151" t="s">
        <v>536</v>
      </c>
      <c r="I171" s="150" t="s">
        <v>414</v>
      </c>
      <c r="J171" s="150">
        <v>5004</v>
      </c>
      <c r="K171" s="150" t="s">
        <v>4</v>
      </c>
      <c r="L171" s="153">
        <v>3522.6500000000101</v>
      </c>
      <c r="M171" s="153">
        <f t="shared" si="12"/>
        <v>88.066250000000252</v>
      </c>
      <c r="N171" s="153">
        <f t="shared" si="10"/>
        <v>3610.7162500000104</v>
      </c>
      <c r="O171" s="153">
        <v>2528.8699999999976</v>
      </c>
      <c r="P171" s="153">
        <v>3259.3800000000028</v>
      </c>
    </row>
    <row r="172" spans="1:16" hidden="1" x14ac:dyDescent="0.3">
      <c r="A172" s="149">
        <v>2017</v>
      </c>
      <c r="B172" s="150" t="s">
        <v>526</v>
      </c>
      <c r="C172" s="150">
        <v>8212</v>
      </c>
      <c r="D172" s="154" t="s">
        <v>548</v>
      </c>
      <c r="E172" s="150" t="str">
        <f t="shared" si="9"/>
        <v>5030220082125004</v>
      </c>
      <c r="F172" s="151" t="s">
        <v>411</v>
      </c>
      <c r="G172" s="151" t="s">
        <v>442</v>
      </c>
      <c r="H172" s="151" t="s">
        <v>445</v>
      </c>
      <c r="I172" s="150" t="s">
        <v>414</v>
      </c>
      <c r="J172" s="150">
        <v>5004</v>
      </c>
      <c r="K172" s="154" t="s">
        <v>4</v>
      </c>
      <c r="L172" s="153">
        <v>0</v>
      </c>
      <c r="M172" s="156"/>
      <c r="N172" s="153">
        <f t="shared" si="10"/>
        <v>0</v>
      </c>
      <c r="O172" s="153">
        <v>0.38</v>
      </c>
      <c r="P172" s="153">
        <v>0</v>
      </c>
    </row>
    <row r="173" spans="1:16" ht="24.6" hidden="1" x14ac:dyDescent="0.3">
      <c r="A173" s="149">
        <v>2018</v>
      </c>
      <c r="B173" s="150" t="s">
        <v>526</v>
      </c>
      <c r="C173" s="150">
        <v>8214</v>
      </c>
      <c r="D173" s="150" t="s">
        <v>549</v>
      </c>
      <c r="E173" s="150" t="str">
        <f t="shared" si="9"/>
        <v>5030220082145004</v>
      </c>
      <c r="F173" s="151" t="s">
        <v>411</v>
      </c>
      <c r="G173" s="151" t="s">
        <v>442</v>
      </c>
      <c r="H173" s="151" t="s">
        <v>443</v>
      </c>
      <c r="I173" s="150" t="s">
        <v>414</v>
      </c>
      <c r="J173" s="150">
        <v>5004</v>
      </c>
      <c r="K173" s="150" t="s">
        <v>4</v>
      </c>
      <c r="L173" s="153">
        <v>3929.5899999999997</v>
      </c>
      <c r="M173" s="153">
        <f>L173*0.025</f>
        <v>98.239750000000001</v>
      </c>
      <c r="N173" s="153">
        <f t="shared" si="10"/>
        <v>4027.8297499999999</v>
      </c>
      <c r="O173" s="153">
        <v>3822.0600000000045</v>
      </c>
      <c r="P173" s="153">
        <v>3915.2500000000073</v>
      </c>
    </row>
    <row r="174" spans="1:16" hidden="1" x14ac:dyDescent="0.3">
      <c r="A174" s="149">
        <v>2017</v>
      </c>
      <c r="B174" s="150" t="s">
        <v>526</v>
      </c>
      <c r="C174" s="150">
        <v>8218</v>
      </c>
      <c r="D174" s="154" t="s">
        <v>551</v>
      </c>
      <c r="E174" s="150" t="str">
        <f t="shared" si="9"/>
        <v>5030220082185004</v>
      </c>
      <c r="F174" s="151" t="s">
        <v>411</v>
      </c>
      <c r="G174" s="151" t="s">
        <v>442</v>
      </c>
      <c r="H174" s="151" t="s">
        <v>447</v>
      </c>
      <c r="I174" s="150" t="s">
        <v>414</v>
      </c>
      <c r="J174" s="150">
        <v>5004</v>
      </c>
      <c r="K174" s="154" t="s">
        <v>4</v>
      </c>
      <c r="L174" s="153">
        <v>0</v>
      </c>
      <c r="M174" s="156"/>
      <c r="N174" s="153">
        <f t="shared" si="10"/>
        <v>0</v>
      </c>
      <c r="O174" s="153">
        <v>1.1299999999999999</v>
      </c>
      <c r="P174" s="153">
        <v>0</v>
      </c>
    </row>
    <row r="175" spans="1:16" ht="24.6" hidden="1" x14ac:dyDescent="0.3">
      <c r="A175" s="149">
        <v>2018</v>
      </c>
      <c r="B175" s="150" t="s">
        <v>526</v>
      </c>
      <c r="C175" s="150">
        <v>8231</v>
      </c>
      <c r="D175" s="150" t="s">
        <v>553</v>
      </c>
      <c r="E175" s="150" t="str">
        <f t="shared" si="9"/>
        <v>5030220082315004</v>
      </c>
      <c r="F175" s="151" t="s">
        <v>411</v>
      </c>
      <c r="G175" s="151" t="s">
        <v>442</v>
      </c>
      <c r="H175" s="151" t="s">
        <v>447</v>
      </c>
      <c r="I175" s="150" t="s">
        <v>414</v>
      </c>
      <c r="J175" s="150">
        <v>5004</v>
      </c>
      <c r="K175" s="150" t="s">
        <v>4</v>
      </c>
      <c r="L175" s="153">
        <v>4306.3800000000019</v>
      </c>
      <c r="M175" s="153">
        <f t="shared" ref="M175:M180" si="13">L175*0.025</f>
        <v>107.65950000000005</v>
      </c>
      <c r="N175" s="153">
        <f t="shared" si="10"/>
        <v>4414.0395000000017</v>
      </c>
      <c r="O175" s="153">
        <v>6087.2699999999995</v>
      </c>
      <c r="P175" s="153">
        <v>6513.319999999997</v>
      </c>
    </row>
    <row r="176" spans="1:16" hidden="1" x14ac:dyDescent="0.3">
      <c r="A176" s="149">
        <v>2018</v>
      </c>
      <c r="B176" s="150" t="s">
        <v>526</v>
      </c>
      <c r="C176" s="150">
        <v>8442</v>
      </c>
      <c r="D176" s="150" t="s">
        <v>560</v>
      </c>
      <c r="E176" s="150" t="str">
        <f t="shared" si="9"/>
        <v>5030220084425004</v>
      </c>
      <c r="F176" s="151" t="s">
        <v>411</v>
      </c>
      <c r="G176" s="151" t="s">
        <v>442</v>
      </c>
      <c r="H176" s="151" t="s">
        <v>561</v>
      </c>
      <c r="I176" s="150" t="s">
        <v>414</v>
      </c>
      <c r="J176" s="150">
        <v>5004</v>
      </c>
      <c r="K176" s="150" t="s">
        <v>4</v>
      </c>
      <c r="L176" s="153">
        <v>84.59999999999998</v>
      </c>
      <c r="M176" s="153">
        <f t="shared" si="13"/>
        <v>2.1149999999999998</v>
      </c>
      <c r="N176" s="153">
        <f t="shared" si="10"/>
        <v>86.714999999999975</v>
      </c>
      <c r="O176" s="153">
        <v>142.61000000000004</v>
      </c>
      <c r="P176" s="153">
        <v>41.63</v>
      </c>
    </row>
    <row r="177" spans="1:16" ht="24.6" hidden="1" x14ac:dyDescent="0.3">
      <c r="A177" s="149">
        <v>2018</v>
      </c>
      <c r="B177" s="150" t="s">
        <v>526</v>
      </c>
      <c r="C177" s="150">
        <v>8443</v>
      </c>
      <c r="D177" s="150" t="s">
        <v>562</v>
      </c>
      <c r="E177" s="150" t="str">
        <f t="shared" si="9"/>
        <v>5030220084435004</v>
      </c>
      <c r="F177" s="151" t="s">
        <v>411</v>
      </c>
      <c r="G177" s="151" t="s">
        <v>442</v>
      </c>
      <c r="H177" s="151" t="s">
        <v>561</v>
      </c>
      <c r="I177" s="150" t="s">
        <v>414</v>
      </c>
      <c r="J177" s="150">
        <v>5004</v>
      </c>
      <c r="K177" s="150" t="s">
        <v>4</v>
      </c>
      <c r="L177" s="153">
        <v>104.24</v>
      </c>
      <c r="M177" s="153">
        <f t="shared" si="13"/>
        <v>2.6059999999999999</v>
      </c>
      <c r="N177" s="153">
        <f t="shared" si="10"/>
        <v>106.84599999999999</v>
      </c>
      <c r="O177" s="153">
        <v>17.87</v>
      </c>
      <c r="P177" s="153">
        <v>0</v>
      </c>
    </row>
    <row r="178" spans="1:16" ht="36.6" hidden="1" x14ac:dyDescent="0.3">
      <c r="A178" s="149">
        <v>2018</v>
      </c>
      <c r="B178" s="150" t="s">
        <v>526</v>
      </c>
      <c r="C178" s="150">
        <v>8447</v>
      </c>
      <c r="D178" s="150" t="s">
        <v>563</v>
      </c>
      <c r="E178" s="150" t="str">
        <f t="shared" si="9"/>
        <v>5030220084475004</v>
      </c>
      <c r="F178" s="151" t="s">
        <v>411</v>
      </c>
      <c r="G178" s="151" t="s">
        <v>442</v>
      </c>
      <c r="H178" s="151" t="s">
        <v>561</v>
      </c>
      <c r="I178" s="150" t="s">
        <v>414</v>
      </c>
      <c r="J178" s="150">
        <v>5004</v>
      </c>
      <c r="K178" s="150" t="s">
        <v>4</v>
      </c>
      <c r="L178" s="153">
        <v>6267.370000000009</v>
      </c>
      <c r="M178" s="153">
        <f t="shared" si="13"/>
        <v>156.68425000000025</v>
      </c>
      <c r="N178" s="153">
        <f t="shared" si="10"/>
        <v>6424.0542500000092</v>
      </c>
      <c r="O178" s="153">
        <v>6538.3699999999972</v>
      </c>
      <c r="P178" s="153">
        <v>6720.9799999999987</v>
      </c>
    </row>
    <row r="179" spans="1:16" hidden="1" x14ac:dyDescent="0.3">
      <c r="A179" s="149">
        <v>2018</v>
      </c>
      <c r="B179" s="150" t="s">
        <v>409</v>
      </c>
      <c r="C179" s="150">
        <v>6002</v>
      </c>
      <c r="D179" s="150" t="s">
        <v>410</v>
      </c>
      <c r="E179" s="150" t="str">
        <f t="shared" si="9"/>
        <v>5020220060025005</v>
      </c>
      <c r="F179" s="151" t="s">
        <v>411</v>
      </c>
      <c r="G179" s="151" t="s">
        <v>412</v>
      </c>
      <c r="H179" s="151" t="s">
        <v>413</v>
      </c>
      <c r="I179" s="150" t="s">
        <v>414</v>
      </c>
      <c r="J179" s="150">
        <v>5005</v>
      </c>
      <c r="K179" s="150" t="s">
        <v>5</v>
      </c>
      <c r="L179" s="153">
        <v>0.1</v>
      </c>
      <c r="M179" s="153">
        <f t="shared" si="13"/>
        <v>2.5000000000000005E-3</v>
      </c>
      <c r="N179" s="153">
        <f t="shared" si="10"/>
        <v>0.10250000000000001</v>
      </c>
      <c r="O179" s="153">
        <v>0</v>
      </c>
      <c r="P179" s="153">
        <v>518.94000000000005</v>
      </c>
    </row>
    <row r="180" spans="1:16" ht="24.6" hidden="1" x14ac:dyDescent="0.3">
      <c r="A180" s="149">
        <v>2018</v>
      </c>
      <c r="B180" s="150" t="s">
        <v>409</v>
      </c>
      <c r="C180" s="150">
        <v>6003</v>
      </c>
      <c r="D180" s="150" t="s">
        <v>415</v>
      </c>
      <c r="E180" s="150" t="str">
        <f t="shared" si="9"/>
        <v>5020220060035005</v>
      </c>
      <c r="F180" s="151" t="s">
        <v>411</v>
      </c>
      <c r="G180" s="151" t="s">
        <v>412</v>
      </c>
      <c r="H180" s="151" t="s">
        <v>416</v>
      </c>
      <c r="I180" s="150" t="s">
        <v>414</v>
      </c>
      <c r="J180" s="150">
        <v>5005</v>
      </c>
      <c r="K180" s="150" t="s">
        <v>5</v>
      </c>
      <c r="L180" s="153">
        <v>0.77</v>
      </c>
      <c r="M180" s="153">
        <f t="shared" si="13"/>
        <v>1.9250000000000003E-2</v>
      </c>
      <c r="N180" s="153">
        <f t="shared" si="10"/>
        <v>0.78925000000000001</v>
      </c>
      <c r="O180" s="153">
        <v>46.11</v>
      </c>
      <c r="P180" s="153">
        <v>-72.049999999999969</v>
      </c>
    </row>
    <row r="181" spans="1:16" hidden="1" x14ac:dyDescent="0.3">
      <c r="A181" s="149">
        <v>2017</v>
      </c>
      <c r="B181" s="150" t="s">
        <v>409</v>
      </c>
      <c r="C181" s="150">
        <v>6004</v>
      </c>
      <c r="D181" s="150" t="s">
        <v>417</v>
      </c>
      <c r="E181" s="150" t="str">
        <f t="shared" si="9"/>
        <v>5020220060045005</v>
      </c>
      <c r="F181" s="151" t="s">
        <v>418</v>
      </c>
      <c r="G181" s="151" t="s">
        <v>419</v>
      </c>
      <c r="H181" s="151" t="s">
        <v>420</v>
      </c>
      <c r="I181" s="150" t="s">
        <v>414</v>
      </c>
      <c r="J181" s="150">
        <v>5005</v>
      </c>
      <c r="K181" s="154" t="s">
        <v>5</v>
      </c>
      <c r="L181" s="153">
        <v>0</v>
      </c>
      <c r="M181" s="156"/>
      <c r="N181" s="153">
        <f t="shared" si="10"/>
        <v>0</v>
      </c>
      <c r="O181" s="153">
        <v>0.6</v>
      </c>
      <c r="P181" s="153">
        <v>0</v>
      </c>
    </row>
    <row r="182" spans="1:16" hidden="1" x14ac:dyDescent="0.3">
      <c r="A182" s="149">
        <v>2018</v>
      </c>
      <c r="B182" s="150" t="s">
        <v>409</v>
      </c>
      <c r="C182" s="150">
        <v>6021</v>
      </c>
      <c r="D182" s="150" t="s">
        <v>421</v>
      </c>
      <c r="E182" s="150" t="str">
        <f t="shared" si="9"/>
        <v>5020220060215005</v>
      </c>
      <c r="F182" s="151" t="s">
        <v>411</v>
      </c>
      <c r="G182" s="151" t="s">
        <v>412</v>
      </c>
      <c r="H182" s="151" t="s">
        <v>422</v>
      </c>
      <c r="I182" s="150" t="s">
        <v>414</v>
      </c>
      <c r="J182" s="150">
        <v>5005</v>
      </c>
      <c r="K182" s="150" t="s">
        <v>5</v>
      </c>
      <c r="L182" s="153">
        <v>112168.21000000015</v>
      </c>
      <c r="M182" s="153">
        <f t="shared" ref="M182:M209" si="14">L182*0.025</f>
        <v>2804.2052500000041</v>
      </c>
      <c r="N182" s="153">
        <f t="shared" si="10"/>
        <v>114972.41525000015</v>
      </c>
      <c r="O182" s="153">
        <v>96135.430000000037</v>
      </c>
      <c r="P182" s="153">
        <v>104731.68000000012</v>
      </c>
    </row>
    <row r="183" spans="1:16" hidden="1" x14ac:dyDescent="0.3">
      <c r="A183" s="149">
        <v>2018</v>
      </c>
      <c r="B183" s="150" t="s">
        <v>409</v>
      </c>
      <c r="C183" s="150">
        <v>6022</v>
      </c>
      <c r="D183" s="150" t="s">
        <v>423</v>
      </c>
      <c r="E183" s="150" t="str">
        <f t="shared" si="9"/>
        <v>5020220060225005</v>
      </c>
      <c r="F183" s="151" t="s">
        <v>411</v>
      </c>
      <c r="G183" s="151" t="s">
        <v>412</v>
      </c>
      <c r="H183" s="151" t="s">
        <v>422</v>
      </c>
      <c r="I183" s="150" t="s">
        <v>414</v>
      </c>
      <c r="J183" s="150">
        <v>5005</v>
      </c>
      <c r="K183" s="150" t="s">
        <v>5</v>
      </c>
      <c r="L183" s="153">
        <v>54538.250000000015</v>
      </c>
      <c r="M183" s="153">
        <f t="shared" si="14"/>
        <v>1363.4562500000004</v>
      </c>
      <c r="N183" s="153">
        <f t="shared" si="10"/>
        <v>55901.706250000017</v>
      </c>
      <c r="O183" s="153">
        <v>39500.340000000011</v>
      </c>
      <c r="P183" s="153">
        <v>32818.609999999993</v>
      </c>
    </row>
    <row r="184" spans="1:16" hidden="1" x14ac:dyDescent="0.3">
      <c r="A184" s="149">
        <v>2018</v>
      </c>
      <c r="B184" s="150" t="s">
        <v>409</v>
      </c>
      <c r="C184" s="150">
        <v>6031</v>
      </c>
      <c r="D184" s="150" t="s">
        <v>424</v>
      </c>
      <c r="E184" s="150" t="str">
        <f t="shared" si="9"/>
        <v>5020220060315005</v>
      </c>
      <c r="F184" s="151" t="s">
        <v>411</v>
      </c>
      <c r="G184" s="151" t="s">
        <v>412</v>
      </c>
      <c r="H184" s="151" t="s">
        <v>422</v>
      </c>
      <c r="I184" s="150" t="s">
        <v>414</v>
      </c>
      <c r="J184" s="150">
        <v>5005</v>
      </c>
      <c r="K184" s="150" t="s">
        <v>5</v>
      </c>
      <c r="L184" s="153">
        <v>124790.22000000007</v>
      </c>
      <c r="M184" s="153">
        <f t="shared" si="14"/>
        <v>3119.755500000002</v>
      </c>
      <c r="N184" s="153">
        <f t="shared" si="10"/>
        <v>127909.97550000007</v>
      </c>
      <c r="O184" s="153">
        <v>114824.48000000005</v>
      </c>
      <c r="P184" s="153">
        <v>116841.59</v>
      </c>
    </row>
    <row r="185" spans="1:16" hidden="1" x14ac:dyDescent="0.3">
      <c r="A185" s="149">
        <v>2018</v>
      </c>
      <c r="B185" s="150" t="s">
        <v>409</v>
      </c>
      <c r="C185" s="150">
        <v>6032</v>
      </c>
      <c r="D185" s="150" t="s">
        <v>425</v>
      </c>
      <c r="E185" s="150" t="str">
        <f t="shared" si="9"/>
        <v>5020220060325005</v>
      </c>
      <c r="F185" s="151" t="s">
        <v>411</v>
      </c>
      <c r="G185" s="151" t="s">
        <v>412</v>
      </c>
      <c r="H185" s="151" t="s">
        <v>422</v>
      </c>
      <c r="I185" s="150" t="s">
        <v>414</v>
      </c>
      <c r="J185" s="150">
        <v>5005</v>
      </c>
      <c r="K185" s="150" t="s">
        <v>5</v>
      </c>
      <c r="L185" s="153">
        <v>42000.020000000011</v>
      </c>
      <c r="M185" s="153">
        <f t="shared" si="14"/>
        <v>1050.0005000000003</v>
      </c>
      <c r="N185" s="153">
        <f t="shared" si="10"/>
        <v>43050.020500000013</v>
      </c>
      <c r="O185" s="153">
        <v>37479.099999999977</v>
      </c>
      <c r="P185" s="153">
        <v>23385.219999999994</v>
      </c>
    </row>
    <row r="186" spans="1:16" ht="24.6" hidden="1" x14ac:dyDescent="0.3">
      <c r="A186" s="149">
        <v>2018</v>
      </c>
      <c r="B186" s="150" t="s">
        <v>409</v>
      </c>
      <c r="C186" s="150">
        <v>6042</v>
      </c>
      <c r="D186" s="150" t="s">
        <v>426</v>
      </c>
      <c r="E186" s="150" t="str">
        <f t="shared" si="9"/>
        <v>5020220060425005</v>
      </c>
      <c r="F186" s="151" t="s">
        <v>411</v>
      </c>
      <c r="G186" s="151" t="s">
        <v>412</v>
      </c>
      <c r="H186" s="151" t="s">
        <v>427</v>
      </c>
      <c r="I186" s="150" t="s">
        <v>414</v>
      </c>
      <c r="J186" s="150">
        <v>5005</v>
      </c>
      <c r="K186" s="150" t="s">
        <v>5</v>
      </c>
      <c r="L186" s="153">
        <v>49256.850000000028</v>
      </c>
      <c r="M186" s="153">
        <f t="shared" si="14"/>
        <v>1231.4212500000008</v>
      </c>
      <c r="N186" s="153">
        <f t="shared" si="10"/>
        <v>50488.271250000027</v>
      </c>
      <c r="O186" s="153">
        <v>54415.710000000028</v>
      </c>
      <c r="P186" s="153">
        <v>36340.160000000011</v>
      </c>
    </row>
    <row r="187" spans="1:16" ht="24.6" hidden="1" x14ac:dyDescent="0.3">
      <c r="A187" s="149">
        <v>2018</v>
      </c>
      <c r="B187" s="150" t="s">
        <v>409</v>
      </c>
      <c r="C187" s="150">
        <v>6043</v>
      </c>
      <c r="D187" s="150" t="s">
        <v>428</v>
      </c>
      <c r="E187" s="150" t="str">
        <f t="shared" si="9"/>
        <v>5020220060435005</v>
      </c>
      <c r="F187" s="151" t="s">
        <v>411</v>
      </c>
      <c r="G187" s="151" t="s">
        <v>412</v>
      </c>
      <c r="H187" s="151" t="s">
        <v>429</v>
      </c>
      <c r="I187" s="150" t="s">
        <v>414</v>
      </c>
      <c r="J187" s="150">
        <v>5005</v>
      </c>
      <c r="K187" s="150" t="s">
        <v>5</v>
      </c>
      <c r="L187" s="153">
        <v>10376.140000000003</v>
      </c>
      <c r="M187" s="153">
        <f t="shared" si="14"/>
        <v>259.40350000000007</v>
      </c>
      <c r="N187" s="153">
        <f t="shared" si="10"/>
        <v>10635.543500000003</v>
      </c>
      <c r="O187" s="153">
        <v>13397.489999999996</v>
      </c>
      <c r="P187" s="153">
        <v>26368.660000000014</v>
      </c>
    </row>
    <row r="188" spans="1:16" ht="24.6" hidden="1" x14ac:dyDescent="0.3">
      <c r="A188" s="149">
        <v>2018</v>
      </c>
      <c r="B188" s="150" t="s">
        <v>409</v>
      </c>
      <c r="C188" s="150">
        <v>6044</v>
      </c>
      <c r="D188" s="150" t="s">
        <v>430</v>
      </c>
      <c r="E188" s="150" t="str">
        <f t="shared" si="9"/>
        <v>5020220060445005</v>
      </c>
      <c r="F188" s="151" t="s">
        <v>411</v>
      </c>
      <c r="G188" s="151" t="s">
        <v>412</v>
      </c>
      <c r="H188" s="151" t="s">
        <v>431</v>
      </c>
      <c r="I188" s="150" t="s">
        <v>414</v>
      </c>
      <c r="J188" s="150">
        <v>5005</v>
      </c>
      <c r="K188" s="150" t="s">
        <v>5</v>
      </c>
      <c r="L188" s="153">
        <v>4061.2000000000007</v>
      </c>
      <c r="M188" s="153">
        <f t="shared" si="14"/>
        <v>101.53000000000003</v>
      </c>
      <c r="N188" s="153">
        <f t="shared" si="10"/>
        <v>4162.7300000000005</v>
      </c>
      <c r="O188" s="153">
        <v>4935.24</v>
      </c>
      <c r="P188" s="153">
        <v>2573.5500000000002</v>
      </c>
    </row>
    <row r="189" spans="1:16" ht="24.6" hidden="1" x14ac:dyDescent="0.3">
      <c r="A189" s="149">
        <v>2018</v>
      </c>
      <c r="B189" s="150" t="s">
        <v>409</v>
      </c>
      <c r="C189" s="150">
        <v>6045</v>
      </c>
      <c r="D189" s="150" t="s">
        <v>432</v>
      </c>
      <c r="E189" s="150" t="str">
        <f t="shared" si="9"/>
        <v>5020220060455005</v>
      </c>
      <c r="F189" s="151" t="s">
        <v>411</v>
      </c>
      <c r="G189" s="151" t="s">
        <v>412</v>
      </c>
      <c r="H189" s="151" t="s">
        <v>427</v>
      </c>
      <c r="I189" s="150" t="s">
        <v>414</v>
      </c>
      <c r="J189" s="150">
        <v>5005</v>
      </c>
      <c r="K189" s="150" t="s">
        <v>5</v>
      </c>
      <c r="L189" s="153">
        <v>123503.95000000003</v>
      </c>
      <c r="M189" s="153">
        <f t="shared" si="14"/>
        <v>3087.598750000001</v>
      </c>
      <c r="N189" s="153">
        <f t="shared" si="10"/>
        <v>126591.54875000003</v>
      </c>
      <c r="O189" s="153">
        <v>133455.47999999998</v>
      </c>
      <c r="P189" s="153">
        <v>137830.39000000001</v>
      </c>
    </row>
    <row r="190" spans="1:16" hidden="1" x14ac:dyDescent="0.3">
      <c r="A190" s="149">
        <v>2018</v>
      </c>
      <c r="B190" s="150" t="s">
        <v>409</v>
      </c>
      <c r="C190" s="150">
        <v>6046</v>
      </c>
      <c r="D190" s="150" t="s">
        <v>433</v>
      </c>
      <c r="E190" s="150" t="str">
        <f t="shared" si="9"/>
        <v>5020220060465005</v>
      </c>
      <c r="F190" s="151" t="s">
        <v>411</v>
      </c>
      <c r="G190" s="151" t="s">
        <v>412</v>
      </c>
      <c r="H190" s="151" t="s">
        <v>427</v>
      </c>
      <c r="I190" s="150" t="s">
        <v>414</v>
      </c>
      <c r="J190" s="150">
        <v>5005</v>
      </c>
      <c r="K190" s="150" t="s">
        <v>5</v>
      </c>
      <c r="L190" s="153">
        <v>11257.22</v>
      </c>
      <c r="M190" s="153">
        <f t="shared" si="14"/>
        <v>281.43049999999999</v>
      </c>
      <c r="N190" s="153">
        <f t="shared" si="10"/>
        <v>11538.6505</v>
      </c>
      <c r="O190" s="153">
        <v>0</v>
      </c>
      <c r="P190" s="153">
        <v>0</v>
      </c>
    </row>
    <row r="191" spans="1:16" ht="24.6" hidden="1" x14ac:dyDescent="0.3">
      <c r="A191" s="149">
        <v>2018</v>
      </c>
      <c r="B191" s="150" t="s">
        <v>409</v>
      </c>
      <c r="C191" s="150">
        <v>6047</v>
      </c>
      <c r="D191" s="150" t="s">
        <v>434</v>
      </c>
      <c r="E191" s="150" t="str">
        <f t="shared" si="9"/>
        <v>5020220060475005</v>
      </c>
      <c r="F191" s="151" t="s">
        <v>411</v>
      </c>
      <c r="G191" s="151" t="s">
        <v>412</v>
      </c>
      <c r="H191" s="151" t="s">
        <v>427</v>
      </c>
      <c r="I191" s="150" t="s">
        <v>414</v>
      </c>
      <c r="J191" s="150">
        <v>5005</v>
      </c>
      <c r="K191" s="150" t="s">
        <v>5</v>
      </c>
      <c r="L191" s="153">
        <v>1876.6399999999999</v>
      </c>
      <c r="M191" s="153">
        <f t="shared" si="14"/>
        <v>46.915999999999997</v>
      </c>
      <c r="N191" s="153">
        <f t="shared" si="10"/>
        <v>1923.5559999999998</v>
      </c>
      <c r="O191" s="153">
        <v>0</v>
      </c>
      <c r="P191" s="153">
        <v>0</v>
      </c>
    </row>
    <row r="192" spans="1:16" hidden="1" x14ac:dyDescent="0.3">
      <c r="A192" s="149">
        <v>2018</v>
      </c>
      <c r="B192" s="150" t="s">
        <v>409</v>
      </c>
      <c r="C192" s="150">
        <v>6050</v>
      </c>
      <c r="D192" s="150" t="s">
        <v>435</v>
      </c>
      <c r="E192" s="150" t="str">
        <f t="shared" si="9"/>
        <v>5020220060505005</v>
      </c>
      <c r="F192" s="151" t="s">
        <v>411</v>
      </c>
      <c r="G192" s="151" t="s">
        <v>412</v>
      </c>
      <c r="H192" s="151" t="s">
        <v>436</v>
      </c>
      <c r="I192" s="150" t="s">
        <v>414</v>
      </c>
      <c r="J192" s="150">
        <v>5005</v>
      </c>
      <c r="K192" s="150" t="s">
        <v>5</v>
      </c>
      <c r="L192" s="153">
        <v>49834.790000000008</v>
      </c>
      <c r="M192" s="153">
        <f t="shared" si="14"/>
        <v>1245.8697500000003</v>
      </c>
      <c r="N192" s="153">
        <f t="shared" si="10"/>
        <v>51080.659750000006</v>
      </c>
      <c r="O192" s="153">
        <v>49965.889999999941</v>
      </c>
      <c r="P192" s="153">
        <v>31694.209999999995</v>
      </c>
    </row>
    <row r="193" spans="1:16" hidden="1" x14ac:dyDescent="0.3">
      <c r="A193" s="149">
        <v>2018</v>
      </c>
      <c r="B193" s="150" t="s">
        <v>409</v>
      </c>
      <c r="C193" s="150">
        <v>6061</v>
      </c>
      <c r="D193" s="150" t="s">
        <v>437</v>
      </c>
      <c r="E193" s="150" t="str">
        <f t="shared" si="9"/>
        <v>5020220060615005</v>
      </c>
      <c r="F193" s="151" t="s">
        <v>411</v>
      </c>
      <c r="G193" s="151" t="s">
        <v>412</v>
      </c>
      <c r="H193" s="151" t="s">
        <v>422</v>
      </c>
      <c r="I193" s="150" t="s">
        <v>414</v>
      </c>
      <c r="J193" s="150">
        <v>5005</v>
      </c>
      <c r="K193" s="150" t="s">
        <v>5</v>
      </c>
      <c r="L193" s="153">
        <v>93463.180000000066</v>
      </c>
      <c r="M193" s="153">
        <f t="shared" si="14"/>
        <v>2336.5795000000016</v>
      </c>
      <c r="N193" s="153">
        <f t="shared" si="10"/>
        <v>95799.759500000073</v>
      </c>
      <c r="O193" s="153">
        <v>95404.080000000031</v>
      </c>
      <c r="P193" s="153">
        <v>92962.140000000116</v>
      </c>
    </row>
    <row r="194" spans="1:16" hidden="1" x14ac:dyDescent="0.3">
      <c r="A194" s="149">
        <v>2018</v>
      </c>
      <c r="B194" s="150" t="s">
        <v>409</v>
      </c>
      <c r="C194" s="150">
        <v>6062</v>
      </c>
      <c r="D194" s="150" t="s">
        <v>438</v>
      </c>
      <c r="E194" s="150" t="str">
        <f t="shared" ref="E194:E257" si="15">B194&amp;"2200"&amp;C194&amp;J194</f>
        <v>5020220060625005</v>
      </c>
      <c r="F194" s="151" t="s">
        <v>411</v>
      </c>
      <c r="G194" s="151" t="s">
        <v>412</v>
      </c>
      <c r="H194" s="151" t="s">
        <v>422</v>
      </c>
      <c r="I194" s="150" t="s">
        <v>414</v>
      </c>
      <c r="J194" s="150">
        <v>5005</v>
      </c>
      <c r="K194" s="150" t="s">
        <v>5</v>
      </c>
      <c r="L194" s="153">
        <v>51243.719999999987</v>
      </c>
      <c r="M194" s="153">
        <f t="shared" si="14"/>
        <v>1281.0929999999998</v>
      </c>
      <c r="N194" s="153">
        <f t="shared" ref="N194:N257" si="16">L194+M194</f>
        <v>52524.812999999987</v>
      </c>
      <c r="O194" s="153">
        <v>52887.440000000053</v>
      </c>
      <c r="P194" s="153">
        <v>53941.869999999995</v>
      </c>
    </row>
    <row r="195" spans="1:16" ht="24.6" hidden="1" x14ac:dyDescent="0.3">
      <c r="A195" s="149">
        <v>2018</v>
      </c>
      <c r="B195" s="150" t="s">
        <v>409</v>
      </c>
      <c r="C195" s="150">
        <v>6211</v>
      </c>
      <c r="D195" s="150" t="s">
        <v>441</v>
      </c>
      <c r="E195" s="150" t="str">
        <f t="shared" si="15"/>
        <v>5020220062115005</v>
      </c>
      <c r="F195" s="151" t="s">
        <v>411</v>
      </c>
      <c r="G195" s="151" t="s">
        <v>442</v>
      </c>
      <c r="H195" s="151" t="s">
        <v>443</v>
      </c>
      <c r="I195" s="150" t="s">
        <v>414</v>
      </c>
      <c r="J195" s="150">
        <v>5005</v>
      </c>
      <c r="K195" s="150" t="s">
        <v>5</v>
      </c>
      <c r="L195" s="153">
        <v>991.24000000000012</v>
      </c>
      <c r="M195" s="153">
        <f t="shared" si="14"/>
        <v>24.781000000000006</v>
      </c>
      <c r="N195" s="153">
        <f t="shared" si="16"/>
        <v>1016.0210000000002</v>
      </c>
      <c r="O195" s="153">
        <v>888.19999999999982</v>
      </c>
      <c r="P195" s="153">
        <v>611.95000000000005</v>
      </c>
    </row>
    <row r="196" spans="1:16" hidden="1" x14ac:dyDescent="0.3">
      <c r="A196" s="149">
        <v>2018</v>
      </c>
      <c r="B196" s="150" t="s">
        <v>409</v>
      </c>
      <c r="C196" s="150">
        <v>6212</v>
      </c>
      <c r="D196" s="150" t="s">
        <v>444</v>
      </c>
      <c r="E196" s="150" t="str">
        <f t="shared" si="15"/>
        <v>5020220062125005</v>
      </c>
      <c r="F196" s="151" t="s">
        <v>411</v>
      </c>
      <c r="G196" s="151" t="s">
        <v>442</v>
      </c>
      <c r="H196" s="151" t="s">
        <v>445</v>
      </c>
      <c r="I196" s="150" t="s">
        <v>414</v>
      </c>
      <c r="J196" s="150">
        <v>5005</v>
      </c>
      <c r="K196" s="150" t="s">
        <v>5</v>
      </c>
      <c r="L196" s="153">
        <v>107157.07999999986</v>
      </c>
      <c r="M196" s="153">
        <f t="shared" si="14"/>
        <v>2678.9269999999965</v>
      </c>
      <c r="N196" s="153">
        <f t="shared" si="16"/>
        <v>109836.00699999985</v>
      </c>
      <c r="O196" s="153">
        <v>97930.269999999859</v>
      </c>
      <c r="P196" s="153">
        <v>88196.810000000114</v>
      </c>
    </row>
    <row r="197" spans="1:16" hidden="1" x14ac:dyDescent="0.3">
      <c r="A197" s="149">
        <v>2018</v>
      </c>
      <c r="B197" s="150" t="s">
        <v>409</v>
      </c>
      <c r="C197" s="150">
        <v>6213</v>
      </c>
      <c r="D197" s="150" t="s">
        <v>446</v>
      </c>
      <c r="E197" s="150" t="str">
        <f t="shared" si="15"/>
        <v>5020220062135005</v>
      </c>
      <c r="F197" s="151" t="s">
        <v>411</v>
      </c>
      <c r="G197" s="151" t="s">
        <v>442</v>
      </c>
      <c r="H197" s="151" t="s">
        <v>447</v>
      </c>
      <c r="I197" s="150" t="s">
        <v>414</v>
      </c>
      <c r="J197" s="150">
        <v>5005</v>
      </c>
      <c r="K197" s="150" t="s">
        <v>5</v>
      </c>
      <c r="L197" s="153">
        <v>1093.3300000000002</v>
      </c>
      <c r="M197" s="153">
        <f t="shared" si="14"/>
        <v>27.333250000000007</v>
      </c>
      <c r="N197" s="153">
        <f t="shared" si="16"/>
        <v>1120.6632500000001</v>
      </c>
      <c r="O197" s="153">
        <v>1624.78</v>
      </c>
      <c r="P197" s="153">
        <v>2065.1099999999997</v>
      </c>
    </row>
    <row r="198" spans="1:16" hidden="1" x14ac:dyDescent="0.3">
      <c r="A198" s="149">
        <v>2018</v>
      </c>
      <c r="B198" s="150" t="s">
        <v>409</v>
      </c>
      <c r="C198" s="150">
        <v>6214</v>
      </c>
      <c r="D198" s="150" t="s">
        <v>448</v>
      </c>
      <c r="E198" s="150" t="str">
        <f t="shared" si="15"/>
        <v>5020220062145005</v>
      </c>
      <c r="F198" s="151" t="s">
        <v>411</v>
      </c>
      <c r="G198" s="151" t="s">
        <v>442</v>
      </c>
      <c r="H198" s="151" t="s">
        <v>443</v>
      </c>
      <c r="I198" s="150" t="s">
        <v>414</v>
      </c>
      <c r="J198" s="150">
        <v>5005</v>
      </c>
      <c r="K198" s="150" t="s">
        <v>5</v>
      </c>
      <c r="L198" s="153">
        <v>43407.720000000016</v>
      </c>
      <c r="M198" s="153">
        <f t="shared" si="14"/>
        <v>1085.1930000000004</v>
      </c>
      <c r="N198" s="153">
        <f t="shared" si="16"/>
        <v>44492.913000000015</v>
      </c>
      <c r="O198" s="153">
        <v>44867.239999999983</v>
      </c>
      <c r="P198" s="153">
        <v>22980.879999999997</v>
      </c>
    </row>
    <row r="199" spans="1:16" hidden="1" x14ac:dyDescent="0.3">
      <c r="A199" s="149">
        <v>2018</v>
      </c>
      <c r="B199" s="150" t="s">
        <v>409</v>
      </c>
      <c r="C199" s="150">
        <v>6215</v>
      </c>
      <c r="D199" s="150" t="s">
        <v>449</v>
      </c>
      <c r="E199" s="150" t="str">
        <f t="shared" si="15"/>
        <v>5020220062155005</v>
      </c>
      <c r="F199" s="151" t="s">
        <v>450</v>
      </c>
      <c r="G199" s="151" t="s">
        <v>450</v>
      </c>
      <c r="H199" s="151" t="s">
        <v>451</v>
      </c>
      <c r="I199" s="150" t="s">
        <v>414</v>
      </c>
      <c r="J199" s="150">
        <v>5005</v>
      </c>
      <c r="K199" s="150" t="s">
        <v>5</v>
      </c>
      <c r="L199" s="153">
        <v>37552.859999999979</v>
      </c>
      <c r="M199" s="153">
        <f t="shared" si="14"/>
        <v>938.82149999999956</v>
      </c>
      <c r="N199" s="153">
        <f t="shared" si="16"/>
        <v>38491.681499999977</v>
      </c>
      <c r="O199" s="153">
        <v>38937.340000000011</v>
      </c>
      <c r="P199" s="153">
        <v>33581.649999999994</v>
      </c>
    </row>
    <row r="200" spans="1:16" hidden="1" x14ac:dyDescent="0.3">
      <c r="A200" s="149">
        <v>2018</v>
      </c>
      <c r="B200" s="150" t="s">
        <v>409</v>
      </c>
      <c r="C200" s="150">
        <v>6218</v>
      </c>
      <c r="D200" s="150" t="s">
        <v>452</v>
      </c>
      <c r="E200" s="150" t="str">
        <f t="shared" si="15"/>
        <v>5020220062185005</v>
      </c>
      <c r="F200" s="151" t="s">
        <v>411</v>
      </c>
      <c r="G200" s="151" t="s">
        <v>442</v>
      </c>
      <c r="H200" s="151" t="s">
        <v>445</v>
      </c>
      <c r="I200" s="150" t="s">
        <v>414</v>
      </c>
      <c r="J200" s="150">
        <v>5005</v>
      </c>
      <c r="K200" s="150" t="s">
        <v>5</v>
      </c>
      <c r="L200" s="153">
        <v>32372.19</v>
      </c>
      <c r="M200" s="153">
        <f t="shared" si="14"/>
        <v>809.30475000000001</v>
      </c>
      <c r="N200" s="153">
        <f t="shared" si="16"/>
        <v>33181.494749999998</v>
      </c>
      <c r="O200" s="153">
        <v>21181.120000000006</v>
      </c>
      <c r="P200" s="153">
        <v>28440.75</v>
      </c>
    </row>
    <row r="201" spans="1:16" hidden="1" x14ac:dyDescent="0.3">
      <c r="A201" s="149">
        <v>2018</v>
      </c>
      <c r="B201" s="150" t="s">
        <v>409</v>
      </c>
      <c r="C201" s="150">
        <v>6221</v>
      </c>
      <c r="D201" s="150" t="s">
        <v>453</v>
      </c>
      <c r="E201" s="150" t="str">
        <f t="shared" si="15"/>
        <v>5020220062215005</v>
      </c>
      <c r="F201" s="151" t="s">
        <v>411</v>
      </c>
      <c r="G201" s="151" t="s">
        <v>442</v>
      </c>
      <c r="H201" s="151" t="s">
        <v>454</v>
      </c>
      <c r="I201" s="150" t="s">
        <v>414</v>
      </c>
      <c r="J201" s="150">
        <v>5005</v>
      </c>
      <c r="K201" s="150" t="s">
        <v>5</v>
      </c>
      <c r="L201" s="153">
        <v>47621.289999999957</v>
      </c>
      <c r="M201" s="153">
        <f t="shared" si="14"/>
        <v>1190.5322499999991</v>
      </c>
      <c r="N201" s="153">
        <f t="shared" si="16"/>
        <v>48811.822249999954</v>
      </c>
      <c r="O201" s="153">
        <v>42343.599999999977</v>
      </c>
      <c r="P201" s="153">
        <v>62375.809999999983</v>
      </c>
    </row>
    <row r="202" spans="1:16" ht="24.6" hidden="1" x14ac:dyDescent="0.3">
      <c r="A202" s="149">
        <v>2018</v>
      </c>
      <c r="B202" s="150" t="s">
        <v>409</v>
      </c>
      <c r="C202" s="150">
        <v>6222</v>
      </c>
      <c r="D202" s="150" t="s">
        <v>455</v>
      </c>
      <c r="E202" s="150" t="str">
        <f t="shared" si="15"/>
        <v>5020220062225005</v>
      </c>
      <c r="F202" s="151" t="s">
        <v>456</v>
      </c>
      <c r="G202" s="151" t="s">
        <v>456</v>
      </c>
      <c r="H202" s="151" t="s">
        <v>457</v>
      </c>
      <c r="I202" s="150" t="s">
        <v>414</v>
      </c>
      <c r="J202" s="150">
        <v>5005</v>
      </c>
      <c r="K202" s="150" t="s">
        <v>5</v>
      </c>
      <c r="L202" s="153">
        <v>3307.6699999999992</v>
      </c>
      <c r="M202" s="153">
        <f t="shared" si="14"/>
        <v>82.691749999999985</v>
      </c>
      <c r="N202" s="153">
        <f t="shared" si="16"/>
        <v>3390.3617499999991</v>
      </c>
      <c r="O202" s="153">
        <v>657.1099999999999</v>
      </c>
      <c r="P202" s="153">
        <v>0</v>
      </c>
    </row>
    <row r="203" spans="1:16" hidden="1" x14ac:dyDescent="0.3">
      <c r="A203" s="149">
        <v>2018</v>
      </c>
      <c r="B203" s="150" t="s">
        <v>409</v>
      </c>
      <c r="C203" s="150">
        <v>6223</v>
      </c>
      <c r="D203" s="150" t="s">
        <v>458</v>
      </c>
      <c r="E203" s="150" t="str">
        <f t="shared" si="15"/>
        <v>5020220062235005</v>
      </c>
      <c r="F203" s="151" t="s">
        <v>411</v>
      </c>
      <c r="G203" s="151" t="s">
        <v>442</v>
      </c>
      <c r="H203" s="151" t="s">
        <v>454</v>
      </c>
      <c r="I203" s="150" t="s">
        <v>414</v>
      </c>
      <c r="J203" s="150">
        <v>5005</v>
      </c>
      <c r="K203" s="150" t="s">
        <v>5</v>
      </c>
      <c r="L203" s="153">
        <v>132304.42000000013</v>
      </c>
      <c r="M203" s="153">
        <f t="shared" si="14"/>
        <v>3307.6105000000034</v>
      </c>
      <c r="N203" s="153">
        <f t="shared" si="16"/>
        <v>135612.03050000014</v>
      </c>
      <c r="O203" s="153">
        <v>103140.40000000004</v>
      </c>
      <c r="P203" s="153">
        <v>112346.79000000023</v>
      </c>
    </row>
    <row r="204" spans="1:16" ht="24.6" hidden="1" x14ac:dyDescent="0.3">
      <c r="A204" s="149">
        <v>2018</v>
      </c>
      <c r="B204" s="150" t="s">
        <v>409</v>
      </c>
      <c r="C204" s="150">
        <v>6225</v>
      </c>
      <c r="D204" s="150" t="s">
        <v>459</v>
      </c>
      <c r="E204" s="150" t="str">
        <f t="shared" si="15"/>
        <v>5020220062255005</v>
      </c>
      <c r="F204" s="151" t="s">
        <v>411</v>
      </c>
      <c r="G204" s="151" t="s">
        <v>442</v>
      </c>
      <c r="H204" s="151" t="s">
        <v>454</v>
      </c>
      <c r="I204" s="150" t="s">
        <v>414</v>
      </c>
      <c r="J204" s="150">
        <v>5005</v>
      </c>
      <c r="K204" s="150" t="s">
        <v>5</v>
      </c>
      <c r="L204" s="153">
        <v>100660.50999999998</v>
      </c>
      <c r="M204" s="153">
        <f t="shared" si="14"/>
        <v>2516.5127499999999</v>
      </c>
      <c r="N204" s="153">
        <f t="shared" si="16"/>
        <v>103177.02274999997</v>
      </c>
      <c r="O204" s="153">
        <v>110687.01000000002</v>
      </c>
      <c r="P204" s="153">
        <v>76057.809999999925</v>
      </c>
    </row>
    <row r="205" spans="1:16" ht="24.6" hidden="1" x14ac:dyDescent="0.3">
      <c r="A205" s="149">
        <v>2018</v>
      </c>
      <c r="B205" s="150" t="s">
        <v>409</v>
      </c>
      <c r="C205" s="150">
        <v>6227</v>
      </c>
      <c r="D205" s="150" t="s">
        <v>460</v>
      </c>
      <c r="E205" s="150" t="str">
        <f t="shared" si="15"/>
        <v>5020220062275005</v>
      </c>
      <c r="F205" s="151" t="s">
        <v>456</v>
      </c>
      <c r="G205" s="151" t="s">
        <v>456</v>
      </c>
      <c r="H205" s="151" t="s">
        <v>457</v>
      </c>
      <c r="I205" s="150" t="s">
        <v>414</v>
      </c>
      <c r="J205" s="150">
        <v>5005</v>
      </c>
      <c r="K205" s="150" t="s">
        <v>5</v>
      </c>
      <c r="L205" s="153">
        <v>425.6600000000002</v>
      </c>
      <c r="M205" s="153">
        <f t="shared" si="14"/>
        <v>10.641500000000006</v>
      </c>
      <c r="N205" s="153">
        <f t="shared" si="16"/>
        <v>436.3015000000002</v>
      </c>
      <c r="O205" s="153">
        <v>62.06</v>
      </c>
      <c r="P205" s="153">
        <v>0</v>
      </c>
    </row>
    <row r="206" spans="1:16" ht="24.6" hidden="1" x14ac:dyDescent="0.3">
      <c r="A206" s="149">
        <v>2018</v>
      </c>
      <c r="B206" s="150" t="s">
        <v>409</v>
      </c>
      <c r="C206" s="150">
        <v>6231</v>
      </c>
      <c r="D206" s="150" t="s">
        <v>461</v>
      </c>
      <c r="E206" s="150" t="str">
        <f t="shared" si="15"/>
        <v>5020220062315005</v>
      </c>
      <c r="F206" s="151" t="s">
        <v>411</v>
      </c>
      <c r="G206" s="151" t="s">
        <v>442</v>
      </c>
      <c r="H206" s="151" t="s">
        <v>454</v>
      </c>
      <c r="I206" s="150" t="s">
        <v>414</v>
      </c>
      <c r="J206" s="150">
        <v>5005</v>
      </c>
      <c r="K206" s="150" t="s">
        <v>5</v>
      </c>
      <c r="L206" s="153">
        <v>310534.54999999976</v>
      </c>
      <c r="M206" s="153">
        <f t="shared" si="14"/>
        <v>7763.3637499999941</v>
      </c>
      <c r="N206" s="153">
        <f t="shared" si="16"/>
        <v>318297.91374999977</v>
      </c>
      <c r="O206" s="153">
        <v>280458.91999999917</v>
      </c>
      <c r="P206" s="153">
        <v>283157.58999999968</v>
      </c>
    </row>
    <row r="207" spans="1:16" ht="24.6" hidden="1" x14ac:dyDescent="0.3">
      <c r="A207" s="149">
        <v>2018</v>
      </c>
      <c r="B207" s="150" t="s">
        <v>409</v>
      </c>
      <c r="C207" s="150">
        <v>6232</v>
      </c>
      <c r="D207" s="150" t="s">
        <v>462</v>
      </c>
      <c r="E207" s="150" t="str">
        <f t="shared" si="15"/>
        <v>5020220062325005</v>
      </c>
      <c r="F207" s="151" t="s">
        <v>411</v>
      </c>
      <c r="G207" s="151" t="s">
        <v>442</v>
      </c>
      <c r="H207" s="151" t="s">
        <v>454</v>
      </c>
      <c r="I207" s="150" t="s">
        <v>414</v>
      </c>
      <c r="J207" s="150">
        <v>5005</v>
      </c>
      <c r="K207" s="150" t="s">
        <v>5</v>
      </c>
      <c r="L207" s="153">
        <v>181979.82000000015</v>
      </c>
      <c r="M207" s="153">
        <f t="shared" si="14"/>
        <v>4549.4955000000036</v>
      </c>
      <c r="N207" s="153">
        <f t="shared" si="16"/>
        <v>186529.31550000014</v>
      </c>
      <c r="O207" s="153">
        <v>147868.0499999999</v>
      </c>
      <c r="P207" s="153">
        <v>206382.1099999999</v>
      </c>
    </row>
    <row r="208" spans="1:16" hidden="1" x14ac:dyDescent="0.3">
      <c r="A208" s="149">
        <v>2018</v>
      </c>
      <c r="B208" s="150" t="s">
        <v>409</v>
      </c>
      <c r="C208" s="150">
        <v>6241</v>
      </c>
      <c r="D208" s="150" t="s">
        <v>463</v>
      </c>
      <c r="E208" s="150" t="str">
        <f t="shared" si="15"/>
        <v>5020220062415005</v>
      </c>
      <c r="F208" s="151" t="s">
        <v>411</v>
      </c>
      <c r="G208" s="151" t="s">
        <v>442</v>
      </c>
      <c r="H208" s="151" t="s">
        <v>445</v>
      </c>
      <c r="I208" s="150" t="s">
        <v>414</v>
      </c>
      <c r="J208" s="150">
        <v>5005</v>
      </c>
      <c r="K208" s="150" t="s">
        <v>5</v>
      </c>
      <c r="L208" s="153">
        <v>93226.5799999999</v>
      </c>
      <c r="M208" s="153">
        <f t="shared" si="14"/>
        <v>2330.6644999999976</v>
      </c>
      <c r="N208" s="153">
        <f t="shared" si="16"/>
        <v>95557.244499999899</v>
      </c>
      <c r="O208" s="153">
        <v>47975.769999999953</v>
      </c>
      <c r="P208" s="153">
        <v>39639.86000000003</v>
      </c>
    </row>
    <row r="209" spans="1:16" hidden="1" x14ac:dyDescent="0.3">
      <c r="A209" s="149">
        <v>2018</v>
      </c>
      <c r="B209" s="150" t="s">
        <v>409</v>
      </c>
      <c r="C209" s="150">
        <v>6242</v>
      </c>
      <c r="D209" s="150" t="s">
        <v>464</v>
      </c>
      <c r="E209" s="150" t="str">
        <f t="shared" si="15"/>
        <v>5020220062425005</v>
      </c>
      <c r="F209" s="151" t="s">
        <v>418</v>
      </c>
      <c r="G209" s="151" t="s">
        <v>465</v>
      </c>
      <c r="H209" s="151" t="s">
        <v>466</v>
      </c>
      <c r="I209" s="150" t="s">
        <v>414</v>
      </c>
      <c r="J209" s="150">
        <v>5005</v>
      </c>
      <c r="K209" s="150" t="s">
        <v>5</v>
      </c>
      <c r="L209" s="153">
        <v>2098.7900000000009</v>
      </c>
      <c r="M209" s="153">
        <f t="shared" si="14"/>
        <v>52.469750000000026</v>
      </c>
      <c r="N209" s="153">
        <f t="shared" si="16"/>
        <v>2151.2597500000011</v>
      </c>
      <c r="O209" s="153">
        <v>543.11</v>
      </c>
      <c r="P209" s="153">
        <v>365.80999999999995</v>
      </c>
    </row>
    <row r="210" spans="1:16" hidden="1" x14ac:dyDescent="0.3">
      <c r="A210" s="149">
        <v>2016</v>
      </c>
      <c r="B210" s="150" t="s">
        <v>409</v>
      </c>
      <c r="C210" s="150">
        <v>6243</v>
      </c>
      <c r="D210" s="154" t="s">
        <v>467</v>
      </c>
      <c r="E210" s="150" t="str">
        <f t="shared" si="15"/>
        <v>5020220062435005</v>
      </c>
      <c r="F210" s="151" t="s">
        <v>411</v>
      </c>
      <c r="G210" s="151" t="s">
        <v>442</v>
      </c>
      <c r="H210" s="151" t="s">
        <v>447</v>
      </c>
      <c r="I210" s="150" t="s">
        <v>414</v>
      </c>
      <c r="J210" s="150">
        <v>5005</v>
      </c>
      <c r="K210" s="154" t="s">
        <v>5</v>
      </c>
      <c r="L210" s="153">
        <v>0</v>
      </c>
      <c r="M210" s="156"/>
      <c r="N210" s="153">
        <f t="shared" si="16"/>
        <v>0</v>
      </c>
      <c r="O210" s="153">
        <v>10585.210000000005</v>
      </c>
      <c r="P210" s="153">
        <v>18394.46</v>
      </c>
    </row>
    <row r="211" spans="1:16" hidden="1" x14ac:dyDescent="0.3">
      <c r="A211" s="149">
        <v>2018</v>
      </c>
      <c r="B211" s="150" t="s">
        <v>409</v>
      </c>
      <c r="C211" s="150">
        <v>6245</v>
      </c>
      <c r="D211" s="150" t="s">
        <v>468</v>
      </c>
      <c r="E211" s="150" t="str">
        <f t="shared" si="15"/>
        <v>5020220062455005</v>
      </c>
      <c r="F211" s="151" t="s">
        <v>418</v>
      </c>
      <c r="G211" s="151" t="s">
        <v>465</v>
      </c>
      <c r="H211" s="151" t="s">
        <v>466</v>
      </c>
      <c r="I211" s="150" t="s">
        <v>414</v>
      </c>
      <c r="J211" s="150">
        <v>5005</v>
      </c>
      <c r="K211" s="150" t="s">
        <v>5</v>
      </c>
      <c r="L211" s="153">
        <v>4128.4699999999993</v>
      </c>
      <c r="M211" s="153">
        <f t="shared" ref="M211:M217" si="17">L211*0.025</f>
        <v>103.21174999999999</v>
      </c>
      <c r="N211" s="153">
        <f t="shared" si="16"/>
        <v>4231.6817499999997</v>
      </c>
      <c r="O211" s="153">
        <v>134.04000000000002</v>
      </c>
      <c r="P211" s="153">
        <v>2129.9499999999998</v>
      </c>
    </row>
    <row r="212" spans="1:16" ht="24.6" hidden="1" x14ac:dyDescent="0.3">
      <c r="A212" s="149">
        <v>2018</v>
      </c>
      <c r="B212" s="150" t="s">
        <v>409</v>
      </c>
      <c r="C212" s="150">
        <v>6246</v>
      </c>
      <c r="D212" s="150" t="s">
        <v>469</v>
      </c>
      <c r="E212" s="150" t="str">
        <f t="shared" si="15"/>
        <v>5020220062465005</v>
      </c>
      <c r="F212" s="151" t="s">
        <v>411</v>
      </c>
      <c r="G212" s="151" t="s">
        <v>442</v>
      </c>
      <c r="H212" s="151" t="s">
        <v>454</v>
      </c>
      <c r="I212" s="150" t="s">
        <v>414</v>
      </c>
      <c r="J212" s="150">
        <v>5005</v>
      </c>
      <c r="K212" s="150" t="s">
        <v>5</v>
      </c>
      <c r="L212" s="153">
        <v>3471.6200000000003</v>
      </c>
      <c r="M212" s="153">
        <f t="shared" si="17"/>
        <v>86.790500000000009</v>
      </c>
      <c r="N212" s="153">
        <f t="shared" si="16"/>
        <v>3558.4105000000004</v>
      </c>
      <c r="O212" s="153">
        <v>400.30999999999995</v>
      </c>
      <c r="P212" s="153">
        <v>6644.66</v>
      </c>
    </row>
    <row r="213" spans="1:16" hidden="1" x14ac:dyDescent="0.3">
      <c r="A213" s="149">
        <v>2018</v>
      </c>
      <c r="B213" s="150" t="s">
        <v>409</v>
      </c>
      <c r="C213" s="150">
        <v>6248</v>
      </c>
      <c r="D213" s="150" t="s">
        <v>470</v>
      </c>
      <c r="E213" s="150" t="str">
        <f t="shared" si="15"/>
        <v>5020220062485005</v>
      </c>
      <c r="F213" s="151" t="s">
        <v>418</v>
      </c>
      <c r="G213" s="151" t="s">
        <v>419</v>
      </c>
      <c r="H213" s="151" t="s">
        <v>471</v>
      </c>
      <c r="I213" s="150" t="s">
        <v>414</v>
      </c>
      <c r="J213" s="150">
        <v>5005</v>
      </c>
      <c r="K213" s="150" t="s">
        <v>5</v>
      </c>
      <c r="L213" s="153">
        <v>10625.16</v>
      </c>
      <c r="M213" s="153">
        <f t="shared" si="17"/>
        <v>265.62900000000002</v>
      </c>
      <c r="N213" s="153">
        <f t="shared" si="16"/>
        <v>10890.789000000001</v>
      </c>
      <c r="O213" s="153">
        <v>2399.83</v>
      </c>
      <c r="P213" s="153">
        <v>8520.6299999999974</v>
      </c>
    </row>
    <row r="214" spans="1:16" hidden="1" x14ac:dyDescent="0.3">
      <c r="A214" s="149">
        <v>2018</v>
      </c>
      <c r="B214" s="150" t="s">
        <v>409</v>
      </c>
      <c r="C214" s="150">
        <v>6411</v>
      </c>
      <c r="D214" s="150" t="s">
        <v>472</v>
      </c>
      <c r="E214" s="150" t="str">
        <f t="shared" si="15"/>
        <v>5020220064115005</v>
      </c>
      <c r="F214" s="151" t="s">
        <v>473</v>
      </c>
      <c r="G214" s="151" t="s">
        <v>473</v>
      </c>
      <c r="H214" s="151" t="s">
        <v>474</v>
      </c>
      <c r="I214" s="150" t="s">
        <v>414</v>
      </c>
      <c r="J214" s="150">
        <v>5005</v>
      </c>
      <c r="K214" s="150" t="s">
        <v>5</v>
      </c>
      <c r="L214" s="153">
        <v>2215</v>
      </c>
      <c r="M214" s="153">
        <f t="shared" si="17"/>
        <v>55.375</v>
      </c>
      <c r="N214" s="153">
        <f t="shared" si="16"/>
        <v>2270.375</v>
      </c>
      <c r="O214" s="153">
        <v>9949.77</v>
      </c>
      <c r="P214" s="153">
        <v>1188.03</v>
      </c>
    </row>
    <row r="215" spans="1:16" ht="24.6" hidden="1" x14ac:dyDescent="0.3">
      <c r="A215" s="149">
        <v>2018</v>
      </c>
      <c r="B215" s="150" t="s">
        <v>409</v>
      </c>
      <c r="C215" s="150">
        <v>6412</v>
      </c>
      <c r="D215" s="150" t="s">
        <v>475</v>
      </c>
      <c r="E215" s="150" t="str">
        <f t="shared" si="15"/>
        <v>5020220064125005</v>
      </c>
      <c r="F215" s="151" t="s">
        <v>473</v>
      </c>
      <c r="G215" s="151" t="s">
        <v>473</v>
      </c>
      <c r="H215" s="151" t="s">
        <v>476</v>
      </c>
      <c r="I215" s="150" t="s">
        <v>414</v>
      </c>
      <c r="J215" s="150">
        <v>5005</v>
      </c>
      <c r="K215" s="150" t="s">
        <v>5</v>
      </c>
      <c r="L215" s="153">
        <v>9392.7599999999911</v>
      </c>
      <c r="M215" s="153">
        <f t="shared" si="17"/>
        <v>234.81899999999979</v>
      </c>
      <c r="N215" s="153">
        <f t="shared" si="16"/>
        <v>9627.5789999999906</v>
      </c>
      <c r="O215" s="153">
        <v>9094.2900000000045</v>
      </c>
      <c r="P215" s="153">
        <v>11682.080000000004</v>
      </c>
    </row>
    <row r="216" spans="1:16" ht="24.6" hidden="1" x14ac:dyDescent="0.3">
      <c r="A216" s="149">
        <v>2018</v>
      </c>
      <c r="B216" s="150" t="s">
        <v>409</v>
      </c>
      <c r="C216" s="150">
        <v>6414</v>
      </c>
      <c r="D216" s="150" t="s">
        <v>477</v>
      </c>
      <c r="E216" s="150" t="str">
        <f t="shared" si="15"/>
        <v>5020220064145005</v>
      </c>
      <c r="F216" s="151" t="s">
        <v>473</v>
      </c>
      <c r="G216" s="151" t="s">
        <v>473</v>
      </c>
      <c r="H216" s="151" t="s">
        <v>478</v>
      </c>
      <c r="I216" s="150" t="s">
        <v>414</v>
      </c>
      <c r="J216" s="150">
        <v>5005</v>
      </c>
      <c r="K216" s="150" t="s">
        <v>5</v>
      </c>
      <c r="L216" s="153">
        <v>2800.48</v>
      </c>
      <c r="M216" s="153">
        <f t="shared" si="17"/>
        <v>70.012</v>
      </c>
      <c r="N216" s="153">
        <f t="shared" si="16"/>
        <v>2870.4920000000002</v>
      </c>
      <c r="O216" s="153">
        <v>644.74</v>
      </c>
      <c r="P216" s="153">
        <v>1011.5999999999998</v>
      </c>
    </row>
    <row r="217" spans="1:16" ht="24.6" hidden="1" x14ac:dyDescent="0.3">
      <c r="A217" s="149">
        <v>2018</v>
      </c>
      <c r="B217" s="150" t="s">
        <v>409</v>
      </c>
      <c r="C217" s="150">
        <v>6416</v>
      </c>
      <c r="D217" s="150" t="s">
        <v>479</v>
      </c>
      <c r="E217" s="150" t="str">
        <f t="shared" si="15"/>
        <v>5020220064165005</v>
      </c>
      <c r="F217" s="151" t="s">
        <v>411</v>
      </c>
      <c r="G217" s="151" t="s">
        <v>442</v>
      </c>
      <c r="H217" s="151" t="s">
        <v>447</v>
      </c>
      <c r="I217" s="150" t="s">
        <v>414</v>
      </c>
      <c r="J217" s="150">
        <v>5005</v>
      </c>
      <c r="K217" s="150" t="s">
        <v>5</v>
      </c>
      <c r="L217" s="153">
        <v>78146.310000000012</v>
      </c>
      <c r="M217" s="153">
        <f t="shared" si="17"/>
        <v>1953.6577500000003</v>
      </c>
      <c r="N217" s="153">
        <f t="shared" si="16"/>
        <v>80099.967750000011</v>
      </c>
      <c r="O217" s="153">
        <v>74070.899999999907</v>
      </c>
      <c r="P217" s="153">
        <v>75592.900000000067</v>
      </c>
    </row>
    <row r="218" spans="1:16" hidden="1" x14ac:dyDescent="0.3">
      <c r="A218" s="149">
        <v>2017</v>
      </c>
      <c r="B218" s="150" t="s">
        <v>409</v>
      </c>
      <c r="C218" s="150">
        <v>6417</v>
      </c>
      <c r="D218" s="154" t="s">
        <v>480</v>
      </c>
      <c r="E218" s="150" t="str">
        <f t="shared" si="15"/>
        <v>5020220064175005</v>
      </c>
      <c r="F218" s="151" t="s">
        <v>418</v>
      </c>
      <c r="G218" s="151" t="s">
        <v>419</v>
      </c>
      <c r="H218" s="151" t="s">
        <v>481</v>
      </c>
      <c r="I218" s="150" t="s">
        <v>414</v>
      </c>
      <c r="J218" s="150">
        <v>5005</v>
      </c>
      <c r="K218" s="154" t="s">
        <v>5</v>
      </c>
      <c r="L218" s="153">
        <v>0</v>
      </c>
      <c r="M218" s="156"/>
      <c r="N218" s="153">
        <f t="shared" si="16"/>
        <v>0</v>
      </c>
      <c r="O218" s="153">
        <v>51.59</v>
      </c>
      <c r="P218" s="153">
        <v>0</v>
      </c>
    </row>
    <row r="219" spans="1:16" hidden="1" x14ac:dyDescent="0.3">
      <c r="A219" s="149">
        <v>2018</v>
      </c>
      <c r="B219" s="150" t="s">
        <v>409</v>
      </c>
      <c r="C219" s="150">
        <v>6420</v>
      </c>
      <c r="D219" s="150" t="s">
        <v>482</v>
      </c>
      <c r="E219" s="150" t="str">
        <f t="shared" si="15"/>
        <v>5020220064205005</v>
      </c>
      <c r="F219" s="151" t="s">
        <v>450</v>
      </c>
      <c r="G219" s="151" t="s">
        <v>450</v>
      </c>
      <c r="H219" s="151" t="s">
        <v>483</v>
      </c>
      <c r="I219" s="150" t="s">
        <v>414</v>
      </c>
      <c r="J219" s="150">
        <v>5005</v>
      </c>
      <c r="K219" s="150" t="s">
        <v>5</v>
      </c>
      <c r="L219" s="153">
        <v>852.7399999999999</v>
      </c>
      <c r="M219" s="153">
        <f>L219*0.025</f>
        <v>21.3185</v>
      </c>
      <c r="N219" s="153">
        <f t="shared" si="16"/>
        <v>874.05849999999987</v>
      </c>
      <c r="O219" s="153">
        <v>310.90000000000003</v>
      </c>
      <c r="P219" s="153">
        <v>282.41000000000003</v>
      </c>
    </row>
    <row r="220" spans="1:16" hidden="1" x14ac:dyDescent="0.3">
      <c r="A220" s="149">
        <v>2016</v>
      </c>
      <c r="B220" s="150" t="s">
        <v>409</v>
      </c>
      <c r="C220" s="150">
        <v>6422</v>
      </c>
      <c r="D220" s="154" t="s">
        <v>484</v>
      </c>
      <c r="E220" s="150" t="str">
        <f t="shared" si="15"/>
        <v>5020220064225005</v>
      </c>
      <c r="F220" s="151" t="s">
        <v>450</v>
      </c>
      <c r="G220" s="151" t="s">
        <v>450</v>
      </c>
      <c r="H220" s="151" t="s">
        <v>483</v>
      </c>
      <c r="I220" s="150" t="s">
        <v>414</v>
      </c>
      <c r="J220" s="150">
        <v>5005</v>
      </c>
      <c r="K220" s="154" t="s">
        <v>5</v>
      </c>
      <c r="L220" s="153">
        <v>0</v>
      </c>
      <c r="M220" s="156"/>
      <c r="N220" s="153">
        <f t="shared" si="16"/>
        <v>0</v>
      </c>
      <c r="O220" s="153">
        <v>327.59999999999997</v>
      </c>
      <c r="P220" s="153">
        <v>11.24</v>
      </c>
    </row>
    <row r="221" spans="1:16" ht="24.6" hidden="1" x14ac:dyDescent="0.3">
      <c r="A221" s="149">
        <v>2018</v>
      </c>
      <c r="B221" s="150" t="s">
        <v>409</v>
      </c>
      <c r="C221" s="150">
        <v>6431</v>
      </c>
      <c r="D221" s="150" t="s">
        <v>485</v>
      </c>
      <c r="E221" s="150" t="str">
        <f t="shared" si="15"/>
        <v>5020220064315005</v>
      </c>
      <c r="F221" s="151" t="s">
        <v>450</v>
      </c>
      <c r="G221" s="151" t="s">
        <v>450</v>
      </c>
      <c r="H221" s="151" t="s">
        <v>451</v>
      </c>
      <c r="I221" s="150" t="s">
        <v>414</v>
      </c>
      <c r="J221" s="150">
        <v>5005</v>
      </c>
      <c r="K221" s="150" t="s">
        <v>5</v>
      </c>
      <c r="L221" s="153">
        <v>11973.989999999996</v>
      </c>
      <c r="M221" s="153">
        <f>L221*0.025</f>
        <v>299.34974999999991</v>
      </c>
      <c r="N221" s="153">
        <f t="shared" si="16"/>
        <v>12273.339749999996</v>
      </c>
      <c r="O221" s="153">
        <v>0</v>
      </c>
      <c r="P221" s="153">
        <v>0</v>
      </c>
    </row>
    <row r="222" spans="1:16" hidden="1" x14ac:dyDescent="0.3">
      <c r="A222" s="149">
        <v>2017</v>
      </c>
      <c r="B222" s="150" t="s">
        <v>409</v>
      </c>
      <c r="C222" s="150">
        <v>6440</v>
      </c>
      <c r="D222" s="154" t="s">
        <v>486</v>
      </c>
      <c r="E222" s="150" t="str">
        <f t="shared" si="15"/>
        <v>5020220064405005</v>
      </c>
      <c r="F222" s="151" t="s">
        <v>450</v>
      </c>
      <c r="G222" s="151" t="s">
        <v>450</v>
      </c>
      <c r="H222" s="151" t="s">
        <v>487</v>
      </c>
      <c r="I222" s="150" t="s">
        <v>414</v>
      </c>
      <c r="J222" s="150">
        <v>5005</v>
      </c>
      <c r="K222" s="154" t="s">
        <v>5</v>
      </c>
      <c r="L222" s="153">
        <v>0</v>
      </c>
      <c r="M222" s="156"/>
      <c r="N222" s="153">
        <f t="shared" si="16"/>
        <v>0</v>
      </c>
      <c r="O222" s="153">
        <v>2.11</v>
      </c>
      <c r="P222" s="153">
        <v>0</v>
      </c>
    </row>
    <row r="223" spans="1:16" hidden="1" x14ac:dyDescent="0.3">
      <c r="A223" s="149">
        <v>2018</v>
      </c>
      <c r="B223" s="150" t="s">
        <v>409</v>
      </c>
      <c r="C223" s="150">
        <v>6606</v>
      </c>
      <c r="D223" s="150" t="s">
        <v>488</v>
      </c>
      <c r="E223" s="150" t="str">
        <f t="shared" si="15"/>
        <v>5020220066065005</v>
      </c>
      <c r="F223" s="151" t="s">
        <v>456</v>
      </c>
      <c r="G223" s="151" t="s">
        <v>456</v>
      </c>
      <c r="H223" s="151" t="s">
        <v>489</v>
      </c>
      <c r="I223" s="150" t="s">
        <v>414</v>
      </c>
      <c r="J223" s="150">
        <v>5005</v>
      </c>
      <c r="K223" s="150" t="s">
        <v>5</v>
      </c>
      <c r="L223" s="153">
        <v>3552.24</v>
      </c>
      <c r="M223" s="153">
        <f>L223*0.025</f>
        <v>88.805999999999997</v>
      </c>
      <c r="N223" s="153">
        <f t="shared" si="16"/>
        <v>3641.0459999999998</v>
      </c>
      <c r="O223" s="153">
        <v>5104.24</v>
      </c>
      <c r="P223" s="153">
        <v>4970.2700000000004</v>
      </c>
    </row>
    <row r="224" spans="1:16" ht="24.6" hidden="1" x14ac:dyDescent="0.3">
      <c r="A224" s="149">
        <v>2018</v>
      </c>
      <c r="B224" s="150" t="s">
        <v>409</v>
      </c>
      <c r="C224" s="150">
        <v>6607</v>
      </c>
      <c r="D224" s="150" t="s">
        <v>490</v>
      </c>
      <c r="E224" s="150" t="str">
        <f t="shared" si="15"/>
        <v>5020220066075005</v>
      </c>
      <c r="F224" s="151" t="s">
        <v>456</v>
      </c>
      <c r="G224" s="151" t="s">
        <v>456</v>
      </c>
      <c r="H224" s="151" t="s">
        <v>489</v>
      </c>
      <c r="I224" s="150" t="s">
        <v>414</v>
      </c>
      <c r="J224" s="150">
        <v>5005</v>
      </c>
      <c r="K224" s="150" t="s">
        <v>5</v>
      </c>
      <c r="L224" s="153">
        <v>3551.6200000000003</v>
      </c>
      <c r="M224" s="153">
        <f>L224*0.025</f>
        <v>88.790500000000009</v>
      </c>
      <c r="N224" s="153">
        <f t="shared" si="16"/>
        <v>3640.4105000000004</v>
      </c>
      <c r="O224" s="153">
        <v>5104.1000000000013</v>
      </c>
      <c r="P224" s="153">
        <v>4906.42</v>
      </c>
    </row>
    <row r="225" spans="1:16" hidden="1" x14ac:dyDescent="0.3">
      <c r="A225" s="149">
        <v>2016</v>
      </c>
      <c r="B225" s="150" t="s">
        <v>409</v>
      </c>
      <c r="C225" s="150">
        <v>6609</v>
      </c>
      <c r="D225" s="154" t="s">
        <v>493</v>
      </c>
      <c r="E225" s="150" t="str">
        <f t="shared" si="15"/>
        <v>5020220066095005</v>
      </c>
      <c r="F225" s="151" t="s">
        <v>418</v>
      </c>
      <c r="G225" s="151" t="s">
        <v>419</v>
      </c>
      <c r="H225" s="151" t="s">
        <v>494</v>
      </c>
      <c r="I225" s="150" t="s">
        <v>414</v>
      </c>
      <c r="J225" s="150">
        <v>5005</v>
      </c>
      <c r="K225" s="154" t="s">
        <v>5</v>
      </c>
      <c r="L225" s="153">
        <v>0</v>
      </c>
      <c r="M225" s="156"/>
      <c r="N225" s="153">
        <f t="shared" si="16"/>
        <v>0</v>
      </c>
      <c r="O225" s="153">
        <v>136.35000000000002</v>
      </c>
      <c r="P225" s="153">
        <v>8.23</v>
      </c>
    </row>
    <row r="226" spans="1:16" hidden="1" x14ac:dyDescent="0.3">
      <c r="A226" s="149">
        <v>2018</v>
      </c>
      <c r="B226" s="150" t="s">
        <v>409</v>
      </c>
      <c r="C226" s="150">
        <v>6610</v>
      </c>
      <c r="D226" s="150" t="s">
        <v>495</v>
      </c>
      <c r="E226" s="150" t="str">
        <f t="shared" si="15"/>
        <v>5020220066105005</v>
      </c>
      <c r="F226" s="151" t="s">
        <v>418</v>
      </c>
      <c r="G226" s="151" t="s">
        <v>419</v>
      </c>
      <c r="H226" s="151" t="s">
        <v>496</v>
      </c>
      <c r="I226" s="150" t="s">
        <v>414</v>
      </c>
      <c r="J226" s="150">
        <v>5005</v>
      </c>
      <c r="K226" s="150" t="s">
        <v>5</v>
      </c>
      <c r="L226" s="153">
        <v>166.17000000000002</v>
      </c>
      <c r="M226" s="153">
        <f t="shared" ref="M226:M241" si="18">L226*0.025</f>
        <v>4.1542500000000002</v>
      </c>
      <c r="N226" s="153">
        <f t="shared" si="16"/>
        <v>170.32425000000001</v>
      </c>
      <c r="O226" s="153">
        <v>328.40999999999997</v>
      </c>
      <c r="P226" s="153">
        <v>677.05</v>
      </c>
    </row>
    <row r="227" spans="1:16" hidden="1" x14ac:dyDescent="0.3">
      <c r="A227" s="149">
        <v>2018</v>
      </c>
      <c r="B227" s="150" t="s">
        <v>409</v>
      </c>
      <c r="C227" s="150">
        <v>6611</v>
      </c>
      <c r="D227" s="150" t="s">
        <v>497</v>
      </c>
      <c r="E227" s="150" t="str">
        <f t="shared" si="15"/>
        <v>5020220066115005</v>
      </c>
      <c r="F227" s="151" t="s">
        <v>456</v>
      </c>
      <c r="G227" s="151" t="s">
        <v>456</v>
      </c>
      <c r="H227" s="151" t="s">
        <v>498</v>
      </c>
      <c r="I227" s="150" t="s">
        <v>414</v>
      </c>
      <c r="J227" s="150">
        <v>5005</v>
      </c>
      <c r="K227" s="150" t="s">
        <v>5</v>
      </c>
      <c r="L227" s="153">
        <v>2.63</v>
      </c>
      <c r="M227" s="153">
        <f t="shared" si="18"/>
        <v>6.5750000000000003E-2</v>
      </c>
      <c r="N227" s="153">
        <f t="shared" si="16"/>
        <v>2.6957499999999999</v>
      </c>
      <c r="O227" s="153">
        <v>1010.55</v>
      </c>
      <c r="P227" s="153">
        <v>25.31</v>
      </c>
    </row>
    <row r="228" spans="1:16" hidden="1" x14ac:dyDescent="0.3">
      <c r="A228" s="149">
        <v>2018</v>
      </c>
      <c r="B228" s="150" t="s">
        <v>409</v>
      </c>
      <c r="C228" s="150">
        <v>6615</v>
      </c>
      <c r="D228" s="150" t="s">
        <v>501</v>
      </c>
      <c r="E228" s="150" t="str">
        <f t="shared" si="15"/>
        <v>5020220066155005</v>
      </c>
      <c r="F228" s="151" t="s">
        <v>418</v>
      </c>
      <c r="G228" s="151" t="s">
        <v>465</v>
      </c>
      <c r="H228" s="151" t="s">
        <v>502</v>
      </c>
      <c r="I228" s="150" t="s">
        <v>414</v>
      </c>
      <c r="J228" s="150">
        <v>5005</v>
      </c>
      <c r="K228" s="150" t="s">
        <v>5</v>
      </c>
      <c r="L228" s="153">
        <v>342.83</v>
      </c>
      <c r="M228" s="153">
        <f t="shared" si="18"/>
        <v>8.5707500000000003</v>
      </c>
      <c r="N228" s="153">
        <f t="shared" si="16"/>
        <v>351.40074999999996</v>
      </c>
      <c r="O228" s="153">
        <v>210.64999999999998</v>
      </c>
      <c r="P228" s="153">
        <v>217.00999999999996</v>
      </c>
    </row>
    <row r="229" spans="1:16" ht="24.6" hidden="1" x14ac:dyDescent="0.3">
      <c r="A229" s="149">
        <v>2018</v>
      </c>
      <c r="B229" s="150" t="s">
        <v>409</v>
      </c>
      <c r="C229" s="150">
        <v>6621</v>
      </c>
      <c r="D229" s="150" t="s">
        <v>506</v>
      </c>
      <c r="E229" s="150" t="str">
        <f t="shared" si="15"/>
        <v>5020220066215005</v>
      </c>
      <c r="F229" s="151" t="s">
        <v>418</v>
      </c>
      <c r="G229" s="151" t="s">
        <v>419</v>
      </c>
      <c r="H229" s="151" t="s">
        <v>507</v>
      </c>
      <c r="I229" s="150" t="s">
        <v>414</v>
      </c>
      <c r="J229" s="150">
        <v>5005</v>
      </c>
      <c r="K229" s="150" t="s">
        <v>5</v>
      </c>
      <c r="L229" s="153">
        <v>483.27</v>
      </c>
      <c r="M229" s="153">
        <f t="shared" si="18"/>
        <v>12.08175</v>
      </c>
      <c r="N229" s="153">
        <f t="shared" si="16"/>
        <v>495.35174999999998</v>
      </c>
      <c r="O229" s="153">
        <v>509.30000000000007</v>
      </c>
      <c r="P229" s="153">
        <v>525.55999999999995</v>
      </c>
    </row>
    <row r="230" spans="1:16" ht="24.6" hidden="1" x14ac:dyDescent="0.3">
      <c r="A230" s="149">
        <v>2018</v>
      </c>
      <c r="B230" s="150" t="s">
        <v>409</v>
      </c>
      <c r="C230" s="150">
        <v>6622</v>
      </c>
      <c r="D230" s="150" t="s">
        <v>508</v>
      </c>
      <c r="E230" s="150" t="str">
        <f t="shared" si="15"/>
        <v>5020220066225005</v>
      </c>
      <c r="F230" s="151" t="s">
        <v>418</v>
      </c>
      <c r="G230" s="151" t="s">
        <v>419</v>
      </c>
      <c r="H230" s="151" t="s">
        <v>507</v>
      </c>
      <c r="I230" s="150" t="s">
        <v>414</v>
      </c>
      <c r="J230" s="150">
        <v>5005</v>
      </c>
      <c r="K230" s="150" t="s">
        <v>5</v>
      </c>
      <c r="L230" s="153">
        <v>3063.0500000000006</v>
      </c>
      <c r="M230" s="153">
        <f t="shared" si="18"/>
        <v>76.576250000000016</v>
      </c>
      <c r="N230" s="153">
        <f t="shared" si="16"/>
        <v>3139.6262500000007</v>
      </c>
      <c r="O230" s="153">
        <v>3509.7399999999993</v>
      </c>
      <c r="P230" s="153">
        <v>5084.9800000000014</v>
      </c>
    </row>
    <row r="231" spans="1:16" ht="24.6" hidden="1" x14ac:dyDescent="0.3">
      <c r="A231" s="149">
        <v>2018</v>
      </c>
      <c r="B231" s="150" t="s">
        <v>409</v>
      </c>
      <c r="C231" s="150">
        <v>6623</v>
      </c>
      <c r="D231" s="150" t="s">
        <v>509</v>
      </c>
      <c r="E231" s="150" t="str">
        <f t="shared" si="15"/>
        <v>5020220066235005</v>
      </c>
      <c r="F231" s="151" t="s">
        <v>418</v>
      </c>
      <c r="G231" s="151" t="s">
        <v>419</v>
      </c>
      <c r="H231" s="151" t="s">
        <v>507</v>
      </c>
      <c r="I231" s="150" t="s">
        <v>414</v>
      </c>
      <c r="J231" s="150">
        <v>5005</v>
      </c>
      <c r="K231" s="150" t="s">
        <v>5</v>
      </c>
      <c r="L231" s="153">
        <v>3315.4400000000005</v>
      </c>
      <c r="M231" s="153">
        <f t="shared" si="18"/>
        <v>82.886000000000024</v>
      </c>
      <c r="N231" s="153">
        <f t="shared" si="16"/>
        <v>3398.3260000000005</v>
      </c>
      <c r="O231" s="153">
        <v>4536.619999999999</v>
      </c>
      <c r="P231" s="153">
        <v>4011.51</v>
      </c>
    </row>
    <row r="232" spans="1:16" hidden="1" x14ac:dyDescent="0.3">
      <c r="A232" s="149">
        <v>2018</v>
      </c>
      <c r="B232" s="150" t="s">
        <v>409</v>
      </c>
      <c r="C232" s="150">
        <v>6640</v>
      </c>
      <c r="D232" s="150" t="s">
        <v>510</v>
      </c>
      <c r="E232" s="150" t="str">
        <f t="shared" si="15"/>
        <v>5020220066405005</v>
      </c>
      <c r="F232" s="151" t="s">
        <v>418</v>
      </c>
      <c r="G232" s="151" t="s">
        <v>419</v>
      </c>
      <c r="H232" s="151" t="s">
        <v>511</v>
      </c>
      <c r="I232" s="150" t="s">
        <v>414</v>
      </c>
      <c r="J232" s="150">
        <v>5005</v>
      </c>
      <c r="K232" s="150" t="s">
        <v>5</v>
      </c>
      <c r="L232" s="153">
        <v>13423.939999999997</v>
      </c>
      <c r="M232" s="153">
        <f t="shared" si="18"/>
        <v>335.59849999999994</v>
      </c>
      <c r="N232" s="153">
        <f t="shared" si="16"/>
        <v>13759.538499999997</v>
      </c>
      <c r="O232" s="153">
        <v>20505.780000000002</v>
      </c>
      <c r="P232" s="153">
        <v>17983.660000000011</v>
      </c>
    </row>
    <row r="233" spans="1:16" hidden="1" x14ac:dyDescent="0.3">
      <c r="A233" s="149">
        <v>2018</v>
      </c>
      <c r="B233" s="150" t="s">
        <v>409</v>
      </c>
      <c r="C233" s="150">
        <v>6641</v>
      </c>
      <c r="D233" s="150" t="s">
        <v>512</v>
      </c>
      <c r="E233" s="150" t="str">
        <f t="shared" si="15"/>
        <v>5020220066415005</v>
      </c>
      <c r="F233" s="151" t="s">
        <v>418</v>
      </c>
      <c r="G233" s="151" t="s">
        <v>419</v>
      </c>
      <c r="H233" s="151" t="s">
        <v>511</v>
      </c>
      <c r="I233" s="150" t="s">
        <v>414</v>
      </c>
      <c r="J233" s="150">
        <v>5005</v>
      </c>
      <c r="K233" s="150" t="s">
        <v>5</v>
      </c>
      <c r="L233" s="153">
        <v>4736.8599999999997</v>
      </c>
      <c r="M233" s="153">
        <f t="shared" si="18"/>
        <v>118.42149999999999</v>
      </c>
      <c r="N233" s="153">
        <f t="shared" si="16"/>
        <v>4855.2815000000001</v>
      </c>
      <c r="O233" s="153">
        <v>0</v>
      </c>
      <c r="P233" s="153">
        <v>0</v>
      </c>
    </row>
    <row r="234" spans="1:16" hidden="1" x14ac:dyDescent="0.3">
      <c r="A234" s="149">
        <v>2018</v>
      </c>
      <c r="B234" s="150" t="s">
        <v>409</v>
      </c>
      <c r="C234" s="150">
        <v>6712</v>
      </c>
      <c r="D234" s="150" t="s">
        <v>515</v>
      </c>
      <c r="E234" s="150" t="str">
        <f t="shared" si="15"/>
        <v>5020220067125005</v>
      </c>
      <c r="F234" s="151" t="s">
        <v>418</v>
      </c>
      <c r="G234" s="151" t="s">
        <v>465</v>
      </c>
      <c r="H234" s="151" t="s">
        <v>514</v>
      </c>
      <c r="I234" s="150" t="s">
        <v>414</v>
      </c>
      <c r="J234" s="150">
        <v>5005</v>
      </c>
      <c r="K234" s="150" t="s">
        <v>5</v>
      </c>
      <c r="L234" s="153">
        <v>172.99999999999997</v>
      </c>
      <c r="M234" s="153">
        <f t="shared" si="18"/>
        <v>4.3249999999999993</v>
      </c>
      <c r="N234" s="153">
        <f t="shared" si="16"/>
        <v>177.32499999999996</v>
      </c>
      <c r="O234" s="153">
        <v>100.92</v>
      </c>
      <c r="P234" s="153">
        <v>0</v>
      </c>
    </row>
    <row r="235" spans="1:16" hidden="1" x14ac:dyDescent="0.3">
      <c r="A235" s="149">
        <v>2018</v>
      </c>
      <c r="B235" s="150" t="s">
        <v>409</v>
      </c>
      <c r="C235" s="150">
        <v>6714</v>
      </c>
      <c r="D235" s="150" t="s">
        <v>516</v>
      </c>
      <c r="E235" s="150" t="str">
        <f t="shared" si="15"/>
        <v>5020220067145005</v>
      </c>
      <c r="F235" s="151" t="s">
        <v>418</v>
      </c>
      <c r="G235" s="151" t="s">
        <v>465</v>
      </c>
      <c r="H235" s="151" t="s">
        <v>500</v>
      </c>
      <c r="I235" s="150" t="s">
        <v>414</v>
      </c>
      <c r="J235" s="150">
        <v>5005</v>
      </c>
      <c r="K235" s="150" t="s">
        <v>5</v>
      </c>
      <c r="L235" s="153">
        <v>788.02999999999986</v>
      </c>
      <c r="M235" s="153">
        <f t="shared" si="18"/>
        <v>19.700749999999999</v>
      </c>
      <c r="N235" s="153">
        <f t="shared" si="16"/>
        <v>807.73074999999983</v>
      </c>
      <c r="O235" s="153">
        <v>1978.4100000000003</v>
      </c>
      <c r="P235" s="153">
        <v>350.33000000000004</v>
      </c>
    </row>
    <row r="236" spans="1:16" hidden="1" x14ac:dyDescent="0.3">
      <c r="A236" s="149">
        <v>2018</v>
      </c>
      <c r="B236" s="150" t="s">
        <v>409</v>
      </c>
      <c r="C236" s="150">
        <v>6715</v>
      </c>
      <c r="D236" s="150" t="s">
        <v>517</v>
      </c>
      <c r="E236" s="150" t="str">
        <f t="shared" si="15"/>
        <v>5020220067155005</v>
      </c>
      <c r="F236" s="151" t="s">
        <v>418</v>
      </c>
      <c r="G236" s="151" t="s">
        <v>465</v>
      </c>
      <c r="H236" s="151" t="s">
        <v>500</v>
      </c>
      <c r="I236" s="150" t="s">
        <v>414</v>
      </c>
      <c r="J236" s="150">
        <v>5005</v>
      </c>
      <c r="K236" s="150" t="s">
        <v>5</v>
      </c>
      <c r="L236" s="153">
        <v>86.07</v>
      </c>
      <c r="M236" s="153">
        <f t="shared" si="18"/>
        <v>2.1517499999999998</v>
      </c>
      <c r="N236" s="153">
        <f t="shared" si="16"/>
        <v>88.221749999999986</v>
      </c>
      <c r="O236" s="153">
        <v>41.85</v>
      </c>
      <c r="P236" s="153">
        <v>0</v>
      </c>
    </row>
    <row r="237" spans="1:16" hidden="1" x14ac:dyDescent="0.3">
      <c r="A237" s="149">
        <v>2018</v>
      </c>
      <c r="B237" s="150" t="s">
        <v>409</v>
      </c>
      <c r="C237" s="150">
        <v>6721</v>
      </c>
      <c r="D237" s="150" t="s">
        <v>518</v>
      </c>
      <c r="E237" s="150" t="str">
        <f t="shared" si="15"/>
        <v>5020220067215005</v>
      </c>
      <c r="F237" s="151" t="s">
        <v>418</v>
      </c>
      <c r="G237" s="151" t="s">
        <v>465</v>
      </c>
      <c r="H237" s="151" t="s">
        <v>502</v>
      </c>
      <c r="I237" s="150" t="s">
        <v>414</v>
      </c>
      <c r="J237" s="150">
        <v>5005</v>
      </c>
      <c r="K237" s="150" t="s">
        <v>5</v>
      </c>
      <c r="L237" s="153">
        <v>23.87</v>
      </c>
      <c r="M237" s="153">
        <f t="shared" si="18"/>
        <v>0.59675</v>
      </c>
      <c r="N237" s="153">
        <f t="shared" si="16"/>
        <v>24.466750000000001</v>
      </c>
      <c r="O237" s="153">
        <v>142.84</v>
      </c>
      <c r="P237" s="153">
        <v>59.88</v>
      </c>
    </row>
    <row r="238" spans="1:16" hidden="1" x14ac:dyDescent="0.3">
      <c r="A238" s="149">
        <v>2018</v>
      </c>
      <c r="B238" s="150" t="s">
        <v>409</v>
      </c>
      <c r="C238" s="150">
        <v>6722</v>
      </c>
      <c r="D238" s="150" t="s">
        <v>519</v>
      </c>
      <c r="E238" s="150" t="str">
        <f t="shared" si="15"/>
        <v>5020220067225005</v>
      </c>
      <c r="F238" s="151" t="s">
        <v>418</v>
      </c>
      <c r="G238" s="151" t="s">
        <v>419</v>
      </c>
      <c r="H238" s="151" t="s">
        <v>471</v>
      </c>
      <c r="I238" s="150" t="s">
        <v>414</v>
      </c>
      <c r="J238" s="150">
        <v>5005</v>
      </c>
      <c r="K238" s="150" t="s">
        <v>5</v>
      </c>
      <c r="L238" s="153">
        <v>6229.74</v>
      </c>
      <c r="M238" s="153">
        <f t="shared" si="18"/>
        <v>155.74350000000001</v>
      </c>
      <c r="N238" s="153">
        <f t="shared" si="16"/>
        <v>6385.4834999999994</v>
      </c>
      <c r="O238" s="153">
        <v>8620.08</v>
      </c>
      <c r="P238" s="153">
        <v>13094.260000000002</v>
      </c>
    </row>
    <row r="239" spans="1:16" ht="24.6" hidden="1" x14ac:dyDescent="0.3">
      <c r="A239" s="149">
        <v>2018</v>
      </c>
      <c r="B239" s="150" t="s">
        <v>409</v>
      </c>
      <c r="C239" s="150">
        <v>6723</v>
      </c>
      <c r="D239" s="150" t="s">
        <v>520</v>
      </c>
      <c r="E239" s="150" t="str">
        <f t="shared" si="15"/>
        <v>5020220067235005</v>
      </c>
      <c r="F239" s="151" t="s">
        <v>418</v>
      </c>
      <c r="G239" s="151" t="s">
        <v>419</v>
      </c>
      <c r="H239" s="151" t="s">
        <v>471</v>
      </c>
      <c r="I239" s="150" t="s">
        <v>414</v>
      </c>
      <c r="J239" s="150">
        <v>5005</v>
      </c>
      <c r="K239" s="150" t="s">
        <v>5</v>
      </c>
      <c r="L239" s="153">
        <v>6456.6500000000005</v>
      </c>
      <c r="M239" s="153">
        <f t="shared" si="18"/>
        <v>161.41625000000002</v>
      </c>
      <c r="N239" s="153">
        <f t="shared" si="16"/>
        <v>6618.0662500000008</v>
      </c>
      <c r="O239" s="153">
        <v>5783.3</v>
      </c>
      <c r="P239" s="153">
        <v>8405.8400000000038</v>
      </c>
    </row>
    <row r="240" spans="1:16" hidden="1" x14ac:dyDescent="0.3">
      <c r="A240" s="149">
        <v>2018</v>
      </c>
      <c r="B240" s="150" t="s">
        <v>409</v>
      </c>
      <c r="C240" s="150">
        <v>6731</v>
      </c>
      <c r="D240" s="150" t="s">
        <v>521</v>
      </c>
      <c r="E240" s="150" t="str">
        <f t="shared" si="15"/>
        <v>5020220067315005</v>
      </c>
      <c r="F240" s="151" t="s">
        <v>418</v>
      </c>
      <c r="G240" s="151" t="s">
        <v>419</v>
      </c>
      <c r="H240" s="151" t="s">
        <v>481</v>
      </c>
      <c r="I240" s="150" t="s">
        <v>414</v>
      </c>
      <c r="J240" s="150">
        <v>5005</v>
      </c>
      <c r="K240" s="150" t="s">
        <v>5</v>
      </c>
      <c r="L240" s="153">
        <v>414.74999999999994</v>
      </c>
      <c r="M240" s="153">
        <f t="shared" si="18"/>
        <v>10.368749999999999</v>
      </c>
      <c r="N240" s="153">
        <f t="shared" si="16"/>
        <v>425.11874999999992</v>
      </c>
      <c r="O240" s="153">
        <v>235.7</v>
      </c>
      <c r="P240" s="153">
        <v>4262.2</v>
      </c>
    </row>
    <row r="241" spans="1:16" hidden="1" x14ac:dyDescent="0.3">
      <c r="A241" s="149">
        <v>2018</v>
      </c>
      <c r="B241" s="150" t="s">
        <v>409</v>
      </c>
      <c r="C241" s="150">
        <v>6805</v>
      </c>
      <c r="D241" s="150" t="s">
        <v>523</v>
      </c>
      <c r="E241" s="150" t="str">
        <f t="shared" si="15"/>
        <v>5020220068055005</v>
      </c>
      <c r="F241" s="151" t="s">
        <v>456</v>
      </c>
      <c r="G241" s="151" t="s">
        <v>456</v>
      </c>
      <c r="H241" s="151" t="s">
        <v>524</v>
      </c>
      <c r="I241" s="150" t="s">
        <v>414</v>
      </c>
      <c r="J241" s="150">
        <v>5005</v>
      </c>
      <c r="K241" s="150" t="s">
        <v>5</v>
      </c>
      <c r="L241" s="153">
        <v>154.69999999999999</v>
      </c>
      <c r="M241" s="153">
        <f t="shared" si="18"/>
        <v>3.8674999999999997</v>
      </c>
      <c r="N241" s="153">
        <f t="shared" si="16"/>
        <v>158.5675</v>
      </c>
      <c r="O241" s="153">
        <v>2364.2100000000005</v>
      </c>
      <c r="P241" s="153">
        <v>14457.449999999999</v>
      </c>
    </row>
    <row r="242" spans="1:16" hidden="1" x14ac:dyDescent="0.3">
      <c r="A242" s="149">
        <v>2016</v>
      </c>
      <c r="B242" s="150" t="s">
        <v>409</v>
      </c>
      <c r="C242" s="150">
        <v>7733</v>
      </c>
      <c r="D242" s="154" t="s">
        <v>525</v>
      </c>
      <c r="E242" s="150" t="str">
        <f t="shared" si="15"/>
        <v>5020220077335005</v>
      </c>
      <c r="F242" s="151" t="s">
        <v>473</v>
      </c>
      <c r="G242" s="151" t="s">
        <v>473</v>
      </c>
      <c r="H242" s="151" t="s">
        <v>476</v>
      </c>
      <c r="I242" s="150" t="s">
        <v>414</v>
      </c>
      <c r="J242" s="150">
        <v>5005</v>
      </c>
      <c r="K242" s="154" t="s">
        <v>5</v>
      </c>
      <c r="L242" s="153">
        <v>0</v>
      </c>
      <c r="M242" s="156"/>
      <c r="N242" s="153">
        <f t="shared" si="16"/>
        <v>0</v>
      </c>
      <c r="O242" s="153">
        <v>0</v>
      </c>
      <c r="P242" s="153">
        <v>3.29</v>
      </c>
    </row>
    <row r="243" spans="1:16" hidden="1" x14ac:dyDescent="0.3">
      <c r="A243" s="149">
        <v>2016</v>
      </c>
      <c r="B243" s="150" t="s">
        <v>526</v>
      </c>
      <c r="C243" s="150">
        <v>7733</v>
      </c>
      <c r="D243" s="154" t="s">
        <v>525</v>
      </c>
      <c r="E243" s="150" t="str">
        <f t="shared" si="15"/>
        <v>5030220077335005</v>
      </c>
      <c r="F243" s="151" t="s">
        <v>473</v>
      </c>
      <c r="G243" s="151" t="s">
        <v>473</v>
      </c>
      <c r="H243" s="151" t="s">
        <v>476</v>
      </c>
      <c r="I243" s="150" t="s">
        <v>414</v>
      </c>
      <c r="J243" s="150">
        <v>5005</v>
      </c>
      <c r="K243" s="154" t="s">
        <v>5</v>
      </c>
      <c r="L243" s="153">
        <v>0</v>
      </c>
      <c r="M243" s="156"/>
      <c r="N243" s="153">
        <f t="shared" si="16"/>
        <v>0</v>
      </c>
      <c r="O243" s="153">
        <v>0</v>
      </c>
      <c r="P243" s="153">
        <v>3.29</v>
      </c>
    </row>
    <row r="244" spans="1:16" ht="24.6" hidden="1" x14ac:dyDescent="0.3">
      <c r="A244" s="149">
        <v>2018</v>
      </c>
      <c r="B244" s="150" t="s">
        <v>526</v>
      </c>
      <c r="C244" s="150">
        <v>7748</v>
      </c>
      <c r="D244" s="150" t="s">
        <v>527</v>
      </c>
      <c r="E244" s="150" t="str">
        <f t="shared" si="15"/>
        <v>5030220077485005</v>
      </c>
      <c r="F244" s="151" t="s">
        <v>456</v>
      </c>
      <c r="G244" s="151" t="s">
        <v>456</v>
      </c>
      <c r="H244" s="151" t="s">
        <v>457</v>
      </c>
      <c r="I244" s="150" t="s">
        <v>414</v>
      </c>
      <c r="J244" s="150">
        <v>5005</v>
      </c>
      <c r="K244" s="150" t="s">
        <v>5</v>
      </c>
      <c r="L244" s="153">
        <v>2571.4900000000007</v>
      </c>
      <c r="M244" s="153">
        <f>L244*0.025</f>
        <v>64.287250000000014</v>
      </c>
      <c r="N244" s="153">
        <f t="shared" si="16"/>
        <v>2635.7772500000005</v>
      </c>
      <c r="O244" s="153">
        <v>363.56</v>
      </c>
      <c r="P244" s="153">
        <v>69.849999999999994</v>
      </c>
    </row>
    <row r="245" spans="1:16" hidden="1" x14ac:dyDescent="0.3">
      <c r="A245" s="149">
        <v>2017</v>
      </c>
      <c r="B245" s="150" t="s">
        <v>409</v>
      </c>
      <c r="C245" s="150">
        <v>7763</v>
      </c>
      <c r="D245" s="154" t="s">
        <v>529</v>
      </c>
      <c r="E245" s="150" t="str">
        <f t="shared" si="15"/>
        <v>5020220077635005</v>
      </c>
      <c r="F245" s="151" t="s">
        <v>418</v>
      </c>
      <c r="G245" s="151" t="s">
        <v>465</v>
      </c>
      <c r="H245" s="151" t="s">
        <v>466</v>
      </c>
      <c r="I245" s="150" t="s">
        <v>414</v>
      </c>
      <c r="J245" s="150">
        <v>5005</v>
      </c>
      <c r="K245" s="154" t="s">
        <v>5</v>
      </c>
      <c r="L245" s="153">
        <v>0</v>
      </c>
      <c r="M245" s="156"/>
      <c r="N245" s="153">
        <f t="shared" si="16"/>
        <v>0</v>
      </c>
      <c r="O245" s="153">
        <v>108</v>
      </c>
      <c r="P245" s="153">
        <v>0</v>
      </c>
    </row>
    <row r="246" spans="1:16" hidden="1" x14ac:dyDescent="0.3">
      <c r="A246" s="149">
        <v>2017</v>
      </c>
      <c r="B246" s="150" t="s">
        <v>526</v>
      </c>
      <c r="C246" s="150">
        <v>7763</v>
      </c>
      <c r="D246" s="154" t="s">
        <v>529</v>
      </c>
      <c r="E246" s="150" t="str">
        <f t="shared" si="15"/>
        <v>5030220077635005</v>
      </c>
      <c r="F246" s="151" t="s">
        <v>418</v>
      </c>
      <c r="G246" s="151" t="s">
        <v>465</v>
      </c>
      <c r="H246" s="151" t="s">
        <v>466</v>
      </c>
      <c r="I246" s="150" t="s">
        <v>414</v>
      </c>
      <c r="J246" s="150">
        <v>5005</v>
      </c>
      <c r="K246" s="154" t="s">
        <v>5</v>
      </c>
      <c r="L246" s="153">
        <v>0</v>
      </c>
      <c r="M246" s="156"/>
      <c r="N246" s="153">
        <f t="shared" si="16"/>
        <v>0</v>
      </c>
      <c r="O246" s="153">
        <v>108</v>
      </c>
      <c r="P246" s="153">
        <v>0</v>
      </c>
    </row>
    <row r="247" spans="1:16" ht="24.6" hidden="1" x14ac:dyDescent="0.3">
      <c r="A247" s="149">
        <v>2018</v>
      </c>
      <c r="B247" s="150" t="s">
        <v>526</v>
      </c>
      <c r="C247" s="150">
        <v>8002</v>
      </c>
      <c r="D247" s="150" t="s">
        <v>530</v>
      </c>
      <c r="E247" s="150" t="str">
        <f t="shared" si="15"/>
        <v>5030220080025005</v>
      </c>
      <c r="F247" s="151" t="s">
        <v>411</v>
      </c>
      <c r="G247" s="151" t="s">
        <v>412</v>
      </c>
      <c r="H247" s="151" t="s">
        <v>413</v>
      </c>
      <c r="I247" s="150" t="s">
        <v>414</v>
      </c>
      <c r="J247" s="150">
        <v>5005</v>
      </c>
      <c r="K247" s="150" t="s">
        <v>5</v>
      </c>
      <c r="L247" s="153">
        <v>0.09</v>
      </c>
      <c r="M247" s="153">
        <f>L247*0.025</f>
        <v>2.2499999999999998E-3</v>
      </c>
      <c r="N247" s="153">
        <f t="shared" si="16"/>
        <v>9.2249999999999999E-2</v>
      </c>
      <c r="O247" s="153">
        <v>0</v>
      </c>
      <c r="P247" s="153">
        <v>0</v>
      </c>
    </row>
    <row r="248" spans="1:16" ht="24.6" hidden="1" x14ac:dyDescent="0.3">
      <c r="A248" s="149">
        <v>2018</v>
      </c>
      <c r="B248" s="150" t="s">
        <v>526</v>
      </c>
      <c r="C248" s="150">
        <v>8003</v>
      </c>
      <c r="D248" s="150" t="s">
        <v>531</v>
      </c>
      <c r="E248" s="150" t="str">
        <f t="shared" si="15"/>
        <v>5030220080035005</v>
      </c>
      <c r="F248" s="151" t="s">
        <v>411</v>
      </c>
      <c r="G248" s="151" t="s">
        <v>412</v>
      </c>
      <c r="H248" s="151" t="s">
        <v>416</v>
      </c>
      <c r="I248" s="150" t="s">
        <v>414</v>
      </c>
      <c r="J248" s="150">
        <v>5005</v>
      </c>
      <c r="K248" s="150" t="s">
        <v>5</v>
      </c>
      <c r="L248" s="153">
        <v>78.790000000000006</v>
      </c>
      <c r="M248" s="153">
        <f>L248*0.025</f>
        <v>1.9697500000000003</v>
      </c>
      <c r="N248" s="153">
        <f t="shared" si="16"/>
        <v>80.759750000000011</v>
      </c>
      <c r="O248" s="153">
        <v>0</v>
      </c>
      <c r="P248" s="153">
        <v>964.28000000000009</v>
      </c>
    </row>
    <row r="249" spans="1:16" hidden="1" x14ac:dyDescent="0.3">
      <c r="A249" s="149">
        <v>2016</v>
      </c>
      <c r="B249" s="150" t="s">
        <v>526</v>
      </c>
      <c r="C249" s="150">
        <v>8004</v>
      </c>
      <c r="D249" s="154" t="s">
        <v>417</v>
      </c>
      <c r="E249" s="150" t="str">
        <f t="shared" si="15"/>
        <v>5030220080045005</v>
      </c>
      <c r="F249" s="151" t="s">
        <v>418</v>
      </c>
      <c r="G249" s="151" t="s">
        <v>419</v>
      </c>
      <c r="H249" s="151" t="s">
        <v>420</v>
      </c>
      <c r="I249" s="150" t="s">
        <v>414</v>
      </c>
      <c r="J249" s="150">
        <v>5005</v>
      </c>
      <c r="K249" s="154" t="s">
        <v>5</v>
      </c>
      <c r="L249" s="153">
        <v>0</v>
      </c>
      <c r="M249" s="156"/>
      <c r="N249" s="153">
        <f t="shared" si="16"/>
        <v>0</v>
      </c>
      <c r="O249" s="153">
        <v>0.59</v>
      </c>
      <c r="P249" s="153">
        <v>231.72</v>
      </c>
    </row>
    <row r="250" spans="1:16" ht="24.6" hidden="1" x14ac:dyDescent="0.3">
      <c r="A250" s="149">
        <v>2018</v>
      </c>
      <c r="B250" s="150" t="s">
        <v>526</v>
      </c>
      <c r="C250" s="150">
        <v>8011</v>
      </c>
      <c r="D250" s="150" t="s">
        <v>532</v>
      </c>
      <c r="E250" s="150" t="str">
        <f t="shared" si="15"/>
        <v>5030220080115005</v>
      </c>
      <c r="F250" s="151" t="s">
        <v>411</v>
      </c>
      <c r="G250" s="151" t="s">
        <v>412</v>
      </c>
      <c r="H250" s="151" t="s">
        <v>533</v>
      </c>
      <c r="I250" s="150" t="s">
        <v>414</v>
      </c>
      <c r="J250" s="150">
        <v>5005</v>
      </c>
      <c r="K250" s="150" t="s">
        <v>5</v>
      </c>
      <c r="L250" s="153">
        <v>273392.96000000025</v>
      </c>
      <c r="M250" s="153">
        <f t="shared" ref="M250:M269" si="19">L250*0.025</f>
        <v>6834.8240000000069</v>
      </c>
      <c r="N250" s="153">
        <f t="shared" si="16"/>
        <v>280227.78400000028</v>
      </c>
      <c r="O250" s="153">
        <v>194436.54999999987</v>
      </c>
      <c r="P250" s="153">
        <v>176524.46000000005</v>
      </c>
    </row>
    <row r="251" spans="1:16" ht="24.6" hidden="1" x14ac:dyDescent="0.3">
      <c r="A251" s="149">
        <v>2018</v>
      </c>
      <c r="B251" s="150" t="s">
        <v>526</v>
      </c>
      <c r="C251" s="150">
        <v>8012</v>
      </c>
      <c r="D251" s="150" t="s">
        <v>534</v>
      </c>
      <c r="E251" s="150" t="str">
        <f t="shared" si="15"/>
        <v>5030220080125005</v>
      </c>
      <c r="F251" s="151" t="s">
        <v>411</v>
      </c>
      <c r="G251" s="151" t="s">
        <v>412</v>
      </c>
      <c r="H251" s="151" t="s">
        <v>533</v>
      </c>
      <c r="I251" s="150" t="s">
        <v>414</v>
      </c>
      <c r="J251" s="150">
        <v>5005</v>
      </c>
      <c r="K251" s="150" t="s">
        <v>5</v>
      </c>
      <c r="L251" s="153">
        <v>49008.850000000049</v>
      </c>
      <c r="M251" s="153">
        <f t="shared" si="19"/>
        <v>1225.2212500000012</v>
      </c>
      <c r="N251" s="153">
        <f t="shared" si="16"/>
        <v>50234.071250000052</v>
      </c>
      <c r="O251" s="153">
        <v>57523.299999999996</v>
      </c>
      <c r="P251" s="153">
        <v>29587.660000000014</v>
      </c>
    </row>
    <row r="252" spans="1:16" hidden="1" x14ac:dyDescent="0.3">
      <c r="A252" s="149">
        <v>2018</v>
      </c>
      <c r="B252" s="150" t="s">
        <v>526</v>
      </c>
      <c r="C252" s="150">
        <v>8021</v>
      </c>
      <c r="D252" s="150" t="s">
        <v>535</v>
      </c>
      <c r="E252" s="150" t="str">
        <f t="shared" si="15"/>
        <v>5030220080215005</v>
      </c>
      <c r="F252" s="151" t="s">
        <v>411</v>
      </c>
      <c r="G252" s="151" t="s">
        <v>412</v>
      </c>
      <c r="H252" s="151" t="s">
        <v>536</v>
      </c>
      <c r="I252" s="150" t="s">
        <v>414</v>
      </c>
      <c r="J252" s="150">
        <v>5005</v>
      </c>
      <c r="K252" s="150" t="s">
        <v>5</v>
      </c>
      <c r="L252" s="153">
        <v>5363.6600000000008</v>
      </c>
      <c r="M252" s="153">
        <f t="shared" si="19"/>
        <v>134.09150000000002</v>
      </c>
      <c r="N252" s="153">
        <f t="shared" si="16"/>
        <v>5497.7515000000012</v>
      </c>
      <c r="O252" s="153">
        <v>648.77</v>
      </c>
      <c r="P252" s="153">
        <v>762.94999999999982</v>
      </c>
    </row>
    <row r="253" spans="1:16" ht="24.6" hidden="1" x14ac:dyDescent="0.3">
      <c r="A253" s="149">
        <v>2018</v>
      </c>
      <c r="B253" s="150" t="s">
        <v>526</v>
      </c>
      <c r="C253" s="150">
        <v>8031</v>
      </c>
      <c r="D253" s="150" t="s">
        <v>537</v>
      </c>
      <c r="E253" s="150" t="str">
        <f t="shared" si="15"/>
        <v>5030220080315005</v>
      </c>
      <c r="F253" s="151" t="s">
        <v>411</v>
      </c>
      <c r="G253" s="151" t="s">
        <v>412</v>
      </c>
      <c r="H253" s="151" t="s">
        <v>533</v>
      </c>
      <c r="I253" s="150" t="s">
        <v>414</v>
      </c>
      <c r="J253" s="150">
        <v>5005</v>
      </c>
      <c r="K253" s="150" t="s">
        <v>5</v>
      </c>
      <c r="L253" s="153">
        <v>145689.63</v>
      </c>
      <c r="M253" s="153">
        <f t="shared" si="19"/>
        <v>3642.2407500000004</v>
      </c>
      <c r="N253" s="153">
        <f t="shared" si="16"/>
        <v>149331.87075</v>
      </c>
      <c r="O253" s="153">
        <v>139414.63999999993</v>
      </c>
      <c r="P253" s="153">
        <v>131936.62999999992</v>
      </c>
    </row>
    <row r="254" spans="1:16" ht="24.6" hidden="1" x14ac:dyDescent="0.3">
      <c r="A254" s="149">
        <v>2018</v>
      </c>
      <c r="B254" s="150" t="s">
        <v>526</v>
      </c>
      <c r="C254" s="150">
        <v>8032</v>
      </c>
      <c r="D254" s="150" t="s">
        <v>538</v>
      </c>
      <c r="E254" s="150" t="str">
        <f t="shared" si="15"/>
        <v>5030220080325005</v>
      </c>
      <c r="F254" s="151" t="s">
        <v>411</v>
      </c>
      <c r="G254" s="151" t="s">
        <v>412</v>
      </c>
      <c r="H254" s="151" t="s">
        <v>533</v>
      </c>
      <c r="I254" s="150" t="s">
        <v>414</v>
      </c>
      <c r="J254" s="150">
        <v>5005</v>
      </c>
      <c r="K254" s="150" t="s">
        <v>5</v>
      </c>
      <c r="L254" s="153">
        <v>11360.849999999995</v>
      </c>
      <c r="M254" s="153">
        <f t="shared" si="19"/>
        <v>284.0212499999999</v>
      </c>
      <c r="N254" s="153">
        <f t="shared" si="16"/>
        <v>11644.871249999995</v>
      </c>
      <c r="O254" s="153">
        <v>3446.26</v>
      </c>
      <c r="P254" s="153">
        <v>10347.009999999998</v>
      </c>
    </row>
    <row r="255" spans="1:16" ht="24.6" hidden="1" x14ac:dyDescent="0.3">
      <c r="A255" s="149">
        <v>2018</v>
      </c>
      <c r="B255" s="150" t="s">
        <v>526</v>
      </c>
      <c r="C255" s="150">
        <v>8033</v>
      </c>
      <c r="D255" s="150" t="s">
        <v>539</v>
      </c>
      <c r="E255" s="150" t="str">
        <f t="shared" si="15"/>
        <v>5030220080335005</v>
      </c>
      <c r="F255" s="151" t="s">
        <v>411</v>
      </c>
      <c r="G255" s="151" t="s">
        <v>412</v>
      </c>
      <c r="H255" s="151" t="s">
        <v>533</v>
      </c>
      <c r="I255" s="150" t="s">
        <v>414</v>
      </c>
      <c r="J255" s="150">
        <v>5005</v>
      </c>
      <c r="K255" s="150" t="s">
        <v>5</v>
      </c>
      <c r="L255" s="153">
        <v>34451.270000000004</v>
      </c>
      <c r="M255" s="153">
        <f t="shared" si="19"/>
        <v>861.2817500000001</v>
      </c>
      <c r="N255" s="153">
        <f t="shared" si="16"/>
        <v>35312.551750000006</v>
      </c>
      <c r="O255" s="153">
        <v>38224.230000000003</v>
      </c>
      <c r="P255" s="153">
        <v>30853.859999999979</v>
      </c>
    </row>
    <row r="256" spans="1:16" ht="24.6" hidden="1" x14ac:dyDescent="0.3">
      <c r="A256" s="149">
        <v>2018</v>
      </c>
      <c r="B256" s="150" t="s">
        <v>526</v>
      </c>
      <c r="C256" s="150">
        <v>8043</v>
      </c>
      <c r="D256" s="150" t="s">
        <v>540</v>
      </c>
      <c r="E256" s="150" t="str">
        <f t="shared" si="15"/>
        <v>5030220080435005</v>
      </c>
      <c r="F256" s="151" t="s">
        <v>411</v>
      </c>
      <c r="G256" s="151" t="s">
        <v>412</v>
      </c>
      <c r="H256" s="151" t="s">
        <v>429</v>
      </c>
      <c r="I256" s="150" t="s">
        <v>414</v>
      </c>
      <c r="J256" s="150">
        <v>5005</v>
      </c>
      <c r="K256" s="150" t="s">
        <v>5</v>
      </c>
      <c r="L256" s="153">
        <v>11177.460000000006</v>
      </c>
      <c r="M256" s="153">
        <f t="shared" si="19"/>
        <v>279.43650000000019</v>
      </c>
      <c r="N256" s="153">
        <f t="shared" si="16"/>
        <v>11456.896500000006</v>
      </c>
      <c r="O256" s="153">
        <v>33320.689999999995</v>
      </c>
      <c r="P256" s="153">
        <v>41456.740000000013</v>
      </c>
    </row>
    <row r="257" spans="1:16" ht="36.6" hidden="1" x14ac:dyDescent="0.3">
      <c r="A257" s="149">
        <v>2018</v>
      </c>
      <c r="B257" s="150" t="s">
        <v>526</v>
      </c>
      <c r="C257" s="150">
        <v>8044</v>
      </c>
      <c r="D257" s="150" t="s">
        <v>541</v>
      </c>
      <c r="E257" s="150" t="str">
        <f t="shared" si="15"/>
        <v>5030220080445005</v>
      </c>
      <c r="F257" s="151" t="s">
        <v>411</v>
      </c>
      <c r="G257" s="151" t="s">
        <v>412</v>
      </c>
      <c r="H257" s="151" t="s">
        <v>431</v>
      </c>
      <c r="I257" s="150" t="s">
        <v>414</v>
      </c>
      <c r="J257" s="150">
        <v>5005</v>
      </c>
      <c r="K257" s="150" t="s">
        <v>5</v>
      </c>
      <c r="L257" s="153">
        <v>12517.640000000001</v>
      </c>
      <c r="M257" s="153">
        <f t="shared" si="19"/>
        <v>312.94100000000003</v>
      </c>
      <c r="N257" s="153">
        <f t="shared" si="16"/>
        <v>12830.581000000002</v>
      </c>
      <c r="O257" s="153">
        <v>10961.630000000001</v>
      </c>
      <c r="P257" s="153">
        <v>9124.42</v>
      </c>
    </row>
    <row r="258" spans="1:16" ht="24.6" hidden="1" x14ac:dyDescent="0.3">
      <c r="A258" s="149">
        <v>2018</v>
      </c>
      <c r="B258" s="150" t="s">
        <v>526</v>
      </c>
      <c r="C258" s="150">
        <v>8051</v>
      </c>
      <c r="D258" s="150" t="s">
        <v>542</v>
      </c>
      <c r="E258" s="150" t="str">
        <f t="shared" ref="E258:E321" si="20">B258&amp;"2200"&amp;C258&amp;J258</f>
        <v>5030220080515005</v>
      </c>
      <c r="F258" s="151" t="s">
        <v>411</v>
      </c>
      <c r="G258" s="151" t="s">
        <v>412</v>
      </c>
      <c r="H258" s="151" t="s">
        <v>533</v>
      </c>
      <c r="I258" s="150" t="s">
        <v>414</v>
      </c>
      <c r="J258" s="150">
        <v>5005</v>
      </c>
      <c r="K258" s="150" t="s">
        <v>5</v>
      </c>
      <c r="L258" s="153">
        <v>223167.68999999983</v>
      </c>
      <c r="M258" s="153">
        <f t="shared" si="19"/>
        <v>5579.1922499999964</v>
      </c>
      <c r="N258" s="153">
        <f t="shared" ref="N258:N321" si="21">L258+M258</f>
        <v>228746.88224999982</v>
      </c>
      <c r="O258" s="153">
        <v>224895.95999999976</v>
      </c>
      <c r="P258" s="153">
        <v>220278.71999999997</v>
      </c>
    </row>
    <row r="259" spans="1:16" ht="24.6" hidden="1" x14ac:dyDescent="0.3">
      <c r="A259" s="149">
        <v>2018</v>
      </c>
      <c r="B259" s="150" t="s">
        <v>526</v>
      </c>
      <c r="C259" s="150">
        <v>8052</v>
      </c>
      <c r="D259" s="150" t="s">
        <v>543</v>
      </c>
      <c r="E259" s="150" t="str">
        <f t="shared" si="20"/>
        <v>5030220080525005</v>
      </c>
      <c r="F259" s="151" t="s">
        <v>411</v>
      </c>
      <c r="G259" s="151" t="s">
        <v>412</v>
      </c>
      <c r="H259" s="151" t="s">
        <v>533</v>
      </c>
      <c r="I259" s="150" t="s">
        <v>414</v>
      </c>
      <c r="J259" s="150">
        <v>5005</v>
      </c>
      <c r="K259" s="150" t="s">
        <v>5</v>
      </c>
      <c r="L259" s="153">
        <v>40873.709999999977</v>
      </c>
      <c r="M259" s="153">
        <f t="shared" si="19"/>
        <v>1021.8427499999995</v>
      </c>
      <c r="N259" s="153">
        <f t="shared" si="21"/>
        <v>41895.552749999973</v>
      </c>
      <c r="O259" s="153">
        <v>46596.100000000013</v>
      </c>
      <c r="P259" s="153">
        <v>38459.740000000049</v>
      </c>
    </row>
    <row r="260" spans="1:16" hidden="1" x14ac:dyDescent="0.3">
      <c r="A260" s="149">
        <v>2018</v>
      </c>
      <c r="B260" s="150" t="s">
        <v>526</v>
      </c>
      <c r="C260" s="150">
        <v>8053</v>
      </c>
      <c r="D260" s="150" t="s">
        <v>544</v>
      </c>
      <c r="E260" s="150" t="str">
        <f t="shared" si="20"/>
        <v>5030220080535005</v>
      </c>
      <c r="F260" s="151" t="s">
        <v>411</v>
      </c>
      <c r="G260" s="151" t="s">
        <v>412</v>
      </c>
      <c r="H260" s="151" t="s">
        <v>536</v>
      </c>
      <c r="I260" s="150" t="s">
        <v>414</v>
      </c>
      <c r="J260" s="150">
        <v>5005</v>
      </c>
      <c r="K260" s="150" t="s">
        <v>5</v>
      </c>
      <c r="L260" s="153">
        <v>292578.00000000029</v>
      </c>
      <c r="M260" s="153">
        <f t="shared" si="19"/>
        <v>7314.450000000008</v>
      </c>
      <c r="N260" s="153">
        <f t="shared" si="21"/>
        <v>299892.4500000003</v>
      </c>
      <c r="O260" s="153">
        <v>191989.6699999999</v>
      </c>
      <c r="P260" s="153">
        <v>129879.27999999994</v>
      </c>
    </row>
    <row r="261" spans="1:16" hidden="1" x14ac:dyDescent="0.3">
      <c r="A261" s="149">
        <v>2018</v>
      </c>
      <c r="B261" s="150" t="s">
        <v>526</v>
      </c>
      <c r="C261" s="150">
        <v>8061</v>
      </c>
      <c r="D261" s="150" t="s">
        <v>545</v>
      </c>
      <c r="E261" s="150" t="str">
        <f t="shared" si="20"/>
        <v>5030220080615005</v>
      </c>
      <c r="F261" s="151" t="s">
        <v>411</v>
      </c>
      <c r="G261" s="151" t="s">
        <v>412</v>
      </c>
      <c r="H261" s="151" t="s">
        <v>436</v>
      </c>
      <c r="I261" s="150" t="s">
        <v>414</v>
      </c>
      <c r="J261" s="150">
        <v>5005</v>
      </c>
      <c r="K261" s="150" t="s">
        <v>5</v>
      </c>
      <c r="L261" s="153">
        <v>58078.369999999995</v>
      </c>
      <c r="M261" s="153">
        <f t="shared" si="19"/>
        <v>1451.9592499999999</v>
      </c>
      <c r="N261" s="153">
        <f t="shared" si="21"/>
        <v>59530.329249999995</v>
      </c>
      <c r="O261" s="153">
        <v>46904.43</v>
      </c>
      <c r="P261" s="153">
        <v>40830.070000000022</v>
      </c>
    </row>
    <row r="262" spans="1:16" hidden="1" x14ac:dyDescent="0.3">
      <c r="A262" s="149">
        <v>2018</v>
      </c>
      <c r="B262" s="150" t="s">
        <v>526</v>
      </c>
      <c r="C262" s="150">
        <v>8063</v>
      </c>
      <c r="D262" s="150" t="s">
        <v>546</v>
      </c>
      <c r="E262" s="150" t="str">
        <f t="shared" si="20"/>
        <v>5030220080635005</v>
      </c>
      <c r="F262" s="151" t="s">
        <v>411</v>
      </c>
      <c r="G262" s="151" t="s">
        <v>412</v>
      </c>
      <c r="H262" s="151" t="s">
        <v>436</v>
      </c>
      <c r="I262" s="150" t="s">
        <v>414</v>
      </c>
      <c r="J262" s="150">
        <v>5005</v>
      </c>
      <c r="K262" s="150" t="s">
        <v>5</v>
      </c>
      <c r="L262" s="153">
        <v>71505.989999999991</v>
      </c>
      <c r="M262" s="153">
        <f t="shared" si="19"/>
        <v>1787.6497499999998</v>
      </c>
      <c r="N262" s="153">
        <f t="shared" si="21"/>
        <v>73293.639749999988</v>
      </c>
      <c r="O262" s="153">
        <v>63246.499999999898</v>
      </c>
      <c r="P262" s="153">
        <v>44061.61000000003</v>
      </c>
    </row>
    <row r="263" spans="1:16" ht="24.6" hidden="1" x14ac:dyDescent="0.3">
      <c r="A263" s="149">
        <v>2018</v>
      </c>
      <c r="B263" s="150" t="s">
        <v>526</v>
      </c>
      <c r="C263" s="150">
        <v>8212</v>
      </c>
      <c r="D263" s="150" t="s">
        <v>548</v>
      </c>
      <c r="E263" s="150" t="str">
        <f t="shared" si="20"/>
        <v>5030220082125005</v>
      </c>
      <c r="F263" s="151" t="s">
        <v>411</v>
      </c>
      <c r="G263" s="151" t="s">
        <v>442</v>
      </c>
      <c r="H263" s="151" t="s">
        <v>445</v>
      </c>
      <c r="I263" s="150" t="s">
        <v>414</v>
      </c>
      <c r="J263" s="150">
        <v>5005</v>
      </c>
      <c r="K263" s="150" t="s">
        <v>5</v>
      </c>
      <c r="L263" s="153">
        <v>26335.65000000002</v>
      </c>
      <c r="M263" s="153">
        <f t="shared" si="19"/>
        <v>658.39125000000058</v>
      </c>
      <c r="N263" s="153">
        <f t="shared" si="21"/>
        <v>26994.04125000002</v>
      </c>
      <c r="O263" s="153">
        <v>16653.73</v>
      </c>
      <c r="P263" s="153">
        <v>23707.689999999984</v>
      </c>
    </row>
    <row r="264" spans="1:16" ht="24.6" hidden="1" x14ac:dyDescent="0.3">
      <c r="A264" s="149">
        <v>2018</v>
      </c>
      <c r="B264" s="150" t="s">
        <v>526</v>
      </c>
      <c r="C264" s="150">
        <v>8214</v>
      </c>
      <c r="D264" s="150" t="s">
        <v>549</v>
      </c>
      <c r="E264" s="150" t="str">
        <f t="shared" si="20"/>
        <v>5030220082145005</v>
      </c>
      <c r="F264" s="151" t="s">
        <v>411</v>
      </c>
      <c r="G264" s="151" t="s">
        <v>442</v>
      </c>
      <c r="H264" s="151" t="s">
        <v>443</v>
      </c>
      <c r="I264" s="150" t="s">
        <v>414</v>
      </c>
      <c r="J264" s="150">
        <v>5005</v>
      </c>
      <c r="K264" s="150" t="s">
        <v>5</v>
      </c>
      <c r="L264" s="153">
        <v>42781.249999999964</v>
      </c>
      <c r="M264" s="153">
        <f t="shared" si="19"/>
        <v>1069.5312499999991</v>
      </c>
      <c r="N264" s="153">
        <f t="shared" si="21"/>
        <v>43850.781249999964</v>
      </c>
      <c r="O264" s="153">
        <v>44314.479999999967</v>
      </c>
      <c r="P264" s="153">
        <v>22878.87000000001</v>
      </c>
    </row>
    <row r="265" spans="1:16" ht="24.6" hidden="1" x14ac:dyDescent="0.3">
      <c r="A265" s="149">
        <v>2018</v>
      </c>
      <c r="B265" s="150" t="s">
        <v>526</v>
      </c>
      <c r="C265" s="150">
        <v>8217</v>
      </c>
      <c r="D265" s="150" t="s">
        <v>550</v>
      </c>
      <c r="E265" s="150" t="str">
        <f t="shared" si="20"/>
        <v>5030220082175005</v>
      </c>
      <c r="F265" s="151" t="s">
        <v>411</v>
      </c>
      <c r="G265" s="151" t="s">
        <v>442</v>
      </c>
      <c r="H265" s="151" t="s">
        <v>443</v>
      </c>
      <c r="I265" s="150" t="s">
        <v>414</v>
      </c>
      <c r="J265" s="150">
        <v>5005</v>
      </c>
      <c r="K265" s="150" t="s">
        <v>5</v>
      </c>
      <c r="L265" s="153">
        <v>971.45999999999992</v>
      </c>
      <c r="M265" s="153">
        <f t="shared" si="19"/>
        <v>24.2865</v>
      </c>
      <c r="N265" s="153">
        <f t="shared" si="21"/>
        <v>995.74649999999997</v>
      </c>
      <c r="O265" s="153">
        <v>890.74</v>
      </c>
      <c r="P265" s="153">
        <v>706.03</v>
      </c>
    </row>
    <row r="266" spans="1:16" ht="24.6" hidden="1" x14ac:dyDescent="0.3">
      <c r="A266" s="149">
        <v>2018</v>
      </c>
      <c r="B266" s="150" t="s">
        <v>526</v>
      </c>
      <c r="C266" s="150">
        <v>8218</v>
      </c>
      <c r="D266" s="150" t="s">
        <v>551</v>
      </c>
      <c r="E266" s="150" t="str">
        <f t="shared" si="20"/>
        <v>5030220082185005</v>
      </c>
      <c r="F266" s="151" t="s">
        <v>411</v>
      </c>
      <c r="G266" s="151" t="s">
        <v>442</v>
      </c>
      <c r="H266" s="151" t="s">
        <v>447</v>
      </c>
      <c r="I266" s="150" t="s">
        <v>414</v>
      </c>
      <c r="J266" s="150">
        <v>5005</v>
      </c>
      <c r="K266" s="150" t="s">
        <v>5</v>
      </c>
      <c r="L266" s="153">
        <v>1118.42</v>
      </c>
      <c r="M266" s="153">
        <f t="shared" si="19"/>
        <v>27.960500000000003</v>
      </c>
      <c r="N266" s="153">
        <f t="shared" si="21"/>
        <v>1146.3805</v>
      </c>
      <c r="O266" s="153">
        <v>3041.8599999999997</v>
      </c>
      <c r="P266" s="153">
        <v>2029.4099999999994</v>
      </c>
    </row>
    <row r="267" spans="1:16" hidden="1" x14ac:dyDescent="0.3">
      <c r="A267" s="149">
        <v>2018</v>
      </c>
      <c r="B267" s="150" t="s">
        <v>526</v>
      </c>
      <c r="C267" s="150">
        <v>8221</v>
      </c>
      <c r="D267" s="150" t="s">
        <v>552</v>
      </c>
      <c r="E267" s="150" t="str">
        <f t="shared" si="20"/>
        <v>5030220082215005</v>
      </c>
      <c r="F267" s="151" t="s">
        <v>456</v>
      </c>
      <c r="G267" s="151" t="s">
        <v>456</v>
      </c>
      <c r="H267" s="151" t="s">
        <v>457</v>
      </c>
      <c r="I267" s="150" t="s">
        <v>414</v>
      </c>
      <c r="J267" s="150">
        <v>5005</v>
      </c>
      <c r="K267" s="150" t="s">
        <v>5</v>
      </c>
      <c r="L267" s="153">
        <v>8649.8300000000072</v>
      </c>
      <c r="M267" s="153">
        <f t="shared" si="19"/>
        <v>216.24575000000019</v>
      </c>
      <c r="N267" s="153">
        <f t="shared" si="21"/>
        <v>8866.0757500000072</v>
      </c>
      <c r="O267" s="153">
        <v>2372.1299999999997</v>
      </c>
      <c r="P267" s="153">
        <v>704.14</v>
      </c>
    </row>
    <row r="268" spans="1:16" ht="24.6" hidden="1" x14ac:dyDescent="0.3">
      <c r="A268" s="149">
        <v>2018</v>
      </c>
      <c r="B268" s="150" t="s">
        <v>526</v>
      </c>
      <c r="C268" s="150">
        <v>8227</v>
      </c>
      <c r="D268" s="150" t="s">
        <v>460</v>
      </c>
      <c r="E268" s="150" t="str">
        <f t="shared" si="20"/>
        <v>5030220082275005</v>
      </c>
      <c r="F268" s="151" t="s">
        <v>456</v>
      </c>
      <c r="G268" s="151" t="s">
        <v>456</v>
      </c>
      <c r="H268" s="151" t="s">
        <v>457</v>
      </c>
      <c r="I268" s="150" t="s">
        <v>414</v>
      </c>
      <c r="J268" s="150">
        <v>5005</v>
      </c>
      <c r="K268" s="150" t="s">
        <v>5</v>
      </c>
      <c r="L268" s="153">
        <v>426.84</v>
      </c>
      <c r="M268" s="153">
        <f t="shared" si="19"/>
        <v>10.670999999999999</v>
      </c>
      <c r="N268" s="153">
        <f t="shared" si="21"/>
        <v>437.51099999999997</v>
      </c>
      <c r="O268" s="153">
        <v>61.769999999999996</v>
      </c>
      <c r="P268" s="153">
        <v>0</v>
      </c>
    </row>
    <row r="269" spans="1:16" ht="24.6" hidden="1" x14ac:dyDescent="0.3">
      <c r="A269" s="149">
        <v>2018</v>
      </c>
      <c r="B269" s="150" t="s">
        <v>526</v>
      </c>
      <c r="C269" s="150">
        <v>8231</v>
      </c>
      <c r="D269" s="150" t="s">
        <v>553</v>
      </c>
      <c r="E269" s="150" t="str">
        <f t="shared" si="20"/>
        <v>5030220082315005</v>
      </c>
      <c r="F269" s="151" t="s">
        <v>411</v>
      </c>
      <c r="G269" s="151" t="s">
        <v>442</v>
      </c>
      <c r="H269" s="151" t="s">
        <v>447</v>
      </c>
      <c r="I269" s="150" t="s">
        <v>414</v>
      </c>
      <c r="J269" s="150">
        <v>5005</v>
      </c>
      <c r="K269" s="150" t="s">
        <v>5</v>
      </c>
      <c r="L269" s="153">
        <v>301074.43000000017</v>
      </c>
      <c r="M269" s="153">
        <f t="shared" si="19"/>
        <v>7526.8607500000044</v>
      </c>
      <c r="N269" s="153">
        <f t="shared" si="21"/>
        <v>308601.29075000016</v>
      </c>
      <c r="O269" s="153">
        <v>434969.99999999977</v>
      </c>
      <c r="P269" s="153">
        <v>432132.61999999918</v>
      </c>
    </row>
    <row r="270" spans="1:16" hidden="1" x14ac:dyDescent="0.3">
      <c r="A270" s="149">
        <v>2016</v>
      </c>
      <c r="B270" s="150" t="s">
        <v>526</v>
      </c>
      <c r="C270" s="150">
        <v>8243</v>
      </c>
      <c r="D270" s="154" t="s">
        <v>554</v>
      </c>
      <c r="E270" s="150" t="str">
        <f t="shared" si="20"/>
        <v>5030220082435005</v>
      </c>
      <c r="F270" s="151" t="s">
        <v>411</v>
      </c>
      <c r="G270" s="151" t="s">
        <v>442</v>
      </c>
      <c r="H270" s="151" t="s">
        <v>447</v>
      </c>
      <c r="I270" s="150" t="s">
        <v>414</v>
      </c>
      <c r="J270" s="150">
        <v>5005</v>
      </c>
      <c r="K270" s="154" t="s">
        <v>5</v>
      </c>
      <c r="L270" s="153">
        <v>0</v>
      </c>
      <c r="M270" s="156"/>
      <c r="N270" s="153">
        <f t="shared" si="21"/>
        <v>0</v>
      </c>
      <c r="O270" s="153">
        <v>25101.129999999983</v>
      </c>
      <c r="P270" s="153">
        <v>6075.4000000000005</v>
      </c>
    </row>
    <row r="271" spans="1:16" hidden="1" x14ac:dyDescent="0.3">
      <c r="A271" s="149">
        <v>2018</v>
      </c>
      <c r="B271" s="150" t="s">
        <v>526</v>
      </c>
      <c r="C271" s="150">
        <v>8248</v>
      </c>
      <c r="D271" s="150" t="s">
        <v>470</v>
      </c>
      <c r="E271" s="150" t="str">
        <f t="shared" si="20"/>
        <v>5030220082485005</v>
      </c>
      <c r="F271" s="151" t="s">
        <v>418</v>
      </c>
      <c r="G271" s="151" t="s">
        <v>419</v>
      </c>
      <c r="H271" s="151" t="s">
        <v>471</v>
      </c>
      <c r="I271" s="150" t="s">
        <v>414</v>
      </c>
      <c r="J271" s="150">
        <v>5005</v>
      </c>
      <c r="K271" s="150" t="s">
        <v>5</v>
      </c>
      <c r="L271" s="153">
        <v>10625.03</v>
      </c>
      <c r="M271" s="153">
        <f t="shared" ref="M271:M276" si="22">L271*0.025</f>
        <v>265.62575000000004</v>
      </c>
      <c r="N271" s="153">
        <f t="shared" si="21"/>
        <v>10890.65575</v>
      </c>
      <c r="O271" s="153">
        <v>2399.7599999999998</v>
      </c>
      <c r="P271" s="153">
        <v>13571.699999999997</v>
      </c>
    </row>
    <row r="272" spans="1:16" ht="24.6" hidden="1" x14ac:dyDescent="0.3">
      <c r="A272" s="149">
        <v>2018</v>
      </c>
      <c r="B272" s="150" t="s">
        <v>526</v>
      </c>
      <c r="C272" s="150">
        <v>8410</v>
      </c>
      <c r="D272" s="150" t="s">
        <v>555</v>
      </c>
      <c r="E272" s="150" t="str">
        <f t="shared" si="20"/>
        <v>5030220084105005</v>
      </c>
      <c r="F272" s="151" t="s">
        <v>411</v>
      </c>
      <c r="G272" s="151" t="s">
        <v>442</v>
      </c>
      <c r="H272" s="151" t="s">
        <v>447</v>
      </c>
      <c r="I272" s="150" t="s">
        <v>414</v>
      </c>
      <c r="J272" s="150">
        <v>5005</v>
      </c>
      <c r="K272" s="150" t="s">
        <v>5</v>
      </c>
      <c r="L272" s="153">
        <v>54553.090000000069</v>
      </c>
      <c r="M272" s="153">
        <f t="shared" si="22"/>
        <v>1363.8272500000019</v>
      </c>
      <c r="N272" s="153">
        <f t="shared" si="21"/>
        <v>55916.917250000071</v>
      </c>
      <c r="O272" s="153">
        <v>102571.3</v>
      </c>
      <c r="P272" s="153">
        <v>43182.530000000013</v>
      </c>
    </row>
    <row r="273" spans="1:16" hidden="1" x14ac:dyDescent="0.3">
      <c r="A273" s="149">
        <v>2018</v>
      </c>
      <c r="B273" s="150" t="s">
        <v>526</v>
      </c>
      <c r="C273" s="150">
        <v>8411</v>
      </c>
      <c r="D273" s="150" t="s">
        <v>472</v>
      </c>
      <c r="E273" s="150" t="str">
        <f t="shared" si="20"/>
        <v>5030220084115005</v>
      </c>
      <c r="F273" s="151" t="s">
        <v>473</v>
      </c>
      <c r="G273" s="151" t="s">
        <v>473</v>
      </c>
      <c r="H273" s="151" t="s">
        <v>474</v>
      </c>
      <c r="I273" s="150" t="s">
        <v>414</v>
      </c>
      <c r="J273" s="150">
        <v>5005</v>
      </c>
      <c r="K273" s="150" t="s">
        <v>5</v>
      </c>
      <c r="L273" s="153">
        <v>2214.9699999999998</v>
      </c>
      <c r="M273" s="153">
        <f t="shared" si="22"/>
        <v>55.374249999999996</v>
      </c>
      <c r="N273" s="153">
        <f t="shared" si="21"/>
        <v>2270.3442499999996</v>
      </c>
      <c r="O273" s="153">
        <v>9408.7899999999991</v>
      </c>
      <c r="P273" s="153">
        <v>1188.05</v>
      </c>
    </row>
    <row r="274" spans="1:16" ht="24.6" hidden="1" x14ac:dyDescent="0.3">
      <c r="A274" s="149">
        <v>2018</v>
      </c>
      <c r="B274" s="150" t="s">
        <v>526</v>
      </c>
      <c r="C274" s="150">
        <v>8412</v>
      </c>
      <c r="D274" s="150" t="s">
        <v>475</v>
      </c>
      <c r="E274" s="150" t="str">
        <f t="shared" si="20"/>
        <v>5030220084125005</v>
      </c>
      <c r="F274" s="151" t="s">
        <v>473</v>
      </c>
      <c r="G274" s="151" t="s">
        <v>473</v>
      </c>
      <c r="H274" s="151" t="s">
        <v>476</v>
      </c>
      <c r="I274" s="150" t="s">
        <v>414</v>
      </c>
      <c r="J274" s="150">
        <v>5005</v>
      </c>
      <c r="K274" s="150" t="s">
        <v>5</v>
      </c>
      <c r="L274" s="153">
        <v>16655.800000000003</v>
      </c>
      <c r="M274" s="153">
        <f t="shared" si="22"/>
        <v>416.3950000000001</v>
      </c>
      <c r="N274" s="153">
        <f t="shared" si="21"/>
        <v>17072.195000000003</v>
      </c>
      <c r="O274" s="153">
        <v>18266.340000000004</v>
      </c>
      <c r="P274" s="153">
        <v>13284.839999999995</v>
      </c>
    </row>
    <row r="275" spans="1:16" ht="24.6" hidden="1" x14ac:dyDescent="0.3">
      <c r="A275" s="149">
        <v>2018</v>
      </c>
      <c r="B275" s="150" t="s">
        <v>526</v>
      </c>
      <c r="C275" s="150">
        <v>8414</v>
      </c>
      <c r="D275" s="150" t="s">
        <v>477</v>
      </c>
      <c r="E275" s="150" t="str">
        <f t="shared" si="20"/>
        <v>5030220084145005</v>
      </c>
      <c r="F275" s="151" t="s">
        <v>473</v>
      </c>
      <c r="G275" s="151" t="s">
        <v>473</v>
      </c>
      <c r="H275" s="151" t="s">
        <v>478</v>
      </c>
      <c r="I275" s="150" t="s">
        <v>414</v>
      </c>
      <c r="J275" s="150">
        <v>5005</v>
      </c>
      <c r="K275" s="150" t="s">
        <v>5</v>
      </c>
      <c r="L275" s="153">
        <v>2850.44</v>
      </c>
      <c r="M275" s="153">
        <f t="shared" si="22"/>
        <v>71.26100000000001</v>
      </c>
      <c r="N275" s="153">
        <f t="shared" si="21"/>
        <v>2921.701</v>
      </c>
      <c r="O275" s="153">
        <v>946.62999999999988</v>
      </c>
      <c r="P275" s="153">
        <v>1047.33</v>
      </c>
    </row>
    <row r="276" spans="1:16" hidden="1" x14ac:dyDescent="0.3">
      <c r="A276" s="149">
        <v>2018</v>
      </c>
      <c r="B276" s="150" t="s">
        <v>526</v>
      </c>
      <c r="C276" s="150">
        <v>8415</v>
      </c>
      <c r="D276" s="150" t="s">
        <v>556</v>
      </c>
      <c r="E276" s="150" t="str">
        <f t="shared" si="20"/>
        <v>5030220084155005</v>
      </c>
      <c r="F276" s="151" t="s">
        <v>473</v>
      </c>
      <c r="G276" s="151" t="s">
        <v>473</v>
      </c>
      <c r="H276" s="151" t="s">
        <v>476</v>
      </c>
      <c r="I276" s="150" t="s">
        <v>414</v>
      </c>
      <c r="J276" s="150">
        <v>5005</v>
      </c>
      <c r="K276" s="150" t="s">
        <v>5</v>
      </c>
      <c r="L276" s="153">
        <v>1439.46</v>
      </c>
      <c r="M276" s="153">
        <f t="shared" si="22"/>
        <v>35.986499999999999</v>
      </c>
      <c r="N276" s="153">
        <f t="shared" si="21"/>
        <v>1475.4465</v>
      </c>
      <c r="O276" s="153">
        <v>0</v>
      </c>
      <c r="P276" s="153">
        <v>354.35</v>
      </c>
    </row>
    <row r="277" spans="1:16" hidden="1" x14ac:dyDescent="0.3">
      <c r="A277" s="149">
        <v>2017</v>
      </c>
      <c r="B277" s="150" t="s">
        <v>526</v>
      </c>
      <c r="C277" s="150">
        <v>8417</v>
      </c>
      <c r="D277" s="154" t="s">
        <v>480</v>
      </c>
      <c r="E277" s="150" t="str">
        <f t="shared" si="20"/>
        <v>5030220084175005</v>
      </c>
      <c r="F277" s="151" t="s">
        <v>418</v>
      </c>
      <c r="G277" s="151" t="s">
        <v>419</v>
      </c>
      <c r="H277" s="151" t="s">
        <v>481</v>
      </c>
      <c r="I277" s="150" t="s">
        <v>414</v>
      </c>
      <c r="J277" s="150">
        <v>5005</v>
      </c>
      <c r="K277" s="154" t="s">
        <v>5</v>
      </c>
      <c r="L277" s="153">
        <v>0</v>
      </c>
      <c r="M277" s="156"/>
      <c r="N277" s="153">
        <f t="shared" si="21"/>
        <v>0</v>
      </c>
      <c r="O277" s="153">
        <v>51.58</v>
      </c>
      <c r="P277" s="153">
        <v>0</v>
      </c>
    </row>
    <row r="278" spans="1:16" ht="24.6" hidden="1" x14ac:dyDescent="0.3">
      <c r="A278" s="149">
        <v>2018</v>
      </c>
      <c r="B278" s="150" t="s">
        <v>526</v>
      </c>
      <c r="C278" s="150">
        <v>8420</v>
      </c>
      <c r="D278" s="150" t="s">
        <v>557</v>
      </c>
      <c r="E278" s="150" t="str">
        <f t="shared" si="20"/>
        <v>5030220084205005</v>
      </c>
      <c r="F278" s="151" t="s">
        <v>450</v>
      </c>
      <c r="G278" s="151" t="s">
        <v>450</v>
      </c>
      <c r="H278" s="151" t="s">
        <v>483</v>
      </c>
      <c r="I278" s="150" t="s">
        <v>414</v>
      </c>
      <c r="J278" s="150">
        <v>5005</v>
      </c>
      <c r="K278" s="150" t="s">
        <v>5</v>
      </c>
      <c r="L278" s="153">
        <v>20.200000000000003</v>
      </c>
      <c r="M278" s="153">
        <f>L278*0.025</f>
        <v>0.50500000000000012</v>
      </c>
      <c r="N278" s="153">
        <f t="shared" si="21"/>
        <v>20.705000000000002</v>
      </c>
      <c r="O278" s="153">
        <v>392.69</v>
      </c>
      <c r="P278" s="153">
        <v>11.24</v>
      </c>
    </row>
    <row r="279" spans="1:16" ht="24.6" hidden="1" x14ac:dyDescent="0.3">
      <c r="A279" s="149">
        <v>2016</v>
      </c>
      <c r="B279" s="150" t="s">
        <v>526</v>
      </c>
      <c r="C279" s="150">
        <v>8422</v>
      </c>
      <c r="D279" s="150" t="s">
        <v>558</v>
      </c>
      <c r="E279" s="150" t="str">
        <f t="shared" si="20"/>
        <v>5030220084225005</v>
      </c>
      <c r="F279" s="151" t="s">
        <v>450</v>
      </c>
      <c r="G279" s="151" t="s">
        <v>450</v>
      </c>
      <c r="H279" s="151" t="s">
        <v>483</v>
      </c>
      <c r="I279" s="150" t="s">
        <v>414</v>
      </c>
      <c r="J279" s="150">
        <v>5005</v>
      </c>
      <c r="K279" s="154" t="s">
        <v>5</v>
      </c>
      <c r="L279" s="153">
        <v>0</v>
      </c>
      <c r="M279" s="156"/>
      <c r="N279" s="153">
        <f t="shared" si="21"/>
        <v>0</v>
      </c>
      <c r="O279" s="153">
        <v>275.19</v>
      </c>
      <c r="P279" s="153">
        <v>1381.5900000000001</v>
      </c>
    </row>
    <row r="280" spans="1:16" hidden="1" x14ac:dyDescent="0.3">
      <c r="A280" s="149">
        <v>2017</v>
      </c>
      <c r="B280" s="150" t="s">
        <v>526</v>
      </c>
      <c r="C280" s="150">
        <v>8431</v>
      </c>
      <c r="D280" s="154" t="s">
        <v>485</v>
      </c>
      <c r="E280" s="150" t="str">
        <f t="shared" si="20"/>
        <v>5030220084315005</v>
      </c>
      <c r="F280" s="151" t="s">
        <v>450</v>
      </c>
      <c r="G280" s="151" t="s">
        <v>450</v>
      </c>
      <c r="H280" s="151" t="s">
        <v>451</v>
      </c>
      <c r="I280" s="150" t="s">
        <v>414</v>
      </c>
      <c r="J280" s="150">
        <v>5005</v>
      </c>
      <c r="K280" s="154" t="s">
        <v>5</v>
      </c>
      <c r="L280" s="153">
        <v>0</v>
      </c>
      <c r="M280" s="156"/>
      <c r="N280" s="153">
        <f t="shared" si="21"/>
        <v>0</v>
      </c>
      <c r="O280" s="153">
        <v>21.07</v>
      </c>
      <c r="P280" s="153">
        <v>0</v>
      </c>
    </row>
    <row r="281" spans="1:16" ht="24.6" hidden="1" x14ac:dyDescent="0.3">
      <c r="A281" s="149">
        <v>2018</v>
      </c>
      <c r="B281" s="150" t="s">
        <v>526</v>
      </c>
      <c r="C281" s="150">
        <v>8440</v>
      </c>
      <c r="D281" s="150" t="s">
        <v>559</v>
      </c>
      <c r="E281" s="150" t="str">
        <f t="shared" si="20"/>
        <v>5030220084405005</v>
      </c>
      <c r="F281" s="151" t="s">
        <v>450</v>
      </c>
      <c r="G281" s="151" t="s">
        <v>450</v>
      </c>
      <c r="H281" s="151" t="s">
        <v>487</v>
      </c>
      <c r="I281" s="150" t="s">
        <v>414</v>
      </c>
      <c r="J281" s="150">
        <v>5005</v>
      </c>
      <c r="K281" s="150" t="s">
        <v>5</v>
      </c>
      <c r="L281" s="153">
        <v>3794.07</v>
      </c>
      <c r="M281" s="153">
        <f>L281*0.025</f>
        <v>94.85175000000001</v>
      </c>
      <c r="N281" s="153">
        <f t="shared" si="21"/>
        <v>3888.92175</v>
      </c>
      <c r="O281" s="153">
        <v>6596</v>
      </c>
      <c r="P281" s="153">
        <v>8149.0299999999988</v>
      </c>
    </row>
    <row r="282" spans="1:16" hidden="1" x14ac:dyDescent="0.3">
      <c r="A282" s="149">
        <v>2018</v>
      </c>
      <c r="B282" s="150" t="s">
        <v>526</v>
      </c>
      <c r="C282" s="150">
        <v>8442</v>
      </c>
      <c r="D282" s="150" t="s">
        <v>560</v>
      </c>
      <c r="E282" s="150" t="str">
        <f t="shared" si="20"/>
        <v>5030220084425005</v>
      </c>
      <c r="F282" s="151" t="s">
        <v>411</v>
      </c>
      <c r="G282" s="151" t="s">
        <v>442</v>
      </c>
      <c r="H282" s="151" t="s">
        <v>561</v>
      </c>
      <c r="I282" s="150" t="s">
        <v>414</v>
      </c>
      <c r="J282" s="150">
        <v>5005</v>
      </c>
      <c r="K282" s="150" t="s">
        <v>5</v>
      </c>
      <c r="L282" s="153">
        <v>150241.94</v>
      </c>
      <c r="M282" s="153">
        <f>L282*0.025</f>
        <v>3756.0485000000003</v>
      </c>
      <c r="N282" s="153">
        <f t="shared" si="21"/>
        <v>153997.98850000001</v>
      </c>
      <c r="O282" s="153">
        <v>165646.06000000035</v>
      </c>
      <c r="P282" s="153">
        <v>124726.11000000016</v>
      </c>
    </row>
    <row r="283" spans="1:16" ht="24.6" hidden="1" x14ac:dyDescent="0.3">
      <c r="A283" s="149">
        <v>2018</v>
      </c>
      <c r="B283" s="150" t="s">
        <v>526</v>
      </c>
      <c r="C283" s="150">
        <v>8443</v>
      </c>
      <c r="D283" s="150" t="s">
        <v>562</v>
      </c>
      <c r="E283" s="150" t="str">
        <f t="shared" si="20"/>
        <v>5030220084435005</v>
      </c>
      <c r="F283" s="151" t="s">
        <v>411</v>
      </c>
      <c r="G283" s="151" t="s">
        <v>442</v>
      </c>
      <c r="H283" s="151" t="s">
        <v>561</v>
      </c>
      <c r="I283" s="150" t="s">
        <v>414</v>
      </c>
      <c r="J283" s="150">
        <v>5005</v>
      </c>
      <c r="K283" s="150" t="s">
        <v>5</v>
      </c>
      <c r="L283" s="153">
        <v>44100.399999999965</v>
      </c>
      <c r="M283" s="153">
        <f>L283*0.025</f>
        <v>1102.5099999999991</v>
      </c>
      <c r="N283" s="153">
        <f t="shared" si="21"/>
        <v>45202.909999999967</v>
      </c>
      <c r="O283" s="153">
        <v>35243.260000000009</v>
      </c>
      <c r="P283" s="153">
        <v>33835.840000000004</v>
      </c>
    </row>
    <row r="284" spans="1:16" ht="36.6" hidden="1" x14ac:dyDescent="0.3">
      <c r="A284" s="149">
        <v>2018</v>
      </c>
      <c r="B284" s="150" t="s">
        <v>526</v>
      </c>
      <c r="C284" s="150">
        <v>8447</v>
      </c>
      <c r="D284" s="150" t="s">
        <v>563</v>
      </c>
      <c r="E284" s="150" t="str">
        <f t="shared" si="20"/>
        <v>5030220084475005</v>
      </c>
      <c r="F284" s="151" t="s">
        <v>411</v>
      </c>
      <c r="G284" s="151" t="s">
        <v>442</v>
      </c>
      <c r="H284" s="151" t="s">
        <v>561</v>
      </c>
      <c r="I284" s="150" t="s">
        <v>414</v>
      </c>
      <c r="J284" s="150">
        <v>5005</v>
      </c>
      <c r="K284" s="150" t="s">
        <v>5</v>
      </c>
      <c r="L284" s="153">
        <v>218205.13999999984</v>
      </c>
      <c r="M284" s="153">
        <f>L284*0.025</f>
        <v>5455.1284999999962</v>
      </c>
      <c r="N284" s="153">
        <f t="shared" si="21"/>
        <v>223660.26849999983</v>
      </c>
      <c r="O284" s="153">
        <v>164197.70999999996</v>
      </c>
      <c r="P284" s="153">
        <v>187981.93000000023</v>
      </c>
    </row>
    <row r="285" spans="1:16" hidden="1" x14ac:dyDescent="0.3">
      <c r="A285" s="149">
        <v>2016</v>
      </c>
      <c r="B285" s="150" t="s">
        <v>526</v>
      </c>
      <c r="C285" s="150">
        <v>8609</v>
      </c>
      <c r="D285" s="154" t="s">
        <v>493</v>
      </c>
      <c r="E285" s="150" t="str">
        <f t="shared" si="20"/>
        <v>5030220086095005</v>
      </c>
      <c r="F285" s="151" t="s">
        <v>418</v>
      </c>
      <c r="G285" s="151" t="s">
        <v>419</v>
      </c>
      <c r="H285" s="151" t="s">
        <v>494</v>
      </c>
      <c r="I285" s="150" t="s">
        <v>414</v>
      </c>
      <c r="J285" s="150">
        <v>5005</v>
      </c>
      <c r="K285" s="154" t="s">
        <v>5</v>
      </c>
      <c r="L285" s="153">
        <v>0</v>
      </c>
      <c r="M285" s="156"/>
      <c r="N285" s="153">
        <f t="shared" si="21"/>
        <v>0</v>
      </c>
      <c r="O285" s="153">
        <v>135.69</v>
      </c>
      <c r="P285" s="153">
        <v>8.23</v>
      </c>
    </row>
    <row r="286" spans="1:16" hidden="1" x14ac:dyDescent="0.3">
      <c r="A286" s="149">
        <v>2018</v>
      </c>
      <c r="B286" s="150" t="s">
        <v>526</v>
      </c>
      <c r="C286" s="150">
        <v>8610</v>
      </c>
      <c r="D286" s="150" t="s">
        <v>495</v>
      </c>
      <c r="E286" s="150" t="str">
        <f t="shared" si="20"/>
        <v>5030220086105005</v>
      </c>
      <c r="F286" s="151" t="s">
        <v>418</v>
      </c>
      <c r="G286" s="151" t="s">
        <v>419</v>
      </c>
      <c r="H286" s="151" t="s">
        <v>496</v>
      </c>
      <c r="I286" s="150" t="s">
        <v>414</v>
      </c>
      <c r="J286" s="150">
        <v>5005</v>
      </c>
      <c r="K286" s="150" t="s">
        <v>5</v>
      </c>
      <c r="L286" s="153">
        <v>144.13999999999999</v>
      </c>
      <c r="M286" s="153">
        <f t="shared" ref="M286:M302" si="23">L286*0.025</f>
        <v>3.6034999999999999</v>
      </c>
      <c r="N286" s="153">
        <f t="shared" si="21"/>
        <v>147.74349999999998</v>
      </c>
      <c r="O286" s="153">
        <v>276.52999999999997</v>
      </c>
      <c r="P286" s="153">
        <v>539.30000000000007</v>
      </c>
    </row>
    <row r="287" spans="1:16" hidden="1" x14ac:dyDescent="0.3">
      <c r="A287" s="149">
        <v>2018</v>
      </c>
      <c r="B287" s="150" t="s">
        <v>526</v>
      </c>
      <c r="C287" s="150">
        <v>8612</v>
      </c>
      <c r="D287" s="150" t="s">
        <v>515</v>
      </c>
      <c r="E287" s="150" t="str">
        <f t="shared" si="20"/>
        <v>5030220086125005</v>
      </c>
      <c r="F287" s="151" t="s">
        <v>418</v>
      </c>
      <c r="G287" s="151" t="s">
        <v>465</v>
      </c>
      <c r="H287" s="151" t="s">
        <v>514</v>
      </c>
      <c r="I287" s="150" t="s">
        <v>414</v>
      </c>
      <c r="J287" s="150">
        <v>5005</v>
      </c>
      <c r="K287" s="150" t="s">
        <v>5</v>
      </c>
      <c r="L287" s="153">
        <v>172.98</v>
      </c>
      <c r="M287" s="153">
        <f t="shared" si="23"/>
        <v>4.3244999999999996</v>
      </c>
      <c r="N287" s="153">
        <f t="shared" si="21"/>
        <v>177.30449999999999</v>
      </c>
      <c r="O287" s="153">
        <v>100.41</v>
      </c>
      <c r="P287" s="153">
        <v>0</v>
      </c>
    </row>
    <row r="288" spans="1:16" hidden="1" x14ac:dyDescent="0.3">
      <c r="A288" s="149">
        <v>2018</v>
      </c>
      <c r="B288" s="150" t="s">
        <v>526</v>
      </c>
      <c r="C288" s="150">
        <v>8614</v>
      </c>
      <c r="D288" s="150" t="s">
        <v>516</v>
      </c>
      <c r="E288" s="150" t="str">
        <f t="shared" si="20"/>
        <v>5030220086145005</v>
      </c>
      <c r="F288" s="151" t="s">
        <v>418</v>
      </c>
      <c r="G288" s="151" t="s">
        <v>465</v>
      </c>
      <c r="H288" s="151" t="s">
        <v>500</v>
      </c>
      <c r="I288" s="150" t="s">
        <v>414</v>
      </c>
      <c r="J288" s="150">
        <v>5005</v>
      </c>
      <c r="K288" s="150" t="s">
        <v>5</v>
      </c>
      <c r="L288" s="153">
        <v>788.01999999999987</v>
      </c>
      <c r="M288" s="153">
        <f t="shared" si="23"/>
        <v>19.700499999999998</v>
      </c>
      <c r="N288" s="153">
        <f t="shared" si="21"/>
        <v>807.7204999999999</v>
      </c>
      <c r="O288" s="153">
        <v>1978.2700000000002</v>
      </c>
      <c r="P288" s="153">
        <v>350.27</v>
      </c>
    </row>
    <row r="289" spans="1:16" hidden="1" x14ac:dyDescent="0.3">
      <c r="A289" s="149">
        <v>2018</v>
      </c>
      <c r="B289" s="150" t="s">
        <v>526</v>
      </c>
      <c r="C289" s="150">
        <v>8615</v>
      </c>
      <c r="D289" s="157" t="s">
        <v>501</v>
      </c>
      <c r="E289" s="150" t="str">
        <f t="shared" si="20"/>
        <v>5030220086155005</v>
      </c>
      <c r="F289" s="151" t="s">
        <v>418</v>
      </c>
      <c r="G289" s="151" t="s">
        <v>465</v>
      </c>
      <c r="H289" s="151" t="s">
        <v>502</v>
      </c>
      <c r="I289" s="150" t="s">
        <v>414</v>
      </c>
      <c r="J289" s="150">
        <v>5005</v>
      </c>
      <c r="K289" s="150" t="s">
        <v>5</v>
      </c>
      <c r="L289" s="153">
        <v>342.44</v>
      </c>
      <c r="M289" s="153">
        <f t="shared" si="23"/>
        <v>8.5609999999999999</v>
      </c>
      <c r="N289" s="153">
        <f t="shared" si="21"/>
        <v>351.00099999999998</v>
      </c>
      <c r="O289" s="153">
        <v>210.26999999999998</v>
      </c>
      <c r="P289" s="153">
        <v>217.73</v>
      </c>
    </row>
    <row r="290" spans="1:16" hidden="1" x14ac:dyDescent="0.3">
      <c r="A290" s="149">
        <v>2018</v>
      </c>
      <c r="B290" s="150" t="s">
        <v>526</v>
      </c>
      <c r="C290" s="150">
        <v>8621</v>
      </c>
      <c r="D290" s="150" t="s">
        <v>518</v>
      </c>
      <c r="E290" s="150" t="str">
        <f t="shared" si="20"/>
        <v>5030220086215005</v>
      </c>
      <c r="F290" s="151" t="s">
        <v>418</v>
      </c>
      <c r="G290" s="151" t="s">
        <v>465</v>
      </c>
      <c r="H290" s="151" t="s">
        <v>502</v>
      </c>
      <c r="I290" s="150" t="s">
        <v>414</v>
      </c>
      <c r="J290" s="150">
        <v>5005</v>
      </c>
      <c r="K290" s="150" t="s">
        <v>5</v>
      </c>
      <c r="L290" s="153">
        <v>23.259999999999998</v>
      </c>
      <c r="M290" s="153">
        <f t="shared" si="23"/>
        <v>0.58150000000000002</v>
      </c>
      <c r="N290" s="153">
        <f t="shared" si="21"/>
        <v>23.841499999999996</v>
      </c>
      <c r="O290" s="153">
        <v>141.88</v>
      </c>
      <c r="P290" s="153">
        <v>59.88</v>
      </c>
    </row>
    <row r="291" spans="1:16" hidden="1" x14ac:dyDescent="0.3">
      <c r="A291" s="149">
        <v>2018</v>
      </c>
      <c r="B291" s="150" t="s">
        <v>526</v>
      </c>
      <c r="C291" s="150">
        <v>8622</v>
      </c>
      <c r="D291" s="157" t="s">
        <v>519</v>
      </c>
      <c r="E291" s="150" t="str">
        <f t="shared" si="20"/>
        <v>5030220086225005</v>
      </c>
      <c r="F291" s="151" t="s">
        <v>418</v>
      </c>
      <c r="G291" s="151" t="s">
        <v>419</v>
      </c>
      <c r="H291" s="151" t="s">
        <v>471</v>
      </c>
      <c r="I291" s="150" t="s">
        <v>414</v>
      </c>
      <c r="J291" s="150">
        <v>5005</v>
      </c>
      <c r="K291" s="150" t="s">
        <v>5</v>
      </c>
      <c r="L291" s="153">
        <v>6331.9000000000005</v>
      </c>
      <c r="M291" s="153">
        <f t="shared" si="23"/>
        <v>158.29750000000001</v>
      </c>
      <c r="N291" s="153">
        <f t="shared" si="21"/>
        <v>6490.1975000000002</v>
      </c>
      <c r="O291" s="153">
        <v>8720.8100000000049</v>
      </c>
      <c r="P291" s="153">
        <v>18100.629999999997</v>
      </c>
    </row>
    <row r="292" spans="1:16" ht="24.6" hidden="1" x14ac:dyDescent="0.3">
      <c r="A292" s="149">
        <v>2018</v>
      </c>
      <c r="B292" s="150" t="s">
        <v>526</v>
      </c>
      <c r="C292" s="150">
        <v>8623</v>
      </c>
      <c r="D292" s="150" t="s">
        <v>520</v>
      </c>
      <c r="E292" s="150" t="str">
        <f t="shared" si="20"/>
        <v>5030220086235005</v>
      </c>
      <c r="F292" s="151" t="s">
        <v>418</v>
      </c>
      <c r="G292" s="151" t="s">
        <v>419</v>
      </c>
      <c r="H292" s="151" t="s">
        <v>471</v>
      </c>
      <c r="I292" s="150" t="s">
        <v>414</v>
      </c>
      <c r="J292" s="150">
        <v>5005</v>
      </c>
      <c r="K292" s="150" t="s">
        <v>5</v>
      </c>
      <c r="L292" s="153">
        <v>6456.65</v>
      </c>
      <c r="M292" s="153">
        <f t="shared" si="23"/>
        <v>161.41624999999999</v>
      </c>
      <c r="N292" s="153">
        <f t="shared" si="21"/>
        <v>6618.0662499999999</v>
      </c>
      <c r="O292" s="153">
        <v>5784.420000000001</v>
      </c>
      <c r="P292" s="153">
        <v>8087.4299999999985</v>
      </c>
    </row>
    <row r="293" spans="1:16" hidden="1" x14ac:dyDescent="0.3">
      <c r="A293" s="149">
        <v>2018</v>
      </c>
      <c r="B293" s="150" t="s">
        <v>526</v>
      </c>
      <c r="C293" s="150">
        <v>8631</v>
      </c>
      <c r="D293" s="150" t="s">
        <v>521</v>
      </c>
      <c r="E293" s="150" t="str">
        <f t="shared" si="20"/>
        <v>5030220086315005</v>
      </c>
      <c r="F293" s="151" t="s">
        <v>418</v>
      </c>
      <c r="G293" s="151" t="s">
        <v>419</v>
      </c>
      <c r="H293" s="151" t="s">
        <v>481</v>
      </c>
      <c r="I293" s="150" t="s">
        <v>414</v>
      </c>
      <c r="J293" s="150">
        <v>5005</v>
      </c>
      <c r="K293" s="150" t="s">
        <v>5</v>
      </c>
      <c r="L293" s="153">
        <v>414.73999999999995</v>
      </c>
      <c r="M293" s="153">
        <f t="shared" si="23"/>
        <v>10.368499999999999</v>
      </c>
      <c r="N293" s="153">
        <f t="shared" si="21"/>
        <v>425.10849999999994</v>
      </c>
      <c r="O293" s="153">
        <v>235.71</v>
      </c>
      <c r="P293" s="153">
        <v>4262.1099999999997</v>
      </c>
    </row>
    <row r="294" spans="1:16" hidden="1" x14ac:dyDescent="0.3">
      <c r="A294" s="149">
        <v>2018</v>
      </c>
      <c r="B294" s="150" t="s">
        <v>526</v>
      </c>
      <c r="C294" s="150">
        <v>8642</v>
      </c>
      <c r="D294" s="150" t="s">
        <v>464</v>
      </c>
      <c r="E294" s="150" t="str">
        <f t="shared" si="20"/>
        <v>5030220086425005</v>
      </c>
      <c r="F294" s="151" t="s">
        <v>418</v>
      </c>
      <c r="G294" s="151" t="s">
        <v>465</v>
      </c>
      <c r="H294" s="151" t="s">
        <v>466</v>
      </c>
      <c r="I294" s="150" t="s">
        <v>414</v>
      </c>
      <c r="J294" s="150">
        <v>5005</v>
      </c>
      <c r="K294" s="150" t="s">
        <v>5</v>
      </c>
      <c r="L294" s="153">
        <v>1313.2299999999998</v>
      </c>
      <c r="M294" s="153">
        <f t="shared" si="23"/>
        <v>32.830749999999995</v>
      </c>
      <c r="N294" s="153">
        <f t="shared" si="21"/>
        <v>1346.0607499999999</v>
      </c>
      <c r="O294" s="153">
        <v>151.76</v>
      </c>
      <c r="P294" s="153">
        <v>362.19000000000005</v>
      </c>
    </row>
    <row r="295" spans="1:16" hidden="1" x14ac:dyDescent="0.3">
      <c r="A295" s="149">
        <v>2018</v>
      </c>
      <c r="B295" s="150" t="s">
        <v>526</v>
      </c>
      <c r="C295" s="150">
        <v>8645</v>
      </c>
      <c r="D295" s="150" t="s">
        <v>468</v>
      </c>
      <c r="E295" s="150" t="str">
        <f t="shared" si="20"/>
        <v>5030220086455005</v>
      </c>
      <c r="F295" s="151" t="s">
        <v>418</v>
      </c>
      <c r="G295" s="151" t="s">
        <v>465</v>
      </c>
      <c r="H295" s="151" t="s">
        <v>466</v>
      </c>
      <c r="I295" s="150" t="s">
        <v>414</v>
      </c>
      <c r="J295" s="150">
        <v>5005</v>
      </c>
      <c r="K295" s="150" t="s">
        <v>5</v>
      </c>
      <c r="L295" s="153">
        <v>4038.2300000000005</v>
      </c>
      <c r="M295" s="153">
        <f t="shared" si="23"/>
        <v>100.95575000000002</v>
      </c>
      <c r="N295" s="153">
        <f t="shared" si="21"/>
        <v>4139.1857500000006</v>
      </c>
      <c r="O295" s="153">
        <v>210.17</v>
      </c>
      <c r="P295" s="153">
        <v>2194.8100000000004</v>
      </c>
    </row>
    <row r="296" spans="1:16" hidden="1" x14ac:dyDescent="0.3">
      <c r="A296" s="149">
        <v>2018</v>
      </c>
      <c r="B296" s="150" t="s">
        <v>526</v>
      </c>
      <c r="C296" s="150">
        <v>8711</v>
      </c>
      <c r="D296" s="150" t="s">
        <v>497</v>
      </c>
      <c r="E296" s="150" t="str">
        <f t="shared" si="20"/>
        <v>5030220087115005</v>
      </c>
      <c r="F296" s="151" t="s">
        <v>456</v>
      </c>
      <c r="G296" s="151" t="s">
        <v>456</v>
      </c>
      <c r="H296" s="151" t="s">
        <v>498</v>
      </c>
      <c r="I296" s="150" t="s">
        <v>414</v>
      </c>
      <c r="J296" s="150">
        <v>5005</v>
      </c>
      <c r="K296" s="150" t="s">
        <v>5</v>
      </c>
      <c r="L296" s="153">
        <v>2.62</v>
      </c>
      <c r="M296" s="153">
        <f t="shared" si="23"/>
        <v>6.5500000000000003E-2</v>
      </c>
      <c r="N296" s="153">
        <f t="shared" si="21"/>
        <v>2.6855000000000002</v>
      </c>
      <c r="O296" s="153">
        <v>1101.0899999999999</v>
      </c>
      <c r="P296" s="153">
        <v>26.57</v>
      </c>
    </row>
    <row r="297" spans="1:16" hidden="1" x14ac:dyDescent="0.3">
      <c r="A297" s="149">
        <v>2018</v>
      </c>
      <c r="B297" s="150" t="s">
        <v>526</v>
      </c>
      <c r="C297" s="150">
        <v>8715</v>
      </c>
      <c r="D297" s="150" t="s">
        <v>517</v>
      </c>
      <c r="E297" s="150" t="str">
        <f t="shared" si="20"/>
        <v>5030220087155005</v>
      </c>
      <c r="F297" s="151" t="s">
        <v>418</v>
      </c>
      <c r="G297" s="151" t="s">
        <v>465</v>
      </c>
      <c r="H297" s="151" t="s">
        <v>500</v>
      </c>
      <c r="I297" s="150" t="s">
        <v>414</v>
      </c>
      <c r="J297" s="150">
        <v>5005</v>
      </c>
      <c r="K297" s="150" t="s">
        <v>5</v>
      </c>
      <c r="L297" s="153">
        <v>86.07</v>
      </c>
      <c r="M297" s="153">
        <f t="shared" si="23"/>
        <v>2.1517499999999998</v>
      </c>
      <c r="N297" s="153">
        <f t="shared" si="21"/>
        <v>88.221749999999986</v>
      </c>
      <c r="O297" s="153">
        <v>41.85</v>
      </c>
      <c r="P297" s="153">
        <v>0</v>
      </c>
    </row>
    <row r="298" spans="1:16" ht="24.6" hidden="1" x14ac:dyDescent="0.3">
      <c r="A298" s="149">
        <v>2018</v>
      </c>
      <c r="B298" s="150" t="s">
        <v>526</v>
      </c>
      <c r="C298" s="150">
        <v>8721</v>
      </c>
      <c r="D298" s="150" t="s">
        <v>506</v>
      </c>
      <c r="E298" s="150" t="str">
        <f t="shared" si="20"/>
        <v>5030220087215005</v>
      </c>
      <c r="F298" s="151" t="s">
        <v>418</v>
      </c>
      <c r="G298" s="151" t="s">
        <v>419</v>
      </c>
      <c r="H298" s="151" t="s">
        <v>507</v>
      </c>
      <c r="I298" s="150" t="s">
        <v>414</v>
      </c>
      <c r="J298" s="150">
        <v>5005</v>
      </c>
      <c r="K298" s="150" t="s">
        <v>5</v>
      </c>
      <c r="L298" s="153">
        <v>483.25</v>
      </c>
      <c r="M298" s="153">
        <f t="shared" si="23"/>
        <v>12.081250000000001</v>
      </c>
      <c r="N298" s="153">
        <f t="shared" si="21"/>
        <v>495.33125000000001</v>
      </c>
      <c r="O298" s="153">
        <v>509.25000000000006</v>
      </c>
      <c r="P298" s="153">
        <v>525.46</v>
      </c>
    </row>
    <row r="299" spans="1:16" ht="24.6" hidden="1" x14ac:dyDescent="0.3">
      <c r="A299" s="149">
        <v>2018</v>
      </c>
      <c r="B299" s="150" t="s">
        <v>526</v>
      </c>
      <c r="C299" s="150">
        <v>8722</v>
      </c>
      <c r="D299" s="150" t="s">
        <v>508</v>
      </c>
      <c r="E299" s="150" t="str">
        <f t="shared" si="20"/>
        <v>5030220087225005</v>
      </c>
      <c r="F299" s="151" t="s">
        <v>418</v>
      </c>
      <c r="G299" s="151" t="s">
        <v>419</v>
      </c>
      <c r="H299" s="151" t="s">
        <v>507</v>
      </c>
      <c r="I299" s="150" t="s">
        <v>414</v>
      </c>
      <c r="J299" s="150">
        <v>5005</v>
      </c>
      <c r="K299" s="150" t="s">
        <v>5</v>
      </c>
      <c r="L299" s="153">
        <v>3062.42</v>
      </c>
      <c r="M299" s="153">
        <f t="shared" si="23"/>
        <v>76.560500000000005</v>
      </c>
      <c r="N299" s="153">
        <f t="shared" si="21"/>
        <v>3138.9805000000001</v>
      </c>
      <c r="O299" s="153">
        <v>3461.2600000000007</v>
      </c>
      <c r="P299" s="153">
        <v>3952.2099999999991</v>
      </c>
    </row>
    <row r="300" spans="1:16" ht="24.6" hidden="1" x14ac:dyDescent="0.3">
      <c r="A300" s="149">
        <v>2018</v>
      </c>
      <c r="B300" s="150" t="s">
        <v>526</v>
      </c>
      <c r="C300" s="150">
        <v>8723</v>
      </c>
      <c r="D300" s="150" t="s">
        <v>509</v>
      </c>
      <c r="E300" s="150" t="str">
        <f t="shared" si="20"/>
        <v>5030220087235005</v>
      </c>
      <c r="F300" s="151" t="s">
        <v>418</v>
      </c>
      <c r="G300" s="151" t="s">
        <v>419</v>
      </c>
      <c r="H300" s="151" t="s">
        <v>507</v>
      </c>
      <c r="I300" s="150" t="s">
        <v>414</v>
      </c>
      <c r="J300" s="150">
        <v>5005</v>
      </c>
      <c r="K300" s="150" t="s">
        <v>5</v>
      </c>
      <c r="L300" s="153">
        <v>3253.55</v>
      </c>
      <c r="M300" s="153">
        <f t="shared" si="23"/>
        <v>81.338750000000005</v>
      </c>
      <c r="N300" s="153">
        <f t="shared" si="21"/>
        <v>3334.8887500000001</v>
      </c>
      <c r="O300" s="153">
        <v>4546.1100000000015</v>
      </c>
      <c r="P300" s="153">
        <v>3573.7399999999993</v>
      </c>
    </row>
    <row r="301" spans="1:16" hidden="1" x14ac:dyDescent="0.3">
      <c r="A301" s="149">
        <v>2018</v>
      </c>
      <c r="B301" s="150" t="s">
        <v>526</v>
      </c>
      <c r="C301" s="150">
        <v>8740</v>
      </c>
      <c r="D301" s="150" t="s">
        <v>510</v>
      </c>
      <c r="E301" s="150" t="str">
        <f t="shared" si="20"/>
        <v>5030220087405005</v>
      </c>
      <c r="F301" s="151" t="s">
        <v>418</v>
      </c>
      <c r="G301" s="151" t="s">
        <v>419</v>
      </c>
      <c r="H301" s="151" t="s">
        <v>511</v>
      </c>
      <c r="I301" s="150" t="s">
        <v>414</v>
      </c>
      <c r="J301" s="150">
        <v>5005</v>
      </c>
      <c r="K301" s="150" t="s">
        <v>5</v>
      </c>
      <c r="L301" s="153">
        <v>13391.770000000002</v>
      </c>
      <c r="M301" s="153">
        <f t="shared" si="23"/>
        <v>334.79425000000009</v>
      </c>
      <c r="N301" s="153">
        <f t="shared" si="21"/>
        <v>13726.564250000003</v>
      </c>
      <c r="O301" s="153">
        <v>20523.110000000008</v>
      </c>
      <c r="P301" s="153">
        <v>17952.309999999994</v>
      </c>
    </row>
    <row r="302" spans="1:16" hidden="1" x14ac:dyDescent="0.3">
      <c r="A302" s="149">
        <v>2018</v>
      </c>
      <c r="B302" s="150" t="s">
        <v>526</v>
      </c>
      <c r="C302" s="150">
        <v>8741</v>
      </c>
      <c r="D302" s="150" t="s">
        <v>512</v>
      </c>
      <c r="E302" s="150" t="str">
        <f t="shared" si="20"/>
        <v>5030220087415005</v>
      </c>
      <c r="F302" s="151" t="s">
        <v>418</v>
      </c>
      <c r="G302" s="151" t="s">
        <v>419</v>
      </c>
      <c r="H302" s="151" t="s">
        <v>511</v>
      </c>
      <c r="I302" s="150" t="s">
        <v>414</v>
      </c>
      <c r="J302" s="150">
        <v>5005</v>
      </c>
      <c r="K302" s="150" t="s">
        <v>5</v>
      </c>
      <c r="L302" s="153">
        <v>4629.3600000000006</v>
      </c>
      <c r="M302" s="153">
        <f t="shared" si="23"/>
        <v>115.73400000000002</v>
      </c>
      <c r="N302" s="153">
        <f t="shared" si="21"/>
        <v>4745.094000000001</v>
      </c>
      <c r="O302" s="153">
        <v>0</v>
      </c>
      <c r="P302" s="153">
        <v>0</v>
      </c>
    </row>
    <row r="303" spans="1:16" hidden="1" x14ac:dyDescent="0.3">
      <c r="A303" s="149">
        <v>2018</v>
      </c>
      <c r="B303" s="150" t="s">
        <v>409</v>
      </c>
      <c r="C303" s="150">
        <v>6002</v>
      </c>
      <c r="D303" s="150" t="s">
        <v>410</v>
      </c>
      <c r="E303" s="150" t="str">
        <f t="shared" si="20"/>
        <v>5020220060025006</v>
      </c>
      <c r="F303" s="151" t="s">
        <v>411</v>
      </c>
      <c r="G303" s="151" t="s">
        <v>412</v>
      </c>
      <c r="H303" s="151" t="s">
        <v>413</v>
      </c>
      <c r="I303" s="150" t="s">
        <v>414</v>
      </c>
      <c r="J303" s="150">
        <v>5006</v>
      </c>
      <c r="K303" s="150" t="s">
        <v>6</v>
      </c>
      <c r="L303" s="153">
        <v>7759.37</v>
      </c>
      <c r="M303" s="153"/>
      <c r="N303" s="153">
        <f t="shared" si="21"/>
        <v>7759.37</v>
      </c>
      <c r="O303" s="153">
        <v>18241.099999999999</v>
      </c>
      <c r="P303" s="153">
        <v>16200.219999999998</v>
      </c>
    </row>
    <row r="304" spans="1:16" ht="24.6" hidden="1" x14ac:dyDescent="0.3">
      <c r="A304" s="149">
        <v>2017</v>
      </c>
      <c r="B304" s="150" t="s">
        <v>409</v>
      </c>
      <c r="C304" s="150">
        <v>6003</v>
      </c>
      <c r="D304" s="150" t="s">
        <v>415</v>
      </c>
      <c r="E304" s="150" t="str">
        <f t="shared" si="20"/>
        <v>5020220060035006</v>
      </c>
      <c r="F304" s="151" t="s">
        <v>411</v>
      </c>
      <c r="G304" s="151" t="s">
        <v>412</v>
      </c>
      <c r="H304" s="151" t="s">
        <v>416</v>
      </c>
      <c r="I304" s="150" t="s">
        <v>414</v>
      </c>
      <c r="J304" s="150">
        <v>5006</v>
      </c>
      <c r="K304" s="154" t="s">
        <v>6</v>
      </c>
      <c r="L304" s="153">
        <v>0</v>
      </c>
      <c r="M304" s="156"/>
      <c r="N304" s="153">
        <f t="shared" si="21"/>
        <v>0</v>
      </c>
      <c r="O304" s="153">
        <v>20694.079999999998</v>
      </c>
      <c r="P304" s="153">
        <v>0</v>
      </c>
    </row>
    <row r="305" spans="1:16" hidden="1" x14ac:dyDescent="0.3">
      <c r="A305" s="149">
        <v>2018</v>
      </c>
      <c r="B305" s="150" t="s">
        <v>409</v>
      </c>
      <c r="C305" s="150">
        <v>6004</v>
      </c>
      <c r="D305" s="150" t="s">
        <v>417</v>
      </c>
      <c r="E305" s="150" t="str">
        <f t="shared" si="20"/>
        <v>5020220060045006</v>
      </c>
      <c r="F305" s="151" t="s">
        <v>418</v>
      </c>
      <c r="G305" s="151" t="s">
        <v>419</v>
      </c>
      <c r="H305" s="151" t="s">
        <v>420</v>
      </c>
      <c r="I305" s="150" t="s">
        <v>414</v>
      </c>
      <c r="J305" s="150">
        <v>5006</v>
      </c>
      <c r="K305" s="150" t="s">
        <v>6</v>
      </c>
      <c r="L305" s="153">
        <v>3960</v>
      </c>
      <c r="M305" s="153"/>
      <c r="N305" s="153">
        <f t="shared" si="21"/>
        <v>3960</v>
      </c>
      <c r="O305" s="153">
        <v>16841.79</v>
      </c>
      <c r="P305" s="153">
        <v>34118</v>
      </c>
    </row>
    <row r="306" spans="1:16" ht="24.6" hidden="1" x14ac:dyDescent="0.3">
      <c r="A306" s="149">
        <v>2018</v>
      </c>
      <c r="B306" s="150" t="s">
        <v>409</v>
      </c>
      <c r="C306" s="150">
        <v>6044</v>
      </c>
      <c r="D306" s="150" t="s">
        <v>430</v>
      </c>
      <c r="E306" s="150" t="str">
        <f t="shared" si="20"/>
        <v>5020220060445006</v>
      </c>
      <c r="F306" s="151" t="s">
        <v>411</v>
      </c>
      <c r="G306" s="151" t="s">
        <v>412</v>
      </c>
      <c r="H306" s="151" t="s">
        <v>431</v>
      </c>
      <c r="I306" s="150" t="s">
        <v>414</v>
      </c>
      <c r="J306" s="150">
        <v>5006</v>
      </c>
      <c r="K306" s="150" t="s">
        <v>6</v>
      </c>
      <c r="L306" s="153">
        <v>43275.12000000001</v>
      </c>
      <c r="M306" s="153"/>
      <c r="N306" s="153">
        <f t="shared" si="21"/>
        <v>43275.12000000001</v>
      </c>
      <c r="O306" s="153">
        <v>0</v>
      </c>
      <c r="P306" s="153">
        <v>0</v>
      </c>
    </row>
    <row r="307" spans="1:16" hidden="1" x14ac:dyDescent="0.3">
      <c r="A307" s="149">
        <v>2018</v>
      </c>
      <c r="B307" s="150" t="s">
        <v>409</v>
      </c>
      <c r="C307" s="150">
        <v>6050</v>
      </c>
      <c r="D307" s="150" t="s">
        <v>435</v>
      </c>
      <c r="E307" s="150" t="str">
        <f t="shared" si="20"/>
        <v>5020220060505006</v>
      </c>
      <c r="F307" s="151" t="s">
        <v>411</v>
      </c>
      <c r="G307" s="151" t="s">
        <v>412</v>
      </c>
      <c r="H307" s="151" t="s">
        <v>436</v>
      </c>
      <c r="I307" s="150" t="s">
        <v>414</v>
      </c>
      <c r="J307" s="150">
        <v>5006</v>
      </c>
      <c r="K307" s="150" t="s">
        <v>6</v>
      </c>
      <c r="L307" s="153">
        <v>13172.980000000005</v>
      </c>
      <c r="M307" s="153"/>
      <c r="N307" s="153">
        <f t="shared" si="21"/>
        <v>13172.980000000005</v>
      </c>
      <c r="O307" s="153">
        <v>5856.9199999999992</v>
      </c>
      <c r="P307" s="153">
        <v>13171.480000000001</v>
      </c>
    </row>
    <row r="308" spans="1:16" hidden="1" x14ac:dyDescent="0.3">
      <c r="A308" s="149">
        <v>2018</v>
      </c>
      <c r="B308" s="150" t="s">
        <v>409</v>
      </c>
      <c r="C308" s="150">
        <v>6070</v>
      </c>
      <c r="D308" s="150" t="s">
        <v>439</v>
      </c>
      <c r="E308" s="150" t="str">
        <f t="shared" si="20"/>
        <v>5020220060705006</v>
      </c>
      <c r="F308" s="151" t="s">
        <v>411</v>
      </c>
      <c r="G308" s="151" t="s">
        <v>412</v>
      </c>
      <c r="H308" s="151" t="s">
        <v>440</v>
      </c>
      <c r="I308" s="150" t="s">
        <v>414</v>
      </c>
      <c r="J308" s="150">
        <v>5006</v>
      </c>
      <c r="K308" s="150" t="s">
        <v>6</v>
      </c>
      <c r="L308" s="153">
        <v>7776</v>
      </c>
      <c r="M308" s="153"/>
      <c r="N308" s="153">
        <f t="shared" si="21"/>
        <v>7776</v>
      </c>
      <c r="O308" s="153">
        <v>0</v>
      </c>
      <c r="P308" s="153">
        <v>0</v>
      </c>
    </row>
    <row r="309" spans="1:16" ht="24.6" hidden="1" x14ac:dyDescent="0.3">
      <c r="A309" s="149">
        <v>2018</v>
      </c>
      <c r="B309" s="150" t="s">
        <v>409</v>
      </c>
      <c r="C309" s="150">
        <v>6211</v>
      </c>
      <c r="D309" s="150" t="s">
        <v>441</v>
      </c>
      <c r="E309" s="150" t="str">
        <f t="shared" si="20"/>
        <v>5020220062115006</v>
      </c>
      <c r="F309" s="151" t="s">
        <v>411</v>
      </c>
      <c r="G309" s="151" t="s">
        <v>442</v>
      </c>
      <c r="H309" s="151" t="s">
        <v>443</v>
      </c>
      <c r="I309" s="150" t="s">
        <v>414</v>
      </c>
      <c r="J309" s="150">
        <v>5006</v>
      </c>
      <c r="K309" s="150" t="s">
        <v>6</v>
      </c>
      <c r="L309" s="153">
        <v>65077.040000000023</v>
      </c>
      <c r="M309" s="153"/>
      <c r="N309" s="153">
        <f t="shared" si="21"/>
        <v>65077.040000000023</v>
      </c>
      <c r="O309" s="153">
        <v>51417.749999999956</v>
      </c>
      <c r="P309" s="153">
        <v>28263.690000000013</v>
      </c>
    </row>
    <row r="310" spans="1:16" hidden="1" x14ac:dyDescent="0.3">
      <c r="A310" s="149">
        <v>2016</v>
      </c>
      <c r="B310" s="150" t="s">
        <v>409</v>
      </c>
      <c r="C310" s="150">
        <v>6212</v>
      </c>
      <c r="D310" s="150" t="s">
        <v>444</v>
      </c>
      <c r="E310" s="150" t="str">
        <f t="shared" si="20"/>
        <v>5020220062125006</v>
      </c>
      <c r="F310" s="151" t="s">
        <v>411</v>
      </c>
      <c r="G310" s="151" t="s">
        <v>442</v>
      </c>
      <c r="H310" s="151" t="s">
        <v>445</v>
      </c>
      <c r="I310" s="150" t="s">
        <v>414</v>
      </c>
      <c r="J310" s="150">
        <v>5006</v>
      </c>
      <c r="K310" s="154" t="s">
        <v>6</v>
      </c>
      <c r="L310" s="153">
        <v>0</v>
      </c>
      <c r="M310" s="156"/>
      <c r="N310" s="153">
        <f t="shared" si="21"/>
        <v>0</v>
      </c>
      <c r="O310" s="153">
        <v>12806.550000000003</v>
      </c>
      <c r="P310" s="153">
        <v>498.51</v>
      </c>
    </row>
    <row r="311" spans="1:16" hidden="1" x14ac:dyDescent="0.3">
      <c r="A311" s="149">
        <v>2017</v>
      </c>
      <c r="B311" s="150" t="s">
        <v>409</v>
      </c>
      <c r="C311" s="150">
        <v>6215</v>
      </c>
      <c r="D311" s="150" t="s">
        <v>449</v>
      </c>
      <c r="E311" s="150" t="str">
        <f t="shared" si="20"/>
        <v>5020220062155006</v>
      </c>
      <c r="F311" s="151" t="s">
        <v>450</v>
      </c>
      <c r="G311" s="151" t="s">
        <v>450</v>
      </c>
      <c r="H311" s="151" t="s">
        <v>451</v>
      </c>
      <c r="I311" s="150" t="s">
        <v>414</v>
      </c>
      <c r="J311" s="150">
        <v>5006</v>
      </c>
      <c r="K311" s="154" t="s">
        <v>6</v>
      </c>
      <c r="L311" s="153">
        <v>0</v>
      </c>
      <c r="M311" s="156"/>
      <c r="N311" s="153">
        <f t="shared" si="21"/>
        <v>0</v>
      </c>
      <c r="O311" s="153">
        <v>20262</v>
      </c>
      <c r="P311" s="153">
        <v>0</v>
      </c>
    </row>
    <row r="312" spans="1:16" hidden="1" x14ac:dyDescent="0.3">
      <c r="A312" s="149">
        <v>2018</v>
      </c>
      <c r="B312" s="150" t="s">
        <v>409</v>
      </c>
      <c r="C312" s="150">
        <v>6218</v>
      </c>
      <c r="D312" s="150" t="s">
        <v>452</v>
      </c>
      <c r="E312" s="150" t="str">
        <f t="shared" si="20"/>
        <v>5020220062185006</v>
      </c>
      <c r="F312" s="151" t="s">
        <v>411</v>
      </c>
      <c r="G312" s="151" t="s">
        <v>442</v>
      </c>
      <c r="H312" s="151" t="s">
        <v>445</v>
      </c>
      <c r="I312" s="150" t="s">
        <v>414</v>
      </c>
      <c r="J312" s="150">
        <v>5006</v>
      </c>
      <c r="K312" s="150" t="s">
        <v>6</v>
      </c>
      <c r="L312" s="153">
        <v>37227.919999999991</v>
      </c>
      <c r="M312" s="153"/>
      <c r="N312" s="153">
        <f t="shared" si="21"/>
        <v>37227.919999999991</v>
      </c>
      <c r="O312" s="153">
        <v>26550.98</v>
      </c>
      <c r="P312" s="153">
        <v>6436.3200000000006</v>
      </c>
    </row>
    <row r="313" spans="1:16" ht="24.6" hidden="1" x14ac:dyDescent="0.3">
      <c r="A313" s="149">
        <v>2018</v>
      </c>
      <c r="B313" s="150" t="s">
        <v>409</v>
      </c>
      <c r="C313" s="150">
        <v>6222</v>
      </c>
      <c r="D313" s="150" t="s">
        <v>455</v>
      </c>
      <c r="E313" s="150" t="str">
        <f t="shared" si="20"/>
        <v>5020220062225006</v>
      </c>
      <c r="F313" s="151" t="s">
        <v>456</v>
      </c>
      <c r="G313" s="151" t="s">
        <v>456</v>
      </c>
      <c r="H313" s="151" t="s">
        <v>457</v>
      </c>
      <c r="I313" s="150" t="s">
        <v>414</v>
      </c>
      <c r="J313" s="150">
        <v>5006</v>
      </c>
      <c r="K313" s="150" t="s">
        <v>6</v>
      </c>
      <c r="L313" s="153">
        <v>11315.73</v>
      </c>
      <c r="M313" s="153"/>
      <c r="N313" s="153">
        <f t="shared" si="21"/>
        <v>11315.73</v>
      </c>
      <c r="O313" s="153">
        <v>0</v>
      </c>
      <c r="P313" s="153">
        <v>0</v>
      </c>
    </row>
    <row r="314" spans="1:16" hidden="1" x14ac:dyDescent="0.3">
      <c r="A314" s="149">
        <v>2018</v>
      </c>
      <c r="B314" s="150" t="s">
        <v>409</v>
      </c>
      <c r="C314" s="150">
        <v>6241</v>
      </c>
      <c r="D314" s="150" t="s">
        <v>463</v>
      </c>
      <c r="E314" s="150" t="str">
        <f t="shared" si="20"/>
        <v>5020220062415006</v>
      </c>
      <c r="F314" s="151" t="s">
        <v>411</v>
      </c>
      <c r="G314" s="151" t="s">
        <v>442</v>
      </c>
      <c r="H314" s="151" t="s">
        <v>445</v>
      </c>
      <c r="I314" s="150" t="s">
        <v>414</v>
      </c>
      <c r="J314" s="150">
        <v>5006</v>
      </c>
      <c r="K314" s="150" t="s">
        <v>6</v>
      </c>
      <c r="L314" s="153">
        <v>66534</v>
      </c>
      <c r="M314" s="153"/>
      <c r="N314" s="153">
        <f t="shared" si="21"/>
        <v>66534</v>
      </c>
      <c r="O314" s="153">
        <v>17304.040000000005</v>
      </c>
      <c r="P314" s="153">
        <v>0</v>
      </c>
    </row>
    <row r="315" spans="1:16" hidden="1" x14ac:dyDescent="0.3">
      <c r="A315" s="149">
        <v>2018</v>
      </c>
      <c r="B315" s="150" t="s">
        <v>409</v>
      </c>
      <c r="C315" s="150">
        <v>6242</v>
      </c>
      <c r="D315" s="150" t="s">
        <v>464</v>
      </c>
      <c r="E315" s="150" t="str">
        <f t="shared" si="20"/>
        <v>5020220062425006</v>
      </c>
      <c r="F315" s="151" t="s">
        <v>418</v>
      </c>
      <c r="G315" s="151" t="s">
        <v>465</v>
      </c>
      <c r="H315" s="151" t="s">
        <v>466</v>
      </c>
      <c r="I315" s="150" t="s">
        <v>414</v>
      </c>
      <c r="J315" s="150">
        <v>5006</v>
      </c>
      <c r="K315" s="150" t="s">
        <v>6</v>
      </c>
      <c r="L315" s="153">
        <v>1815.73</v>
      </c>
      <c r="M315" s="153"/>
      <c r="N315" s="153">
        <f t="shared" si="21"/>
        <v>1815.73</v>
      </c>
      <c r="O315" s="153">
        <v>0</v>
      </c>
      <c r="P315" s="153">
        <v>0</v>
      </c>
    </row>
    <row r="316" spans="1:16" hidden="1" x14ac:dyDescent="0.3">
      <c r="A316" s="149">
        <v>2018</v>
      </c>
      <c r="B316" s="150" t="s">
        <v>409</v>
      </c>
      <c r="C316" s="150">
        <v>6245</v>
      </c>
      <c r="D316" s="150" t="s">
        <v>468</v>
      </c>
      <c r="E316" s="150" t="str">
        <f t="shared" si="20"/>
        <v>5020220062455006</v>
      </c>
      <c r="F316" s="151" t="s">
        <v>418</v>
      </c>
      <c r="G316" s="151" t="s">
        <v>465</v>
      </c>
      <c r="H316" s="151" t="s">
        <v>466</v>
      </c>
      <c r="I316" s="150" t="s">
        <v>414</v>
      </c>
      <c r="J316" s="150">
        <v>5006</v>
      </c>
      <c r="K316" s="150" t="s">
        <v>6</v>
      </c>
      <c r="L316" s="153">
        <v>5513.9999999999991</v>
      </c>
      <c r="M316" s="153"/>
      <c r="N316" s="153">
        <f t="shared" si="21"/>
        <v>5513.9999999999991</v>
      </c>
      <c r="O316" s="153">
        <v>0</v>
      </c>
      <c r="P316" s="153">
        <v>714.81999999999994</v>
      </c>
    </row>
    <row r="317" spans="1:16" hidden="1" x14ac:dyDescent="0.3">
      <c r="A317" s="149">
        <v>2018</v>
      </c>
      <c r="B317" s="150" t="s">
        <v>409</v>
      </c>
      <c r="C317" s="150">
        <v>6411</v>
      </c>
      <c r="D317" s="150" t="s">
        <v>472</v>
      </c>
      <c r="E317" s="150" t="str">
        <f t="shared" si="20"/>
        <v>5020220064115006</v>
      </c>
      <c r="F317" s="151" t="s">
        <v>473</v>
      </c>
      <c r="G317" s="151" t="s">
        <v>473</v>
      </c>
      <c r="H317" s="151" t="s">
        <v>474</v>
      </c>
      <c r="I317" s="150" t="s">
        <v>414</v>
      </c>
      <c r="J317" s="150">
        <v>5006</v>
      </c>
      <c r="K317" s="150" t="s">
        <v>6</v>
      </c>
      <c r="L317" s="153">
        <v>45859.66</v>
      </c>
      <c r="M317" s="153"/>
      <c r="N317" s="153">
        <f t="shared" si="21"/>
        <v>45859.66</v>
      </c>
      <c r="O317" s="153">
        <v>58451.94999999999</v>
      </c>
      <c r="P317" s="153">
        <v>22812.5</v>
      </c>
    </row>
    <row r="318" spans="1:16" ht="24.6" hidden="1" x14ac:dyDescent="0.3">
      <c r="A318" s="149">
        <v>2018</v>
      </c>
      <c r="B318" s="150" t="s">
        <v>409</v>
      </c>
      <c r="C318" s="150">
        <v>6412</v>
      </c>
      <c r="D318" s="150" t="s">
        <v>475</v>
      </c>
      <c r="E318" s="150" t="str">
        <f t="shared" si="20"/>
        <v>5020220064125006</v>
      </c>
      <c r="F318" s="151" t="s">
        <v>473</v>
      </c>
      <c r="G318" s="151" t="s">
        <v>473</v>
      </c>
      <c r="H318" s="151" t="s">
        <v>476</v>
      </c>
      <c r="I318" s="150" t="s">
        <v>414</v>
      </c>
      <c r="J318" s="150">
        <v>5006</v>
      </c>
      <c r="K318" s="150" t="s">
        <v>6</v>
      </c>
      <c r="L318" s="153">
        <v>5278.61</v>
      </c>
      <c r="M318" s="153"/>
      <c r="N318" s="153">
        <f t="shared" si="21"/>
        <v>5278.61</v>
      </c>
      <c r="O318" s="153">
        <v>5701.44</v>
      </c>
      <c r="P318" s="153">
        <v>0</v>
      </c>
    </row>
    <row r="319" spans="1:16" ht="24.6" hidden="1" x14ac:dyDescent="0.3">
      <c r="A319" s="149">
        <v>2018</v>
      </c>
      <c r="B319" s="150" t="s">
        <v>409</v>
      </c>
      <c r="C319" s="150">
        <v>6414</v>
      </c>
      <c r="D319" s="150" t="s">
        <v>477</v>
      </c>
      <c r="E319" s="150" t="str">
        <f t="shared" si="20"/>
        <v>5020220064145006</v>
      </c>
      <c r="F319" s="151" t="s">
        <v>473</v>
      </c>
      <c r="G319" s="151" t="s">
        <v>473</v>
      </c>
      <c r="H319" s="151" t="s">
        <v>478</v>
      </c>
      <c r="I319" s="150" t="s">
        <v>414</v>
      </c>
      <c r="J319" s="150">
        <v>5006</v>
      </c>
      <c r="K319" s="150" t="s">
        <v>6</v>
      </c>
      <c r="L319" s="153">
        <v>22904.559999999987</v>
      </c>
      <c r="M319" s="153"/>
      <c r="N319" s="153">
        <f t="shared" si="21"/>
        <v>22904.559999999987</v>
      </c>
      <c r="O319" s="153">
        <v>51226.560000000049</v>
      </c>
      <c r="P319" s="153">
        <v>71426.83</v>
      </c>
    </row>
    <row r="320" spans="1:16" hidden="1" x14ac:dyDescent="0.3">
      <c r="A320" s="149">
        <v>2018</v>
      </c>
      <c r="B320" s="150" t="s">
        <v>409</v>
      </c>
      <c r="C320" s="150">
        <v>6417</v>
      </c>
      <c r="D320" s="150" t="s">
        <v>480</v>
      </c>
      <c r="E320" s="150" t="str">
        <f t="shared" si="20"/>
        <v>5020220064175006</v>
      </c>
      <c r="F320" s="151" t="s">
        <v>418</v>
      </c>
      <c r="G320" s="151" t="s">
        <v>419</v>
      </c>
      <c r="H320" s="151" t="s">
        <v>481</v>
      </c>
      <c r="I320" s="150" t="s">
        <v>414</v>
      </c>
      <c r="J320" s="150">
        <v>5006</v>
      </c>
      <c r="K320" s="150" t="s">
        <v>6</v>
      </c>
      <c r="L320" s="153">
        <v>5548.48</v>
      </c>
      <c r="M320" s="153"/>
      <c r="N320" s="153">
        <f t="shared" si="21"/>
        <v>5548.48</v>
      </c>
      <c r="O320" s="153">
        <v>0</v>
      </c>
      <c r="P320" s="153">
        <v>0</v>
      </c>
    </row>
    <row r="321" spans="1:16" hidden="1" x14ac:dyDescent="0.3">
      <c r="A321" s="149">
        <v>2018</v>
      </c>
      <c r="B321" s="150" t="s">
        <v>409</v>
      </c>
      <c r="C321" s="150">
        <v>6420</v>
      </c>
      <c r="D321" s="150" t="s">
        <v>482</v>
      </c>
      <c r="E321" s="150" t="str">
        <f t="shared" si="20"/>
        <v>5020220064205006</v>
      </c>
      <c r="F321" s="151" t="s">
        <v>450</v>
      </c>
      <c r="G321" s="151" t="s">
        <v>450</v>
      </c>
      <c r="H321" s="151" t="s">
        <v>483</v>
      </c>
      <c r="I321" s="150" t="s">
        <v>414</v>
      </c>
      <c r="J321" s="150">
        <v>5006</v>
      </c>
      <c r="K321" s="150" t="s">
        <v>6</v>
      </c>
      <c r="L321" s="153">
        <v>3688.9399999999996</v>
      </c>
      <c r="M321" s="153"/>
      <c r="N321" s="153">
        <f t="shared" si="21"/>
        <v>3688.9399999999996</v>
      </c>
      <c r="O321" s="153">
        <v>7991.9800000000005</v>
      </c>
      <c r="P321" s="153">
        <v>0</v>
      </c>
    </row>
    <row r="322" spans="1:16" ht="24.6" hidden="1" x14ac:dyDescent="0.3">
      <c r="A322" s="149">
        <v>2018</v>
      </c>
      <c r="B322" s="150" t="s">
        <v>409</v>
      </c>
      <c r="C322" s="150">
        <v>6431</v>
      </c>
      <c r="D322" s="150" t="s">
        <v>485</v>
      </c>
      <c r="E322" s="150" t="str">
        <f t="shared" ref="E322:E385" si="24">B322&amp;"2200"&amp;C322&amp;J322</f>
        <v>5020220064315006</v>
      </c>
      <c r="F322" s="151" t="s">
        <v>450</v>
      </c>
      <c r="G322" s="151" t="s">
        <v>450</v>
      </c>
      <c r="H322" s="151" t="s">
        <v>451</v>
      </c>
      <c r="I322" s="150" t="s">
        <v>414</v>
      </c>
      <c r="J322" s="150">
        <v>5006</v>
      </c>
      <c r="K322" s="150" t="s">
        <v>6</v>
      </c>
      <c r="L322" s="153">
        <v>43239.00999999998</v>
      </c>
      <c r="M322" s="153"/>
      <c r="N322" s="153">
        <f t="shared" ref="N322:N385" si="25">L322+M322</f>
        <v>43239.00999999998</v>
      </c>
      <c r="O322" s="153">
        <v>4361.8500000000004</v>
      </c>
      <c r="P322" s="153">
        <v>2321.8700000000017</v>
      </c>
    </row>
    <row r="323" spans="1:16" hidden="1" x14ac:dyDescent="0.3">
      <c r="A323" s="149">
        <v>2016</v>
      </c>
      <c r="B323" s="150" t="s">
        <v>409</v>
      </c>
      <c r="C323" s="150">
        <v>6440</v>
      </c>
      <c r="D323" s="154" t="s">
        <v>486</v>
      </c>
      <c r="E323" s="150" t="str">
        <f t="shared" si="24"/>
        <v>5020220064405006</v>
      </c>
      <c r="F323" s="151" t="s">
        <v>450</v>
      </c>
      <c r="G323" s="151" t="s">
        <v>450</v>
      </c>
      <c r="H323" s="151" t="s">
        <v>487</v>
      </c>
      <c r="I323" s="150" t="s">
        <v>414</v>
      </c>
      <c r="J323" s="150">
        <v>5006</v>
      </c>
      <c r="K323" s="154" t="s">
        <v>6</v>
      </c>
      <c r="L323" s="153">
        <v>0</v>
      </c>
      <c r="M323" s="156"/>
      <c r="N323" s="153">
        <f t="shared" si="25"/>
        <v>0</v>
      </c>
      <c r="O323" s="153">
        <v>0</v>
      </c>
      <c r="P323" s="153">
        <v>2947.2</v>
      </c>
    </row>
    <row r="324" spans="1:16" hidden="1" x14ac:dyDescent="0.3">
      <c r="A324" s="149">
        <v>2018</v>
      </c>
      <c r="B324" s="150" t="s">
        <v>409</v>
      </c>
      <c r="C324" s="150">
        <v>6606</v>
      </c>
      <c r="D324" s="150" t="s">
        <v>488</v>
      </c>
      <c r="E324" s="150" t="str">
        <f t="shared" si="24"/>
        <v>5020220066065006</v>
      </c>
      <c r="F324" s="151" t="s">
        <v>456</v>
      </c>
      <c r="G324" s="151" t="s">
        <v>456</v>
      </c>
      <c r="H324" s="151" t="s">
        <v>489</v>
      </c>
      <c r="I324" s="150" t="s">
        <v>414</v>
      </c>
      <c r="J324" s="150">
        <v>5006</v>
      </c>
      <c r="K324" s="150" t="s">
        <v>6</v>
      </c>
      <c r="L324" s="153">
        <v>15778.000000000007</v>
      </c>
      <c r="M324" s="153"/>
      <c r="N324" s="153">
        <f t="shared" si="25"/>
        <v>15778.000000000007</v>
      </c>
      <c r="O324" s="153">
        <v>1236.19</v>
      </c>
      <c r="P324" s="153">
        <v>0</v>
      </c>
    </row>
    <row r="325" spans="1:16" ht="24.6" hidden="1" x14ac:dyDescent="0.3">
      <c r="A325" s="149">
        <v>2018</v>
      </c>
      <c r="B325" s="150" t="s">
        <v>409</v>
      </c>
      <c r="C325" s="150">
        <v>6607</v>
      </c>
      <c r="D325" s="150" t="s">
        <v>490</v>
      </c>
      <c r="E325" s="150" t="str">
        <f t="shared" si="24"/>
        <v>5020220066075006</v>
      </c>
      <c r="F325" s="151" t="s">
        <v>456</v>
      </c>
      <c r="G325" s="151" t="s">
        <v>456</v>
      </c>
      <c r="H325" s="151" t="s">
        <v>489</v>
      </c>
      <c r="I325" s="150" t="s">
        <v>414</v>
      </c>
      <c r="J325" s="150">
        <v>5006</v>
      </c>
      <c r="K325" s="150" t="s">
        <v>6</v>
      </c>
      <c r="L325" s="153">
        <v>85957.440000000046</v>
      </c>
      <c r="M325" s="153"/>
      <c r="N325" s="153">
        <f t="shared" si="25"/>
        <v>85957.440000000046</v>
      </c>
      <c r="O325" s="153">
        <v>59671.8299999999</v>
      </c>
      <c r="P325" s="153">
        <v>65975.400000000067</v>
      </c>
    </row>
    <row r="326" spans="1:16" hidden="1" x14ac:dyDescent="0.3">
      <c r="A326" s="149">
        <v>2017</v>
      </c>
      <c r="B326" s="150" t="s">
        <v>409</v>
      </c>
      <c r="C326" s="150">
        <v>6608</v>
      </c>
      <c r="D326" s="154" t="s">
        <v>491</v>
      </c>
      <c r="E326" s="150" t="str">
        <f t="shared" si="24"/>
        <v>5020220066085006</v>
      </c>
      <c r="F326" s="151" t="s">
        <v>456</v>
      </c>
      <c r="G326" s="151" t="s">
        <v>456</v>
      </c>
      <c r="H326" s="151" t="s">
        <v>492</v>
      </c>
      <c r="I326" s="150" t="s">
        <v>414</v>
      </c>
      <c r="J326" s="150">
        <v>5006</v>
      </c>
      <c r="K326" s="154" t="s">
        <v>6</v>
      </c>
      <c r="L326" s="153">
        <v>0</v>
      </c>
      <c r="M326" s="156"/>
      <c r="N326" s="153">
        <f t="shared" si="25"/>
        <v>0</v>
      </c>
      <c r="O326" s="153">
        <v>12228</v>
      </c>
      <c r="P326" s="153">
        <v>0</v>
      </c>
    </row>
    <row r="327" spans="1:16" hidden="1" x14ac:dyDescent="0.3">
      <c r="A327" s="149">
        <v>2017</v>
      </c>
      <c r="B327" s="150" t="s">
        <v>409</v>
      </c>
      <c r="C327" s="150">
        <v>6609</v>
      </c>
      <c r="D327" s="154" t="s">
        <v>493</v>
      </c>
      <c r="E327" s="150" t="str">
        <f t="shared" si="24"/>
        <v>5020220066095006</v>
      </c>
      <c r="F327" s="151" t="s">
        <v>418</v>
      </c>
      <c r="G327" s="151" t="s">
        <v>419</v>
      </c>
      <c r="H327" s="151" t="s">
        <v>494</v>
      </c>
      <c r="I327" s="150" t="s">
        <v>414</v>
      </c>
      <c r="J327" s="150">
        <v>5006</v>
      </c>
      <c r="K327" s="154" t="s">
        <v>6</v>
      </c>
      <c r="L327" s="153">
        <v>0</v>
      </c>
      <c r="M327" s="156"/>
      <c r="N327" s="153">
        <f t="shared" si="25"/>
        <v>0</v>
      </c>
      <c r="O327" s="153">
        <v>13582.649999999994</v>
      </c>
      <c r="P327" s="153">
        <v>0</v>
      </c>
    </row>
    <row r="328" spans="1:16" hidden="1" x14ac:dyDescent="0.3">
      <c r="A328" s="149">
        <v>2018</v>
      </c>
      <c r="B328" s="150" t="s">
        <v>409</v>
      </c>
      <c r="C328" s="150">
        <v>6611</v>
      </c>
      <c r="D328" s="150" t="s">
        <v>497</v>
      </c>
      <c r="E328" s="150" t="str">
        <f t="shared" si="24"/>
        <v>5020220066115006</v>
      </c>
      <c r="F328" s="151" t="s">
        <v>456</v>
      </c>
      <c r="G328" s="151" t="s">
        <v>456</v>
      </c>
      <c r="H328" s="151" t="s">
        <v>498</v>
      </c>
      <c r="I328" s="150" t="s">
        <v>414</v>
      </c>
      <c r="J328" s="150">
        <v>5006</v>
      </c>
      <c r="K328" s="150" t="s">
        <v>6</v>
      </c>
      <c r="L328" s="153">
        <v>1314</v>
      </c>
      <c r="M328" s="153"/>
      <c r="N328" s="153">
        <f t="shared" si="25"/>
        <v>1314</v>
      </c>
      <c r="O328" s="153">
        <v>17620.300000000003</v>
      </c>
      <c r="P328" s="153">
        <v>40410.779999999992</v>
      </c>
    </row>
    <row r="329" spans="1:16" ht="24.6" hidden="1" x14ac:dyDescent="0.3">
      <c r="A329" s="149">
        <v>2018</v>
      </c>
      <c r="B329" s="150" t="s">
        <v>409</v>
      </c>
      <c r="C329" s="150">
        <v>6613</v>
      </c>
      <c r="D329" s="150" t="s">
        <v>499</v>
      </c>
      <c r="E329" s="150" t="str">
        <f t="shared" si="24"/>
        <v>5020220066135006</v>
      </c>
      <c r="F329" s="151" t="s">
        <v>418</v>
      </c>
      <c r="G329" s="151" t="s">
        <v>465</v>
      </c>
      <c r="H329" s="151" t="s">
        <v>500</v>
      </c>
      <c r="I329" s="150" t="s">
        <v>414</v>
      </c>
      <c r="J329" s="150">
        <v>5006</v>
      </c>
      <c r="K329" s="150" t="s">
        <v>6</v>
      </c>
      <c r="L329" s="153">
        <v>14274.350000000004</v>
      </c>
      <c r="M329" s="153"/>
      <c r="N329" s="153">
        <f t="shared" si="25"/>
        <v>14274.350000000004</v>
      </c>
      <c r="O329" s="153">
        <v>0</v>
      </c>
      <c r="P329" s="153">
        <v>0</v>
      </c>
    </row>
    <row r="330" spans="1:16" hidden="1" x14ac:dyDescent="0.3">
      <c r="A330" s="149">
        <v>2018</v>
      </c>
      <c r="B330" s="150" t="s">
        <v>409</v>
      </c>
      <c r="C330" s="150">
        <v>6619</v>
      </c>
      <c r="D330" s="150" t="s">
        <v>503</v>
      </c>
      <c r="E330" s="150" t="str">
        <f t="shared" si="24"/>
        <v>5020220066195006</v>
      </c>
      <c r="F330" s="151" t="s">
        <v>418</v>
      </c>
      <c r="G330" s="151" t="s">
        <v>419</v>
      </c>
      <c r="H330" s="151" t="s">
        <v>504</v>
      </c>
      <c r="I330" s="150" t="s">
        <v>414</v>
      </c>
      <c r="J330" s="150">
        <v>5006</v>
      </c>
      <c r="K330" s="150" t="s">
        <v>6</v>
      </c>
      <c r="L330" s="153">
        <v>9943.8000000000011</v>
      </c>
      <c r="M330" s="153"/>
      <c r="N330" s="153">
        <f t="shared" si="25"/>
        <v>9943.8000000000011</v>
      </c>
      <c r="O330" s="153">
        <v>0</v>
      </c>
      <c r="P330" s="153">
        <v>0</v>
      </c>
    </row>
    <row r="331" spans="1:16" ht="24.6" hidden="1" x14ac:dyDescent="0.3">
      <c r="A331" s="149">
        <v>2018</v>
      </c>
      <c r="B331" s="150" t="s">
        <v>409</v>
      </c>
      <c r="C331" s="150">
        <v>6621</v>
      </c>
      <c r="D331" s="150" t="s">
        <v>506</v>
      </c>
      <c r="E331" s="150" t="str">
        <f t="shared" si="24"/>
        <v>5020220066215006</v>
      </c>
      <c r="F331" s="151" t="s">
        <v>418</v>
      </c>
      <c r="G331" s="151" t="s">
        <v>419</v>
      </c>
      <c r="H331" s="151" t="s">
        <v>507</v>
      </c>
      <c r="I331" s="150" t="s">
        <v>414</v>
      </c>
      <c r="J331" s="150">
        <v>5006</v>
      </c>
      <c r="K331" s="150" t="s">
        <v>6</v>
      </c>
      <c r="L331" s="153">
        <v>5643.4600000000009</v>
      </c>
      <c r="M331" s="153"/>
      <c r="N331" s="153">
        <f t="shared" si="25"/>
        <v>5643.4600000000009</v>
      </c>
      <c r="O331" s="153">
        <v>0</v>
      </c>
      <c r="P331" s="153">
        <v>15460.170000000013</v>
      </c>
    </row>
    <row r="332" spans="1:16" ht="24.6" hidden="1" x14ac:dyDescent="0.3">
      <c r="A332" s="149">
        <v>2018</v>
      </c>
      <c r="B332" s="150" t="s">
        <v>409</v>
      </c>
      <c r="C332" s="150">
        <v>6622</v>
      </c>
      <c r="D332" s="150" t="s">
        <v>508</v>
      </c>
      <c r="E332" s="150" t="str">
        <f t="shared" si="24"/>
        <v>5020220066225006</v>
      </c>
      <c r="F332" s="151" t="s">
        <v>418</v>
      </c>
      <c r="G332" s="151" t="s">
        <v>419</v>
      </c>
      <c r="H332" s="151" t="s">
        <v>507</v>
      </c>
      <c r="I332" s="150" t="s">
        <v>414</v>
      </c>
      <c r="J332" s="150">
        <v>5006</v>
      </c>
      <c r="K332" s="150" t="s">
        <v>6</v>
      </c>
      <c r="L332" s="153">
        <v>35294.040000000008</v>
      </c>
      <c r="M332" s="153"/>
      <c r="N332" s="153">
        <f t="shared" si="25"/>
        <v>35294.040000000008</v>
      </c>
      <c r="O332" s="153">
        <v>67639.959999999977</v>
      </c>
      <c r="P332" s="153">
        <v>30972.840000000004</v>
      </c>
    </row>
    <row r="333" spans="1:16" hidden="1" x14ac:dyDescent="0.3">
      <c r="A333" s="149">
        <v>2017</v>
      </c>
      <c r="B333" s="150" t="s">
        <v>409</v>
      </c>
      <c r="C333" s="150">
        <v>6623</v>
      </c>
      <c r="D333" s="154" t="s">
        <v>509</v>
      </c>
      <c r="E333" s="150" t="str">
        <f t="shared" si="24"/>
        <v>5020220066235006</v>
      </c>
      <c r="F333" s="151" t="s">
        <v>418</v>
      </c>
      <c r="G333" s="151" t="s">
        <v>419</v>
      </c>
      <c r="H333" s="151" t="s">
        <v>507</v>
      </c>
      <c r="I333" s="150" t="s">
        <v>414</v>
      </c>
      <c r="J333" s="150">
        <v>5006</v>
      </c>
      <c r="K333" s="154" t="s">
        <v>6</v>
      </c>
      <c r="L333" s="153">
        <v>0</v>
      </c>
      <c r="M333" s="156"/>
      <c r="N333" s="153">
        <f t="shared" si="25"/>
        <v>0</v>
      </c>
      <c r="O333" s="153">
        <v>21332.33</v>
      </c>
      <c r="P333" s="153">
        <v>0</v>
      </c>
    </row>
    <row r="334" spans="1:16" hidden="1" x14ac:dyDescent="0.3">
      <c r="A334" s="149">
        <v>2018</v>
      </c>
      <c r="B334" s="150" t="s">
        <v>409</v>
      </c>
      <c r="C334" s="150">
        <v>6640</v>
      </c>
      <c r="D334" s="150" t="s">
        <v>510</v>
      </c>
      <c r="E334" s="150" t="str">
        <f t="shared" si="24"/>
        <v>5020220066405006</v>
      </c>
      <c r="F334" s="151" t="s">
        <v>418</v>
      </c>
      <c r="G334" s="151" t="s">
        <v>419</v>
      </c>
      <c r="H334" s="151" t="s">
        <v>511</v>
      </c>
      <c r="I334" s="150" t="s">
        <v>414</v>
      </c>
      <c r="J334" s="150">
        <v>5006</v>
      </c>
      <c r="K334" s="150" t="s">
        <v>6</v>
      </c>
      <c r="L334" s="153">
        <v>47898.85</v>
      </c>
      <c r="M334" s="153"/>
      <c r="N334" s="153">
        <f t="shared" si="25"/>
        <v>47898.85</v>
      </c>
      <c r="O334" s="153">
        <v>42499.71</v>
      </c>
      <c r="P334" s="153">
        <v>5238.130000000001</v>
      </c>
    </row>
    <row r="335" spans="1:16" hidden="1" x14ac:dyDescent="0.3">
      <c r="A335" s="149">
        <v>2017</v>
      </c>
      <c r="B335" s="150" t="s">
        <v>409</v>
      </c>
      <c r="C335" s="150">
        <v>6714</v>
      </c>
      <c r="D335" s="154" t="s">
        <v>516</v>
      </c>
      <c r="E335" s="150" t="str">
        <f t="shared" si="24"/>
        <v>5020220067145006</v>
      </c>
      <c r="F335" s="151" t="s">
        <v>418</v>
      </c>
      <c r="G335" s="151" t="s">
        <v>465</v>
      </c>
      <c r="H335" s="151" t="s">
        <v>500</v>
      </c>
      <c r="I335" s="150" t="s">
        <v>414</v>
      </c>
      <c r="J335" s="150">
        <v>5006</v>
      </c>
      <c r="K335" s="154" t="s">
        <v>6</v>
      </c>
      <c r="L335" s="153">
        <v>0</v>
      </c>
      <c r="M335" s="156"/>
      <c r="N335" s="153">
        <f t="shared" si="25"/>
        <v>0</v>
      </c>
      <c r="O335" s="153">
        <v>767.04</v>
      </c>
      <c r="P335" s="153">
        <v>0</v>
      </c>
    </row>
    <row r="336" spans="1:16" hidden="1" x14ac:dyDescent="0.3">
      <c r="A336" s="149">
        <v>2016</v>
      </c>
      <c r="B336" s="150" t="s">
        <v>409</v>
      </c>
      <c r="C336" s="150">
        <v>6723</v>
      </c>
      <c r="D336" s="154" t="s">
        <v>520</v>
      </c>
      <c r="E336" s="150" t="str">
        <f t="shared" si="24"/>
        <v>5020220067235006</v>
      </c>
      <c r="F336" s="151" t="s">
        <v>418</v>
      </c>
      <c r="G336" s="151" t="s">
        <v>419</v>
      </c>
      <c r="H336" s="151" t="s">
        <v>471</v>
      </c>
      <c r="I336" s="150" t="s">
        <v>414</v>
      </c>
      <c r="J336" s="150">
        <v>5006</v>
      </c>
      <c r="K336" s="154" t="s">
        <v>6</v>
      </c>
      <c r="L336" s="153">
        <v>0</v>
      </c>
      <c r="M336" s="156"/>
      <c r="N336" s="153">
        <f t="shared" si="25"/>
        <v>0</v>
      </c>
      <c r="O336" s="153">
        <v>0</v>
      </c>
      <c r="P336" s="153">
        <v>660</v>
      </c>
    </row>
    <row r="337" spans="1:16" hidden="1" x14ac:dyDescent="0.3">
      <c r="A337" s="149">
        <v>2018</v>
      </c>
      <c r="B337" s="150" t="s">
        <v>409</v>
      </c>
      <c r="C337" s="150">
        <v>6731</v>
      </c>
      <c r="D337" s="150" t="s">
        <v>521</v>
      </c>
      <c r="E337" s="150" t="str">
        <f t="shared" si="24"/>
        <v>5020220067315006</v>
      </c>
      <c r="F337" s="151" t="s">
        <v>418</v>
      </c>
      <c r="G337" s="151" t="s">
        <v>419</v>
      </c>
      <c r="H337" s="151" t="s">
        <v>481</v>
      </c>
      <c r="I337" s="150" t="s">
        <v>414</v>
      </c>
      <c r="J337" s="150">
        <v>5006</v>
      </c>
      <c r="K337" s="150" t="s">
        <v>6</v>
      </c>
      <c r="L337" s="153">
        <v>3558</v>
      </c>
      <c r="M337" s="153"/>
      <c r="N337" s="153">
        <f t="shared" si="25"/>
        <v>3558</v>
      </c>
      <c r="O337" s="153">
        <v>0</v>
      </c>
      <c r="P337" s="153">
        <v>10893.7</v>
      </c>
    </row>
    <row r="338" spans="1:16" hidden="1" x14ac:dyDescent="0.3">
      <c r="A338" s="149">
        <v>2018</v>
      </c>
      <c r="B338" s="150" t="s">
        <v>409</v>
      </c>
      <c r="C338" s="150">
        <v>6805</v>
      </c>
      <c r="D338" s="150" t="s">
        <v>523</v>
      </c>
      <c r="E338" s="150" t="str">
        <f t="shared" si="24"/>
        <v>5020220068055006</v>
      </c>
      <c r="F338" s="151" t="s">
        <v>456</v>
      </c>
      <c r="G338" s="151" t="s">
        <v>456</v>
      </c>
      <c r="H338" s="151" t="s">
        <v>524</v>
      </c>
      <c r="I338" s="150" t="s">
        <v>414</v>
      </c>
      <c r="J338" s="150">
        <v>5006</v>
      </c>
      <c r="K338" s="150" t="s">
        <v>6</v>
      </c>
      <c r="L338" s="153">
        <v>8002</v>
      </c>
      <c r="M338" s="153"/>
      <c r="N338" s="153">
        <f t="shared" si="25"/>
        <v>8002</v>
      </c>
      <c r="O338" s="153">
        <v>0</v>
      </c>
      <c r="P338" s="153">
        <v>8017.619999999999</v>
      </c>
    </row>
    <row r="339" spans="1:16" ht="24.6" hidden="1" x14ac:dyDescent="0.3">
      <c r="A339" s="149">
        <v>2018</v>
      </c>
      <c r="B339" s="150" t="s">
        <v>526</v>
      </c>
      <c r="C339" s="150">
        <v>7748</v>
      </c>
      <c r="D339" s="150" t="s">
        <v>527</v>
      </c>
      <c r="E339" s="150" t="str">
        <f t="shared" si="24"/>
        <v>5030220077485006</v>
      </c>
      <c r="F339" s="151" t="s">
        <v>456</v>
      </c>
      <c r="G339" s="151" t="s">
        <v>456</v>
      </c>
      <c r="H339" s="151" t="s">
        <v>457</v>
      </c>
      <c r="I339" s="150" t="s">
        <v>414</v>
      </c>
      <c r="J339" s="150">
        <v>5006</v>
      </c>
      <c r="K339" s="150" t="s">
        <v>6</v>
      </c>
      <c r="L339" s="153">
        <v>37651.25</v>
      </c>
      <c r="M339" s="153"/>
      <c r="N339" s="153">
        <f t="shared" si="25"/>
        <v>37651.25</v>
      </c>
      <c r="O339" s="153">
        <v>42437.500000000007</v>
      </c>
      <c r="P339" s="153">
        <v>28806.340000000004</v>
      </c>
    </row>
    <row r="340" spans="1:16" ht="24.6" hidden="1" x14ac:dyDescent="0.3">
      <c r="A340" s="149">
        <v>2018</v>
      </c>
      <c r="B340" s="150" t="s">
        <v>526</v>
      </c>
      <c r="C340" s="150">
        <v>8002</v>
      </c>
      <c r="D340" s="150" t="s">
        <v>530</v>
      </c>
      <c r="E340" s="150" t="str">
        <f t="shared" si="24"/>
        <v>5030220080025006</v>
      </c>
      <c r="F340" s="151" t="s">
        <v>411</v>
      </c>
      <c r="G340" s="151" t="s">
        <v>412</v>
      </c>
      <c r="H340" s="151" t="s">
        <v>413</v>
      </c>
      <c r="I340" s="150" t="s">
        <v>414</v>
      </c>
      <c r="J340" s="150">
        <v>5006</v>
      </c>
      <c r="K340" s="150" t="s">
        <v>6</v>
      </c>
      <c r="L340" s="153">
        <v>43280.140000000014</v>
      </c>
      <c r="M340" s="153"/>
      <c r="N340" s="153">
        <f t="shared" si="25"/>
        <v>43280.140000000014</v>
      </c>
      <c r="O340" s="153">
        <v>18240.900000000001</v>
      </c>
      <c r="P340" s="153">
        <v>16282.82</v>
      </c>
    </row>
    <row r="341" spans="1:16" hidden="1" x14ac:dyDescent="0.3">
      <c r="A341" s="149">
        <v>2017</v>
      </c>
      <c r="B341" s="150" t="s">
        <v>526</v>
      </c>
      <c r="C341" s="150">
        <v>8003</v>
      </c>
      <c r="D341" s="154" t="s">
        <v>531</v>
      </c>
      <c r="E341" s="150" t="str">
        <f t="shared" si="24"/>
        <v>5030220080035006</v>
      </c>
      <c r="F341" s="151" t="s">
        <v>411</v>
      </c>
      <c r="G341" s="151" t="s">
        <v>412</v>
      </c>
      <c r="H341" s="151" t="s">
        <v>416</v>
      </c>
      <c r="I341" s="150" t="s">
        <v>414</v>
      </c>
      <c r="J341" s="150">
        <v>5006</v>
      </c>
      <c r="K341" s="154" t="s">
        <v>6</v>
      </c>
      <c r="L341" s="153">
        <v>0</v>
      </c>
      <c r="M341" s="156"/>
      <c r="N341" s="153">
        <f t="shared" si="25"/>
        <v>0</v>
      </c>
      <c r="O341" s="153">
        <v>330.26</v>
      </c>
      <c r="P341" s="153">
        <v>0</v>
      </c>
    </row>
    <row r="342" spans="1:16" hidden="1" x14ac:dyDescent="0.3">
      <c r="A342" s="149">
        <v>2018</v>
      </c>
      <c r="B342" s="150" t="s">
        <v>526</v>
      </c>
      <c r="C342" s="150">
        <v>8004</v>
      </c>
      <c r="D342" s="150" t="s">
        <v>417</v>
      </c>
      <c r="E342" s="150" t="str">
        <f t="shared" si="24"/>
        <v>5030220080045006</v>
      </c>
      <c r="F342" s="151" t="s">
        <v>418</v>
      </c>
      <c r="G342" s="151" t="s">
        <v>419</v>
      </c>
      <c r="H342" s="151" t="s">
        <v>420</v>
      </c>
      <c r="I342" s="150" t="s">
        <v>414</v>
      </c>
      <c r="J342" s="150">
        <v>5006</v>
      </c>
      <c r="K342" s="150" t="s">
        <v>6</v>
      </c>
      <c r="L342" s="153">
        <v>3960</v>
      </c>
      <c r="M342" s="153"/>
      <c r="N342" s="153">
        <f t="shared" si="25"/>
        <v>3960</v>
      </c>
      <c r="O342" s="153">
        <v>16759.71</v>
      </c>
      <c r="P342" s="153">
        <v>34118</v>
      </c>
    </row>
    <row r="343" spans="1:16" ht="36.6" hidden="1" x14ac:dyDescent="0.3">
      <c r="A343" s="149">
        <v>2018</v>
      </c>
      <c r="B343" s="150" t="s">
        <v>526</v>
      </c>
      <c r="C343" s="150">
        <v>8044</v>
      </c>
      <c r="D343" s="150" t="s">
        <v>541</v>
      </c>
      <c r="E343" s="150" t="str">
        <f t="shared" si="24"/>
        <v>5030220080445006</v>
      </c>
      <c r="F343" s="151" t="s">
        <v>411</v>
      </c>
      <c r="G343" s="151" t="s">
        <v>412</v>
      </c>
      <c r="H343" s="151" t="s">
        <v>431</v>
      </c>
      <c r="I343" s="150" t="s">
        <v>414</v>
      </c>
      <c r="J343" s="150">
        <v>5006</v>
      </c>
      <c r="K343" s="150" t="s">
        <v>6</v>
      </c>
      <c r="L343" s="153">
        <v>66.89</v>
      </c>
      <c r="M343" s="153"/>
      <c r="N343" s="153">
        <f t="shared" si="25"/>
        <v>66.89</v>
      </c>
      <c r="O343" s="153">
        <v>0</v>
      </c>
      <c r="P343" s="153">
        <v>0</v>
      </c>
    </row>
    <row r="344" spans="1:16" hidden="1" x14ac:dyDescent="0.3">
      <c r="A344" s="149">
        <v>2017</v>
      </c>
      <c r="B344" s="150" t="s">
        <v>526</v>
      </c>
      <c r="C344" s="150">
        <v>8061</v>
      </c>
      <c r="D344" s="154" t="s">
        <v>545</v>
      </c>
      <c r="E344" s="150" t="str">
        <f t="shared" si="24"/>
        <v>5030220080615006</v>
      </c>
      <c r="F344" s="151" t="s">
        <v>411</v>
      </c>
      <c r="G344" s="151" t="s">
        <v>412</v>
      </c>
      <c r="H344" s="151" t="s">
        <v>436</v>
      </c>
      <c r="I344" s="150" t="s">
        <v>414</v>
      </c>
      <c r="J344" s="150">
        <v>5006</v>
      </c>
      <c r="K344" s="154" t="s">
        <v>6</v>
      </c>
      <c r="L344" s="153">
        <v>0</v>
      </c>
      <c r="M344" s="156"/>
      <c r="N344" s="153">
        <f t="shared" si="25"/>
        <v>0</v>
      </c>
      <c r="O344" s="153">
        <v>5133</v>
      </c>
      <c r="P344" s="153">
        <v>0</v>
      </c>
    </row>
    <row r="345" spans="1:16" ht="24.6" hidden="1" x14ac:dyDescent="0.3">
      <c r="A345" s="149">
        <v>2018</v>
      </c>
      <c r="B345" s="150" t="s">
        <v>526</v>
      </c>
      <c r="C345" s="150">
        <v>8070</v>
      </c>
      <c r="D345" s="150" t="s">
        <v>547</v>
      </c>
      <c r="E345" s="150" t="str">
        <f t="shared" si="24"/>
        <v>5030220080705006</v>
      </c>
      <c r="F345" s="151" t="s">
        <v>411</v>
      </c>
      <c r="G345" s="151" t="s">
        <v>412</v>
      </c>
      <c r="H345" s="151" t="s">
        <v>440</v>
      </c>
      <c r="I345" s="150" t="s">
        <v>414</v>
      </c>
      <c r="J345" s="150">
        <v>5006</v>
      </c>
      <c r="K345" s="150" t="s">
        <v>6</v>
      </c>
      <c r="L345" s="153">
        <v>3240</v>
      </c>
      <c r="M345" s="153"/>
      <c r="N345" s="153">
        <f t="shared" si="25"/>
        <v>3240</v>
      </c>
      <c r="O345" s="153">
        <v>9621</v>
      </c>
      <c r="P345" s="153">
        <v>8262</v>
      </c>
    </row>
    <row r="346" spans="1:16" ht="24.6" hidden="1" x14ac:dyDescent="0.3">
      <c r="A346" s="149">
        <v>2018</v>
      </c>
      <c r="B346" s="150" t="s">
        <v>526</v>
      </c>
      <c r="C346" s="150">
        <v>8212</v>
      </c>
      <c r="D346" s="150" t="s">
        <v>548</v>
      </c>
      <c r="E346" s="150" t="str">
        <f t="shared" si="24"/>
        <v>5030220082125006</v>
      </c>
      <c r="F346" s="151" t="s">
        <v>411</v>
      </c>
      <c r="G346" s="151" t="s">
        <v>442</v>
      </c>
      <c r="H346" s="151" t="s">
        <v>445</v>
      </c>
      <c r="I346" s="150" t="s">
        <v>414</v>
      </c>
      <c r="J346" s="150">
        <v>5006</v>
      </c>
      <c r="K346" s="150" t="s">
        <v>6</v>
      </c>
      <c r="L346" s="153">
        <v>39918.689999999966</v>
      </c>
      <c r="M346" s="153"/>
      <c r="N346" s="153">
        <f t="shared" si="25"/>
        <v>39918.689999999966</v>
      </c>
      <c r="O346" s="153">
        <v>39225.139999999992</v>
      </c>
      <c r="P346" s="153">
        <v>6723.97</v>
      </c>
    </row>
    <row r="347" spans="1:16" ht="24.6" hidden="1" x14ac:dyDescent="0.3">
      <c r="A347" s="149">
        <v>2018</v>
      </c>
      <c r="B347" s="150" t="s">
        <v>526</v>
      </c>
      <c r="C347" s="150">
        <v>8217</v>
      </c>
      <c r="D347" s="150" t="s">
        <v>550</v>
      </c>
      <c r="E347" s="150" t="str">
        <f t="shared" si="24"/>
        <v>5030220082175006</v>
      </c>
      <c r="F347" s="151" t="s">
        <v>411</v>
      </c>
      <c r="G347" s="151" t="s">
        <v>442</v>
      </c>
      <c r="H347" s="151" t="s">
        <v>443</v>
      </c>
      <c r="I347" s="150" t="s">
        <v>414</v>
      </c>
      <c r="J347" s="150">
        <v>5006</v>
      </c>
      <c r="K347" s="150" t="s">
        <v>6</v>
      </c>
      <c r="L347" s="153">
        <v>65040.79000000003</v>
      </c>
      <c r="M347" s="153"/>
      <c r="N347" s="153">
        <f t="shared" si="25"/>
        <v>65040.79000000003</v>
      </c>
      <c r="O347" s="153">
        <v>51247.739999999962</v>
      </c>
      <c r="P347" s="153">
        <v>28263.690000000017</v>
      </c>
    </row>
    <row r="348" spans="1:16" hidden="1" x14ac:dyDescent="0.3">
      <c r="A348" s="149">
        <v>2018</v>
      </c>
      <c r="B348" s="150" t="s">
        <v>526</v>
      </c>
      <c r="C348" s="150">
        <v>8221</v>
      </c>
      <c r="D348" s="150" t="s">
        <v>552</v>
      </c>
      <c r="E348" s="150" t="str">
        <f t="shared" si="24"/>
        <v>5030220082215006</v>
      </c>
      <c r="F348" s="151" t="s">
        <v>456</v>
      </c>
      <c r="G348" s="151" t="s">
        <v>456</v>
      </c>
      <c r="H348" s="151" t="s">
        <v>457</v>
      </c>
      <c r="I348" s="150" t="s">
        <v>414</v>
      </c>
      <c r="J348" s="150">
        <v>5006</v>
      </c>
      <c r="K348" s="150" t="s">
        <v>6</v>
      </c>
      <c r="L348" s="153">
        <v>13118.320000000002</v>
      </c>
      <c r="M348" s="153"/>
      <c r="N348" s="153">
        <f t="shared" si="25"/>
        <v>13118.320000000002</v>
      </c>
      <c r="O348" s="153">
        <v>0</v>
      </c>
      <c r="P348" s="153">
        <v>0</v>
      </c>
    </row>
    <row r="349" spans="1:16" hidden="1" x14ac:dyDescent="0.3">
      <c r="A349" s="149">
        <v>2018</v>
      </c>
      <c r="B349" s="150" t="s">
        <v>526</v>
      </c>
      <c r="C349" s="150">
        <v>8411</v>
      </c>
      <c r="D349" s="150" t="s">
        <v>472</v>
      </c>
      <c r="E349" s="150" t="str">
        <f t="shared" si="24"/>
        <v>5030220084115006</v>
      </c>
      <c r="F349" s="151" t="s">
        <v>473</v>
      </c>
      <c r="G349" s="151" t="s">
        <v>473</v>
      </c>
      <c r="H349" s="151" t="s">
        <v>474</v>
      </c>
      <c r="I349" s="150" t="s">
        <v>414</v>
      </c>
      <c r="J349" s="150">
        <v>5006</v>
      </c>
      <c r="K349" s="150" t="s">
        <v>6</v>
      </c>
      <c r="L349" s="153">
        <v>18322.16</v>
      </c>
      <c r="M349" s="153"/>
      <c r="N349" s="153">
        <f t="shared" si="25"/>
        <v>18322.16</v>
      </c>
      <c r="O349" s="153">
        <v>21644.549999999996</v>
      </c>
      <c r="P349" s="153">
        <v>75</v>
      </c>
    </row>
    <row r="350" spans="1:16" ht="24.6" hidden="1" x14ac:dyDescent="0.3">
      <c r="A350" s="149">
        <v>2018</v>
      </c>
      <c r="B350" s="150" t="s">
        <v>526</v>
      </c>
      <c r="C350" s="150">
        <v>8412</v>
      </c>
      <c r="D350" s="150" t="s">
        <v>475</v>
      </c>
      <c r="E350" s="150" t="str">
        <f t="shared" si="24"/>
        <v>5030220084125006</v>
      </c>
      <c r="F350" s="151" t="s">
        <v>473</v>
      </c>
      <c r="G350" s="151" t="s">
        <v>473</v>
      </c>
      <c r="H350" s="151" t="s">
        <v>476</v>
      </c>
      <c r="I350" s="150" t="s">
        <v>414</v>
      </c>
      <c r="J350" s="150">
        <v>5006</v>
      </c>
      <c r="K350" s="150" t="s">
        <v>6</v>
      </c>
      <c r="L350" s="153">
        <v>9588.99</v>
      </c>
      <c r="M350" s="153"/>
      <c r="N350" s="153">
        <f t="shared" si="25"/>
        <v>9588.99</v>
      </c>
      <c r="O350" s="153">
        <v>8620.5600000000031</v>
      </c>
      <c r="P350" s="153">
        <v>0</v>
      </c>
    </row>
    <row r="351" spans="1:16" ht="24.6" hidden="1" x14ac:dyDescent="0.3">
      <c r="A351" s="149">
        <v>2018</v>
      </c>
      <c r="B351" s="150" t="s">
        <v>526</v>
      </c>
      <c r="C351" s="150">
        <v>8414</v>
      </c>
      <c r="D351" s="150" t="s">
        <v>477</v>
      </c>
      <c r="E351" s="150" t="str">
        <f t="shared" si="24"/>
        <v>5030220084145006</v>
      </c>
      <c r="F351" s="151" t="s">
        <v>473</v>
      </c>
      <c r="G351" s="151" t="s">
        <v>473</v>
      </c>
      <c r="H351" s="151" t="s">
        <v>478</v>
      </c>
      <c r="I351" s="150" t="s">
        <v>414</v>
      </c>
      <c r="J351" s="150">
        <v>5006</v>
      </c>
      <c r="K351" s="150" t="s">
        <v>6</v>
      </c>
      <c r="L351" s="153">
        <v>22896.03</v>
      </c>
      <c r="M351" s="153"/>
      <c r="N351" s="153">
        <f t="shared" si="25"/>
        <v>22896.03</v>
      </c>
      <c r="O351" s="153">
        <v>51682.370000000032</v>
      </c>
      <c r="P351" s="153">
        <v>80919.490000000049</v>
      </c>
    </row>
    <row r="352" spans="1:16" hidden="1" x14ac:dyDescent="0.3">
      <c r="A352" s="149">
        <v>2018</v>
      </c>
      <c r="B352" s="150" t="s">
        <v>526</v>
      </c>
      <c r="C352" s="150">
        <v>8417</v>
      </c>
      <c r="D352" s="150" t="s">
        <v>480</v>
      </c>
      <c r="E352" s="150" t="str">
        <f t="shared" si="24"/>
        <v>5030220084175006</v>
      </c>
      <c r="F352" s="151" t="s">
        <v>418</v>
      </c>
      <c r="G352" s="151" t="s">
        <v>419</v>
      </c>
      <c r="H352" s="151" t="s">
        <v>481</v>
      </c>
      <c r="I352" s="150" t="s">
        <v>414</v>
      </c>
      <c r="J352" s="150">
        <v>5006</v>
      </c>
      <c r="K352" s="150" t="s">
        <v>6</v>
      </c>
      <c r="L352" s="153">
        <v>5548.48</v>
      </c>
      <c r="M352" s="153"/>
      <c r="N352" s="153">
        <f t="shared" si="25"/>
        <v>5548.48</v>
      </c>
      <c r="O352" s="153">
        <v>0</v>
      </c>
      <c r="P352" s="153">
        <v>0</v>
      </c>
    </row>
    <row r="353" spans="1:16" ht="24.6" hidden="1" x14ac:dyDescent="0.3">
      <c r="A353" s="149">
        <v>2018</v>
      </c>
      <c r="B353" s="150" t="s">
        <v>526</v>
      </c>
      <c r="C353" s="150">
        <v>8420</v>
      </c>
      <c r="D353" s="150" t="s">
        <v>557</v>
      </c>
      <c r="E353" s="150" t="str">
        <f t="shared" si="24"/>
        <v>5030220084205006</v>
      </c>
      <c r="F353" s="151" t="s">
        <v>450</v>
      </c>
      <c r="G353" s="151" t="s">
        <v>450</v>
      </c>
      <c r="H353" s="151" t="s">
        <v>483</v>
      </c>
      <c r="I353" s="150" t="s">
        <v>414</v>
      </c>
      <c r="J353" s="150">
        <v>5006</v>
      </c>
      <c r="K353" s="150" t="s">
        <v>6</v>
      </c>
      <c r="L353" s="153">
        <v>5672.66</v>
      </c>
      <c r="M353" s="153"/>
      <c r="N353" s="153">
        <f t="shared" si="25"/>
        <v>5672.66</v>
      </c>
      <c r="O353" s="153">
        <v>28612.82</v>
      </c>
      <c r="P353" s="153">
        <v>61905.599999999999</v>
      </c>
    </row>
    <row r="354" spans="1:16" ht="24.6" hidden="1" x14ac:dyDescent="0.3">
      <c r="A354" s="149">
        <v>2018</v>
      </c>
      <c r="B354" s="150" t="s">
        <v>526</v>
      </c>
      <c r="C354" s="150">
        <v>8431</v>
      </c>
      <c r="D354" s="150" t="s">
        <v>485</v>
      </c>
      <c r="E354" s="150" t="str">
        <f t="shared" si="24"/>
        <v>5030220084315006</v>
      </c>
      <c r="F354" s="151" t="s">
        <v>450</v>
      </c>
      <c r="G354" s="151" t="s">
        <v>450</v>
      </c>
      <c r="H354" s="151" t="s">
        <v>451</v>
      </c>
      <c r="I354" s="150" t="s">
        <v>414</v>
      </c>
      <c r="J354" s="150">
        <v>5006</v>
      </c>
      <c r="K354" s="150" t="s">
        <v>6</v>
      </c>
      <c r="L354" s="153">
        <v>42996.619999999995</v>
      </c>
      <c r="M354" s="153"/>
      <c r="N354" s="153">
        <f t="shared" si="25"/>
        <v>42996.619999999995</v>
      </c>
      <c r="O354" s="153">
        <v>3816.4500000000003</v>
      </c>
      <c r="P354" s="153">
        <v>327.92000000000132</v>
      </c>
    </row>
    <row r="355" spans="1:16" ht="24.6" hidden="1" x14ac:dyDescent="0.3">
      <c r="A355" s="149">
        <v>2018</v>
      </c>
      <c r="B355" s="150" t="s">
        <v>526</v>
      </c>
      <c r="C355" s="150">
        <v>8440</v>
      </c>
      <c r="D355" s="150" t="s">
        <v>559</v>
      </c>
      <c r="E355" s="150" t="str">
        <f t="shared" si="24"/>
        <v>5030220084405006</v>
      </c>
      <c r="F355" s="151" t="s">
        <v>450</v>
      </c>
      <c r="G355" s="151" t="s">
        <v>450</v>
      </c>
      <c r="H355" s="151" t="s">
        <v>487</v>
      </c>
      <c r="I355" s="150" t="s">
        <v>414</v>
      </c>
      <c r="J355" s="150">
        <v>5006</v>
      </c>
      <c r="K355" s="150" t="s">
        <v>6</v>
      </c>
      <c r="L355" s="153">
        <v>46573.64</v>
      </c>
      <c r="M355" s="153"/>
      <c r="N355" s="153">
        <f t="shared" si="25"/>
        <v>46573.64</v>
      </c>
      <c r="O355" s="153">
        <v>62505.849999999991</v>
      </c>
      <c r="P355" s="153">
        <v>7392.56</v>
      </c>
    </row>
    <row r="356" spans="1:16" hidden="1" x14ac:dyDescent="0.3">
      <c r="A356" s="149">
        <v>2017</v>
      </c>
      <c r="B356" s="150" t="s">
        <v>526</v>
      </c>
      <c r="C356" s="150">
        <v>8607</v>
      </c>
      <c r="D356" s="154" t="s">
        <v>564</v>
      </c>
      <c r="E356" s="150" t="str">
        <f t="shared" si="24"/>
        <v>5030220086075006</v>
      </c>
      <c r="F356" s="151" t="s">
        <v>456</v>
      </c>
      <c r="G356" s="151" t="s">
        <v>456</v>
      </c>
      <c r="H356" s="151" t="s">
        <v>492</v>
      </c>
      <c r="I356" s="150" t="s">
        <v>414</v>
      </c>
      <c r="J356" s="150">
        <v>5006</v>
      </c>
      <c r="K356" s="154" t="s">
        <v>6</v>
      </c>
      <c r="L356" s="153">
        <v>0</v>
      </c>
      <c r="M356" s="156"/>
      <c r="N356" s="153">
        <f t="shared" si="25"/>
        <v>0</v>
      </c>
      <c r="O356" s="153">
        <v>12228</v>
      </c>
      <c r="P356" s="153">
        <v>0</v>
      </c>
    </row>
    <row r="357" spans="1:16" hidden="1" x14ac:dyDescent="0.3">
      <c r="A357" s="149">
        <v>2017</v>
      </c>
      <c r="B357" s="150" t="s">
        <v>526</v>
      </c>
      <c r="C357" s="150">
        <v>8609</v>
      </c>
      <c r="D357" s="154" t="s">
        <v>493</v>
      </c>
      <c r="E357" s="150" t="str">
        <f t="shared" si="24"/>
        <v>5030220086095006</v>
      </c>
      <c r="F357" s="151" t="s">
        <v>418</v>
      </c>
      <c r="G357" s="151" t="s">
        <v>419</v>
      </c>
      <c r="H357" s="151" t="s">
        <v>494</v>
      </c>
      <c r="I357" s="150" t="s">
        <v>414</v>
      </c>
      <c r="J357" s="150">
        <v>5006</v>
      </c>
      <c r="K357" s="154" t="s">
        <v>6</v>
      </c>
      <c r="L357" s="153">
        <v>0</v>
      </c>
      <c r="M357" s="156"/>
      <c r="N357" s="153">
        <f t="shared" si="25"/>
        <v>0</v>
      </c>
      <c r="O357" s="153">
        <v>13683.689999999995</v>
      </c>
      <c r="P357" s="153">
        <v>0</v>
      </c>
    </row>
    <row r="358" spans="1:16" ht="24.6" hidden="1" x14ac:dyDescent="0.3">
      <c r="A358" s="149">
        <v>2018</v>
      </c>
      <c r="B358" s="150" t="s">
        <v>526</v>
      </c>
      <c r="C358" s="150">
        <v>8613</v>
      </c>
      <c r="D358" s="150" t="s">
        <v>499</v>
      </c>
      <c r="E358" s="150" t="str">
        <f t="shared" si="24"/>
        <v>5030220086135006</v>
      </c>
      <c r="F358" s="151" t="s">
        <v>418</v>
      </c>
      <c r="G358" s="151" t="s">
        <v>465</v>
      </c>
      <c r="H358" s="151" t="s">
        <v>500</v>
      </c>
      <c r="I358" s="150" t="s">
        <v>414</v>
      </c>
      <c r="J358" s="150">
        <v>5006</v>
      </c>
      <c r="K358" s="150" t="s">
        <v>6</v>
      </c>
      <c r="L358" s="153">
        <v>14224.770000000002</v>
      </c>
      <c r="M358" s="153"/>
      <c r="N358" s="153">
        <f t="shared" si="25"/>
        <v>14224.770000000002</v>
      </c>
      <c r="O358" s="153">
        <v>0</v>
      </c>
      <c r="P358" s="153">
        <v>0</v>
      </c>
    </row>
    <row r="359" spans="1:16" hidden="1" x14ac:dyDescent="0.3">
      <c r="A359" s="149">
        <v>2017</v>
      </c>
      <c r="B359" s="150" t="s">
        <v>526</v>
      </c>
      <c r="C359" s="150">
        <v>8614</v>
      </c>
      <c r="D359" s="154" t="s">
        <v>516</v>
      </c>
      <c r="E359" s="150" t="str">
        <f t="shared" si="24"/>
        <v>5030220086145006</v>
      </c>
      <c r="F359" s="151" t="s">
        <v>418</v>
      </c>
      <c r="G359" s="151" t="s">
        <v>465</v>
      </c>
      <c r="H359" s="151" t="s">
        <v>500</v>
      </c>
      <c r="I359" s="150" t="s">
        <v>414</v>
      </c>
      <c r="J359" s="150">
        <v>5006</v>
      </c>
      <c r="K359" s="154" t="s">
        <v>6</v>
      </c>
      <c r="L359" s="153">
        <v>0</v>
      </c>
      <c r="M359" s="156"/>
      <c r="N359" s="153">
        <f t="shared" si="25"/>
        <v>0</v>
      </c>
      <c r="O359" s="153">
        <v>767.04</v>
      </c>
      <c r="P359" s="153">
        <v>0</v>
      </c>
    </row>
    <row r="360" spans="1:16" hidden="1" x14ac:dyDescent="0.3">
      <c r="A360" s="149">
        <v>2018</v>
      </c>
      <c r="B360" s="150" t="s">
        <v>526</v>
      </c>
      <c r="C360" s="150">
        <v>8619</v>
      </c>
      <c r="D360" s="150" t="s">
        <v>503</v>
      </c>
      <c r="E360" s="150" t="str">
        <f t="shared" si="24"/>
        <v>5030220086195006</v>
      </c>
      <c r="F360" s="151" t="s">
        <v>418</v>
      </c>
      <c r="G360" s="151" t="s">
        <v>419</v>
      </c>
      <c r="H360" s="151" t="s">
        <v>504</v>
      </c>
      <c r="I360" s="150" t="s">
        <v>414</v>
      </c>
      <c r="J360" s="150">
        <v>5006</v>
      </c>
      <c r="K360" s="150" t="s">
        <v>6</v>
      </c>
      <c r="L360" s="153">
        <v>9952.9499999999989</v>
      </c>
      <c r="M360" s="153"/>
      <c r="N360" s="153">
        <f t="shared" si="25"/>
        <v>9952.9499999999989</v>
      </c>
      <c r="O360" s="153">
        <v>0</v>
      </c>
      <c r="P360" s="153">
        <v>0</v>
      </c>
    </row>
    <row r="361" spans="1:16" hidden="1" x14ac:dyDescent="0.3">
      <c r="A361" s="149">
        <v>2016</v>
      </c>
      <c r="B361" s="150" t="s">
        <v>526</v>
      </c>
      <c r="C361" s="150">
        <v>8622</v>
      </c>
      <c r="D361" s="154" t="s">
        <v>519</v>
      </c>
      <c r="E361" s="150" t="str">
        <f t="shared" si="24"/>
        <v>5030220086225006</v>
      </c>
      <c r="F361" s="151" t="s">
        <v>418</v>
      </c>
      <c r="G361" s="151" t="s">
        <v>419</v>
      </c>
      <c r="H361" s="151" t="s">
        <v>471</v>
      </c>
      <c r="I361" s="150" t="s">
        <v>414</v>
      </c>
      <c r="J361" s="150">
        <v>5006</v>
      </c>
      <c r="K361" s="154" t="s">
        <v>6</v>
      </c>
      <c r="L361" s="153">
        <v>0</v>
      </c>
      <c r="M361" s="156"/>
      <c r="N361" s="153">
        <f t="shared" si="25"/>
        <v>0</v>
      </c>
      <c r="O361" s="153">
        <v>0</v>
      </c>
      <c r="P361" s="153">
        <v>480</v>
      </c>
    </row>
    <row r="362" spans="1:16" hidden="1" x14ac:dyDescent="0.3">
      <c r="A362" s="149">
        <v>2016</v>
      </c>
      <c r="B362" s="150" t="s">
        <v>526</v>
      </c>
      <c r="C362" s="150">
        <v>8623</v>
      </c>
      <c r="D362" s="154" t="s">
        <v>520</v>
      </c>
      <c r="E362" s="150" t="str">
        <f t="shared" si="24"/>
        <v>5030220086235006</v>
      </c>
      <c r="F362" s="151" t="s">
        <v>418</v>
      </c>
      <c r="G362" s="151" t="s">
        <v>419</v>
      </c>
      <c r="H362" s="151" t="s">
        <v>471</v>
      </c>
      <c r="I362" s="150" t="s">
        <v>414</v>
      </c>
      <c r="J362" s="150">
        <v>5006</v>
      </c>
      <c r="K362" s="154" t="s">
        <v>6</v>
      </c>
      <c r="L362" s="153">
        <v>0</v>
      </c>
      <c r="M362" s="156"/>
      <c r="N362" s="153">
        <f t="shared" si="25"/>
        <v>0</v>
      </c>
      <c r="O362" s="153">
        <v>0</v>
      </c>
      <c r="P362" s="153">
        <v>660</v>
      </c>
    </row>
    <row r="363" spans="1:16" hidden="1" x14ac:dyDescent="0.3">
      <c r="A363" s="149">
        <v>2018</v>
      </c>
      <c r="B363" s="150" t="s">
        <v>526</v>
      </c>
      <c r="C363" s="150">
        <v>8631</v>
      </c>
      <c r="D363" s="150" t="s">
        <v>521</v>
      </c>
      <c r="E363" s="150" t="str">
        <f t="shared" si="24"/>
        <v>5030220086315006</v>
      </c>
      <c r="F363" s="151" t="s">
        <v>418</v>
      </c>
      <c r="G363" s="151" t="s">
        <v>419</v>
      </c>
      <c r="H363" s="151" t="s">
        <v>481</v>
      </c>
      <c r="I363" s="150" t="s">
        <v>414</v>
      </c>
      <c r="J363" s="150">
        <v>5006</v>
      </c>
      <c r="K363" s="150" t="s">
        <v>6</v>
      </c>
      <c r="L363" s="153">
        <v>3586</v>
      </c>
      <c r="M363" s="153"/>
      <c r="N363" s="153">
        <f t="shared" si="25"/>
        <v>3586</v>
      </c>
      <c r="O363" s="153">
        <v>0</v>
      </c>
      <c r="P363" s="153">
        <v>10977.8</v>
      </c>
    </row>
    <row r="364" spans="1:16" hidden="1" x14ac:dyDescent="0.3">
      <c r="A364" s="149">
        <v>2018</v>
      </c>
      <c r="B364" s="150" t="s">
        <v>526</v>
      </c>
      <c r="C364" s="150">
        <v>8645</v>
      </c>
      <c r="D364" s="150" t="s">
        <v>468</v>
      </c>
      <c r="E364" s="150" t="str">
        <f t="shared" si="24"/>
        <v>5030220086455006</v>
      </c>
      <c r="F364" s="151" t="s">
        <v>418</v>
      </c>
      <c r="G364" s="151" t="s">
        <v>465</v>
      </c>
      <c r="H364" s="151" t="s">
        <v>466</v>
      </c>
      <c r="I364" s="150" t="s">
        <v>414</v>
      </c>
      <c r="J364" s="150">
        <v>5006</v>
      </c>
      <c r="K364" s="150" t="s">
        <v>6</v>
      </c>
      <c r="L364" s="153">
        <v>4084.4400000000005</v>
      </c>
      <c r="M364" s="153"/>
      <c r="N364" s="153">
        <f t="shared" si="25"/>
        <v>4084.4400000000005</v>
      </c>
      <c r="O364" s="153">
        <v>0</v>
      </c>
      <c r="P364" s="153">
        <v>714.81999999999994</v>
      </c>
    </row>
    <row r="365" spans="1:16" hidden="1" x14ac:dyDescent="0.3">
      <c r="A365" s="149">
        <v>2018</v>
      </c>
      <c r="B365" s="150" t="s">
        <v>526</v>
      </c>
      <c r="C365" s="150">
        <v>8711</v>
      </c>
      <c r="D365" s="150" t="s">
        <v>497</v>
      </c>
      <c r="E365" s="150" t="str">
        <f t="shared" si="24"/>
        <v>5030220087115006</v>
      </c>
      <c r="F365" s="151" t="s">
        <v>456</v>
      </c>
      <c r="G365" s="151" t="s">
        <v>456</v>
      </c>
      <c r="H365" s="151" t="s">
        <v>498</v>
      </c>
      <c r="I365" s="150" t="s">
        <v>414</v>
      </c>
      <c r="J365" s="150">
        <v>5006</v>
      </c>
      <c r="K365" s="150" t="s">
        <v>6</v>
      </c>
      <c r="L365" s="153">
        <v>1314</v>
      </c>
      <c r="M365" s="153"/>
      <c r="N365" s="153">
        <f t="shared" si="25"/>
        <v>1314</v>
      </c>
      <c r="O365" s="153">
        <v>18502.300000000007</v>
      </c>
      <c r="P365" s="153">
        <v>42894.779999999984</v>
      </c>
    </row>
    <row r="366" spans="1:16" ht="24.6" hidden="1" x14ac:dyDescent="0.3">
      <c r="A366" s="149">
        <v>2018</v>
      </c>
      <c r="B366" s="150" t="s">
        <v>526</v>
      </c>
      <c r="C366" s="150">
        <v>8721</v>
      </c>
      <c r="D366" s="150" t="s">
        <v>506</v>
      </c>
      <c r="E366" s="150" t="str">
        <f t="shared" si="24"/>
        <v>5030220087215006</v>
      </c>
      <c r="F366" s="151" t="s">
        <v>418</v>
      </c>
      <c r="G366" s="151" t="s">
        <v>419</v>
      </c>
      <c r="H366" s="151" t="s">
        <v>507</v>
      </c>
      <c r="I366" s="150" t="s">
        <v>414</v>
      </c>
      <c r="J366" s="150">
        <v>5006</v>
      </c>
      <c r="K366" s="150" t="s">
        <v>6</v>
      </c>
      <c r="L366" s="153">
        <v>6370.54</v>
      </c>
      <c r="M366" s="153"/>
      <c r="N366" s="153">
        <f t="shared" si="25"/>
        <v>6370.54</v>
      </c>
      <c r="O366" s="153">
        <v>0</v>
      </c>
      <c r="P366" s="153">
        <v>0</v>
      </c>
    </row>
    <row r="367" spans="1:16" ht="24.6" hidden="1" x14ac:dyDescent="0.3">
      <c r="A367" s="149">
        <v>2018</v>
      </c>
      <c r="B367" s="150" t="s">
        <v>526</v>
      </c>
      <c r="C367" s="150">
        <v>8722</v>
      </c>
      <c r="D367" s="150" t="s">
        <v>508</v>
      </c>
      <c r="E367" s="150" t="str">
        <f t="shared" si="24"/>
        <v>5030220087225006</v>
      </c>
      <c r="F367" s="151" t="s">
        <v>418</v>
      </c>
      <c r="G367" s="151" t="s">
        <v>419</v>
      </c>
      <c r="H367" s="151" t="s">
        <v>507</v>
      </c>
      <c r="I367" s="150" t="s">
        <v>414</v>
      </c>
      <c r="J367" s="150">
        <v>5006</v>
      </c>
      <c r="K367" s="150" t="s">
        <v>6</v>
      </c>
      <c r="L367" s="153">
        <v>35338.160000000011</v>
      </c>
      <c r="M367" s="153"/>
      <c r="N367" s="153">
        <f t="shared" si="25"/>
        <v>35338.160000000011</v>
      </c>
      <c r="O367" s="153">
        <v>67592.439999999944</v>
      </c>
      <c r="P367" s="153">
        <v>46427.33999999996</v>
      </c>
    </row>
    <row r="368" spans="1:16" hidden="1" x14ac:dyDescent="0.3">
      <c r="A368" s="149">
        <v>2016</v>
      </c>
      <c r="B368" s="150" t="s">
        <v>526</v>
      </c>
      <c r="C368" s="150">
        <v>8723</v>
      </c>
      <c r="D368" s="154" t="s">
        <v>509</v>
      </c>
      <c r="E368" s="150" t="str">
        <f t="shared" si="24"/>
        <v>5030220087235006</v>
      </c>
      <c r="F368" s="151" t="s">
        <v>418</v>
      </c>
      <c r="G368" s="151" t="s">
        <v>419</v>
      </c>
      <c r="H368" s="151" t="s">
        <v>507</v>
      </c>
      <c r="I368" s="150" t="s">
        <v>414</v>
      </c>
      <c r="J368" s="150">
        <v>5006</v>
      </c>
      <c r="K368" s="154" t="s">
        <v>6</v>
      </c>
      <c r="L368" s="153">
        <v>0</v>
      </c>
      <c r="M368" s="156"/>
      <c r="N368" s="153">
        <f t="shared" si="25"/>
        <v>0</v>
      </c>
      <c r="O368" s="153">
        <v>21322.17</v>
      </c>
      <c r="P368" s="153">
        <v>224</v>
      </c>
    </row>
    <row r="369" spans="1:16" hidden="1" x14ac:dyDescent="0.3">
      <c r="A369" s="149">
        <v>2018</v>
      </c>
      <c r="B369" s="150" t="s">
        <v>526</v>
      </c>
      <c r="C369" s="150">
        <v>8740</v>
      </c>
      <c r="D369" s="150" t="s">
        <v>510</v>
      </c>
      <c r="E369" s="150" t="str">
        <f t="shared" si="24"/>
        <v>5030220087405006</v>
      </c>
      <c r="F369" s="151" t="s">
        <v>418</v>
      </c>
      <c r="G369" s="151" t="s">
        <v>419</v>
      </c>
      <c r="H369" s="151" t="s">
        <v>511</v>
      </c>
      <c r="I369" s="150" t="s">
        <v>414</v>
      </c>
      <c r="J369" s="150">
        <v>5006</v>
      </c>
      <c r="K369" s="150" t="s">
        <v>6</v>
      </c>
      <c r="L369" s="153">
        <v>43607.149999999994</v>
      </c>
      <c r="M369" s="153"/>
      <c r="N369" s="153">
        <f t="shared" si="25"/>
        <v>43607.149999999994</v>
      </c>
      <c r="O369" s="153">
        <v>41792.29</v>
      </c>
      <c r="P369" s="153">
        <v>4077.87</v>
      </c>
    </row>
    <row r="370" spans="1:16" hidden="1" x14ac:dyDescent="0.3">
      <c r="A370" s="149">
        <v>2016</v>
      </c>
      <c r="B370" s="150" t="s">
        <v>409</v>
      </c>
      <c r="C370" s="150">
        <v>6002</v>
      </c>
      <c r="D370" s="150" t="s">
        <v>410</v>
      </c>
      <c r="E370" s="150" t="str">
        <f t="shared" si="24"/>
        <v>5020220060025010</v>
      </c>
      <c r="F370" s="151" t="s">
        <v>411</v>
      </c>
      <c r="G370" s="151" t="s">
        <v>412</v>
      </c>
      <c r="H370" s="151" t="s">
        <v>413</v>
      </c>
      <c r="I370" s="150" t="s">
        <v>414</v>
      </c>
      <c r="J370" s="150">
        <v>5010</v>
      </c>
      <c r="K370" s="154" t="s">
        <v>199</v>
      </c>
      <c r="L370" s="153">
        <v>0</v>
      </c>
      <c r="M370" s="156"/>
      <c r="N370" s="153">
        <f t="shared" si="25"/>
        <v>0</v>
      </c>
      <c r="O370" s="153">
        <v>0</v>
      </c>
      <c r="P370" s="153">
        <v>8670.0600000000013</v>
      </c>
    </row>
    <row r="371" spans="1:16" hidden="1" x14ac:dyDescent="0.3">
      <c r="A371" s="149">
        <v>2016</v>
      </c>
      <c r="B371" s="150" t="s">
        <v>409</v>
      </c>
      <c r="C371" s="150">
        <v>6622</v>
      </c>
      <c r="D371" s="154" t="s">
        <v>508</v>
      </c>
      <c r="E371" s="150" t="str">
        <f t="shared" si="24"/>
        <v>5020220066225010</v>
      </c>
      <c r="F371" s="151" t="s">
        <v>418</v>
      </c>
      <c r="G371" s="151" t="s">
        <v>419</v>
      </c>
      <c r="H371" s="151" t="s">
        <v>507</v>
      </c>
      <c r="I371" s="150" t="s">
        <v>414</v>
      </c>
      <c r="J371" s="150">
        <v>5010</v>
      </c>
      <c r="K371" s="154" t="s">
        <v>199</v>
      </c>
      <c r="L371" s="153">
        <v>0</v>
      </c>
      <c r="M371" s="156"/>
      <c r="N371" s="153">
        <f t="shared" si="25"/>
        <v>0</v>
      </c>
      <c r="O371" s="153">
        <v>0</v>
      </c>
      <c r="P371" s="153">
        <v>-2171.7399999999998</v>
      </c>
    </row>
    <row r="372" spans="1:16" hidden="1" x14ac:dyDescent="0.3">
      <c r="A372" s="149">
        <v>2016</v>
      </c>
      <c r="B372" s="150" t="s">
        <v>409</v>
      </c>
      <c r="C372" s="150">
        <v>6723</v>
      </c>
      <c r="D372" s="154" t="s">
        <v>520</v>
      </c>
      <c r="E372" s="150" t="str">
        <f t="shared" si="24"/>
        <v>5020220067235010</v>
      </c>
      <c r="F372" s="151" t="s">
        <v>418</v>
      </c>
      <c r="G372" s="151" t="s">
        <v>419</v>
      </c>
      <c r="H372" s="151" t="s">
        <v>471</v>
      </c>
      <c r="I372" s="150" t="s">
        <v>414</v>
      </c>
      <c r="J372" s="150">
        <v>5010</v>
      </c>
      <c r="K372" s="154" t="s">
        <v>199</v>
      </c>
      <c r="L372" s="153">
        <v>0</v>
      </c>
      <c r="M372" s="156"/>
      <c r="N372" s="153">
        <f t="shared" si="25"/>
        <v>0</v>
      </c>
      <c r="O372" s="153">
        <v>0</v>
      </c>
      <c r="P372" s="153">
        <v>-491.82</v>
      </c>
    </row>
    <row r="373" spans="1:16" hidden="1" x14ac:dyDescent="0.3">
      <c r="A373" s="149">
        <v>2016</v>
      </c>
      <c r="B373" s="150" t="s">
        <v>526</v>
      </c>
      <c r="C373" s="150">
        <v>8053</v>
      </c>
      <c r="D373" s="154" t="s">
        <v>544</v>
      </c>
      <c r="E373" s="150" t="str">
        <f t="shared" si="24"/>
        <v>5030220080535010</v>
      </c>
      <c r="F373" s="151" t="s">
        <v>411</v>
      </c>
      <c r="G373" s="151" t="s">
        <v>412</v>
      </c>
      <c r="H373" s="151" t="s">
        <v>536</v>
      </c>
      <c r="I373" s="150" t="s">
        <v>414</v>
      </c>
      <c r="J373" s="150">
        <v>5010</v>
      </c>
      <c r="K373" s="154" t="s">
        <v>199</v>
      </c>
      <c r="L373" s="153">
        <v>0</v>
      </c>
      <c r="M373" s="156"/>
      <c r="N373" s="153">
        <f t="shared" si="25"/>
        <v>0</v>
      </c>
      <c r="O373" s="153">
        <v>0</v>
      </c>
      <c r="P373" s="153">
        <v>-1062.6500000000001</v>
      </c>
    </row>
    <row r="374" spans="1:16" hidden="1" x14ac:dyDescent="0.3">
      <c r="A374" s="149">
        <v>2016</v>
      </c>
      <c r="B374" s="150" t="s">
        <v>526</v>
      </c>
      <c r="C374" s="150">
        <v>8722</v>
      </c>
      <c r="D374" s="154" t="s">
        <v>508</v>
      </c>
      <c r="E374" s="150" t="str">
        <f t="shared" si="24"/>
        <v>5030220087225010</v>
      </c>
      <c r="F374" s="151" t="s">
        <v>418</v>
      </c>
      <c r="G374" s="151" t="s">
        <v>419</v>
      </c>
      <c r="H374" s="151" t="s">
        <v>507</v>
      </c>
      <c r="I374" s="150" t="s">
        <v>414</v>
      </c>
      <c r="J374" s="150">
        <v>5010</v>
      </c>
      <c r="K374" s="154" t="s">
        <v>199</v>
      </c>
      <c r="L374" s="153">
        <v>0</v>
      </c>
      <c r="M374" s="156"/>
      <c r="N374" s="153">
        <f t="shared" si="25"/>
        <v>0</v>
      </c>
      <c r="O374" s="153">
        <v>0</v>
      </c>
      <c r="P374" s="153">
        <v>-1043.24</v>
      </c>
    </row>
    <row r="375" spans="1:16" hidden="1" x14ac:dyDescent="0.3">
      <c r="A375" s="149">
        <v>2018</v>
      </c>
      <c r="B375" s="150" t="s">
        <v>409</v>
      </c>
      <c r="C375" s="150">
        <v>6021</v>
      </c>
      <c r="D375" s="150" t="s">
        <v>421</v>
      </c>
      <c r="E375" s="150" t="str">
        <f t="shared" si="24"/>
        <v>5020220060215018</v>
      </c>
      <c r="F375" s="151" t="s">
        <v>411</v>
      </c>
      <c r="G375" s="151" t="s">
        <v>412</v>
      </c>
      <c r="H375" s="151" t="s">
        <v>422</v>
      </c>
      <c r="I375" s="150" t="s">
        <v>414</v>
      </c>
      <c r="J375" s="150">
        <v>5018</v>
      </c>
      <c r="K375" s="150" t="s">
        <v>7</v>
      </c>
      <c r="L375" s="153">
        <v>15417.620000000004</v>
      </c>
      <c r="M375" s="153">
        <f t="shared" ref="M375:M391" si="26">L375*0.025</f>
        <v>385.44050000000016</v>
      </c>
      <c r="N375" s="153">
        <f t="shared" si="25"/>
        <v>15803.060500000005</v>
      </c>
      <c r="O375" s="153">
        <v>14556.949999999997</v>
      </c>
      <c r="P375" s="153">
        <v>14134.060000000001</v>
      </c>
    </row>
    <row r="376" spans="1:16" hidden="1" x14ac:dyDescent="0.3">
      <c r="A376" s="149">
        <v>2018</v>
      </c>
      <c r="B376" s="150" t="s">
        <v>409</v>
      </c>
      <c r="C376" s="150">
        <v>6022</v>
      </c>
      <c r="D376" s="150" t="s">
        <v>423</v>
      </c>
      <c r="E376" s="150" t="str">
        <f t="shared" si="24"/>
        <v>5020220060225018</v>
      </c>
      <c r="F376" s="151" t="s">
        <v>411</v>
      </c>
      <c r="G376" s="151" t="s">
        <v>412</v>
      </c>
      <c r="H376" s="151" t="s">
        <v>422</v>
      </c>
      <c r="I376" s="150" t="s">
        <v>414</v>
      </c>
      <c r="J376" s="150">
        <v>5018</v>
      </c>
      <c r="K376" s="150" t="s">
        <v>7</v>
      </c>
      <c r="L376" s="153">
        <v>4598.3600000000006</v>
      </c>
      <c r="M376" s="153">
        <f t="shared" si="26"/>
        <v>114.95900000000002</v>
      </c>
      <c r="N376" s="153">
        <f t="shared" si="25"/>
        <v>4713.3190000000004</v>
      </c>
      <c r="O376" s="153">
        <v>3273.03</v>
      </c>
      <c r="P376" s="153">
        <v>2692.3500000000004</v>
      </c>
    </row>
    <row r="377" spans="1:16" hidden="1" x14ac:dyDescent="0.3">
      <c r="A377" s="149">
        <v>2018</v>
      </c>
      <c r="B377" s="150" t="s">
        <v>409</v>
      </c>
      <c r="C377" s="150">
        <v>6031</v>
      </c>
      <c r="D377" s="150" t="s">
        <v>424</v>
      </c>
      <c r="E377" s="150" t="str">
        <f t="shared" si="24"/>
        <v>5020220060315018</v>
      </c>
      <c r="F377" s="151" t="s">
        <v>411</v>
      </c>
      <c r="G377" s="151" t="s">
        <v>412</v>
      </c>
      <c r="H377" s="151" t="s">
        <v>422</v>
      </c>
      <c r="I377" s="150" t="s">
        <v>414</v>
      </c>
      <c r="J377" s="150">
        <v>5018</v>
      </c>
      <c r="K377" s="150" t="s">
        <v>7</v>
      </c>
      <c r="L377" s="153">
        <v>15031.060000000003</v>
      </c>
      <c r="M377" s="153">
        <f t="shared" si="26"/>
        <v>375.77650000000011</v>
      </c>
      <c r="N377" s="153">
        <f t="shared" si="25"/>
        <v>15406.836500000003</v>
      </c>
      <c r="O377" s="153">
        <v>15955.91</v>
      </c>
      <c r="P377" s="153">
        <v>13263.770000000002</v>
      </c>
    </row>
    <row r="378" spans="1:16" hidden="1" x14ac:dyDescent="0.3">
      <c r="A378" s="149">
        <v>2018</v>
      </c>
      <c r="B378" s="150" t="s">
        <v>409</v>
      </c>
      <c r="C378" s="150">
        <v>6032</v>
      </c>
      <c r="D378" s="150" t="s">
        <v>425</v>
      </c>
      <c r="E378" s="150" t="str">
        <f t="shared" si="24"/>
        <v>5020220060325018</v>
      </c>
      <c r="F378" s="151" t="s">
        <v>411</v>
      </c>
      <c r="G378" s="151" t="s">
        <v>412</v>
      </c>
      <c r="H378" s="151" t="s">
        <v>422</v>
      </c>
      <c r="I378" s="150" t="s">
        <v>414</v>
      </c>
      <c r="J378" s="150">
        <v>5018</v>
      </c>
      <c r="K378" s="150" t="s">
        <v>7</v>
      </c>
      <c r="L378" s="153">
        <v>4064.9399999999996</v>
      </c>
      <c r="M378" s="153">
        <f t="shared" si="26"/>
        <v>101.62349999999999</v>
      </c>
      <c r="N378" s="153">
        <f t="shared" si="25"/>
        <v>4166.5634999999993</v>
      </c>
      <c r="O378" s="153">
        <v>3262.0099999999998</v>
      </c>
      <c r="P378" s="153">
        <v>2295.7399999999998</v>
      </c>
    </row>
    <row r="379" spans="1:16" ht="24.6" hidden="1" x14ac:dyDescent="0.3">
      <c r="A379" s="149">
        <v>2018</v>
      </c>
      <c r="B379" s="150" t="s">
        <v>409</v>
      </c>
      <c r="C379" s="150">
        <v>6042</v>
      </c>
      <c r="D379" s="150" t="s">
        <v>426</v>
      </c>
      <c r="E379" s="150" t="str">
        <f t="shared" si="24"/>
        <v>5020220060425018</v>
      </c>
      <c r="F379" s="151" t="s">
        <v>411</v>
      </c>
      <c r="G379" s="151" t="s">
        <v>412</v>
      </c>
      <c r="H379" s="151" t="s">
        <v>427</v>
      </c>
      <c r="I379" s="150" t="s">
        <v>414</v>
      </c>
      <c r="J379" s="150">
        <v>5018</v>
      </c>
      <c r="K379" s="150" t="s">
        <v>7</v>
      </c>
      <c r="L379" s="153">
        <v>1430.6200000000001</v>
      </c>
      <c r="M379" s="153">
        <f t="shared" si="26"/>
        <v>35.765500000000003</v>
      </c>
      <c r="N379" s="153">
        <f t="shared" si="25"/>
        <v>1466.3855000000001</v>
      </c>
      <c r="O379" s="153">
        <v>3728.44</v>
      </c>
      <c r="P379" s="153">
        <v>1462.5</v>
      </c>
    </row>
    <row r="380" spans="1:16" ht="24.6" hidden="1" x14ac:dyDescent="0.3">
      <c r="A380" s="149">
        <v>2018</v>
      </c>
      <c r="B380" s="150" t="s">
        <v>409</v>
      </c>
      <c r="C380" s="150">
        <v>6045</v>
      </c>
      <c r="D380" s="150" t="s">
        <v>432</v>
      </c>
      <c r="E380" s="150" t="str">
        <f t="shared" si="24"/>
        <v>5020220060455018</v>
      </c>
      <c r="F380" s="151" t="s">
        <v>411</v>
      </c>
      <c r="G380" s="151" t="s">
        <v>412</v>
      </c>
      <c r="H380" s="151" t="s">
        <v>427</v>
      </c>
      <c r="I380" s="150" t="s">
        <v>414</v>
      </c>
      <c r="J380" s="150">
        <v>5018</v>
      </c>
      <c r="K380" s="150" t="s">
        <v>7</v>
      </c>
      <c r="L380" s="153">
        <v>8147.9900000000007</v>
      </c>
      <c r="M380" s="153">
        <f t="shared" si="26"/>
        <v>203.69975000000002</v>
      </c>
      <c r="N380" s="153">
        <f t="shared" si="25"/>
        <v>8351.6897500000014</v>
      </c>
      <c r="O380" s="153">
        <v>7894.2899999999991</v>
      </c>
      <c r="P380" s="153">
        <v>10136.290000000001</v>
      </c>
    </row>
    <row r="381" spans="1:16" hidden="1" x14ac:dyDescent="0.3">
      <c r="A381" s="149">
        <v>2018</v>
      </c>
      <c r="B381" s="150" t="s">
        <v>409</v>
      </c>
      <c r="C381" s="150">
        <v>6046</v>
      </c>
      <c r="D381" s="150" t="s">
        <v>433</v>
      </c>
      <c r="E381" s="150" t="str">
        <f t="shared" si="24"/>
        <v>5020220060465018</v>
      </c>
      <c r="F381" s="151" t="s">
        <v>411</v>
      </c>
      <c r="G381" s="151" t="s">
        <v>412</v>
      </c>
      <c r="H381" s="151" t="s">
        <v>427</v>
      </c>
      <c r="I381" s="150" t="s">
        <v>414</v>
      </c>
      <c r="J381" s="150">
        <v>5018</v>
      </c>
      <c r="K381" s="150" t="s">
        <v>7</v>
      </c>
      <c r="L381" s="153">
        <v>1252.8899999999999</v>
      </c>
      <c r="M381" s="153">
        <f t="shared" si="26"/>
        <v>31.322249999999997</v>
      </c>
      <c r="N381" s="153">
        <f t="shared" si="25"/>
        <v>1284.2122499999998</v>
      </c>
      <c r="O381" s="153">
        <v>0</v>
      </c>
      <c r="P381" s="153">
        <v>0</v>
      </c>
    </row>
    <row r="382" spans="1:16" hidden="1" x14ac:dyDescent="0.3">
      <c r="A382" s="149">
        <v>2018</v>
      </c>
      <c r="B382" s="150" t="s">
        <v>409</v>
      </c>
      <c r="C382" s="150">
        <v>6050</v>
      </c>
      <c r="D382" s="150" t="s">
        <v>435</v>
      </c>
      <c r="E382" s="150" t="str">
        <f t="shared" si="24"/>
        <v>5020220060505018</v>
      </c>
      <c r="F382" s="151" t="s">
        <v>411</v>
      </c>
      <c r="G382" s="151" t="s">
        <v>412</v>
      </c>
      <c r="H382" s="151" t="s">
        <v>436</v>
      </c>
      <c r="I382" s="150" t="s">
        <v>414</v>
      </c>
      <c r="J382" s="150">
        <v>5018</v>
      </c>
      <c r="K382" s="150" t="s">
        <v>7</v>
      </c>
      <c r="L382" s="153">
        <v>1961.2300000000002</v>
      </c>
      <c r="M382" s="153">
        <f t="shared" si="26"/>
        <v>49.030750000000012</v>
      </c>
      <c r="N382" s="153">
        <f t="shared" si="25"/>
        <v>2010.2607500000004</v>
      </c>
      <c r="O382" s="153">
        <v>1991.9300000000003</v>
      </c>
      <c r="P382" s="153">
        <v>1367.6299999999999</v>
      </c>
    </row>
    <row r="383" spans="1:16" hidden="1" x14ac:dyDescent="0.3">
      <c r="A383" s="149">
        <v>2018</v>
      </c>
      <c r="B383" s="150" t="s">
        <v>409</v>
      </c>
      <c r="C383" s="150">
        <v>6061</v>
      </c>
      <c r="D383" s="150" t="s">
        <v>437</v>
      </c>
      <c r="E383" s="150" t="str">
        <f t="shared" si="24"/>
        <v>5020220060615018</v>
      </c>
      <c r="F383" s="151" t="s">
        <v>411</v>
      </c>
      <c r="G383" s="151" t="s">
        <v>412</v>
      </c>
      <c r="H383" s="151" t="s">
        <v>422</v>
      </c>
      <c r="I383" s="150" t="s">
        <v>414</v>
      </c>
      <c r="J383" s="150">
        <v>5018</v>
      </c>
      <c r="K383" s="150" t="s">
        <v>7</v>
      </c>
      <c r="L383" s="153">
        <v>10481.319999999998</v>
      </c>
      <c r="M383" s="153">
        <f t="shared" si="26"/>
        <v>262.03299999999996</v>
      </c>
      <c r="N383" s="153">
        <f t="shared" si="25"/>
        <v>10743.352999999997</v>
      </c>
      <c r="O383" s="153">
        <v>9183.4800000000014</v>
      </c>
      <c r="P383" s="153">
        <v>10154.370000000003</v>
      </c>
    </row>
    <row r="384" spans="1:16" hidden="1" x14ac:dyDescent="0.3">
      <c r="A384" s="149">
        <v>2018</v>
      </c>
      <c r="B384" s="150" t="s">
        <v>409</v>
      </c>
      <c r="C384" s="150">
        <v>6062</v>
      </c>
      <c r="D384" s="150" t="s">
        <v>438</v>
      </c>
      <c r="E384" s="150" t="str">
        <f t="shared" si="24"/>
        <v>5020220060625018</v>
      </c>
      <c r="F384" s="151" t="s">
        <v>411</v>
      </c>
      <c r="G384" s="151" t="s">
        <v>412</v>
      </c>
      <c r="H384" s="151" t="s">
        <v>422</v>
      </c>
      <c r="I384" s="150" t="s">
        <v>414</v>
      </c>
      <c r="J384" s="150">
        <v>5018</v>
      </c>
      <c r="K384" s="150" t="s">
        <v>7</v>
      </c>
      <c r="L384" s="153">
        <v>4299.1600000000008</v>
      </c>
      <c r="M384" s="153">
        <f t="shared" si="26"/>
        <v>107.47900000000003</v>
      </c>
      <c r="N384" s="153">
        <f t="shared" si="25"/>
        <v>4406.639000000001</v>
      </c>
      <c r="O384" s="153">
        <v>6828.2699999999995</v>
      </c>
      <c r="P384" s="153">
        <v>4737.5300000000007</v>
      </c>
    </row>
    <row r="385" spans="1:16" hidden="1" x14ac:dyDescent="0.3">
      <c r="A385" s="149">
        <v>2018</v>
      </c>
      <c r="B385" s="150" t="s">
        <v>409</v>
      </c>
      <c r="C385" s="150">
        <v>6212</v>
      </c>
      <c r="D385" s="150" t="s">
        <v>444</v>
      </c>
      <c r="E385" s="150" t="str">
        <f t="shared" si="24"/>
        <v>5020220062125018</v>
      </c>
      <c r="F385" s="151" t="s">
        <v>411</v>
      </c>
      <c r="G385" s="151" t="s">
        <v>442</v>
      </c>
      <c r="H385" s="151" t="s">
        <v>445</v>
      </c>
      <c r="I385" s="150" t="s">
        <v>414</v>
      </c>
      <c r="J385" s="150">
        <v>5018</v>
      </c>
      <c r="K385" s="150" t="s">
        <v>7</v>
      </c>
      <c r="L385" s="153">
        <v>4593.32</v>
      </c>
      <c r="M385" s="153">
        <f t="shared" si="26"/>
        <v>114.833</v>
      </c>
      <c r="N385" s="153">
        <f t="shared" si="25"/>
        <v>4708.1529999999993</v>
      </c>
      <c r="O385" s="153">
        <v>4917.1699999999992</v>
      </c>
      <c r="P385" s="153">
        <v>3777.1700000000005</v>
      </c>
    </row>
    <row r="386" spans="1:16" hidden="1" x14ac:dyDescent="0.3">
      <c r="A386" s="149">
        <v>2018</v>
      </c>
      <c r="B386" s="150" t="s">
        <v>409</v>
      </c>
      <c r="C386" s="150">
        <v>6214</v>
      </c>
      <c r="D386" s="150" t="s">
        <v>448</v>
      </c>
      <c r="E386" s="150" t="str">
        <f t="shared" ref="E386:E449" si="27">B386&amp;"2200"&amp;C386&amp;J386</f>
        <v>5020220062145018</v>
      </c>
      <c r="F386" s="151" t="s">
        <v>411</v>
      </c>
      <c r="G386" s="151" t="s">
        <v>442</v>
      </c>
      <c r="H386" s="151" t="s">
        <v>443</v>
      </c>
      <c r="I386" s="150" t="s">
        <v>414</v>
      </c>
      <c r="J386" s="150">
        <v>5018</v>
      </c>
      <c r="K386" s="150" t="s">
        <v>7</v>
      </c>
      <c r="L386" s="153">
        <v>3966.0399999999991</v>
      </c>
      <c r="M386" s="153">
        <f t="shared" si="26"/>
        <v>99.150999999999982</v>
      </c>
      <c r="N386" s="153">
        <f t="shared" ref="N386:N449" si="28">L386+M386</f>
        <v>4065.1909999999989</v>
      </c>
      <c r="O386" s="153">
        <v>4016.0200000000004</v>
      </c>
      <c r="P386" s="153">
        <v>3817.6600000000008</v>
      </c>
    </row>
    <row r="387" spans="1:16" hidden="1" x14ac:dyDescent="0.3">
      <c r="A387" s="149">
        <v>2018</v>
      </c>
      <c r="B387" s="150" t="s">
        <v>409</v>
      </c>
      <c r="C387" s="150">
        <v>6218</v>
      </c>
      <c r="D387" s="150" t="s">
        <v>452</v>
      </c>
      <c r="E387" s="150" t="str">
        <f t="shared" si="27"/>
        <v>5020220062185018</v>
      </c>
      <c r="F387" s="151" t="s">
        <v>411</v>
      </c>
      <c r="G387" s="151" t="s">
        <v>442</v>
      </c>
      <c r="H387" s="151" t="s">
        <v>445</v>
      </c>
      <c r="I387" s="150" t="s">
        <v>414</v>
      </c>
      <c r="J387" s="150">
        <v>5018</v>
      </c>
      <c r="K387" s="150" t="s">
        <v>7</v>
      </c>
      <c r="L387" s="153">
        <v>154.76</v>
      </c>
      <c r="M387" s="153">
        <f t="shared" si="26"/>
        <v>3.8689999999999998</v>
      </c>
      <c r="N387" s="153">
        <f t="shared" si="28"/>
        <v>158.62899999999999</v>
      </c>
      <c r="O387" s="153">
        <v>0</v>
      </c>
      <c r="P387" s="153">
        <v>0</v>
      </c>
    </row>
    <row r="388" spans="1:16" hidden="1" x14ac:dyDescent="0.3">
      <c r="A388" s="149">
        <v>2018</v>
      </c>
      <c r="B388" s="150" t="s">
        <v>409</v>
      </c>
      <c r="C388" s="150">
        <v>6223</v>
      </c>
      <c r="D388" s="150" t="s">
        <v>458</v>
      </c>
      <c r="E388" s="150" t="str">
        <f t="shared" si="27"/>
        <v>5020220062235018</v>
      </c>
      <c r="F388" s="151" t="s">
        <v>411</v>
      </c>
      <c r="G388" s="151" t="s">
        <v>442</v>
      </c>
      <c r="H388" s="151" t="s">
        <v>454</v>
      </c>
      <c r="I388" s="150" t="s">
        <v>414</v>
      </c>
      <c r="J388" s="150">
        <v>5018</v>
      </c>
      <c r="K388" s="150" t="s">
        <v>7</v>
      </c>
      <c r="L388" s="153">
        <v>281.66000000000003</v>
      </c>
      <c r="M388" s="153">
        <f t="shared" si="26"/>
        <v>7.041500000000001</v>
      </c>
      <c r="N388" s="153">
        <f t="shared" si="28"/>
        <v>288.70150000000001</v>
      </c>
      <c r="O388" s="153">
        <v>154.38</v>
      </c>
      <c r="P388" s="153">
        <v>0</v>
      </c>
    </row>
    <row r="389" spans="1:16" ht="24.6" hidden="1" x14ac:dyDescent="0.3">
      <c r="A389" s="149">
        <v>2018</v>
      </c>
      <c r="B389" s="150" t="s">
        <v>409</v>
      </c>
      <c r="C389" s="150">
        <v>6231</v>
      </c>
      <c r="D389" s="150" t="s">
        <v>461</v>
      </c>
      <c r="E389" s="150" t="str">
        <f t="shared" si="27"/>
        <v>5020220062315018</v>
      </c>
      <c r="F389" s="151" t="s">
        <v>411</v>
      </c>
      <c r="G389" s="151" t="s">
        <v>442</v>
      </c>
      <c r="H389" s="151" t="s">
        <v>454</v>
      </c>
      <c r="I389" s="150" t="s">
        <v>414</v>
      </c>
      <c r="J389" s="150">
        <v>5018</v>
      </c>
      <c r="K389" s="150" t="s">
        <v>7</v>
      </c>
      <c r="L389" s="153">
        <v>800.22</v>
      </c>
      <c r="M389" s="153">
        <f t="shared" si="26"/>
        <v>20.005500000000001</v>
      </c>
      <c r="N389" s="153">
        <f t="shared" si="28"/>
        <v>820.22550000000001</v>
      </c>
      <c r="O389" s="153">
        <v>1179</v>
      </c>
      <c r="P389" s="153">
        <v>0</v>
      </c>
    </row>
    <row r="390" spans="1:16" ht="24.6" hidden="1" x14ac:dyDescent="0.3">
      <c r="A390" s="149">
        <v>2018</v>
      </c>
      <c r="B390" s="150" t="s">
        <v>409</v>
      </c>
      <c r="C390" s="150">
        <v>6232</v>
      </c>
      <c r="D390" s="150" t="s">
        <v>462</v>
      </c>
      <c r="E390" s="150" t="str">
        <f t="shared" si="27"/>
        <v>5020220062325018</v>
      </c>
      <c r="F390" s="151" t="s">
        <v>411</v>
      </c>
      <c r="G390" s="151" t="s">
        <v>442</v>
      </c>
      <c r="H390" s="151" t="s">
        <v>454</v>
      </c>
      <c r="I390" s="150" t="s">
        <v>414</v>
      </c>
      <c r="J390" s="150">
        <v>5018</v>
      </c>
      <c r="K390" s="150" t="s">
        <v>7</v>
      </c>
      <c r="L390" s="153">
        <v>1630.6299999999999</v>
      </c>
      <c r="M390" s="153">
        <f t="shared" si="26"/>
        <v>40.765749999999997</v>
      </c>
      <c r="N390" s="153">
        <f t="shared" si="28"/>
        <v>1671.3957499999999</v>
      </c>
      <c r="O390" s="153">
        <v>38.44</v>
      </c>
      <c r="P390" s="153">
        <v>0</v>
      </c>
    </row>
    <row r="391" spans="1:16" hidden="1" x14ac:dyDescent="0.3">
      <c r="A391" s="149">
        <v>2018</v>
      </c>
      <c r="B391" s="150" t="s">
        <v>409</v>
      </c>
      <c r="C391" s="150">
        <v>6241</v>
      </c>
      <c r="D391" s="150" t="s">
        <v>463</v>
      </c>
      <c r="E391" s="150" t="str">
        <f t="shared" si="27"/>
        <v>5020220062415018</v>
      </c>
      <c r="F391" s="151" t="s">
        <v>411</v>
      </c>
      <c r="G391" s="151" t="s">
        <v>442</v>
      </c>
      <c r="H391" s="151" t="s">
        <v>445</v>
      </c>
      <c r="I391" s="150" t="s">
        <v>414</v>
      </c>
      <c r="J391" s="150">
        <v>5018</v>
      </c>
      <c r="K391" s="150" t="s">
        <v>7</v>
      </c>
      <c r="L391" s="153">
        <v>282.14</v>
      </c>
      <c r="M391" s="153">
        <f t="shared" si="26"/>
        <v>7.0534999999999997</v>
      </c>
      <c r="N391" s="153">
        <f t="shared" si="28"/>
        <v>289.19349999999997</v>
      </c>
      <c r="O391" s="153">
        <v>0</v>
      </c>
      <c r="P391" s="153">
        <v>1198.75</v>
      </c>
    </row>
    <row r="392" spans="1:16" hidden="1" x14ac:dyDescent="0.3">
      <c r="A392" s="149">
        <v>2017</v>
      </c>
      <c r="B392" s="150" t="s">
        <v>409</v>
      </c>
      <c r="C392" s="150">
        <v>6242</v>
      </c>
      <c r="D392" s="150" t="s">
        <v>464</v>
      </c>
      <c r="E392" s="150" t="str">
        <f t="shared" si="27"/>
        <v>5020220062425018</v>
      </c>
      <c r="F392" s="151" t="s">
        <v>418</v>
      </c>
      <c r="G392" s="151" t="s">
        <v>465</v>
      </c>
      <c r="H392" s="151" t="s">
        <v>466</v>
      </c>
      <c r="I392" s="150" t="s">
        <v>414</v>
      </c>
      <c r="J392" s="150">
        <v>5018</v>
      </c>
      <c r="K392" s="154" t="s">
        <v>7</v>
      </c>
      <c r="L392" s="153">
        <v>0</v>
      </c>
      <c r="M392" s="156"/>
      <c r="N392" s="153">
        <f t="shared" si="28"/>
        <v>0</v>
      </c>
      <c r="O392" s="153">
        <v>61.38</v>
      </c>
      <c r="P392" s="153">
        <v>0</v>
      </c>
    </row>
    <row r="393" spans="1:16" hidden="1" x14ac:dyDescent="0.3">
      <c r="A393" s="149">
        <v>2017</v>
      </c>
      <c r="B393" s="150" t="s">
        <v>409</v>
      </c>
      <c r="C393" s="150">
        <v>6245</v>
      </c>
      <c r="D393" s="154" t="s">
        <v>468</v>
      </c>
      <c r="E393" s="150" t="str">
        <f t="shared" si="27"/>
        <v>5020220062455018</v>
      </c>
      <c r="F393" s="151" t="s">
        <v>418</v>
      </c>
      <c r="G393" s="151" t="s">
        <v>465</v>
      </c>
      <c r="H393" s="151" t="s">
        <v>466</v>
      </c>
      <c r="I393" s="150" t="s">
        <v>414</v>
      </c>
      <c r="J393" s="150">
        <v>5018</v>
      </c>
      <c r="K393" s="154" t="s">
        <v>7</v>
      </c>
      <c r="L393" s="153">
        <v>0</v>
      </c>
      <c r="M393" s="156"/>
      <c r="N393" s="153">
        <f t="shared" si="28"/>
        <v>0</v>
      </c>
      <c r="O393" s="153">
        <v>55.32</v>
      </c>
      <c r="P393" s="153">
        <v>0</v>
      </c>
    </row>
    <row r="394" spans="1:16" ht="24.6" hidden="1" x14ac:dyDescent="0.3">
      <c r="A394" s="149">
        <v>2018</v>
      </c>
      <c r="B394" s="150" t="s">
        <v>409</v>
      </c>
      <c r="C394" s="150">
        <v>6416</v>
      </c>
      <c r="D394" s="150" t="s">
        <v>479</v>
      </c>
      <c r="E394" s="150" t="str">
        <f t="shared" si="27"/>
        <v>5020220064165018</v>
      </c>
      <c r="F394" s="151" t="s">
        <v>411</v>
      </c>
      <c r="G394" s="151" t="s">
        <v>442</v>
      </c>
      <c r="H394" s="151" t="s">
        <v>447</v>
      </c>
      <c r="I394" s="150" t="s">
        <v>414</v>
      </c>
      <c r="J394" s="150">
        <v>5018</v>
      </c>
      <c r="K394" s="150" t="s">
        <v>7</v>
      </c>
      <c r="L394" s="153">
        <v>697.3900000000001</v>
      </c>
      <c r="M394" s="153">
        <f>L394*0.025</f>
        <v>17.434750000000005</v>
      </c>
      <c r="N394" s="153">
        <f t="shared" si="28"/>
        <v>714.82475000000011</v>
      </c>
      <c r="O394" s="153">
        <v>0</v>
      </c>
      <c r="P394" s="153">
        <v>0</v>
      </c>
    </row>
    <row r="395" spans="1:16" hidden="1" x14ac:dyDescent="0.3">
      <c r="A395" s="149">
        <v>2018</v>
      </c>
      <c r="B395" s="150" t="s">
        <v>409</v>
      </c>
      <c r="C395" s="150">
        <v>6417</v>
      </c>
      <c r="D395" s="150" t="s">
        <v>480</v>
      </c>
      <c r="E395" s="150" t="str">
        <f t="shared" si="27"/>
        <v>5020220064175018</v>
      </c>
      <c r="F395" s="151" t="s">
        <v>418</v>
      </c>
      <c r="G395" s="151" t="s">
        <v>419</v>
      </c>
      <c r="H395" s="151" t="s">
        <v>481</v>
      </c>
      <c r="I395" s="150" t="s">
        <v>414</v>
      </c>
      <c r="J395" s="150">
        <v>5018</v>
      </c>
      <c r="K395" s="150" t="s">
        <v>7</v>
      </c>
      <c r="L395" s="153">
        <v>89.75</v>
      </c>
      <c r="M395" s="153">
        <f>L395*0.025</f>
        <v>2.2437499999999999</v>
      </c>
      <c r="N395" s="153">
        <f t="shared" si="28"/>
        <v>91.993750000000006</v>
      </c>
      <c r="O395" s="153">
        <v>0</v>
      </c>
      <c r="P395" s="153">
        <v>0</v>
      </c>
    </row>
    <row r="396" spans="1:16" hidden="1" x14ac:dyDescent="0.3">
      <c r="A396" s="149">
        <v>2018</v>
      </c>
      <c r="B396" s="150" t="s">
        <v>409</v>
      </c>
      <c r="C396" s="150">
        <v>6606</v>
      </c>
      <c r="D396" s="150" t="s">
        <v>488</v>
      </c>
      <c r="E396" s="150" t="str">
        <f t="shared" si="27"/>
        <v>5020220066065018</v>
      </c>
      <c r="F396" s="151" t="s">
        <v>456</v>
      </c>
      <c r="G396" s="151" t="s">
        <v>456</v>
      </c>
      <c r="H396" s="151" t="s">
        <v>489</v>
      </c>
      <c r="I396" s="150" t="s">
        <v>414</v>
      </c>
      <c r="J396" s="150">
        <v>5018</v>
      </c>
      <c r="K396" s="150" t="s">
        <v>7</v>
      </c>
      <c r="L396" s="153">
        <v>65.099999999999994</v>
      </c>
      <c r="M396" s="153">
        <f>L396*0.025</f>
        <v>1.6274999999999999</v>
      </c>
      <c r="N396" s="153">
        <f t="shared" si="28"/>
        <v>66.727499999999992</v>
      </c>
      <c r="O396" s="153">
        <v>642.04999999999995</v>
      </c>
      <c r="P396" s="153">
        <v>0</v>
      </c>
    </row>
    <row r="397" spans="1:16" ht="24.6" hidden="1" x14ac:dyDescent="0.3">
      <c r="A397" s="149">
        <v>2018</v>
      </c>
      <c r="B397" s="150" t="s">
        <v>409</v>
      </c>
      <c r="C397" s="150">
        <v>6607</v>
      </c>
      <c r="D397" s="150" t="s">
        <v>490</v>
      </c>
      <c r="E397" s="150" t="str">
        <f t="shared" si="27"/>
        <v>5020220066075018</v>
      </c>
      <c r="F397" s="151" t="s">
        <v>456</v>
      </c>
      <c r="G397" s="151" t="s">
        <v>456</v>
      </c>
      <c r="H397" s="151" t="s">
        <v>489</v>
      </c>
      <c r="I397" s="150" t="s">
        <v>414</v>
      </c>
      <c r="J397" s="150">
        <v>5018</v>
      </c>
      <c r="K397" s="150" t="s">
        <v>7</v>
      </c>
      <c r="L397" s="153">
        <v>65.099999999999994</v>
      </c>
      <c r="M397" s="153">
        <f>L397*0.025</f>
        <v>1.6274999999999999</v>
      </c>
      <c r="N397" s="153">
        <f t="shared" si="28"/>
        <v>66.727499999999992</v>
      </c>
      <c r="O397" s="153">
        <v>642.04999999999995</v>
      </c>
      <c r="P397" s="153">
        <v>0</v>
      </c>
    </row>
    <row r="398" spans="1:16" hidden="1" x14ac:dyDescent="0.3">
      <c r="A398" s="149">
        <v>2017</v>
      </c>
      <c r="B398" s="150" t="s">
        <v>409</v>
      </c>
      <c r="C398" s="150">
        <v>6609</v>
      </c>
      <c r="D398" s="154" t="s">
        <v>493</v>
      </c>
      <c r="E398" s="150" t="str">
        <f t="shared" si="27"/>
        <v>5020220066095018</v>
      </c>
      <c r="F398" s="151" t="s">
        <v>418</v>
      </c>
      <c r="G398" s="151" t="s">
        <v>419</v>
      </c>
      <c r="H398" s="151" t="s">
        <v>494</v>
      </c>
      <c r="I398" s="150" t="s">
        <v>414</v>
      </c>
      <c r="J398" s="150">
        <v>5018</v>
      </c>
      <c r="K398" s="154" t="s">
        <v>7</v>
      </c>
      <c r="L398" s="153">
        <v>0</v>
      </c>
      <c r="M398" s="156"/>
      <c r="N398" s="153">
        <f t="shared" si="28"/>
        <v>0</v>
      </c>
      <c r="O398" s="153">
        <v>75.489999999999995</v>
      </c>
      <c r="P398" s="153">
        <v>0</v>
      </c>
    </row>
    <row r="399" spans="1:16" hidden="1" x14ac:dyDescent="0.3">
      <c r="A399" s="149">
        <v>2017</v>
      </c>
      <c r="B399" s="150" t="s">
        <v>409</v>
      </c>
      <c r="C399" s="150">
        <v>6611</v>
      </c>
      <c r="D399" s="154" t="s">
        <v>497</v>
      </c>
      <c r="E399" s="150" t="str">
        <f t="shared" si="27"/>
        <v>5020220066115018</v>
      </c>
      <c r="F399" s="151" t="s">
        <v>456</v>
      </c>
      <c r="G399" s="151" t="s">
        <v>456</v>
      </c>
      <c r="H399" s="151" t="s">
        <v>498</v>
      </c>
      <c r="I399" s="150" t="s">
        <v>414</v>
      </c>
      <c r="J399" s="150">
        <v>5018</v>
      </c>
      <c r="K399" s="154" t="s">
        <v>7</v>
      </c>
      <c r="L399" s="153">
        <v>0</v>
      </c>
      <c r="M399" s="156"/>
      <c r="N399" s="153">
        <f t="shared" si="28"/>
        <v>0</v>
      </c>
      <c r="O399" s="153">
        <v>164.08</v>
      </c>
      <c r="P399" s="153">
        <v>0</v>
      </c>
    </row>
    <row r="400" spans="1:16" hidden="1" x14ac:dyDescent="0.3">
      <c r="A400" s="149">
        <v>2018</v>
      </c>
      <c r="B400" s="150" t="s">
        <v>409</v>
      </c>
      <c r="C400" s="150">
        <v>6619</v>
      </c>
      <c r="D400" s="150" t="s">
        <v>503</v>
      </c>
      <c r="E400" s="150" t="str">
        <f t="shared" si="27"/>
        <v>5020220066195018</v>
      </c>
      <c r="F400" s="151" t="s">
        <v>418</v>
      </c>
      <c r="G400" s="151" t="s">
        <v>419</v>
      </c>
      <c r="H400" s="151" t="s">
        <v>504</v>
      </c>
      <c r="I400" s="150" t="s">
        <v>414</v>
      </c>
      <c r="J400" s="150">
        <v>5018</v>
      </c>
      <c r="K400" s="150" t="s">
        <v>7</v>
      </c>
      <c r="L400" s="153">
        <v>194.35</v>
      </c>
      <c r="M400" s="153">
        <f t="shared" ref="M400:M405" si="29">L400*0.025</f>
        <v>4.8587500000000006</v>
      </c>
      <c r="N400" s="153">
        <f t="shared" si="28"/>
        <v>199.20875000000001</v>
      </c>
      <c r="O400" s="153">
        <v>0</v>
      </c>
      <c r="P400" s="153">
        <v>0</v>
      </c>
    </row>
    <row r="401" spans="1:16" hidden="1" x14ac:dyDescent="0.3">
      <c r="A401" s="149">
        <v>2018</v>
      </c>
      <c r="B401" s="150" t="s">
        <v>409</v>
      </c>
      <c r="C401" s="150">
        <v>6715</v>
      </c>
      <c r="D401" s="150" t="s">
        <v>517</v>
      </c>
      <c r="E401" s="150" t="str">
        <f t="shared" si="27"/>
        <v>5020220067155018</v>
      </c>
      <c r="F401" s="151" t="s">
        <v>418</v>
      </c>
      <c r="G401" s="151" t="s">
        <v>465</v>
      </c>
      <c r="H401" s="151" t="s">
        <v>500</v>
      </c>
      <c r="I401" s="150" t="s">
        <v>414</v>
      </c>
      <c r="J401" s="150">
        <v>5018</v>
      </c>
      <c r="K401" s="150" t="s">
        <v>7</v>
      </c>
      <c r="L401" s="153">
        <v>70.400000000000006</v>
      </c>
      <c r="M401" s="153">
        <f t="shared" si="29"/>
        <v>1.7600000000000002</v>
      </c>
      <c r="N401" s="153">
        <f t="shared" si="28"/>
        <v>72.160000000000011</v>
      </c>
      <c r="O401" s="153">
        <v>45.79</v>
      </c>
      <c r="P401" s="153">
        <v>0</v>
      </c>
    </row>
    <row r="402" spans="1:16" hidden="1" x14ac:dyDescent="0.3">
      <c r="A402" s="149">
        <v>2018</v>
      </c>
      <c r="B402" s="150" t="s">
        <v>409</v>
      </c>
      <c r="C402" s="150">
        <v>6722</v>
      </c>
      <c r="D402" s="150" t="s">
        <v>519</v>
      </c>
      <c r="E402" s="150" t="str">
        <f t="shared" si="27"/>
        <v>5020220067225018</v>
      </c>
      <c r="F402" s="151" t="s">
        <v>418</v>
      </c>
      <c r="G402" s="151" t="s">
        <v>419</v>
      </c>
      <c r="H402" s="151" t="s">
        <v>471</v>
      </c>
      <c r="I402" s="150" t="s">
        <v>414</v>
      </c>
      <c r="J402" s="150">
        <v>5018</v>
      </c>
      <c r="K402" s="150" t="s">
        <v>7</v>
      </c>
      <c r="L402" s="153">
        <v>76.66</v>
      </c>
      <c r="M402" s="153">
        <f t="shared" si="29"/>
        <v>1.9165000000000001</v>
      </c>
      <c r="N402" s="153">
        <f t="shared" si="28"/>
        <v>78.576499999999996</v>
      </c>
      <c r="O402" s="153">
        <v>0</v>
      </c>
      <c r="P402" s="153">
        <v>0</v>
      </c>
    </row>
    <row r="403" spans="1:16" ht="24.6" hidden="1" x14ac:dyDescent="0.3">
      <c r="A403" s="149">
        <v>2018</v>
      </c>
      <c r="B403" s="150" t="s">
        <v>409</v>
      </c>
      <c r="C403" s="150">
        <v>6723</v>
      </c>
      <c r="D403" s="150" t="s">
        <v>520</v>
      </c>
      <c r="E403" s="150" t="str">
        <f t="shared" si="27"/>
        <v>5020220067235018</v>
      </c>
      <c r="F403" s="151" t="s">
        <v>418</v>
      </c>
      <c r="G403" s="151" t="s">
        <v>419</v>
      </c>
      <c r="H403" s="151" t="s">
        <v>471</v>
      </c>
      <c r="I403" s="150" t="s">
        <v>414</v>
      </c>
      <c r="J403" s="150">
        <v>5018</v>
      </c>
      <c r="K403" s="150" t="s">
        <v>7</v>
      </c>
      <c r="L403" s="153">
        <v>69.540000000000006</v>
      </c>
      <c r="M403" s="153">
        <f t="shared" si="29"/>
        <v>1.7385000000000002</v>
      </c>
      <c r="N403" s="153">
        <f t="shared" si="28"/>
        <v>71.278500000000008</v>
      </c>
      <c r="O403" s="153">
        <v>0</v>
      </c>
      <c r="P403" s="153">
        <v>0</v>
      </c>
    </row>
    <row r="404" spans="1:16" hidden="1" x14ac:dyDescent="0.3">
      <c r="A404" s="149">
        <v>2018</v>
      </c>
      <c r="B404" s="150" t="s">
        <v>409</v>
      </c>
      <c r="C404" s="150">
        <v>6731</v>
      </c>
      <c r="D404" s="150" t="s">
        <v>521</v>
      </c>
      <c r="E404" s="150" t="str">
        <f t="shared" si="27"/>
        <v>5020220067315018</v>
      </c>
      <c r="F404" s="151" t="s">
        <v>418</v>
      </c>
      <c r="G404" s="151" t="s">
        <v>419</v>
      </c>
      <c r="H404" s="151" t="s">
        <v>481</v>
      </c>
      <c r="I404" s="150" t="s">
        <v>414</v>
      </c>
      <c r="J404" s="150">
        <v>5018</v>
      </c>
      <c r="K404" s="150" t="s">
        <v>7</v>
      </c>
      <c r="L404" s="153">
        <v>297.91000000000003</v>
      </c>
      <c r="M404" s="153">
        <f t="shared" si="29"/>
        <v>7.447750000000001</v>
      </c>
      <c r="N404" s="153">
        <f t="shared" si="28"/>
        <v>305.35775000000001</v>
      </c>
      <c r="O404" s="153">
        <v>185.44</v>
      </c>
      <c r="P404" s="153">
        <v>352.15</v>
      </c>
    </row>
    <row r="405" spans="1:16" hidden="1" x14ac:dyDescent="0.3">
      <c r="A405" s="149">
        <v>2018</v>
      </c>
      <c r="B405" s="150" t="s">
        <v>409</v>
      </c>
      <c r="C405" s="150">
        <v>6805</v>
      </c>
      <c r="D405" s="150" t="s">
        <v>523</v>
      </c>
      <c r="E405" s="150" t="str">
        <f t="shared" si="27"/>
        <v>5020220068055018</v>
      </c>
      <c r="F405" s="151" t="s">
        <v>456</v>
      </c>
      <c r="G405" s="151" t="s">
        <v>456</v>
      </c>
      <c r="H405" s="151" t="s">
        <v>524</v>
      </c>
      <c r="I405" s="150" t="s">
        <v>414</v>
      </c>
      <c r="J405" s="150">
        <v>5018</v>
      </c>
      <c r="K405" s="150" t="s">
        <v>7</v>
      </c>
      <c r="L405" s="153">
        <v>94</v>
      </c>
      <c r="M405" s="153">
        <f t="shared" si="29"/>
        <v>2.35</v>
      </c>
      <c r="N405" s="153">
        <f t="shared" si="28"/>
        <v>96.35</v>
      </c>
      <c r="O405" s="153">
        <v>0</v>
      </c>
      <c r="P405" s="153">
        <v>0</v>
      </c>
    </row>
    <row r="406" spans="1:16" hidden="1" x14ac:dyDescent="0.3">
      <c r="A406" s="149">
        <v>2017</v>
      </c>
      <c r="B406" s="150" t="s">
        <v>526</v>
      </c>
      <c r="C406" s="150">
        <v>8002</v>
      </c>
      <c r="D406" s="154" t="s">
        <v>530</v>
      </c>
      <c r="E406" s="150" t="str">
        <f t="shared" si="27"/>
        <v>5030220080025018</v>
      </c>
      <c r="F406" s="151" t="s">
        <v>411</v>
      </c>
      <c r="G406" s="151" t="s">
        <v>412</v>
      </c>
      <c r="H406" s="151" t="s">
        <v>413</v>
      </c>
      <c r="I406" s="150" t="s">
        <v>414</v>
      </c>
      <c r="J406" s="150">
        <v>5018</v>
      </c>
      <c r="K406" s="154" t="s">
        <v>7</v>
      </c>
      <c r="L406" s="153">
        <v>0</v>
      </c>
      <c r="M406" s="156"/>
      <c r="N406" s="153">
        <f t="shared" si="28"/>
        <v>0</v>
      </c>
      <c r="O406" s="153">
        <v>611.9</v>
      </c>
      <c r="P406" s="153">
        <v>0</v>
      </c>
    </row>
    <row r="407" spans="1:16" ht="24.6" hidden="1" x14ac:dyDescent="0.3">
      <c r="A407" s="149">
        <v>2018</v>
      </c>
      <c r="B407" s="150" t="s">
        <v>526</v>
      </c>
      <c r="C407" s="150">
        <v>8011</v>
      </c>
      <c r="D407" s="150" t="s">
        <v>532</v>
      </c>
      <c r="E407" s="150" t="str">
        <f t="shared" si="27"/>
        <v>5030220080115018</v>
      </c>
      <c r="F407" s="151" t="s">
        <v>411</v>
      </c>
      <c r="G407" s="151" t="s">
        <v>412</v>
      </c>
      <c r="H407" s="151" t="s">
        <v>533</v>
      </c>
      <c r="I407" s="150" t="s">
        <v>414</v>
      </c>
      <c r="J407" s="150">
        <v>5018</v>
      </c>
      <c r="K407" s="150" t="s">
        <v>7</v>
      </c>
      <c r="L407" s="153">
        <v>21332.850000000009</v>
      </c>
      <c r="M407" s="153">
        <f>L407*0.025</f>
        <v>533.3212500000003</v>
      </c>
      <c r="N407" s="153">
        <f t="shared" si="28"/>
        <v>21866.17125000001</v>
      </c>
      <c r="O407" s="153">
        <v>24469.270000000004</v>
      </c>
      <c r="P407" s="153">
        <v>21577.000000000007</v>
      </c>
    </row>
    <row r="408" spans="1:16" ht="24.6" hidden="1" x14ac:dyDescent="0.3">
      <c r="A408" s="149">
        <v>2018</v>
      </c>
      <c r="B408" s="150" t="s">
        <v>526</v>
      </c>
      <c r="C408" s="150">
        <v>8012</v>
      </c>
      <c r="D408" s="150" t="s">
        <v>534</v>
      </c>
      <c r="E408" s="150" t="str">
        <f t="shared" si="27"/>
        <v>5030220080125018</v>
      </c>
      <c r="F408" s="151" t="s">
        <v>411</v>
      </c>
      <c r="G408" s="151" t="s">
        <v>412</v>
      </c>
      <c r="H408" s="151" t="s">
        <v>533</v>
      </c>
      <c r="I408" s="150" t="s">
        <v>414</v>
      </c>
      <c r="J408" s="150">
        <v>5018</v>
      </c>
      <c r="K408" s="150" t="s">
        <v>7</v>
      </c>
      <c r="L408" s="153">
        <v>1002.1700000000001</v>
      </c>
      <c r="M408" s="153">
        <f>L408*0.025</f>
        <v>25.054250000000003</v>
      </c>
      <c r="N408" s="153">
        <f t="shared" si="28"/>
        <v>1027.22425</v>
      </c>
      <c r="O408" s="153">
        <v>295.8</v>
      </c>
      <c r="P408" s="153">
        <v>339.93</v>
      </c>
    </row>
    <row r="409" spans="1:16" ht="24.6" hidden="1" x14ac:dyDescent="0.3">
      <c r="A409" s="149">
        <v>2018</v>
      </c>
      <c r="B409" s="150" t="s">
        <v>526</v>
      </c>
      <c r="C409" s="150">
        <v>8031</v>
      </c>
      <c r="D409" s="150" t="s">
        <v>537</v>
      </c>
      <c r="E409" s="150" t="str">
        <f t="shared" si="27"/>
        <v>5030220080315018</v>
      </c>
      <c r="F409" s="151" t="s">
        <v>411</v>
      </c>
      <c r="G409" s="151" t="s">
        <v>412</v>
      </c>
      <c r="H409" s="151" t="s">
        <v>533</v>
      </c>
      <c r="I409" s="150" t="s">
        <v>414</v>
      </c>
      <c r="J409" s="150">
        <v>5018</v>
      </c>
      <c r="K409" s="150" t="s">
        <v>7</v>
      </c>
      <c r="L409" s="153">
        <v>14757.020000000002</v>
      </c>
      <c r="M409" s="153">
        <f>L409*0.025</f>
        <v>368.92550000000006</v>
      </c>
      <c r="N409" s="153">
        <f t="shared" si="28"/>
        <v>15125.945500000002</v>
      </c>
      <c r="O409" s="153">
        <v>14678.919999999996</v>
      </c>
      <c r="P409" s="153">
        <v>11944.890000000003</v>
      </c>
    </row>
    <row r="410" spans="1:16" ht="24.6" hidden="1" x14ac:dyDescent="0.3">
      <c r="A410" s="149">
        <v>2018</v>
      </c>
      <c r="B410" s="150" t="s">
        <v>526</v>
      </c>
      <c r="C410" s="150">
        <v>8032</v>
      </c>
      <c r="D410" s="150" t="s">
        <v>538</v>
      </c>
      <c r="E410" s="150" t="str">
        <f t="shared" si="27"/>
        <v>5030220080325018</v>
      </c>
      <c r="F410" s="151" t="s">
        <v>411</v>
      </c>
      <c r="G410" s="151" t="s">
        <v>412</v>
      </c>
      <c r="H410" s="151" t="s">
        <v>533</v>
      </c>
      <c r="I410" s="150" t="s">
        <v>414</v>
      </c>
      <c r="J410" s="150">
        <v>5018</v>
      </c>
      <c r="K410" s="150" t="s">
        <v>7</v>
      </c>
      <c r="L410" s="153">
        <v>261.20999999999998</v>
      </c>
      <c r="M410" s="153">
        <f>L410*0.025</f>
        <v>6.5302499999999997</v>
      </c>
      <c r="N410" s="153">
        <f t="shared" si="28"/>
        <v>267.74025</v>
      </c>
      <c r="O410" s="153">
        <v>345.92</v>
      </c>
      <c r="P410" s="153">
        <v>783.73</v>
      </c>
    </row>
    <row r="411" spans="1:16" hidden="1" x14ac:dyDescent="0.3">
      <c r="A411" s="149">
        <v>2017</v>
      </c>
      <c r="B411" s="150" t="s">
        <v>526</v>
      </c>
      <c r="C411" s="150">
        <v>8043</v>
      </c>
      <c r="D411" s="154" t="s">
        <v>540</v>
      </c>
      <c r="E411" s="150" t="str">
        <f t="shared" si="27"/>
        <v>5030220080435018</v>
      </c>
      <c r="F411" s="151" t="s">
        <v>411</v>
      </c>
      <c r="G411" s="151" t="s">
        <v>412</v>
      </c>
      <c r="H411" s="151" t="s">
        <v>429</v>
      </c>
      <c r="I411" s="150" t="s">
        <v>414</v>
      </c>
      <c r="J411" s="150">
        <v>5018</v>
      </c>
      <c r="K411" s="154" t="s">
        <v>7</v>
      </c>
      <c r="L411" s="153">
        <v>0</v>
      </c>
      <c r="M411" s="156"/>
      <c r="N411" s="153">
        <f t="shared" si="28"/>
        <v>0</v>
      </c>
      <c r="O411" s="153">
        <v>183.33</v>
      </c>
      <c r="P411" s="153">
        <v>0</v>
      </c>
    </row>
    <row r="412" spans="1:16" ht="24.6" hidden="1" x14ac:dyDescent="0.3">
      <c r="A412" s="149">
        <v>2018</v>
      </c>
      <c r="B412" s="150" t="s">
        <v>526</v>
      </c>
      <c r="C412" s="150">
        <v>8051</v>
      </c>
      <c r="D412" s="150" t="s">
        <v>542</v>
      </c>
      <c r="E412" s="150" t="str">
        <f t="shared" si="27"/>
        <v>5030220080515018</v>
      </c>
      <c r="F412" s="151" t="s">
        <v>411</v>
      </c>
      <c r="G412" s="151" t="s">
        <v>412</v>
      </c>
      <c r="H412" s="151" t="s">
        <v>533</v>
      </c>
      <c r="I412" s="150" t="s">
        <v>414</v>
      </c>
      <c r="J412" s="150">
        <v>5018</v>
      </c>
      <c r="K412" s="150" t="s">
        <v>7</v>
      </c>
      <c r="L412" s="153">
        <v>20695.640000000003</v>
      </c>
      <c r="M412" s="153">
        <f t="shared" ref="M412:M421" si="30">L412*0.025</f>
        <v>517.39100000000008</v>
      </c>
      <c r="N412" s="153">
        <f t="shared" si="28"/>
        <v>21213.031000000003</v>
      </c>
      <c r="O412" s="153">
        <v>24706.17</v>
      </c>
      <c r="P412" s="153">
        <v>22275.319999999992</v>
      </c>
    </row>
    <row r="413" spans="1:16" ht="24.6" hidden="1" x14ac:dyDescent="0.3">
      <c r="A413" s="149">
        <v>2018</v>
      </c>
      <c r="B413" s="150" t="s">
        <v>526</v>
      </c>
      <c r="C413" s="150">
        <v>8052</v>
      </c>
      <c r="D413" s="150" t="s">
        <v>543</v>
      </c>
      <c r="E413" s="150" t="str">
        <f t="shared" si="27"/>
        <v>5030220080525018</v>
      </c>
      <c r="F413" s="151" t="s">
        <v>411</v>
      </c>
      <c r="G413" s="151" t="s">
        <v>412</v>
      </c>
      <c r="H413" s="151" t="s">
        <v>533</v>
      </c>
      <c r="I413" s="150" t="s">
        <v>414</v>
      </c>
      <c r="J413" s="150">
        <v>5018</v>
      </c>
      <c r="K413" s="150" t="s">
        <v>7</v>
      </c>
      <c r="L413" s="153">
        <v>267.44</v>
      </c>
      <c r="M413" s="153">
        <f t="shared" si="30"/>
        <v>6.6859999999999999</v>
      </c>
      <c r="N413" s="153">
        <f t="shared" si="28"/>
        <v>274.12599999999998</v>
      </c>
      <c r="O413" s="153">
        <v>1237.94</v>
      </c>
      <c r="P413" s="153">
        <v>1400.56</v>
      </c>
    </row>
    <row r="414" spans="1:16" hidden="1" x14ac:dyDescent="0.3">
      <c r="A414" s="149">
        <v>2018</v>
      </c>
      <c r="B414" s="150" t="s">
        <v>526</v>
      </c>
      <c r="C414" s="150">
        <v>8053</v>
      </c>
      <c r="D414" s="150" t="s">
        <v>544</v>
      </c>
      <c r="E414" s="150" t="str">
        <f t="shared" si="27"/>
        <v>5030220080535018</v>
      </c>
      <c r="F414" s="151" t="s">
        <v>411</v>
      </c>
      <c r="G414" s="151" t="s">
        <v>412</v>
      </c>
      <c r="H414" s="151" t="s">
        <v>536</v>
      </c>
      <c r="I414" s="150" t="s">
        <v>414</v>
      </c>
      <c r="J414" s="150">
        <v>5018</v>
      </c>
      <c r="K414" s="150" t="s">
        <v>7</v>
      </c>
      <c r="L414" s="153">
        <v>12591.760000000002</v>
      </c>
      <c r="M414" s="153">
        <f t="shared" si="30"/>
        <v>314.7940000000001</v>
      </c>
      <c r="N414" s="153">
        <f t="shared" si="28"/>
        <v>12906.554000000002</v>
      </c>
      <c r="O414" s="153">
        <v>13100.799999999992</v>
      </c>
      <c r="P414" s="153">
        <v>12003.730000000003</v>
      </c>
    </row>
    <row r="415" spans="1:16" hidden="1" x14ac:dyDescent="0.3">
      <c r="A415" s="149">
        <v>2018</v>
      </c>
      <c r="B415" s="150" t="s">
        <v>526</v>
      </c>
      <c r="C415" s="150">
        <v>8061</v>
      </c>
      <c r="D415" s="150" t="s">
        <v>545</v>
      </c>
      <c r="E415" s="150" t="str">
        <f t="shared" si="27"/>
        <v>5030220080615018</v>
      </c>
      <c r="F415" s="151" t="s">
        <v>411</v>
      </c>
      <c r="G415" s="151" t="s">
        <v>412</v>
      </c>
      <c r="H415" s="151" t="s">
        <v>436</v>
      </c>
      <c r="I415" s="150" t="s">
        <v>414</v>
      </c>
      <c r="J415" s="150">
        <v>5018</v>
      </c>
      <c r="K415" s="150" t="s">
        <v>7</v>
      </c>
      <c r="L415" s="153">
        <v>3182.68</v>
      </c>
      <c r="M415" s="153">
        <f t="shared" si="30"/>
        <v>79.567000000000007</v>
      </c>
      <c r="N415" s="153">
        <f t="shared" si="28"/>
        <v>3262.2469999999998</v>
      </c>
      <c r="O415" s="153">
        <v>2747.18</v>
      </c>
      <c r="P415" s="153">
        <v>2015.8400000000001</v>
      </c>
    </row>
    <row r="416" spans="1:16" hidden="1" x14ac:dyDescent="0.3">
      <c r="A416" s="149">
        <v>2018</v>
      </c>
      <c r="B416" s="150" t="s">
        <v>526</v>
      </c>
      <c r="C416" s="150">
        <v>8063</v>
      </c>
      <c r="D416" s="150" t="s">
        <v>546</v>
      </c>
      <c r="E416" s="150" t="str">
        <f t="shared" si="27"/>
        <v>5030220080635018</v>
      </c>
      <c r="F416" s="151" t="s">
        <v>411</v>
      </c>
      <c r="G416" s="151" t="s">
        <v>412</v>
      </c>
      <c r="H416" s="151" t="s">
        <v>436</v>
      </c>
      <c r="I416" s="150" t="s">
        <v>414</v>
      </c>
      <c r="J416" s="150">
        <v>5018</v>
      </c>
      <c r="K416" s="150" t="s">
        <v>7</v>
      </c>
      <c r="L416" s="153">
        <v>3494.0200000000004</v>
      </c>
      <c r="M416" s="153">
        <f t="shared" si="30"/>
        <v>87.350500000000011</v>
      </c>
      <c r="N416" s="153">
        <f t="shared" si="28"/>
        <v>3581.3705000000004</v>
      </c>
      <c r="O416" s="153">
        <v>2551.92</v>
      </c>
      <c r="P416" s="153">
        <v>2029.0600000000002</v>
      </c>
    </row>
    <row r="417" spans="1:16" ht="24.6" hidden="1" x14ac:dyDescent="0.3">
      <c r="A417" s="149">
        <v>2018</v>
      </c>
      <c r="B417" s="150" t="s">
        <v>526</v>
      </c>
      <c r="C417" s="150">
        <v>8214</v>
      </c>
      <c r="D417" s="150" t="s">
        <v>549</v>
      </c>
      <c r="E417" s="150" t="str">
        <f t="shared" si="27"/>
        <v>5030220082145018</v>
      </c>
      <c r="F417" s="151" t="s">
        <v>411</v>
      </c>
      <c r="G417" s="151" t="s">
        <v>442</v>
      </c>
      <c r="H417" s="151" t="s">
        <v>443</v>
      </c>
      <c r="I417" s="150" t="s">
        <v>414</v>
      </c>
      <c r="J417" s="150">
        <v>5018</v>
      </c>
      <c r="K417" s="150" t="s">
        <v>7</v>
      </c>
      <c r="L417" s="153">
        <v>3802.0899999999997</v>
      </c>
      <c r="M417" s="153">
        <f t="shared" si="30"/>
        <v>95.052250000000001</v>
      </c>
      <c r="N417" s="153">
        <f t="shared" si="28"/>
        <v>3897.1422499999999</v>
      </c>
      <c r="O417" s="153">
        <v>4012.6300000000015</v>
      </c>
      <c r="P417" s="153">
        <v>3787.6600000000012</v>
      </c>
    </row>
    <row r="418" spans="1:16" ht="24.6" hidden="1" x14ac:dyDescent="0.3">
      <c r="A418" s="149">
        <v>2018</v>
      </c>
      <c r="B418" s="150" t="s">
        <v>526</v>
      </c>
      <c r="C418" s="150">
        <v>8231</v>
      </c>
      <c r="D418" s="150" t="s">
        <v>553</v>
      </c>
      <c r="E418" s="150" t="str">
        <f t="shared" si="27"/>
        <v>5030220082315018</v>
      </c>
      <c r="F418" s="151" t="s">
        <v>411</v>
      </c>
      <c r="G418" s="151" t="s">
        <v>442</v>
      </c>
      <c r="H418" s="151" t="s">
        <v>447</v>
      </c>
      <c r="I418" s="150" t="s">
        <v>414</v>
      </c>
      <c r="J418" s="150">
        <v>5018</v>
      </c>
      <c r="K418" s="150" t="s">
        <v>7</v>
      </c>
      <c r="L418" s="153">
        <v>1402.06</v>
      </c>
      <c r="M418" s="153">
        <f t="shared" si="30"/>
        <v>35.051499999999997</v>
      </c>
      <c r="N418" s="153">
        <f t="shared" si="28"/>
        <v>1437.1115</v>
      </c>
      <c r="O418" s="153">
        <v>0</v>
      </c>
      <c r="P418" s="153">
        <v>0</v>
      </c>
    </row>
    <row r="419" spans="1:16" ht="24.6" hidden="1" x14ac:dyDescent="0.3">
      <c r="A419" s="149">
        <v>2018</v>
      </c>
      <c r="B419" s="150" t="s">
        <v>526</v>
      </c>
      <c r="C419" s="150">
        <v>8410</v>
      </c>
      <c r="D419" s="150" t="s">
        <v>555</v>
      </c>
      <c r="E419" s="150" t="str">
        <f t="shared" si="27"/>
        <v>5030220084105018</v>
      </c>
      <c r="F419" s="151" t="s">
        <v>411</v>
      </c>
      <c r="G419" s="151" t="s">
        <v>442</v>
      </c>
      <c r="H419" s="151" t="s">
        <v>447</v>
      </c>
      <c r="I419" s="150" t="s">
        <v>414</v>
      </c>
      <c r="J419" s="150">
        <v>5018</v>
      </c>
      <c r="K419" s="150" t="s">
        <v>7</v>
      </c>
      <c r="L419" s="153">
        <v>45.39</v>
      </c>
      <c r="M419" s="153">
        <f t="shared" si="30"/>
        <v>1.1347500000000001</v>
      </c>
      <c r="N419" s="153">
        <f t="shared" si="28"/>
        <v>46.524749999999997</v>
      </c>
      <c r="O419" s="153">
        <v>0</v>
      </c>
      <c r="P419" s="153">
        <v>0</v>
      </c>
    </row>
    <row r="420" spans="1:16" hidden="1" x14ac:dyDescent="0.3">
      <c r="A420" s="149">
        <v>2018</v>
      </c>
      <c r="B420" s="150" t="s">
        <v>526</v>
      </c>
      <c r="C420" s="150">
        <v>8417</v>
      </c>
      <c r="D420" s="150" t="s">
        <v>480</v>
      </c>
      <c r="E420" s="150" t="str">
        <f t="shared" si="27"/>
        <v>5030220084175018</v>
      </c>
      <c r="F420" s="151" t="s">
        <v>418</v>
      </c>
      <c r="G420" s="151" t="s">
        <v>419</v>
      </c>
      <c r="H420" s="151" t="s">
        <v>481</v>
      </c>
      <c r="I420" s="150" t="s">
        <v>414</v>
      </c>
      <c r="J420" s="150">
        <v>5018</v>
      </c>
      <c r="K420" s="150" t="s">
        <v>7</v>
      </c>
      <c r="L420" s="153">
        <v>89.75</v>
      </c>
      <c r="M420" s="153">
        <f t="shared" si="30"/>
        <v>2.2437499999999999</v>
      </c>
      <c r="N420" s="153">
        <f t="shared" si="28"/>
        <v>91.993750000000006</v>
      </c>
      <c r="O420" s="153">
        <v>0</v>
      </c>
      <c r="P420" s="153">
        <v>0</v>
      </c>
    </row>
    <row r="421" spans="1:16" hidden="1" x14ac:dyDescent="0.3">
      <c r="A421" s="149">
        <v>2018</v>
      </c>
      <c r="B421" s="150" t="s">
        <v>526</v>
      </c>
      <c r="C421" s="150">
        <v>8442</v>
      </c>
      <c r="D421" s="150" t="s">
        <v>560</v>
      </c>
      <c r="E421" s="150" t="str">
        <f t="shared" si="27"/>
        <v>5030220084425018</v>
      </c>
      <c r="F421" s="151" t="s">
        <v>411</v>
      </c>
      <c r="G421" s="151" t="s">
        <v>442</v>
      </c>
      <c r="H421" s="151" t="s">
        <v>561</v>
      </c>
      <c r="I421" s="150" t="s">
        <v>414</v>
      </c>
      <c r="J421" s="150">
        <v>5018</v>
      </c>
      <c r="K421" s="150" t="s">
        <v>7</v>
      </c>
      <c r="L421" s="153">
        <v>2057.5999999999995</v>
      </c>
      <c r="M421" s="153">
        <f t="shared" si="30"/>
        <v>51.439999999999991</v>
      </c>
      <c r="N421" s="153">
        <f t="shared" si="28"/>
        <v>2109.0399999999995</v>
      </c>
      <c r="O421" s="153">
        <v>3876.9799999999996</v>
      </c>
      <c r="P421" s="153">
        <v>1853.98</v>
      </c>
    </row>
    <row r="422" spans="1:16" hidden="1" x14ac:dyDescent="0.3">
      <c r="A422" s="149">
        <v>2017</v>
      </c>
      <c r="B422" s="150" t="s">
        <v>526</v>
      </c>
      <c r="C422" s="150">
        <v>8443</v>
      </c>
      <c r="D422" s="154" t="s">
        <v>562</v>
      </c>
      <c r="E422" s="150" t="str">
        <f t="shared" si="27"/>
        <v>5030220084435018</v>
      </c>
      <c r="F422" s="151" t="s">
        <v>411</v>
      </c>
      <c r="G422" s="151" t="s">
        <v>442</v>
      </c>
      <c r="H422" s="151" t="s">
        <v>561</v>
      </c>
      <c r="I422" s="150" t="s">
        <v>414</v>
      </c>
      <c r="J422" s="150">
        <v>5018</v>
      </c>
      <c r="K422" s="154" t="s">
        <v>7</v>
      </c>
      <c r="L422" s="153">
        <v>0</v>
      </c>
      <c r="M422" s="156"/>
      <c r="N422" s="153">
        <f t="shared" si="28"/>
        <v>0</v>
      </c>
      <c r="O422" s="153">
        <v>398.03999999999996</v>
      </c>
      <c r="P422" s="153">
        <v>0</v>
      </c>
    </row>
    <row r="423" spans="1:16" ht="36.6" hidden="1" x14ac:dyDescent="0.3">
      <c r="A423" s="149">
        <v>2018</v>
      </c>
      <c r="B423" s="150" t="s">
        <v>526</v>
      </c>
      <c r="C423" s="150">
        <v>8447</v>
      </c>
      <c r="D423" s="150" t="s">
        <v>563</v>
      </c>
      <c r="E423" s="150" t="str">
        <f t="shared" si="27"/>
        <v>5030220084475018</v>
      </c>
      <c r="F423" s="151" t="s">
        <v>411</v>
      </c>
      <c r="G423" s="151" t="s">
        <v>442</v>
      </c>
      <c r="H423" s="151" t="s">
        <v>561</v>
      </c>
      <c r="I423" s="150" t="s">
        <v>414</v>
      </c>
      <c r="J423" s="150">
        <v>5018</v>
      </c>
      <c r="K423" s="150" t="s">
        <v>7</v>
      </c>
      <c r="L423" s="153">
        <v>18710.419999999998</v>
      </c>
      <c r="M423" s="153">
        <f>L423*0.025</f>
        <v>467.76049999999998</v>
      </c>
      <c r="N423" s="153">
        <f t="shared" si="28"/>
        <v>19178.180499999999</v>
      </c>
      <c r="O423" s="153">
        <v>16851.229999999992</v>
      </c>
      <c r="P423" s="153">
        <v>16318.670000000009</v>
      </c>
    </row>
    <row r="424" spans="1:16" hidden="1" x14ac:dyDescent="0.3">
      <c r="A424" s="149">
        <v>2016</v>
      </c>
      <c r="B424" s="150" t="s">
        <v>526</v>
      </c>
      <c r="C424" s="150">
        <v>8607</v>
      </c>
      <c r="D424" s="154" t="s">
        <v>564</v>
      </c>
      <c r="E424" s="150" t="str">
        <f t="shared" si="27"/>
        <v>5030220086075018</v>
      </c>
      <c r="F424" s="151" t="s">
        <v>456</v>
      </c>
      <c r="G424" s="151" t="s">
        <v>456</v>
      </c>
      <c r="H424" s="151" t="s">
        <v>492</v>
      </c>
      <c r="I424" s="150" t="s">
        <v>414</v>
      </c>
      <c r="J424" s="150">
        <v>5018</v>
      </c>
      <c r="K424" s="154" t="s">
        <v>7</v>
      </c>
      <c r="L424" s="153">
        <v>0</v>
      </c>
      <c r="M424" s="156"/>
      <c r="N424" s="153">
        <f t="shared" si="28"/>
        <v>0</v>
      </c>
      <c r="O424" s="153">
        <v>0</v>
      </c>
      <c r="P424" s="153">
        <v>363.84</v>
      </c>
    </row>
    <row r="425" spans="1:16" hidden="1" x14ac:dyDescent="0.3">
      <c r="A425" s="149">
        <v>2017</v>
      </c>
      <c r="B425" s="150" t="s">
        <v>526</v>
      </c>
      <c r="C425" s="150">
        <v>8609</v>
      </c>
      <c r="D425" s="154" t="s">
        <v>493</v>
      </c>
      <c r="E425" s="150" t="str">
        <f t="shared" si="27"/>
        <v>5030220086095018</v>
      </c>
      <c r="F425" s="151" t="s">
        <v>418</v>
      </c>
      <c r="G425" s="151" t="s">
        <v>419</v>
      </c>
      <c r="H425" s="151" t="s">
        <v>494</v>
      </c>
      <c r="I425" s="150" t="s">
        <v>414</v>
      </c>
      <c r="J425" s="150">
        <v>5018</v>
      </c>
      <c r="K425" s="154" t="s">
        <v>7</v>
      </c>
      <c r="L425" s="153">
        <v>0</v>
      </c>
      <c r="M425" s="156"/>
      <c r="N425" s="153">
        <f t="shared" si="28"/>
        <v>0</v>
      </c>
      <c r="O425" s="153">
        <v>75.489999999999995</v>
      </c>
      <c r="P425" s="153">
        <v>0</v>
      </c>
    </row>
    <row r="426" spans="1:16" hidden="1" x14ac:dyDescent="0.3">
      <c r="A426" s="149">
        <v>2018</v>
      </c>
      <c r="B426" s="150" t="s">
        <v>526</v>
      </c>
      <c r="C426" s="150">
        <v>8619</v>
      </c>
      <c r="D426" s="150" t="s">
        <v>503</v>
      </c>
      <c r="E426" s="150" t="str">
        <f t="shared" si="27"/>
        <v>5030220086195018</v>
      </c>
      <c r="F426" s="151" t="s">
        <v>418</v>
      </c>
      <c r="G426" s="151" t="s">
        <v>419</v>
      </c>
      <c r="H426" s="151" t="s">
        <v>504</v>
      </c>
      <c r="I426" s="150" t="s">
        <v>414</v>
      </c>
      <c r="J426" s="150">
        <v>5018</v>
      </c>
      <c r="K426" s="150" t="s">
        <v>7</v>
      </c>
      <c r="L426" s="153">
        <v>194.36</v>
      </c>
      <c r="M426" s="153">
        <f>L426*0.025</f>
        <v>4.8590000000000009</v>
      </c>
      <c r="N426" s="153">
        <f t="shared" si="28"/>
        <v>199.21900000000002</v>
      </c>
      <c r="O426" s="153">
        <v>0</v>
      </c>
      <c r="P426" s="153">
        <v>0</v>
      </c>
    </row>
    <row r="427" spans="1:16" hidden="1" x14ac:dyDescent="0.3">
      <c r="A427" s="149">
        <v>2018</v>
      </c>
      <c r="B427" s="150" t="s">
        <v>526</v>
      </c>
      <c r="C427" s="150">
        <v>8622</v>
      </c>
      <c r="D427" s="150" t="s">
        <v>519</v>
      </c>
      <c r="E427" s="150" t="str">
        <f t="shared" si="27"/>
        <v>5030220086225018</v>
      </c>
      <c r="F427" s="151" t="s">
        <v>418</v>
      </c>
      <c r="G427" s="151" t="s">
        <v>419</v>
      </c>
      <c r="H427" s="151" t="s">
        <v>471</v>
      </c>
      <c r="I427" s="150" t="s">
        <v>414</v>
      </c>
      <c r="J427" s="150">
        <v>5018</v>
      </c>
      <c r="K427" s="150" t="s">
        <v>7</v>
      </c>
      <c r="L427" s="153">
        <v>76.66</v>
      </c>
      <c r="M427" s="153">
        <f>L427*0.025</f>
        <v>1.9165000000000001</v>
      </c>
      <c r="N427" s="153">
        <f t="shared" si="28"/>
        <v>78.576499999999996</v>
      </c>
      <c r="O427" s="153">
        <v>0</v>
      </c>
      <c r="P427" s="153">
        <v>0</v>
      </c>
    </row>
    <row r="428" spans="1:16" ht="24.6" hidden="1" x14ac:dyDescent="0.3">
      <c r="A428" s="149">
        <v>2018</v>
      </c>
      <c r="B428" s="150" t="s">
        <v>526</v>
      </c>
      <c r="C428" s="150">
        <v>8623</v>
      </c>
      <c r="D428" s="150" t="s">
        <v>520</v>
      </c>
      <c r="E428" s="150" t="str">
        <f t="shared" si="27"/>
        <v>5030220086235018</v>
      </c>
      <c r="F428" s="151" t="s">
        <v>418</v>
      </c>
      <c r="G428" s="151" t="s">
        <v>419</v>
      </c>
      <c r="H428" s="151" t="s">
        <v>471</v>
      </c>
      <c r="I428" s="150" t="s">
        <v>414</v>
      </c>
      <c r="J428" s="150">
        <v>5018</v>
      </c>
      <c r="K428" s="150" t="s">
        <v>7</v>
      </c>
      <c r="L428" s="153">
        <v>69.540000000000006</v>
      </c>
      <c r="M428" s="153">
        <f>L428*0.025</f>
        <v>1.7385000000000002</v>
      </c>
      <c r="N428" s="153">
        <f t="shared" si="28"/>
        <v>71.278500000000008</v>
      </c>
      <c r="O428" s="153">
        <v>0</v>
      </c>
      <c r="P428" s="153">
        <v>0</v>
      </c>
    </row>
    <row r="429" spans="1:16" hidden="1" x14ac:dyDescent="0.3">
      <c r="A429" s="149">
        <v>2018</v>
      </c>
      <c r="B429" s="150" t="s">
        <v>526</v>
      </c>
      <c r="C429" s="150">
        <v>8631</v>
      </c>
      <c r="D429" s="150" t="s">
        <v>521</v>
      </c>
      <c r="E429" s="150" t="str">
        <f t="shared" si="27"/>
        <v>5030220086315018</v>
      </c>
      <c r="F429" s="151" t="s">
        <v>418</v>
      </c>
      <c r="G429" s="151" t="s">
        <v>419</v>
      </c>
      <c r="H429" s="151" t="s">
        <v>481</v>
      </c>
      <c r="I429" s="150" t="s">
        <v>414</v>
      </c>
      <c r="J429" s="150">
        <v>5018</v>
      </c>
      <c r="K429" s="150" t="s">
        <v>7</v>
      </c>
      <c r="L429" s="153">
        <v>297.90999999999997</v>
      </c>
      <c r="M429" s="153">
        <f>L429*0.025</f>
        <v>7.4477499999999992</v>
      </c>
      <c r="N429" s="153">
        <f t="shared" si="28"/>
        <v>305.35774999999995</v>
      </c>
      <c r="O429" s="153">
        <v>185.44</v>
      </c>
      <c r="P429" s="153">
        <v>352.15</v>
      </c>
    </row>
    <row r="430" spans="1:16" hidden="1" x14ac:dyDescent="0.3">
      <c r="A430" s="149">
        <v>2017</v>
      </c>
      <c r="B430" s="150" t="s">
        <v>526</v>
      </c>
      <c r="C430" s="150">
        <v>8642</v>
      </c>
      <c r="D430" s="154" t="s">
        <v>464</v>
      </c>
      <c r="E430" s="150" t="str">
        <f t="shared" si="27"/>
        <v>5030220086425018</v>
      </c>
      <c r="F430" s="151" t="s">
        <v>418</v>
      </c>
      <c r="G430" s="151" t="s">
        <v>465</v>
      </c>
      <c r="H430" s="151" t="s">
        <v>466</v>
      </c>
      <c r="I430" s="150" t="s">
        <v>414</v>
      </c>
      <c r="J430" s="150">
        <v>5018</v>
      </c>
      <c r="K430" s="154" t="s">
        <v>7</v>
      </c>
      <c r="L430" s="153">
        <v>0</v>
      </c>
      <c r="M430" s="156"/>
      <c r="N430" s="153">
        <f t="shared" si="28"/>
        <v>0</v>
      </c>
      <c r="O430" s="153">
        <v>308.79000000000002</v>
      </c>
      <c r="P430" s="153">
        <v>0</v>
      </c>
    </row>
    <row r="431" spans="1:16" hidden="1" x14ac:dyDescent="0.3">
      <c r="A431" s="149">
        <v>2017</v>
      </c>
      <c r="B431" s="150" t="s">
        <v>526</v>
      </c>
      <c r="C431" s="150">
        <v>8645</v>
      </c>
      <c r="D431" s="154" t="s">
        <v>468</v>
      </c>
      <c r="E431" s="150" t="str">
        <f t="shared" si="27"/>
        <v>5030220086455018</v>
      </c>
      <c r="F431" s="151" t="s">
        <v>418</v>
      </c>
      <c r="G431" s="151" t="s">
        <v>465</v>
      </c>
      <c r="H431" s="151" t="s">
        <v>466</v>
      </c>
      <c r="I431" s="150" t="s">
        <v>414</v>
      </c>
      <c r="J431" s="150">
        <v>5018</v>
      </c>
      <c r="K431" s="154" t="s">
        <v>7</v>
      </c>
      <c r="L431" s="153">
        <v>0</v>
      </c>
      <c r="M431" s="156"/>
      <c r="N431" s="153">
        <f t="shared" si="28"/>
        <v>0</v>
      </c>
      <c r="O431" s="153">
        <v>55.32</v>
      </c>
      <c r="P431" s="153">
        <v>0</v>
      </c>
    </row>
    <row r="432" spans="1:16" hidden="1" x14ac:dyDescent="0.3">
      <c r="A432" s="149">
        <v>2017</v>
      </c>
      <c r="B432" s="150" t="s">
        <v>526</v>
      </c>
      <c r="C432" s="150">
        <v>8711</v>
      </c>
      <c r="D432" s="154" t="s">
        <v>497</v>
      </c>
      <c r="E432" s="150" t="str">
        <f t="shared" si="27"/>
        <v>5030220087115018</v>
      </c>
      <c r="F432" s="151" t="s">
        <v>456</v>
      </c>
      <c r="G432" s="151" t="s">
        <v>456</v>
      </c>
      <c r="H432" s="151" t="s">
        <v>498</v>
      </c>
      <c r="I432" s="150" t="s">
        <v>414</v>
      </c>
      <c r="J432" s="150">
        <v>5018</v>
      </c>
      <c r="K432" s="154" t="s">
        <v>7</v>
      </c>
      <c r="L432" s="153">
        <v>0</v>
      </c>
      <c r="M432" s="156"/>
      <c r="N432" s="153">
        <f t="shared" si="28"/>
        <v>0</v>
      </c>
      <c r="O432" s="153">
        <v>164.08</v>
      </c>
      <c r="P432" s="153">
        <v>0</v>
      </c>
    </row>
    <row r="433" spans="1:16" hidden="1" x14ac:dyDescent="0.3">
      <c r="A433" s="149">
        <v>2018</v>
      </c>
      <c r="B433" s="150" t="s">
        <v>526</v>
      </c>
      <c r="C433" s="150">
        <v>8715</v>
      </c>
      <c r="D433" s="150" t="s">
        <v>517</v>
      </c>
      <c r="E433" s="150" t="str">
        <f t="shared" si="27"/>
        <v>5030220087155018</v>
      </c>
      <c r="F433" s="151" t="s">
        <v>418</v>
      </c>
      <c r="G433" s="151" t="s">
        <v>465</v>
      </c>
      <c r="H433" s="151" t="s">
        <v>500</v>
      </c>
      <c r="I433" s="150" t="s">
        <v>414</v>
      </c>
      <c r="J433" s="150">
        <v>5018</v>
      </c>
      <c r="K433" s="150" t="s">
        <v>7</v>
      </c>
      <c r="L433" s="153">
        <v>70.39</v>
      </c>
      <c r="M433" s="153">
        <f t="shared" ref="M433:M465" si="31">L433*0.025</f>
        <v>1.7597500000000001</v>
      </c>
      <c r="N433" s="153">
        <f t="shared" si="28"/>
        <v>72.149749999999997</v>
      </c>
      <c r="O433" s="153">
        <v>45.79</v>
      </c>
      <c r="P433" s="153">
        <v>0</v>
      </c>
    </row>
    <row r="434" spans="1:16" hidden="1" x14ac:dyDescent="0.3">
      <c r="A434" s="149">
        <v>2018</v>
      </c>
      <c r="B434" s="150" t="s">
        <v>409</v>
      </c>
      <c r="C434" s="150">
        <v>6002</v>
      </c>
      <c r="D434" s="150" t="s">
        <v>410</v>
      </c>
      <c r="E434" s="150" t="str">
        <f t="shared" si="27"/>
        <v>5020220060025020</v>
      </c>
      <c r="F434" s="151" t="s">
        <v>411</v>
      </c>
      <c r="G434" s="151" t="s">
        <v>412</v>
      </c>
      <c r="H434" s="151" t="s">
        <v>413</v>
      </c>
      <c r="I434" s="150" t="s">
        <v>414</v>
      </c>
      <c r="J434" s="152">
        <v>5020</v>
      </c>
      <c r="K434" s="152" t="s">
        <v>246</v>
      </c>
      <c r="L434" s="153">
        <v>48588.549999999974</v>
      </c>
      <c r="M434" s="153">
        <f t="shared" si="31"/>
        <v>1214.7137499999994</v>
      </c>
      <c r="N434" s="153">
        <f t="shared" si="28"/>
        <v>49803.263749999976</v>
      </c>
      <c r="O434" s="153">
        <v>31509.830000000005</v>
      </c>
      <c r="P434" s="153">
        <v>28485.30999999999</v>
      </c>
    </row>
    <row r="435" spans="1:16" ht="24.6" hidden="1" x14ac:dyDescent="0.3">
      <c r="A435" s="149">
        <v>2018</v>
      </c>
      <c r="B435" s="150" t="s">
        <v>409</v>
      </c>
      <c r="C435" s="150">
        <v>6003</v>
      </c>
      <c r="D435" s="150" t="s">
        <v>415</v>
      </c>
      <c r="E435" s="150" t="str">
        <f t="shared" si="27"/>
        <v>5020220060035020</v>
      </c>
      <c r="F435" s="151" t="s">
        <v>411</v>
      </c>
      <c r="G435" s="151" t="s">
        <v>412</v>
      </c>
      <c r="H435" s="151" t="s">
        <v>416</v>
      </c>
      <c r="I435" s="150" t="s">
        <v>414</v>
      </c>
      <c r="J435" s="152">
        <v>5020</v>
      </c>
      <c r="K435" s="152" t="s">
        <v>246</v>
      </c>
      <c r="L435" s="153">
        <v>17579.350000000006</v>
      </c>
      <c r="M435" s="153">
        <f t="shared" si="31"/>
        <v>439.48375000000016</v>
      </c>
      <c r="N435" s="153">
        <f t="shared" si="28"/>
        <v>18018.833750000005</v>
      </c>
      <c r="O435" s="153">
        <v>12404.4</v>
      </c>
      <c r="P435" s="153">
        <v>5908.470000000003</v>
      </c>
    </row>
    <row r="436" spans="1:16" hidden="1" x14ac:dyDescent="0.3">
      <c r="A436" s="149">
        <v>2018</v>
      </c>
      <c r="B436" s="150" t="s">
        <v>409</v>
      </c>
      <c r="C436" s="150">
        <v>6004</v>
      </c>
      <c r="D436" s="150" t="s">
        <v>417</v>
      </c>
      <c r="E436" s="150" t="str">
        <f t="shared" si="27"/>
        <v>5020220060045020</v>
      </c>
      <c r="F436" s="151" t="s">
        <v>418</v>
      </c>
      <c r="G436" s="151" t="s">
        <v>419</v>
      </c>
      <c r="H436" s="151" t="s">
        <v>420</v>
      </c>
      <c r="I436" s="150" t="s">
        <v>414</v>
      </c>
      <c r="J436" s="152">
        <v>5020</v>
      </c>
      <c r="K436" s="152" t="s">
        <v>246</v>
      </c>
      <c r="L436" s="153">
        <v>9077.8699999999972</v>
      </c>
      <c r="M436" s="153">
        <f t="shared" si="31"/>
        <v>226.94674999999995</v>
      </c>
      <c r="N436" s="153">
        <f t="shared" si="28"/>
        <v>9304.8167499999963</v>
      </c>
      <c r="O436" s="153">
        <v>7702.1600000000017</v>
      </c>
      <c r="P436" s="153">
        <v>13588.880000000005</v>
      </c>
    </row>
    <row r="437" spans="1:16" hidden="1" x14ac:dyDescent="0.3">
      <c r="A437" s="149">
        <v>2018</v>
      </c>
      <c r="B437" s="150" t="s">
        <v>409</v>
      </c>
      <c r="C437" s="150">
        <v>6021</v>
      </c>
      <c r="D437" s="150" t="s">
        <v>421</v>
      </c>
      <c r="E437" s="150" t="str">
        <f t="shared" si="27"/>
        <v>5020220060215020</v>
      </c>
      <c r="F437" s="151" t="s">
        <v>411</v>
      </c>
      <c r="G437" s="151" t="s">
        <v>412</v>
      </c>
      <c r="H437" s="151" t="s">
        <v>422</v>
      </c>
      <c r="I437" s="150" t="s">
        <v>414</v>
      </c>
      <c r="J437" s="152">
        <v>5020</v>
      </c>
      <c r="K437" s="152" t="s">
        <v>246</v>
      </c>
      <c r="L437" s="153">
        <v>51005.769999999975</v>
      </c>
      <c r="M437" s="153">
        <f t="shared" si="31"/>
        <v>1275.1442499999994</v>
      </c>
      <c r="N437" s="153">
        <f t="shared" si="28"/>
        <v>52280.914249999973</v>
      </c>
      <c r="O437" s="153">
        <v>53159.289999999986</v>
      </c>
      <c r="P437" s="153">
        <v>58008.630000000019</v>
      </c>
    </row>
    <row r="438" spans="1:16" hidden="1" x14ac:dyDescent="0.3">
      <c r="A438" s="149">
        <v>2018</v>
      </c>
      <c r="B438" s="150" t="s">
        <v>409</v>
      </c>
      <c r="C438" s="150">
        <v>6022</v>
      </c>
      <c r="D438" s="150" t="s">
        <v>423</v>
      </c>
      <c r="E438" s="150" t="str">
        <f t="shared" si="27"/>
        <v>5020220060225020</v>
      </c>
      <c r="F438" s="151" t="s">
        <v>411</v>
      </c>
      <c r="G438" s="151" t="s">
        <v>412</v>
      </c>
      <c r="H438" s="151" t="s">
        <v>422</v>
      </c>
      <c r="I438" s="150" t="s">
        <v>414</v>
      </c>
      <c r="J438" s="152">
        <v>5020</v>
      </c>
      <c r="K438" s="152" t="s">
        <v>246</v>
      </c>
      <c r="L438" s="153">
        <v>55516.38</v>
      </c>
      <c r="M438" s="153">
        <f t="shared" si="31"/>
        <v>1387.9095</v>
      </c>
      <c r="N438" s="153">
        <f t="shared" si="28"/>
        <v>56904.289499999999</v>
      </c>
      <c r="O438" s="153">
        <v>40496.180000000015</v>
      </c>
      <c r="P438" s="153">
        <v>37739.479999999974</v>
      </c>
    </row>
    <row r="439" spans="1:16" hidden="1" x14ac:dyDescent="0.3">
      <c r="A439" s="149">
        <v>2018</v>
      </c>
      <c r="B439" s="150" t="s">
        <v>409</v>
      </c>
      <c r="C439" s="150">
        <v>6031</v>
      </c>
      <c r="D439" s="150" t="s">
        <v>424</v>
      </c>
      <c r="E439" s="150" t="str">
        <f t="shared" si="27"/>
        <v>5020220060315020</v>
      </c>
      <c r="F439" s="151" t="s">
        <v>411</v>
      </c>
      <c r="G439" s="151" t="s">
        <v>412</v>
      </c>
      <c r="H439" s="151" t="s">
        <v>422</v>
      </c>
      <c r="I439" s="150" t="s">
        <v>414</v>
      </c>
      <c r="J439" s="152">
        <v>5020</v>
      </c>
      <c r="K439" s="152" t="s">
        <v>246</v>
      </c>
      <c r="L439" s="153">
        <v>58137.839999999982</v>
      </c>
      <c r="M439" s="153">
        <f t="shared" si="31"/>
        <v>1453.4459999999997</v>
      </c>
      <c r="N439" s="153">
        <f t="shared" si="28"/>
        <v>59591.285999999978</v>
      </c>
      <c r="O439" s="153">
        <v>61749.489999999991</v>
      </c>
      <c r="P439" s="153">
        <v>61831.60000000002</v>
      </c>
    </row>
    <row r="440" spans="1:16" hidden="1" x14ac:dyDescent="0.3">
      <c r="A440" s="149">
        <v>2018</v>
      </c>
      <c r="B440" s="150" t="s">
        <v>409</v>
      </c>
      <c r="C440" s="150">
        <v>6032</v>
      </c>
      <c r="D440" s="150" t="s">
        <v>425</v>
      </c>
      <c r="E440" s="150" t="str">
        <f t="shared" si="27"/>
        <v>5020220060325020</v>
      </c>
      <c r="F440" s="151" t="s">
        <v>411</v>
      </c>
      <c r="G440" s="151" t="s">
        <v>412</v>
      </c>
      <c r="H440" s="151" t="s">
        <v>422</v>
      </c>
      <c r="I440" s="150" t="s">
        <v>414</v>
      </c>
      <c r="J440" s="152">
        <v>5020</v>
      </c>
      <c r="K440" s="152" t="s">
        <v>246</v>
      </c>
      <c r="L440" s="153">
        <v>59918.18</v>
      </c>
      <c r="M440" s="153">
        <f t="shared" si="31"/>
        <v>1497.9545000000001</v>
      </c>
      <c r="N440" s="153">
        <f t="shared" si="28"/>
        <v>61416.1345</v>
      </c>
      <c r="O440" s="153">
        <v>56622.089999999967</v>
      </c>
      <c r="P440" s="153">
        <v>63217.050000000025</v>
      </c>
    </row>
    <row r="441" spans="1:16" ht="24.6" hidden="1" x14ac:dyDescent="0.3">
      <c r="A441" s="149">
        <v>2018</v>
      </c>
      <c r="B441" s="150" t="s">
        <v>409</v>
      </c>
      <c r="C441" s="150">
        <v>6042</v>
      </c>
      <c r="D441" s="150" t="s">
        <v>426</v>
      </c>
      <c r="E441" s="150" t="str">
        <f t="shared" si="27"/>
        <v>5020220060425020</v>
      </c>
      <c r="F441" s="151" t="s">
        <v>411</v>
      </c>
      <c r="G441" s="151" t="s">
        <v>412</v>
      </c>
      <c r="H441" s="151" t="s">
        <v>427</v>
      </c>
      <c r="I441" s="150" t="s">
        <v>414</v>
      </c>
      <c r="J441" s="152">
        <v>5020</v>
      </c>
      <c r="K441" s="152" t="s">
        <v>246</v>
      </c>
      <c r="L441" s="153">
        <v>66048.450000000012</v>
      </c>
      <c r="M441" s="153">
        <f t="shared" si="31"/>
        <v>1651.2112500000003</v>
      </c>
      <c r="N441" s="153">
        <f t="shared" si="28"/>
        <v>67699.661250000005</v>
      </c>
      <c r="O441" s="153">
        <v>61264.890000000036</v>
      </c>
      <c r="P441" s="153">
        <v>52039.360000000008</v>
      </c>
    </row>
    <row r="442" spans="1:16" ht="24.6" hidden="1" x14ac:dyDescent="0.3">
      <c r="A442" s="149">
        <v>2018</v>
      </c>
      <c r="B442" s="150" t="s">
        <v>409</v>
      </c>
      <c r="C442" s="150">
        <v>6043</v>
      </c>
      <c r="D442" s="150" t="s">
        <v>428</v>
      </c>
      <c r="E442" s="150" t="str">
        <f t="shared" si="27"/>
        <v>5020220060435020</v>
      </c>
      <c r="F442" s="151" t="s">
        <v>411</v>
      </c>
      <c r="G442" s="151" t="s">
        <v>412</v>
      </c>
      <c r="H442" s="151" t="s">
        <v>429</v>
      </c>
      <c r="I442" s="150" t="s">
        <v>414</v>
      </c>
      <c r="J442" s="152">
        <v>5020</v>
      </c>
      <c r="K442" s="152" t="s">
        <v>246</v>
      </c>
      <c r="L442" s="153">
        <v>50479.260000000009</v>
      </c>
      <c r="M442" s="153">
        <f t="shared" si="31"/>
        <v>1261.9815000000003</v>
      </c>
      <c r="N442" s="153">
        <f t="shared" si="28"/>
        <v>51741.241500000011</v>
      </c>
      <c r="O442" s="153">
        <v>57461.619999999988</v>
      </c>
      <c r="P442" s="153">
        <v>56344.14000000005</v>
      </c>
    </row>
    <row r="443" spans="1:16" ht="24.6" hidden="1" x14ac:dyDescent="0.3">
      <c r="A443" s="149">
        <v>2018</v>
      </c>
      <c r="B443" s="150" t="s">
        <v>409</v>
      </c>
      <c r="C443" s="150">
        <v>6044</v>
      </c>
      <c r="D443" s="150" t="s">
        <v>430</v>
      </c>
      <c r="E443" s="150" t="str">
        <f t="shared" si="27"/>
        <v>5020220060445020</v>
      </c>
      <c r="F443" s="151" t="s">
        <v>411</v>
      </c>
      <c r="G443" s="151" t="s">
        <v>412</v>
      </c>
      <c r="H443" s="151" t="s">
        <v>431</v>
      </c>
      <c r="I443" s="150" t="s">
        <v>414</v>
      </c>
      <c r="J443" s="152">
        <v>5020</v>
      </c>
      <c r="K443" s="152" t="s">
        <v>246</v>
      </c>
      <c r="L443" s="153">
        <v>54374.86</v>
      </c>
      <c r="M443" s="153">
        <f t="shared" si="31"/>
        <v>1359.3715000000002</v>
      </c>
      <c r="N443" s="153">
        <f t="shared" si="28"/>
        <v>55734.231500000002</v>
      </c>
      <c r="O443" s="153">
        <v>36888.62999999999</v>
      </c>
      <c r="P443" s="153">
        <v>43648.569999999992</v>
      </c>
    </row>
    <row r="444" spans="1:16" ht="24.6" hidden="1" x14ac:dyDescent="0.3">
      <c r="A444" s="149">
        <v>2018</v>
      </c>
      <c r="B444" s="150" t="s">
        <v>409</v>
      </c>
      <c r="C444" s="150">
        <v>6045</v>
      </c>
      <c r="D444" s="150" t="s">
        <v>432</v>
      </c>
      <c r="E444" s="150" t="str">
        <f t="shared" si="27"/>
        <v>5020220060455020</v>
      </c>
      <c r="F444" s="151" t="s">
        <v>411</v>
      </c>
      <c r="G444" s="151" t="s">
        <v>412</v>
      </c>
      <c r="H444" s="151" t="s">
        <v>427</v>
      </c>
      <c r="I444" s="150" t="s">
        <v>414</v>
      </c>
      <c r="J444" s="152">
        <v>5020</v>
      </c>
      <c r="K444" s="152" t="s">
        <v>246</v>
      </c>
      <c r="L444" s="153">
        <v>49297.319999999978</v>
      </c>
      <c r="M444" s="153">
        <f t="shared" si="31"/>
        <v>1232.4329999999995</v>
      </c>
      <c r="N444" s="153">
        <f t="shared" si="28"/>
        <v>50529.752999999975</v>
      </c>
      <c r="O444" s="153">
        <v>44161.67</v>
      </c>
      <c r="P444" s="153">
        <v>43075.219999999979</v>
      </c>
    </row>
    <row r="445" spans="1:16" hidden="1" x14ac:dyDescent="0.3">
      <c r="A445" s="149">
        <v>2018</v>
      </c>
      <c r="B445" s="150" t="s">
        <v>409</v>
      </c>
      <c r="C445" s="150">
        <v>6046</v>
      </c>
      <c r="D445" s="150" t="s">
        <v>433</v>
      </c>
      <c r="E445" s="150" t="str">
        <f t="shared" si="27"/>
        <v>5020220060465020</v>
      </c>
      <c r="F445" s="151" t="s">
        <v>411</v>
      </c>
      <c r="G445" s="151" t="s">
        <v>412</v>
      </c>
      <c r="H445" s="151" t="s">
        <v>427</v>
      </c>
      <c r="I445" s="150" t="s">
        <v>414</v>
      </c>
      <c r="J445" s="152">
        <v>5020</v>
      </c>
      <c r="K445" s="152" t="s">
        <v>246</v>
      </c>
      <c r="L445" s="153">
        <v>4517.63</v>
      </c>
      <c r="M445" s="153">
        <f t="shared" si="31"/>
        <v>112.94075000000001</v>
      </c>
      <c r="N445" s="153">
        <f t="shared" si="28"/>
        <v>4630.5707499999999</v>
      </c>
      <c r="O445" s="153">
        <v>0</v>
      </c>
      <c r="P445" s="153">
        <v>0</v>
      </c>
    </row>
    <row r="446" spans="1:16" ht="24.6" hidden="1" x14ac:dyDescent="0.3">
      <c r="A446" s="149">
        <v>2018</v>
      </c>
      <c r="B446" s="150" t="s">
        <v>409</v>
      </c>
      <c r="C446" s="150">
        <v>6047</v>
      </c>
      <c r="D446" s="150" t="s">
        <v>434</v>
      </c>
      <c r="E446" s="150" t="str">
        <f t="shared" si="27"/>
        <v>5020220060475020</v>
      </c>
      <c r="F446" s="151" t="s">
        <v>411</v>
      </c>
      <c r="G446" s="151" t="s">
        <v>412</v>
      </c>
      <c r="H446" s="151" t="s">
        <v>427</v>
      </c>
      <c r="I446" s="150" t="s">
        <v>414</v>
      </c>
      <c r="J446" s="152">
        <v>5020</v>
      </c>
      <c r="K446" s="152" t="s">
        <v>246</v>
      </c>
      <c r="L446" s="153">
        <v>3988.8599999999997</v>
      </c>
      <c r="M446" s="153">
        <f t="shared" si="31"/>
        <v>99.721499999999992</v>
      </c>
      <c r="N446" s="153">
        <f t="shared" si="28"/>
        <v>4088.5814999999998</v>
      </c>
      <c r="O446" s="153">
        <v>0</v>
      </c>
      <c r="P446" s="153">
        <v>0</v>
      </c>
    </row>
    <row r="447" spans="1:16" hidden="1" x14ac:dyDescent="0.3">
      <c r="A447" s="149">
        <v>2018</v>
      </c>
      <c r="B447" s="150" t="s">
        <v>409</v>
      </c>
      <c r="C447" s="150">
        <v>6050</v>
      </c>
      <c r="D447" s="150" t="s">
        <v>435</v>
      </c>
      <c r="E447" s="150" t="str">
        <f t="shared" si="27"/>
        <v>5020220060505020</v>
      </c>
      <c r="F447" s="151" t="s">
        <v>411</v>
      </c>
      <c r="G447" s="151" t="s">
        <v>412</v>
      </c>
      <c r="H447" s="151" t="s">
        <v>436</v>
      </c>
      <c r="I447" s="150" t="s">
        <v>414</v>
      </c>
      <c r="J447" s="152">
        <v>5020</v>
      </c>
      <c r="K447" s="152" t="s">
        <v>246</v>
      </c>
      <c r="L447" s="153">
        <v>52108.810000000034</v>
      </c>
      <c r="M447" s="153">
        <f t="shared" si="31"/>
        <v>1302.720250000001</v>
      </c>
      <c r="N447" s="153">
        <f t="shared" si="28"/>
        <v>53411.530250000033</v>
      </c>
      <c r="O447" s="153">
        <v>68014.619999999981</v>
      </c>
      <c r="P447" s="153">
        <v>46403.510000000046</v>
      </c>
    </row>
    <row r="448" spans="1:16" hidden="1" x14ac:dyDescent="0.3">
      <c r="A448" s="149">
        <v>2018</v>
      </c>
      <c r="B448" s="150" t="s">
        <v>409</v>
      </c>
      <c r="C448" s="150">
        <v>6061</v>
      </c>
      <c r="D448" s="150" t="s">
        <v>437</v>
      </c>
      <c r="E448" s="150" t="str">
        <f t="shared" si="27"/>
        <v>5020220060615020</v>
      </c>
      <c r="F448" s="151" t="s">
        <v>411</v>
      </c>
      <c r="G448" s="151" t="s">
        <v>412</v>
      </c>
      <c r="H448" s="151" t="s">
        <v>422</v>
      </c>
      <c r="I448" s="150" t="s">
        <v>414</v>
      </c>
      <c r="J448" s="152">
        <v>5020</v>
      </c>
      <c r="K448" s="152" t="s">
        <v>246</v>
      </c>
      <c r="L448" s="153">
        <v>42259.380000000005</v>
      </c>
      <c r="M448" s="153">
        <f t="shared" si="31"/>
        <v>1056.4845000000003</v>
      </c>
      <c r="N448" s="153">
        <f t="shared" si="28"/>
        <v>43315.864500000003</v>
      </c>
      <c r="O448" s="153">
        <v>39767.300000000003</v>
      </c>
      <c r="P448" s="153">
        <v>35178.670000000013</v>
      </c>
    </row>
    <row r="449" spans="1:16" hidden="1" x14ac:dyDescent="0.3">
      <c r="A449" s="149">
        <v>2018</v>
      </c>
      <c r="B449" s="150" t="s">
        <v>409</v>
      </c>
      <c r="C449" s="150">
        <v>6062</v>
      </c>
      <c r="D449" s="150" t="s">
        <v>438</v>
      </c>
      <c r="E449" s="150" t="str">
        <f t="shared" si="27"/>
        <v>5020220060625020</v>
      </c>
      <c r="F449" s="151" t="s">
        <v>411</v>
      </c>
      <c r="G449" s="151" t="s">
        <v>412</v>
      </c>
      <c r="H449" s="151" t="s">
        <v>422</v>
      </c>
      <c r="I449" s="150" t="s">
        <v>414</v>
      </c>
      <c r="J449" s="152">
        <v>5020</v>
      </c>
      <c r="K449" s="152" t="s">
        <v>246</v>
      </c>
      <c r="L449" s="153">
        <v>32099.829999999994</v>
      </c>
      <c r="M449" s="153">
        <f t="shared" si="31"/>
        <v>802.49574999999993</v>
      </c>
      <c r="N449" s="153">
        <f t="shared" si="28"/>
        <v>32902.325749999996</v>
      </c>
      <c r="O449" s="153">
        <v>29000.849999999984</v>
      </c>
      <c r="P449" s="153">
        <v>25224.15</v>
      </c>
    </row>
    <row r="450" spans="1:16" hidden="1" x14ac:dyDescent="0.3">
      <c r="A450" s="149">
        <v>2018</v>
      </c>
      <c r="B450" s="150" t="s">
        <v>409</v>
      </c>
      <c r="C450" s="150">
        <v>6070</v>
      </c>
      <c r="D450" s="150" t="s">
        <v>439</v>
      </c>
      <c r="E450" s="150" t="str">
        <f t="shared" ref="E450:E513" si="32">B450&amp;"2200"&amp;C450&amp;J450</f>
        <v>5020220060705020</v>
      </c>
      <c r="F450" s="151" t="s">
        <v>411</v>
      </c>
      <c r="G450" s="151" t="s">
        <v>412</v>
      </c>
      <c r="H450" s="151" t="s">
        <v>440</v>
      </c>
      <c r="I450" s="150" t="s">
        <v>414</v>
      </c>
      <c r="J450" s="152">
        <v>5020</v>
      </c>
      <c r="K450" s="152" t="s">
        <v>246</v>
      </c>
      <c r="L450" s="153">
        <v>28559.600000000009</v>
      </c>
      <c r="M450" s="153">
        <f t="shared" si="31"/>
        <v>713.99000000000024</v>
      </c>
      <c r="N450" s="153">
        <f t="shared" ref="N450:N513" si="33">L450+M450</f>
        <v>29273.590000000011</v>
      </c>
      <c r="O450" s="153">
        <v>24683.450000000012</v>
      </c>
      <c r="P450" s="153">
        <v>24526.490000000009</v>
      </c>
    </row>
    <row r="451" spans="1:16" ht="24.6" hidden="1" x14ac:dyDescent="0.3">
      <c r="A451" s="149">
        <v>2018</v>
      </c>
      <c r="B451" s="150" t="s">
        <v>409</v>
      </c>
      <c r="C451" s="150">
        <v>6211</v>
      </c>
      <c r="D451" s="150" t="s">
        <v>441</v>
      </c>
      <c r="E451" s="150" t="str">
        <f t="shared" si="32"/>
        <v>5020220062115020</v>
      </c>
      <c r="F451" s="151" t="s">
        <v>411</v>
      </c>
      <c r="G451" s="151" t="s">
        <v>442</v>
      </c>
      <c r="H451" s="151" t="s">
        <v>443</v>
      </c>
      <c r="I451" s="150" t="s">
        <v>414</v>
      </c>
      <c r="J451" s="152">
        <v>5020</v>
      </c>
      <c r="K451" s="152" t="s">
        <v>246</v>
      </c>
      <c r="L451" s="153">
        <v>38668.36</v>
      </c>
      <c r="M451" s="153">
        <f t="shared" si="31"/>
        <v>966.70900000000006</v>
      </c>
      <c r="N451" s="153">
        <f t="shared" si="33"/>
        <v>39635.069000000003</v>
      </c>
      <c r="O451" s="153">
        <v>43061.009999999973</v>
      </c>
      <c r="P451" s="153">
        <v>45174.24000000002</v>
      </c>
    </row>
    <row r="452" spans="1:16" hidden="1" x14ac:dyDescent="0.3">
      <c r="A452" s="149">
        <v>2018</v>
      </c>
      <c r="B452" s="150" t="s">
        <v>409</v>
      </c>
      <c r="C452" s="150">
        <v>6212</v>
      </c>
      <c r="D452" s="150" t="s">
        <v>444</v>
      </c>
      <c r="E452" s="150" t="str">
        <f t="shared" si="32"/>
        <v>5020220062125020</v>
      </c>
      <c r="F452" s="151" t="s">
        <v>411</v>
      </c>
      <c r="G452" s="151" t="s">
        <v>442</v>
      </c>
      <c r="H452" s="151" t="s">
        <v>445</v>
      </c>
      <c r="I452" s="150" t="s">
        <v>414</v>
      </c>
      <c r="J452" s="152">
        <v>5020</v>
      </c>
      <c r="K452" s="152" t="s">
        <v>246</v>
      </c>
      <c r="L452" s="153">
        <v>41639.67000000002</v>
      </c>
      <c r="M452" s="153">
        <f t="shared" si="31"/>
        <v>1040.9917500000006</v>
      </c>
      <c r="N452" s="153">
        <f t="shared" si="33"/>
        <v>42680.661750000021</v>
      </c>
      <c r="O452" s="153">
        <v>40982.99000000002</v>
      </c>
      <c r="P452" s="153">
        <v>37841.81</v>
      </c>
    </row>
    <row r="453" spans="1:16" hidden="1" x14ac:dyDescent="0.3">
      <c r="A453" s="149">
        <v>2018</v>
      </c>
      <c r="B453" s="150" t="s">
        <v>409</v>
      </c>
      <c r="C453" s="150">
        <v>6213</v>
      </c>
      <c r="D453" s="150" t="s">
        <v>446</v>
      </c>
      <c r="E453" s="150" t="str">
        <f t="shared" si="32"/>
        <v>5020220062135020</v>
      </c>
      <c r="F453" s="151" t="s">
        <v>411</v>
      </c>
      <c r="G453" s="151" t="s">
        <v>442</v>
      </c>
      <c r="H453" s="151" t="s">
        <v>447</v>
      </c>
      <c r="I453" s="150" t="s">
        <v>414</v>
      </c>
      <c r="J453" s="152">
        <v>5020</v>
      </c>
      <c r="K453" s="152" t="s">
        <v>246</v>
      </c>
      <c r="L453" s="153">
        <v>15133.059999999994</v>
      </c>
      <c r="M453" s="153">
        <f t="shared" si="31"/>
        <v>378.3264999999999</v>
      </c>
      <c r="N453" s="153">
        <f t="shared" si="33"/>
        <v>15511.386499999993</v>
      </c>
      <c r="O453" s="153">
        <v>2094.19</v>
      </c>
      <c r="P453" s="153">
        <v>2767.33</v>
      </c>
    </row>
    <row r="454" spans="1:16" hidden="1" x14ac:dyDescent="0.3">
      <c r="A454" s="149">
        <v>2018</v>
      </c>
      <c r="B454" s="150" t="s">
        <v>409</v>
      </c>
      <c r="C454" s="150">
        <v>6214</v>
      </c>
      <c r="D454" s="150" t="s">
        <v>448</v>
      </c>
      <c r="E454" s="150" t="str">
        <f t="shared" si="32"/>
        <v>5020220062145020</v>
      </c>
      <c r="F454" s="151" t="s">
        <v>411</v>
      </c>
      <c r="G454" s="151" t="s">
        <v>442</v>
      </c>
      <c r="H454" s="151" t="s">
        <v>443</v>
      </c>
      <c r="I454" s="150" t="s">
        <v>414</v>
      </c>
      <c r="J454" s="152">
        <v>5020</v>
      </c>
      <c r="K454" s="152" t="s">
        <v>246</v>
      </c>
      <c r="L454" s="153">
        <v>19227.699999999986</v>
      </c>
      <c r="M454" s="153">
        <f t="shared" si="31"/>
        <v>480.69249999999965</v>
      </c>
      <c r="N454" s="153">
        <f t="shared" si="33"/>
        <v>19708.392499999987</v>
      </c>
      <c r="O454" s="153">
        <v>17698.330000000005</v>
      </c>
      <c r="P454" s="153">
        <v>21384.020000000004</v>
      </c>
    </row>
    <row r="455" spans="1:16" hidden="1" x14ac:dyDescent="0.3">
      <c r="A455" s="149">
        <v>2018</v>
      </c>
      <c r="B455" s="150" t="s">
        <v>409</v>
      </c>
      <c r="C455" s="150">
        <v>6215</v>
      </c>
      <c r="D455" s="150" t="s">
        <v>449</v>
      </c>
      <c r="E455" s="150" t="str">
        <f t="shared" si="32"/>
        <v>5020220062155020</v>
      </c>
      <c r="F455" s="151" t="s">
        <v>450</v>
      </c>
      <c r="G455" s="151" t="s">
        <v>450</v>
      </c>
      <c r="H455" s="151" t="s">
        <v>451</v>
      </c>
      <c r="I455" s="150" t="s">
        <v>414</v>
      </c>
      <c r="J455" s="152">
        <v>5020</v>
      </c>
      <c r="K455" s="152" t="s">
        <v>246</v>
      </c>
      <c r="L455" s="153">
        <v>35100.100000000006</v>
      </c>
      <c r="M455" s="153">
        <f t="shared" si="31"/>
        <v>877.50250000000017</v>
      </c>
      <c r="N455" s="153">
        <f t="shared" si="33"/>
        <v>35977.602500000008</v>
      </c>
      <c r="O455" s="153">
        <v>74279.199999999968</v>
      </c>
      <c r="P455" s="153">
        <v>67728.92</v>
      </c>
    </row>
    <row r="456" spans="1:16" hidden="1" x14ac:dyDescent="0.3">
      <c r="A456" s="149">
        <v>2018</v>
      </c>
      <c r="B456" s="150" t="s">
        <v>409</v>
      </c>
      <c r="C456" s="150">
        <v>6218</v>
      </c>
      <c r="D456" s="150" t="s">
        <v>452</v>
      </c>
      <c r="E456" s="150" t="str">
        <f t="shared" si="32"/>
        <v>5020220062185020</v>
      </c>
      <c r="F456" s="151" t="s">
        <v>411</v>
      </c>
      <c r="G456" s="151" t="s">
        <v>442</v>
      </c>
      <c r="H456" s="151" t="s">
        <v>445</v>
      </c>
      <c r="I456" s="150" t="s">
        <v>414</v>
      </c>
      <c r="J456" s="152">
        <v>5020</v>
      </c>
      <c r="K456" s="152" t="s">
        <v>246</v>
      </c>
      <c r="L456" s="153">
        <v>12810.080000000005</v>
      </c>
      <c r="M456" s="153">
        <f t="shared" si="31"/>
        <v>320.25200000000018</v>
      </c>
      <c r="N456" s="153">
        <f t="shared" si="33"/>
        <v>13130.332000000006</v>
      </c>
      <c r="O456" s="153">
        <v>17880.580000000005</v>
      </c>
      <c r="P456" s="153">
        <v>22018.239999999991</v>
      </c>
    </row>
    <row r="457" spans="1:16" hidden="1" x14ac:dyDescent="0.3">
      <c r="A457" s="149">
        <v>2018</v>
      </c>
      <c r="B457" s="150" t="s">
        <v>409</v>
      </c>
      <c r="C457" s="150">
        <v>6221</v>
      </c>
      <c r="D457" s="150" t="s">
        <v>453</v>
      </c>
      <c r="E457" s="150" t="str">
        <f t="shared" si="32"/>
        <v>5020220062215020</v>
      </c>
      <c r="F457" s="151" t="s">
        <v>411</v>
      </c>
      <c r="G457" s="151" t="s">
        <v>442</v>
      </c>
      <c r="H457" s="151" t="s">
        <v>454</v>
      </c>
      <c r="I457" s="150" t="s">
        <v>414</v>
      </c>
      <c r="J457" s="152">
        <v>5020</v>
      </c>
      <c r="K457" s="152" t="s">
        <v>246</v>
      </c>
      <c r="L457" s="153">
        <v>4200.880000000001</v>
      </c>
      <c r="M457" s="153">
        <f t="shared" si="31"/>
        <v>105.02200000000003</v>
      </c>
      <c r="N457" s="153">
        <f t="shared" si="33"/>
        <v>4305.902000000001</v>
      </c>
      <c r="O457" s="153">
        <v>3583.4500000000003</v>
      </c>
      <c r="P457" s="153">
        <v>4451.55</v>
      </c>
    </row>
    <row r="458" spans="1:16" ht="24.6" hidden="1" x14ac:dyDescent="0.3">
      <c r="A458" s="149">
        <v>2018</v>
      </c>
      <c r="B458" s="150" t="s">
        <v>409</v>
      </c>
      <c r="C458" s="150">
        <v>6222</v>
      </c>
      <c r="D458" s="150" t="s">
        <v>455</v>
      </c>
      <c r="E458" s="150" t="str">
        <f t="shared" si="32"/>
        <v>5020220062225020</v>
      </c>
      <c r="F458" s="151" t="s">
        <v>456</v>
      </c>
      <c r="G458" s="151" t="s">
        <v>456</v>
      </c>
      <c r="H458" s="151" t="s">
        <v>457</v>
      </c>
      <c r="I458" s="150" t="s">
        <v>414</v>
      </c>
      <c r="J458" s="152">
        <v>5020</v>
      </c>
      <c r="K458" s="152" t="s">
        <v>246</v>
      </c>
      <c r="L458" s="153">
        <v>45535.000000000015</v>
      </c>
      <c r="M458" s="153">
        <f t="shared" si="31"/>
        <v>1138.3750000000005</v>
      </c>
      <c r="N458" s="153">
        <f t="shared" si="33"/>
        <v>46673.375000000015</v>
      </c>
      <c r="O458" s="153">
        <v>40546.560000000005</v>
      </c>
      <c r="P458" s="153">
        <v>44497.640000000021</v>
      </c>
    </row>
    <row r="459" spans="1:16" hidden="1" x14ac:dyDescent="0.3">
      <c r="A459" s="149">
        <v>2018</v>
      </c>
      <c r="B459" s="150" t="s">
        <v>409</v>
      </c>
      <c r="C459" s="150">
        <v>6223</v>
      </c>
      <c r="D459" s="150" t="s">
        <v>458</v>
      </c>
      <c r="E459" s="150" t="str">
        <f t="shared" si="32"/>
        <v>5020220062235020</v>
      </c>
      <c r="F459" s="151" t="s">
        <v>411</v>
      </c>
      <c r="G459" s="151" t="s">
        <v>442</v>
      </c>
      <c r="H459" s="151" t="s">
        <v>454</v>
      </c>
      <c r="I459" s="150" t="s">
        <v>414</v>
      </c>
      <c r="J459" s="152">
        <v>5020</v>
      </c>
      <c r="K459" s="152" t="s">
        <v>246</v>
      </c>
      <c r="L459" s="153">
        <v>41761.069999999992</v>
      </c>
      <c r="M459" s="153">
        <f t="shared" si="31"/>
        <v>1044.0267499999998</v>
      </c>
      <c r="N459" s="153">
        <f t="shared" si="33"/>
        <v>42805.09674999999</v>
      </c>
      <c r="O459" s="153">
        <v>25939.860000000004</v>
      </c>
      <c r="P459" s="153">
        <v>14848.679999999997</v>
      </c>
    </row>
    <row r="460" spans="1:16" ht="24.6" hidden="1" x14ac:dyDescent="0.3">
      <c r="A460" s="149">
        <v>2018</v>
      </c>
      <c r="B460" s="150" t="s">
        <v>409</v>
      </c>
      <c r="C460" s="150">
        <v>6225</v>
      </c>
      <c r="D460" s="150" t="s">
        <v>459</v>
      </c>
      <c r="E460" s="150" t="str">
        <f t="shared" si="32"/>
        <v>5020220062255020</v>
      </c>
      <c r="F460" s="151" t="s">
        <v>411</v>
      </c>
      <c r="G460" s="151" t="s">
        <v>442</v>
      </c>
      <c r="H460" s="151" t="s">
        <v>454</v>
      </c>
      <c r="I460" s="150" t="s">
        <v>414</v>
      </c>
      <c r="J460" s="152">
        <v>5020</v>
      </c>
      <c r="K460" s="152" t="s">
        <v>246</v>
      </c>
      <c r="L460" s="153">
        <v>45487.840000000026</v>
      </c>
      <c r="M460" s="153">
        <f t="shared" si="31"/>
        <v>1137.1960000000006</v>
      </c>
      <c r="N460" s="153">
        <f t="shared" si="33"/>
        <v>46625.036000000029</v>
      </c>
      <c r="O460" s="153">
        <v>40287.109999999986</v>
      </c>
      <c r="P460" s="153">
        <v>54985.549999999988</v>
      </c>
    </row>
    <row r="461" spans="1:16" ht="24.6" hidden="1" x14ac:dyDescent="0.3">
      <c r="A461" s="149">
        <v>2018</v>
      </c>
      <c r="B461" s="150" t="s">
        <v>409</v>
      </c>
      <c r="C461" s="150">
        <v>6227</v>
      </c>
      <c r="D461" s="150" t="s">
        <v>460</v>
      </c>
      <c r="E461" s="150" t="str">
        <f t="shared" si="32"/>
        <v>5020220062275020</v>
      </c>
      <c r="F461" s="151" t="s">
        <v>456</v>
      </c>
      <c r="G461" s="151" t="s">
        <v>456</v>
      </c>
      <c r="H461" s="151" t="s">
        <v>457</v>
      </c>
      <c r="I461" s="150" t="s">
        <v>414</v>
      </c>
      <c r="J461" s="152">
        <v>5020</v>
      </c>
      <c r="K461" s="152" t="s">
        <v>246</v>
      </c>
      <c r="L461" s="153">
        <v>3722.64</v>
      </c>
      <c r="M461" s="153">
        <f t="shared" si="31"/>
        <v>93.066000000000003</v>
      </c>
      <c r="N461" s="153">
        <f t="shared" si="33"/>
        <v>3815.7059999999997</v>
      </c>
      <c r="O461" s="153">
        <v>3664.2400000000002</v>
      </c>
      <c r="P461" s="153">
        <v>3788.8600000000006</v>
      </c>
    </row>
    <row r="462" spans="1:16" ht="24.6" hidden="1" x14ac:dyDescent="0.3">
      <c r="A462" s="149">
        <v>2018</v>
      </c>
      <c r="B462" s="150" t="s">
        <v>409</v>
      </c>
      <c r="C462" s="150">
        <v>6231</v>
      </c>
      <c r="D462" s="150" t="s">
        <v>461</v>
      </c>
      <c r="E462" s="150" t="str">
        <f t="shared" si="32"/>
        <v>5020220062315020</v>
      </c>
      <c r="F462" s="151" t="s">
        <v>411</v>
      </c>
      <c r="G462" s="151" t="s">
        <v>442</v>
      </c>
      <c r="H462" s="151" t="s">
        <v>454</v>
      </c>
      <c r="I462" s="150" t="s">
        <v>414</v>
      </c>
      <c r="J462" s="152">
        <v>5020</v>
      </c>
      <c r="K462" s="152" t="s">
        <v>246</v>
      </c>
      <c r="L462" s="153">
        <v>104640.32000000005</v>
      </c>
      <c r="M462" s="153">
        <f t="shared" si="31"/>
        <v>2616.0080000000016</v>
      </c>
      <c r="N462" s="153">
        <f t="shared" si="33"/>
        <v>107256.32800000005</v>
      </c>
      <c r="O462" s="153">
        <v>113603.31999999993</v>
      </c>
      <c r="P462" s="153">
        <v>98720.060000000041</v>
      </c>
    </row>
    <row r="463" spans="1:16" ht="24.6" hidden="1" x14ac:dyDescent="0.3">
      <c r="A463" s="149">
        <v>2018</v>
      </c>
      <c r="B463" s="150" t="s">
        <v>409</v>
      </c>
      <c r="C463" s="150">
        <v>6232</v>
      </c>
      <c r="D463" s="150" t="s">
        <v>462</v>
      </c>
      <c r="E463" s="150" t="str">
        <f t="shared" si="32"/>
        <v>5020220062325020</v>
      </c>
      <c r="F463" s="151" t="s">
        <v>411</v>
      </c>
      <c r="G463" s="151" t="s">
        <v>442</v>
      </c>
      <c r="H463" s="151" t="s">
        <v>454</v>
      </c>
      <c r="I463" s="150" t="s">
        <v>414</v>
      </c>
      <c r="J463" s="152">
        <v>5020</v>
      </c>
      <c r="K463" s="152" t="s">
        <v>246</v>
      </c>
      <c r="L463" s="153">
        <v>29876.000000000011</v>
      </c>
      <c r="M463" s="153">
        <f t="shared" si="31"/>
        <v>746.90000000000032</v>
      </c>
      <c r="N463" s="153">
        <f t="shared" si="33"/>
        <v>30622.900000000012</v>
      </c>
      <c r="O463" s="153">
        <v>26064.38</v>
      </c>
      <c r="P463" s="153">
        <v>32931.569999999992</v>
      </c>
    </row>
    <row r="464" spans="1:16" hidden="1" x14ac:dyDescent="0.3">
      <c r="A464" s="149">
        <v>2018</v>
      </c>
      <c r="B464" s="150" t="s">
        <v>409</v>
      </c>
      <c r="C464" s="150">
        <v>6241</v>
      </c>
      <c r="D464" s="150" t="s">
        <v>463</v>
      </c>
      <c r="E464" s="150" t="str">
        <f t="shared" si="32"/>
        <v>5020220062415020</v>
      </c>
      <c r="F464" s="151" t="s">
        <v>411</v>
      </c>
      <c r="G464" s="151" t="s">
        <v>442</v>
      </c>
      <c r="H464" s="151" t="s">
        <v>445</v>
      </c>
      <c r="I464" s="150" t="s">
        <v>414</v>
      </c>
      <c r="J464" s="152">
        <v>5020</v>
      </c>
      <c r="K464" s="152" t="s">
        <v>246</v>
      </c>
      <c r="L464" s="153">
        <v>96074.330000000162</v>
      </c>
      <c r="M464" s="153">
        <f t="shared" si="31"/>
        <v>2401.8582500000043</v>
      </c>
      <c r="N464" s="153">
        <f t="shared" si="33"/>
        <v>98476.188250000167</v>
      </c>
      <c r="O464" s="153">
        <v>101802.82000000017</v>
      </c>
      <c r="P464" s="153">
        <v>95733.770000000033</v>
      </c>
    </row>
    <row r="465" spans="1:16" hidden="1" x14ac:dyDescent="0.3">
      <c r="A465" s="149">
        <v>2018</v>
      </c>
      <c r="B465" s="150" t="s">
        <v>409</v>
      </c>
      <c r="C465" s="150">
        <v>6242</v>
      </c>
      <c r="D465" s="150" t="s">
        <v>464</v>
      </c>
      <c r="E465" s="150" t="str">
        <f t="shared" si="32"/>
        <v>5020220062425020</v>
      </c>
      <c r="F465" s="151" t="s">
        <v>418</v>
      </c>
      <c r="G465" s="151" t="s">
        <v>465</v>
      </c>
      <c r="H465" s="151" t="s">
        <v>466</v>
      </c>
      <c r="I465" s="150" t="s">
        <v>414</v>
      </c>
      <c r="J465" s="152">
        <v>5020</v>
      </c>
      <c r="K465" s="152" t="s">
        <v>246</v>
      </c>
      <c r="L465" s="153">
        <v>22215.69000000001</v>
      </c>
      <c r="M465" s="153">
        <f t="shared" si="31"/>
        <v>555.39225000000022</v>
      </c>
      <c r="N465" s="153">
        <f t="shared" si="33"/>
        <v>22771.08225000001</v>
      </c>
      <c r="O465" s="153">
        <v>13051.599999999999</v>
      </c>
      <c r="P465" s="153">
        <v>14302.06</v>
      </c>
    </row>
    <row r="466" spans="1:16" hidden="1" x14ac:dyDescent="0.3">
      <c r="A466" s="149">
        <v>2016</v>
      </c>
      <c r="B466" s="150" t="s">
        <v>409</v>
      </c>
      <c r="C466" s="150">
        <v>6243</v>
      </c>
      <c r="D466" s="154" t="s">
        <v>467</v>
      </c>
      <c r="E466" s="150" t="str">
        <f t="shared" si="32"/>
        <v>5020220062435020</v>
      </c>
      <c r="F466" s="151" t="s">
        <v>411</v>
      </c>
      <c r="G466" s="151" t="s">
        <v>442</v>
      </c>
      <c r="H466" s="151" t="s">
        <v>447</v>
      </c>
      <c r="I466" s="150" t="s">
        <v>414</v>
      </c>
      <c r="J466" s="152">
        <v>5020</v>
      </c>
      <c r="K466" s="155" t="s">
        <v>246</v>
      </c>
      <c r="L466" s="153">
        <v>0</v>
      </c>
      <c r="M466" s="156"/>
      <c r="N466" s="153">
        <f t="shared" si="33"/>
        <v>0</v>
      </c>
      <c r="O466" s="153">
        <v>966.74</v>
      </c>
      <c r="P466" s="153">
        <v>194.36</v>
      </c>
    </row>
    <row r="467" spans="1:16" hidden="1" x14ac:dyDescent="0.3">
      <c r="A467" s="149">
        <v>2018</v>
      </c>
      <c r="B467" s="150" t="s">
        <v>409</v>
      </c>
      <c r="C467" s="150">
        <v>6245</v>
      </c>
      <c r="D467" s="150" t="s">
        <v>468</v>
      </c>
      <c r="E467" s="150" t="str">
        <f t="shared" si="32"/>
        <v>5020220062455020</v>
      </c>
      <c r="F467" s="151" t="s">
        <v>418</v>
      </c>
      <c r="G467" s="151" t="s">
        <v>465</v>
      </c>
      <c r="H467" s="151" t="s">
        <v>466</v>
      </c>
      <c r="I467" s="150" t="s">
        <v>414</v>
      </c>
      <c r="J467" s="152">
        <v>5020</v>
      </c>
      <c r="K467" s="152" t="s">
        <v>246</v>
      </c>
      <c r="L467" s="153">
        <v>30653.109999999997</v>
      </c>
      <c r="M467" s="153">
        <f t="shared" ref="M467:M474" si="34">L467*0.025</f>
        <v>766.32774999999992</v>
      </c>
      <c r="N467" s="153">
        <f t="shared" si="33"/>
        <v>31419.437749999997</v>
      </c>
      <c r="O467" s="153">
        <v>35801.010000000024</v>
      </c>
      <c r="P467" s="153">
        <v>27975.539999999979</v>
      </c>
    </row>
    <row r="468" spans="1:16" hidden="1" x14ac:dyDescent="0.3">
      <c r="A468" s="149">
        <v>2018</v>
      </c>
      <c r="B468" s="150" t="s">
        <v>409</v>
      </c>
      <c r="C468" s="150">
        <v>6248</v>
      </c>
      <c r="D468" s="150" t="s">
        <v>470</v>
      </c>
      <c r="E468" s="150" t="str">
        <f t="shared" si="32"/>
        <v>5020220062485020</v>
      </c>
      <c r="F468" s="151" t="s">
        <v>418</v>
      </c>
      <c r="G468" s="151" t="s">
        <v>419</v>
      </c>
      <c r="H468" s="151" t="s">
        <v>471</v>
      </c>
      <c r="I468" s="150" t="s">
        <v>414</v>
      </c>
      <c r="J468" s="152">
        <v>5020</v>
      </c>
      <c r="K468" s="152" t="s">
        <v>246</v>
      </c>
      <c r="L468" s="153">
        <v>10753.540000000003</v>
      </c>
      <c r="M468" s="153">
        <f t="shared" si="34"/>
        <v>268.83850000000007</v>
      </c>
      <c r="N468" s="153">
        <f t="shared" si="33"/>
        <v>11022.378500000003</v>
      </c>
      <c r="O468" s="153">
        <v>10540.320000000003</v>
      </c>
      <c r="P468" s="153">
        <v>11755.540000000008</v>
      </c>
    </row>
    <row r="469" spans="1:16" hidden="1" x14ac:dyDescent="0.3">
      <c r="A469" s="149">
        <v>2018</v>
      </c>
      <c r="B469" s="150" t="s">
        <v>409</v>
      </c>
      <c r="C469" s="150">
        <v>6411</v>
      </c>
      <c r="D469" s="150" t="s">
        <v>472</v>
      </c>
      <c r="E469" s="150" t="str">
        <f t="shared" si="32"/>
        <v>5020220064115020</v>
      </c>
      <c r="F469" s="151" t="s">
        <v>473</v>
      </c>
      <c r="G469" s="151" t="s">
        <v>473</v>
      </c>
      <c r="H469" s="151" t="s">
        <v>474</v>
      </c>
      <c r="I469" s="150" t="s">
        <v>414</v>
      </c>
      <c r="J469" s="152">
        <v>5020</v>
      </c>
      <c r="K469" s="152" t="s">
        <v>246</v>
      </c>
      <c r="L469" s="153">
        <v>43623.860000000037</v>
      </c>
      <c r="M469" s="153">
        <f t="shared" si="34"/>
        <v>1090.596500000001</v>
      </c>
      <c r="N469" s="153">
        <f t="shared" si="33"/>
        <v>44714.456500000037</v>
      </c>
      <c r="O469" s="153">
        <v>32044.990000000013</v>
      </c>
      <c r="P469" s="153">
        <v>53118.310000000019</v>
      </c>
    </row>
    <row r="470" spans="1:16" ht="24.6" hidden="1" x14ac:dyDescent="0.3">
      <c r="A470" s="149">
        <v>2018</v>
      </c>
      <c r="B470" s="150" t="s">
        <v>409</v>
      </c>
      <c r="C470" s="150">
        <v>6412</v>
      </c>
      <c r="D470" s="150" t="s">
        <v>475</v>
      </c>
      <c r="E470" s="150" t="str">
        <f t="shared" si="32"/>
        <v>5020220064125020</v>
      </c>
      <c r="F470" s="151" t="s">
        <v>473</v>
      </c>
      <c r="G470" s="151" t="s">
        <v>473</v>
      </c>
      <c r="H470" s="151" t="s">
        <v>476</v>
      </c>
      <c r="I470" s="150" t="s">
        <v>414</v>
      </c>
      <c r="J470" s="152">
        <v>5020</v>
      </c>
      <c r="K470" s="152" t="s">
        <v>246</v>
      </c>
      <c r="L470" s="153">
        <v>63224.579999999965</v>
      </c>
      <c r="M470" s="153">
        <f t="shared" si="34"/>
        <v>1580.6144999999992</v>
      </c>
      <c r="N470" s="153">
        <f t="shared" si="33"/>
        <v>64805.194499999961</v>
      </c>
      <c r="O470" s="153">
        <v>53948.249999999978</v>
      </c>
      <c r="P470" s="153">
        <v>48173.819999999985</v>
      </c>
    </row>
    <row r="471" spans="1:16" ht="24.6" hidden="1" x14ac:dyDescent="0.3">
      <c r="A471" s="149">
        <v>2018</v>
      </c>
      <c r="B471" s="150" t="s">
        <v>409</v>
      </c>
      <c r="C471" s="150">
        <v>6414</v>
      </c>
      <c r="D471" s="150" t="s">
        <v>477</v>
      </c>
      <c r="E471" s="150" t="str">
        <f t="shared" si="32"/>
        <v>5020220064145020</v>
      </c>
      <c r="F471" s="151" t="s">
        <v>473</v>
      </c>
      <c r="G471" s="151" t="s">
        <v>473</v>
      </c>
      <c r="H471" s="151" t="s">
        <v>478</v>
      </c>
      <c r="I471" s="150" t="s">
        <v>414</v>
      </c>
      <c r="J471" s="152">
        <v>5020</v>
      </c>
      <c r="K471" s="152" t="s">
        <v>246</v>
      </c>
      <c r="L471" s="153">
        <v>37249.869999999974</v>
      </c>
      <c r="M471" s="153">
        <f t="shared" si="34"/>
        <v>931.24674999999934</v>
      </c>
      <c r="N471" s="153">
        <f t="shared" si="33"/>
        <v>38181.116749999972</v>
      </c>
      <c r="O471" s="153">
        <v>36469.889999999985</v>
      </c>
      <c r="P471" s="153">
        <v>38059.979999999989</v>
      </c>
    </row>
    <row r="472" spans="1:16" ht="24.6" hidden="1" x14ac:dyDescent="0.3">
      <c r="A472" s="149">
        <v>2018</v>
      </c>
      <c r="B472" s="150" t="s">
        <v>409</v>
      </c>
      <c r="C472" s="150">
        <v>6416</v>
      </c>
      <c r="D472" s="150" t="s">
        <v>479</v>
      </c>
      <c r="E472" s="150" t="str">
        <f t="shared" si="32"/>
        <v>5020220064165020</v>
      </c>
      <c r="F472" s="151" t="s">
        <v>411</v>
      </c>
      <c r="G472" s="151" t="s">
        <v>442</v>
      </c>
      <c r="H472" s="151" t="s">
        <v>447</v>
      </c>
      <c r="I472" s="150" t="s">
        <v>414</v>
      </c>
      <c r="J472" s="152">
        <v>5020</v>
      </c>
      <c r="K472" s="152" t="s">
        <v>246</v>
      </c>
      <c r="L472" s="153">
        <v>33724.680000000015</v>
      </c>
      <c r="M472" s="153">
        <f t="shared" si="34"/>
        <v>843.11700000000042</v>
      </c>
      <c r="N472" s="153">
        <f t="shared" si="33"/>
        <v>34567.797000000013</v>
      </c>
      <c r="O472" s="153">
        <v>14884.54</v>
      </c>
      <c r="P472" s="153">
        <v>14851.140000000003</v>
      </c>
    </row>
    <row r="473" spans="1:16" hidden="1" x14ac:dyDescent="0.3">
      <c r="A473" s="149">
        <v>2018</v>
      </c>
      <c r="B473" s="150" t="s">
        <v>409</v>
      </c>
      <c r="C473" s="150">
        <v>6417</v>
      </c>
      <c r="D473" s="150" t="s">
        <v>480</v>
      </c>
      <c r="E473" s="150" t="str">
        <f t="shared" si="32"/>
        <v>5020220064175020</v>
      </c>
      <c r="F473" s="151" t="s">
        <v>418</v>
      </c>
      <c r="G473" s="151" t="s">
        <v>419</v>
      </c>
      <c r="H473" s="151" t="s">
        <v>481</v>
      </c>
      <c r="I473" s="150" t="s">
        <v>414</v>
      </c>
      <c r="J473" s="152">
        <v>5020</v>
      </c>
      <c r="K473" s="152" t="s">
        <v>246</v>
      </c>
      <c r="L473" s="153">
        <v>39301.260000000009</v>
      </c>
      <c r="M473" s="153">
        <f t="shared" si="34"/>
        <v>982.53150000000028</v>
      </c>
      <c r="N473" s="153">
        <f t="shared" si="33"/>
        <v>40283.791500000007</v>
      </c>
      <c r="O473" s="153">
        <v>33421.78</v>
      </c>
      <c r="P473" s="153">
        <v>39584.44999999999</v>
      </c>
    </row>
    <row r="474" spans="1:16" hidden="1" x14ac:dyDescent="0.3">
      <c r="A474" s="149">
        <v>2018</v>
      </c>
      <c r="B474" s="150" t="s">
        <v>409</v>
      </c>
      <c r="C474" s="150">
        <v>6420</v>
      </c>
      <c r="D474" s="150" t="s">
        <v>482</v>
      </c>
      <c r="E474" s="150" t="str">
        <f t="shared" si="32"/>
        <v>5020220064205020</v>
      </c>
      <c r="F474" s="151" t="s">
        <v>450</v>
      </c>
      <c r="G474" s="151" t="s">
        <v>450</v>
      </c>
      <c r="H474" s="151" t="s">
        <v>483</v>
      </c>
      <c r="I474" s="150" t="s">
        <v>414</v>
      </c>
      <c r="J474" s="152">
        <v>5020</v>
      </c>
      <c r="K474" s="152" t="s">
        <v>246</v>
      </c>
      <c r="L474" s="153">
        <v>95374.350000000064</v>
      </c>
      <c r="M474" s="153">
        <f t="shared" si="34"/>
        <v>2384.3587500000017</v>
      </c>
      <c r="N474" s="153">
        <f t="shared" si="33"/>
        <v>97758.708750000063</v>
      </c>
      <c r="O474" s="153">
        <v>61134.589999999989</v>
      </c>
      <c r="P474" s="153">
        <v>56373.720000000008</v>
      </c>
    </row>
    <row r="475" spans="1:16" hidden="1" x14ac:dyDescent="0.3">
      <c r="A475" s="149">
        <v>2016</v>
      </c>
      <c r="B475" s="150" t="s">
        <v>409</v>
      </c>
      <c r="C475" s="150">
        <v>6422</v>
      </c>
      <c r="D475" s="154" t="s">
        <v>484</v>
      </c>
      <c r="E475" s="150" t="str">
        <f t="shared" si="32"/>
        <v>5020220064225020</v>
      </c>
      <c r="F475" s="151" t="s">
        <v>450</v>
      </c>
      <c r="G475" s="151" t="s">
        <v>450</v>
      </c>
      <c r="H475" s="151" t="s">
        <v>483</v>
      </c>
      <c r="I475" s="150" t="s">
        <v>414</v>
      </c>
      <c r="J475" s="152">
        <v>5020</v>
      </c>
      <c r="K475" s="155" t="s">
        <v>246</v>
      </c>
      <c r="L475" s="153">
        <v>0</v>
      </c>
      <c r="M475" s="156"/>
      <c r="N475" s="153">
        <f t="shared" si="33"/>
        <v>0</v>
      </c>
      <c r="O475" s="153">
        <v>27174.599999999995</v>
      </c>
      <c r="P475" s="153">
        <v>31335.379999999997</v>
      </c>
    </row>
    <row r="476" spans="1:16" ht="24.6" hidden="1" x14ac:dyDescent="0.3">
      <c r="A476" s="149">
        <v>2018</v>
      </c>
      <c r="B476" s="150" t="s">
        <v>409</v>
      </c>
      <c r="C476" s="150">
        <v>6431</v>
      </c>
      <c r="D476" s="150" t="s">
        <v>485</v>
      </c>
      <c r="E476" s="150" t="str">
        <f t="shared" si="32"/>
        <v>5020220064315020</v>
      </c>
      <c r="F476" s="151" t="s">
        <v>450</v>
      </c>
      <c r="G476" s="151" t="s">
        <v>450</v>
      </c>
      <c r="H476" s="151" t="s">
        <v>451</v>
      </c>
      <c r="I476" s="150" t="s">
        <v>414</v>
      </c>
      <c r="J476" s="152">
        <v>5020</v>
      </c>
      <c r="K476" s="152" t="s">
        <v>246</v>
      </c>
      <c r="L476" s="153">
        <v>32703.229999999996</v>
      </c>
      <c r="M476" s="153">
        <f t="shared" ref="M476:M532" si="35">L476*0.025</f>
        <v>817.58074999999997</v>
      </c>
      <c r="N476" s="153">
        <f t="shared" si="33"/>
        <v>33520.810749999997</v>
      </c>
      <c r="O476" s="153">
        <v>20981.710000000006</v>
      </c>
      <c r="P476" s="153">
        <v>20341.069999999996</v>
      </c>
    </row>
    <row r="477" spans="1:16" hidden="1" x14ac:dyDescent="0.3">
      <c r="A477" s="149">
        <v>2018</v>
      </c>
      <c r="B477" s="150" t="s">
        <v>409</v>
      </c>
      <c r="C477" s="150">
        <v>6440</v>
      </c>
      <c r="D477" s="150" t="s">
        <v>486</v>
      </c>
      <c r="E477" s="150" t="str">
        <f t="shared" si="32"/>
        <v>5020220064405020</v>
      </c>
      <c r="F477" s="151" t="s">
        <v>450</v>
      </c>
      <c r="G477" s="151" t="s">
        <v>450</v>
      </c>
      <c r="H477" s="151" t="s">
        <v>487</v>
      </c>
      <c r="I477" s="150" t="s">
        <v>414</v>
      </c>
      <c r="J477" s="152">
        <v>5020</v>
      </c>
      <c r="K477" s="152" t="s">
        <v>246</v>
      </c>
      <c r="L477" s="153">
        <v>27128.780000000002</v>
      </c>
      <c r="M477" s="153">
        <f t="shared" si="35"/>
        <v>678.21950000000015</v>
      </c>
      <c r="N477" s="153">
        <f t="shared" si="33"/>
        <v>27806.999500000002</v>
      </c>
      <c r="O477" s="153">
        <v>26838.459999999995</v>
      </c>
      <c r="P477" s="153">
        <v>25142.670000000002</v>
      </c>
    </row>
    <row r="478" spans="1:16" hidden="1" x14ac:dyDescent="0.3">
      <c r="A478" s="149">
        <v>2018</v>
      </c>
      <c r="B478" s="150" t="s">
        <v>409</v>
      </c>
      <c r="C478" s="150">
        <v>6606</v>
      </c>
      <c r="D478" s="150" t="s">
        <v>488</v>
      </c>
      <c r="E478" s="150" t="str">
        <f t="shared" si="32"/>
        <v>5020220066065020</v>
      </c>
      <c r="F478" s="151" t="s">
        <v>456</v>
      </c>
      <c r="G478" s="151" t="s">
        <v>456</v>
      </c>
      <c r="H478" s="151" t="s">
        <v>489</v>
      </c>
      <c r="I478" s="150" t="s">
        <v>414</v>
      </c>
      <c r="J478" s="152">
        <v>5020</v>
      </c>
      <c r="K478" s="152" t="s">
        <v>246</v>
      </c>
      <c r="L478" s="153">
        <v>37741.149999999972</v>
      </c>
      <c r="M478" s="153">
        <f t="shared" si="35"/>
        <v>943.52874999999938</v>
      </c>
      <c r="N478" s="153">
        <f t="shared" si="33"/>
        <v>38684.67874999997</v>
      </c>
      <c r="O478" s="153">
        <v>35963.299999999981</v>
      </c>
      <c r="P478" s="153">
        <v>34354.089999999982</v>
      </c>
    </row>
    <row r="479" spans="1:16" ht="24.6" hidden="1" x14ac:dyDescent="0.3">
      <c r="A479" s="149">
        <v>2018</v>
      </c>
      <c r="B479" s="150" t="s">
        <v>409</v>
      </c>
      <c r="C479" s="150">
        <v>6607</v>
      </c>
      <c r="D479" s="150" t="s">
        <v>490</v>
      </c>
      <c r="E479" s="150" t="str">
        <f t="shared" si="32"/>
        <v>5020220066075020</v>
      </c>
      <c r="F479" s="151" t="s">
        <v>456</v>
      </c>
      <c r="G479" s="151" t="s">
        <v>456</v>
      </c>
      <c r="H479" s="151" t="s">
        <v>489</v>
      </c>
      <c r="I479" s="150" t="s">
        <v>414</v>
      </c>
      <c r="J479" s="152">
        <v>5020</v>
      </c>
      <c r="K479" s="152" t="s">
        <v>246</v>
      </c>
      <c r="L479" s="153">
        <v>41311.659999999982</v>
      </c>
      <c r="M479" s="153">
        <f t="shared" si="35"/>
        <v>1032.7914999999996</v>
      </c>
      <c r="N479" s="153">
        <f t="shared" si="33"/>
        <v>42344.451499999981</v>
      </c>
      <c r="O479" s="153">
        <v>41046.36</v>
      </c>
      <c r="P479" s="153">
        <v>34354.079999999994</v>
      </c>
    </row>
    <row r="480" spans="1:16" ht="24.6" hidden="1" x14ac:dyDescent="0.3">
      <c r="A480" s="149">
        <v>2018</v>
      </c>
      <c r="B480" s="150" t="s">
        <v>409</v>
      </c>
      <c r="C480" s="150">
        <v>6608</v>
      </c>
      <c r="D480" s="150" t="s">
        <v>491</v>
      </c>
      <c r="E480" s="150" t="str">
        <f t="shared" si="32"/>
        <v>5020220066085020</v>
      </c>
      <c r="F480" s="151" t="s">
        <v>456</v>
      </c>
      <c r="G480" s="151" t="s">
        <v>456</v>
      </c>
      <c r="H480" s="151" t="s">
        <v>492</v>
      </c>
      <c r="I480" s="150" t="s">
        <v>414</v>
      </c>
      <c r="J480" s="152">
        <v>5020</v>
      </c>
      <c r="K480" s="152" t="s">
        <v>246</v>
      </c>
      <c r="L480" s="153">
        <v>29580.709999999992</v>
      </c>
      <c r="M480" s="153">
        <f t="shared" si="35"/>
        <v>739.51774999999986</v>
      </c>
      <c r="N480" s="153">
        <f t="shared" si="33"/>
        <v>30320.227749999991</v>
      </c>
      <c r="O480" s="153">
        <v>26525.900000000005</v>
      </c>
      <c r="P480" s="153">
        <v>34404.980000000018</v>
      </c>
    </row>
    <row r="481" spans="1:16" hidden="1" x14ac:dyDescent="0.3">
      <c r="A481" s="149">
        <v>2018</v>
      </c>
      <c r="B481" s="150" t="s">
        <v>409</v>
      </c>
      <c r="C481" s="150">
        <v>6609</v>
      </c>
      <c r="D481" s="150" t="s">
        <v>493</v>
      </c>
      <c r="E481" s="150" t="str">
        <f t="shared" si="32"/>
        <v>5020220066095020</v>
      </c>
      <c r="F481" s="151" t="s">
        <v>418</v>
      </c>
      <c r="G481" s="151" t="s">
        <v>419</v>
      </c>
      <c r="H481" s="151" t="s">
        <v>494</v>
      </c>
      <c r="I481" s="150" t="s">
        <v>414</v>
      </c>
      <c r="J481" s="152">
        <v>5020</v>
      </c>
      <c r="K481" s="152" t="s">
        <v>246</v>
      </c>
      <c r="L481" s="153">
        <v>6783.39</v>
      </c>
      <c r="M481" s="153">
        <f t="shared" si="35"/>
        <v>169.58475000000001</v>
      </c>
      <c r="N481" s="153">
        <f t="shared" si="33"/>
        <v>6952.9747500000003</v>
      </c>
      <c r="O481" s="153">
        <v>12639.000000000002</v>
      </c>
      <c r="P481" s="153">
        <v>14868.3</v>
      </c>
    </row>
    <row r="482" spans="1:16" hidden="1" x14ac:dyDescent="0.3">
      <c r="A482" s="149">
        <v>2018</v>
      </c>
      <c r="B482" s="150" t="s">
        <v>409</v>
      </c>
      <c r="C482" s="150">
        <v>6610</v>
      </c>
      <c r="D482" s="150" t="s">
        <v>495</v>
      </c>
      <c r="E482" s="150" t="str">
        <f t="shared" si="32"/>
        <v>5020220066105020</v>
      </c>
      <c r="F482" s="151" t="s">
        <v>418</v>
      </c>
      <c r="G482" s="151" t="s">
        <v>419</v>
      </c>
      <c r="H482" s="151" t="s">
        <v>496</v>
      </c>
      <c r="I482" s="150" t="s">
        <v>414</v>
      </c>
      <c r="J482" s="152">
        <v>5020</v>
      </c>
      <c r="K482" s="152" t="s">
        <v>246</v>
      </c>
      <c r="L482" s="153">
        <v>15617.880000000006</v>
      </c>
      <c r="M482" s="153">
        <f t="shared" si="35"/>
        <v>390.44700000000017</v>
      </c>
      <c r="N482" s="153">
        <f t="shared" si="33"/>
        <v>16008.327000000007</v>
      </c>
      <c r="O482" s="153">
        <v>16787.529999999995</v>
      </c>
      <c r="P482" s="153">
        <v>32768.74</v>
      </c>
    </row>
    <row r="483" spans="1:16" hidden="1" x14ac:dyDescent="0.3">
      <c r="A483" s="149">
        <v>2018</v>
      </c>
      <c r="B483" s="150" t="s">
        <v>409</v>
      </c>
      <c r="C483" s="150">
        <v>6611</v>
      </c>
      <c r="D483" s="150" t="s">
        <v>497</v>
      </c>
      <c r="E483" s="150" t="str">
        <f t="shared" si="32"/>
        <v>5020220066115020</v>
      </c>
      <c r="F483" s="151" t="s">
        <v>456</v>
      </c>
      <c r="G483" s="151" t="s">
        <v>456</v>
      </c>
      <c r="H483" s="151" t="s">
        <v>498</v>
      </c>
      <c r="I483" s="150" t="s">
        <v>414</v>
      </c>
      <c r="J483" s="152">
        <v>5020</v>
      </c>
      <c r="K483" s="152" t="s">
        <v>246</v>
      </c>
      <c r="L483" s="153">
        <v>15593.119999999997</v>
      </c>
      <c r="M483" s="153">
        <f t="shared" si="35"/>
        <v>389.82799999999997</v>
      </c>
      <c r="N483" s="153">
        <f t="shared" si="33"/>
        <v>15982.947999999997</v>
      </c>
      <c r="O483" s="153">
        <v>21233.32</v>
      </c>
      <c r="P483" s="153">
        <v>22338.390000000003</v>
      </c>
    </row>
    <row r="484" spans="1:16" ht="24.6" hidden="1" x14ac:dyDescent="0.3">
      <c r="A484" s="149">
        <v>2018</v>
      </c>
      <c r="B484" s="150" t="s">
        <v>409</v>
      </c>
      <c r="C484" s="150">
        <v>6613</v>
      </c>
      <c r="D484" s="150" t="s">
        <v>499</v>
      </c>
      <c r="E484" s="150" t="str">
        <f t="shared" si="32"/>
        <v>5020220066135020</v>
      </c>
      <c r="F484" s="151" t="s">
        <v>418</v>
      </c>
      <c r="G484" s="151" t="s">
        <v>465</v>
      </c>
      <c r="H484" s="151" t="s">
        <v>500</v>
      </c>
      <c r="I484" s="150" t="s">
        <v>414</v>
      </c>
      <c r="J484" s="152">
        <v>5020</v>
      </c>
      <c r="K484" s="152" t="s">
        <v>246</v>
      </c>
      <c r="L484" s="153">
        <v>19013.529999999995</v>
      </c>
      <c r="M484" s="153">
        <f t="shared" si="35"/>
        <v>475.3382499999999</v>
      </c>
      <c r="N484" s="153">
        <f t="shared" si="33"/>
        <v>19488.868249999996</v>
      </c>
      <c r="O484" s="153">
        <v>17373.600000000006</v>
      </c>
      <c r="P484" s="153">
        <v>11289.930000000006</v>
      </c>
    </row>
    <row r="485" spans="1:16" hidden="1" x14ac:dyDescent="0.3">
      <c r="A485" s="149">
        <v>2018</v>
      </c>
      <c r="B485" s="150" t="s">
        <v>409</v>
      </c>
      <c r="C485" s="150">
        <v>6615</v>
      </c>
      <c r="D485" s="150" t="s">
        <v>501</v>
      </c>
      <c r="E485" s="150" t="str">
        <f t="shared" si="32"/>
        <v>5020220066155020</v>
      </c>
      <c r="F485" s="151" t="s">
        <v>418</v>
      </c>
      <c r="G485" s="151" t="s">
        <v>465</v>
      </c>
      <c r="H485" s="151" t="s">
        <v>502</v>
      </c>
      <c r="I485" s="150" t="s">
        <v>414</v>
      </c>
      <c r="J485" s="152">
        <v>5020</v>
      </c>
      <c r="K485" s="152" t="s">
        <v>246</v>
      </c>
      <c r="L485" s="153">
        <v>13986.439999999999</v>
      </c>
      <c r="M485" s="153">
        <f t="shared" si="35"/>
        <v>349.661</v>
      </c>
      <c r="N485" s="153">
        <f t="shared" si="33"/>
        <v>14336.100999999999</v>
      </c>
      <c r="O485" s="153">
        <v>8680.6899999999951</v>
      </c>
      <c r="P485" s="153">
        <v>11131.049999999997</v>
      </c>
    </row>
    <row r="486" spans="1:16" hidden="1" x14ac:dyDescent="0.3">
      <c r="A486" s="149">
        <v>2018</v>
      </c>
      <c r="B486" s="150" t="s">
        <v>409</v>
      </c>
      <c r="C486" s="150">
        <v>6619</v>
      </c>
      <c r="D486" s="150" t="s">
        <v>503</v>
      </c>
      <c r="E486" s="150" t="str">
        <f t="shared" si="32"/>
        <v>5020220066195020</v>
      </c>
      <c r="F486" s="151" t="s">
        <v>418</v>
      </c>
      <c r="G486" s="151" t="s">
        <v>419</v>
      </c>
      <c r="H486" s="151" t="s">
        <v>504</v>
      </c>
      <c r="I486" s="150" t="s">
        <v>414</v>
      </c>
      <c r="J486" s="152">
        <v>5020</v>
      </c>
      <c r="K486" s="152" t="s">
        <v>246</v>
      </c>
      <c r="L486" s="153">
        <v>11012.470000000001</v>
      </c>
      <c r="M486" s="153">
        <f t="shared" si="35"/>
        <v>275.31175000000002</v>
      </c>
      <c r="N486" s="153">
        <f t="shared" si="33"/>
        <v>11287.781750000002</v>
      </c>
      <c r="O486" s="153">
        <v>0</v>
      </c>
      <c r="P486" s="153">
        <v>0</v>
      </c>
    </row>
    <row r="487" spans="1:16" ht="24.6" hidden="1" x14ac:dyDescent="0.3">
      <c r="A487" s="149">
        <v>2018</v>
      </c>
      <c r="B487" s="150" t="s">
        <v>409</v>
      </c>
      <c r="C487" s="150">
        <v>6620</v>
      </c>
      <c r="D487" s="150" t="s">
        <v>505</v>
      </c>
      <c r="E487" s="150" t="str">
        <f t="shared" si="32"/>
        <v>5020220066205020</v>
      </c>
      <c r="F487" s="151" t="s">
        <v>418</v>
      </c>
      <c r="G487" s="151" t="s">
        <v>419</v>
      </c>
      <c r="H487" s="151" t="s">
        <v>496</v>
      </c>
      <c r="I487" s="150" t="s">
        <v>414</v>
      </c>
      <c r="J487" s="152">
        <v>5020</v>
      </c>
      <c r="K487" s="152" t="s">
        <v>246</v>
      </c>
      <c r="L487" s="153">
        <v>2025.6299999999997</v>
      </c>
      <c r="M487" s="153">
        <f t="shared" si="35"/>
        <v>50.640749999999997</v>
      </c>
      <c r="N487" s="153">
        <f t="shared" si="33"/>
        <v>2076.2707499999997</v>
      </c>
      <c r="O487" s="153">
        <v>1635.0199999999998</v>
      </c>
      <c r="P487" s="153">
        <v>0</v>
      </c>
    </row>
    <row r="488" spans="1:16" ht="24.6" hidden="1" x14ac:dyDescent="0.3">
      <c r="A488" s="149">
        <v>2018</v>
      </c>
      <c r="B488" s="150" t="s">
        <v>409</v>
      </c>
      <c r="C488" s="150">
        <v>6621</v>
      </c>
      <c r="D488" s="150" t="s">
        <v>506</v>
      </c>
      <c r="E488" s="150" t="str">
        <f t="shared" si="32"/>
        <v>5020220066215020</v>
      </c>
      <c r="F488" s="151" t="s">
        <v>418</v>
      </c>
      <c r="G488" s="151" t="s">
        <v>419</v>
      </c>
      <c r="H488" s="151" t="s">
        <v>507</v>
      </c>
      <c r="I488" s="150" t="s">
        <v>414</v>
      </c>
      <c r="J488" s="152">
        <v>5020</v>
      </c>
      <c r="K488" s="152" t="s">
        <v>246</v>
      </c>
      <c r="L488" s="153">
        <v>4339.1200000000008</v>
      </c>
      <c r="M488" s="153">
        <f t="shared" si="35"/>
        <v>108.47800000000002</v>
      </c>
      <c r="N488" s="153">
        <f t="shared" si="33"/>
        <v>4447.5980000000009</v>
      </c>
      <c r="O488" s="153">
        <v>1741.6999999999998</v>
      </c>
      <c r="P488" s="153">
        <v>2021.34</v>
      </c>
    </row>
    <row r="489" spans="1:16" ht="24.6" hidden="1" x14ac:dyDescent="0.3">
      <c r="A489" s="149">
        <v>2018</v>
      </c>
      <c r="B489" s="150" t="s">
        <v>409</v>
      </c>
      <c r="C489" s="150">
        <v>6622</v>
      </c>
      <c r="D489" s="150" t="s">
        <v>508</v>
      </c>
      <c r="E489" s="150" t="str">
        <f t="shared" si="32"/>
        <v>5020220066225020</v>
      </c>
      <c r="F489" s="151" t="s">
        <v>418</v>
      </c>
      <c r="G489" s="151" t="s">
        <v>419</v>
      </c>
      <c r="H489" s="151" t="s">
        <v>507</v>
      </c>
      <c r="I489" s="150" t="s">
        <v>414</v>
      </c>
      <c r="J489" s="152">
        <v>5020</v>
      </c>
      <c r="K489" s="152" t="s">
        <v>246</v>
      </c>
      <c r="L489" s="153">
        <v>10347.450000000003</v>
      </c>
      <c r="M489" s="153">
        <f t="shared" si="35"/>
        <v>258.68625000000009</v>
      </c>
      <c r="N489" s="153">
        <f t="shared" si="33"/>
        <v>10606.136250000003</v>
      </c>
      <c r="O489" s="153">
        <v>13462.070000000002</v>
      </c>
      <c r="P489" s="153">
        <v>9415.8799999999974</v>
      </c>
    </row>
    <row r="490" spans="1:16" ht="24.6" hidden="1" x14ac:dyDescent="0.3">
      <c r="A490" s="149">
        <v>2018</v>
      </c>
      <c r="B490" s="150" t="s">
        <v>409</v>
      </c>
      <c r="C490" s="150">
        <v>6623</v>
      </c>
      <c r="D490" s="150" t="s">
        <v>509</v>
      </c>
      <c r="E490" s="150" t="str">
        <f t="shared" si="32"/>
        <v>5020220066235020</v>
      </c>
      <c r="F490" s="151" t="s">
        <v>418</v>
      </c>
      <c r="G490" s="151" t="s">
        <v>419</v>
      </c>
      <c r="H490" s="151" t="s">
        <v>507</v>
      </c>
      <c r="I490" s="150" t="s">
        <v>414</v>
      </c>
      <c r="J490" s="152">
        <v>5020</v>
      </c>
      <c r="K490" s="152" t="s">
        <v>246</v>
      </c>
      <c r="L490" s="153">
        <v>10516.700000000003</v>
      </c>
      <c r="M490" s="153">
        <f t="shared" si="35"/>
        <v>262.91750000000008</v>
      </c>
      <c r="N490" s="153">
        <f t="shared" si="33"/>
        <v>10779.617500000002</v>
      </c>
      <c r="O490" s="153">
        <v>7937.3399999999992</v>
      </c>
      <c r="P490" s="153">
        <v>10989.44</v>
      </c>
    </row>
    <row r="491" spans="1:16" hidden="1" x14ac:dyDescent="0.3">
      <c r="A491" s="149">
        <v>2018</v>
      </c>
      <c r="B491" s="150" t="s">
        <v>409</v>
      </c>
      <c r="C491" s="150">
        <v>6640</v>
      </c>
      <c r="D491" s="150" t="s">
        <v>510</v>
      </c>
      <c r="E491" s="150" t="str">
        <f t="shared" si="32"/>
        <v>5020220066405020</v>
      </c>
      <c r="F491" s="151" t="s">
        <v>418</v>
      </c>
      <c r="G491" s="151" t="s">
        <v>419</v>
      </c>
      <c r="H491" s="151" t="s">
        <v>511</v>
      </c>
      <c r="I491" s="150" t="s">
        <v>414</v>
      </c>
      <c r="J491" s="152">
        <v>5020</v>
      </c>
      <c r="K491" s="152" t="s">
        <v>246</v>
      </c>
      <c r="L491" s="153">
        <v>18601.189999999988</v>
      </c>
      <c r="M491" s="153">
        <f t="shared" si="35"/>
        <v>465.02974999999969</v>
      </c>
      <c r="N491" s="153">
        <f t="shared" si="33"/>
        <v>19066.219749999989</v>
      </c>
      <c r="O491" s="153">
        <v>30033.630000000005</v>
      </c>
      <c r="P491" s="153">
        <v>28585.350000000002</v>
      </c>
    </row>
    <row r="492" spans="1:16" hidden="1" x14ac:dyDescent="0.3">
      <c r="A492" s="149">
        <v>2018</v>
      </c>
      <c r="B492" s="150" t="s">
        <v>409</v>
      </c>
      <c r="C492" s="150">
        <v>6641</v>
      </c>
      <c r="D492" s="150" t="s">
        <v>512</v>
      </c>
      <c r="E492" s="150" t="str">
        <f t="shared" si="32"/>
        <v>5020220066415020</v>
      </c>
      <c r="F492" s="151" t="s">
        <v>418</v>
      </c>
      <c r="G492" s="151" t="s">
        <v>419</v>
      </c>
      <c r="H492" s="151" t="s">
        <v>511</v>
      </c>
      <c r="I492" s="150" t="s">
        <v>414</v>
      </c>
      <c r="J492" s="152">
        <v>5020</v>
      </c>
      <c r="K492" s="152" t="s">
        <v>246</v>
      </c>
      <c r="L492" s="153">
        <v>6994.4200000000019</v>
      </c>
      <c r="M492" s="153">
        <f t="shared" si="35"/>
        <v>174.86050000000006</v>
      </c>
      <c r="N492" s="153">
        <f t="shared" si="33"/>
        <v>7169.2805000000017</v>
      </c>
      <c r="O492" s="153">
        <v>0</v>
      </c>
      <c r="P492" s="153">
        <v>0</v>
      </c>
    </row>
    <row r="493" spans="1:16" ht="24.6" hidden="1" x14ac:dyDescent="0.3">
      <c r="A493" s="149">
        <v>2018</v>
      </c>
      <c r="B493" s="150" t="s">
        <v>409</v>
      </c>
      <c r="C493" s="150">
        <v>6711</v>
      </c>
      <c r="D493" s="150" t="s">
        <v>513</v>
      </c>
      <c r="E493" s="150" t="str">
        <f t="shared" si="32"/>
        <v>5020220067115020</v>
      </c>
      <c r="F493" s="151" t="s">
        <v>418</v>
      </c>
      <c r="G493" s="151" t="s">
        <v>465</v>
      </c>
      <c r="H493" s="151" t="s">
        <v>514</v>
      </c>
      <c r="I493" s="150" t="s">
        <v>414</v>
      </c>
      <c r="J493" s="152">
        <v>5020</v>
      </c>
      <c r="K493" s="152" t="s">
        <v>246</v>
      </c>
      <c r="L493" s="153">
        <v>23250.300000000003</v>
      </c>
      <c r="M493" s="153">
        <f t="shared" si="35"/>
        <v>581.25750000000005</v>
      </c>
      <c r="N493" s="153">
        <f t="shared" si="33"/>
        <v>23831.557500000003</v>
      </c>
      <c r="O493" s="153">
        <v>18545.37</v>
      </c>
      <c r="P493" s="153">
        <v>17335.039999999994</v>
      </c>
    </row>
    <row r="494" spans="1:16" hidden="1" x14ac:dyDescent="0.3">
      <c r="A494" s="149">
        <v>2018</v>
      </c>
      <c r="B494" s="150" t="s">
        <v>409</v>
      </c>
      <c r="C494" s="150">
        <v>6712</v>
      </c>
      <c r="D494" s="150" t="s">
        <v>515</v>
      </c>
      <c r="E494" s="150" t="str">
        <f t="shared" si="32"/>
        <v>5020220067125020</v>
      </c>
      <c r="F494" s="151" t="s">
        <v>418</v>
      </c>
      <c r="G494" s="151" t="s">
        <v>465</v>
      </c>
      <c r="H494" s="151" t="s">
        <v>514</v>
      </c>
      <c r="I494" s="150" t="s">
        <v>414</v>
      </c>
      <c r="J494" s="152">
        <v>5020</v>
      </c>
      <c r="K494" s="152" t="s">
        <v>246</v>
      </c>
      <c r="L494" s="153">
        <v>17286.899999999994</v>
      </c>
      <c r="M494" s="153">
        <f t="shared" si="35"/>
        <v>432.1724999999999</v>
      </c>
      <c r="N494" s="153">
        <f t="shared" si="33"/>
        <v>17719.072499999995</v>
      </c>
      <c r="O494" s="153">
        <v>16033.399999999994</v>
      </c>
      <c r="P494" s="153">
        <v>25276.699999999997</v>
      </c>
    </row>
    <row r="495" spans="1:16" hidden="1" x14ac:dyDescent="0.3">
      <c r="A495" s="149">
        <v>2018</v>
      </c>
      <c r="B495" s="150" t="s">
        <v>409</v>
      </c>
      <c r="C495" s="150">
        <v>6714</v>
      </c>
      <c r="D495" s="150" t="s">
        <v>516</v>
      </c>
      <c r="E495" s="150" t="str">
        <f t="shared" si="32"/>
        <v>5020220067145020</v>
      </c>
      <c r="F495" s="151" t="s">
        <v>418</v>
      </c>
      <c r="G495" s="151" t="s">
        <v>465</v>
      </c>
      <c r="H495" s="151" t="s">
        <v>500</v>
      </c>
      <c r="I495" s="150" t="s">
        <v>414</v>
      </c>
      <c r="J495" s="152">
        <v>5020</v>
      </c>
      <c r="K495" s="152" t="s">
        <v>246</v>
      </c>
      <c r="L495" s="153">
        <v>12573.03000000001</v>
      </c>
      <c r="M495" s="153">
        <f t="shared" si="35"/>
        <v>314.32575000000026</v>
      </c>
      <c r="N495" s="153">
        <f t="shared" si="33"/>
        <v>12887.35575000001</v>
      </c>
      <c r="O495" s="153">
        <v>9739.9299999999967</v>
      </c>
      <c r="P495" s="153">
        <v>10125.589999999995</v>
      </c>
    </row>
    <row r="496" spans="1:16" hidden="1" x14ac:dyDescent="0.3">
      <c r="A496" s="149">
        <v>2018</v>
      </c>
      <c r="B496" s="150" t="s">
        <v>409</v>
      </c>
      <c r="C496" s="150">
        <v>6715</v>
      </c>
      <c r="D496" s="150" t="s">
        <v>517</v>
      </c>
      <c r="E496" s="150" t="str">
        <f t="shared" si="32"/>
        <v>5020220067155020</v>
      </c>
      <c r="F496" s="151" t="s">
        <v>418</v>
      </c>
      <c r="G496" s="151" t="s">
        <v>465</v>
      </c>
      <c r="H496" s="151" t="s">
        <v>500</v>
      </c>
      <c r="I496" s="150" t="s">
        <v>414</v>
      </c>
      <c r="J496" s="152">
        <v>5020</v>
      </c>
      <c r="K496" s="152" t="s">
        <v>246</v>
      </c>
      <c r="L496" s="153">
        <v>4057.0299999999997</v>
      </c>
      <c r="M496" s="153">
        <f t="shared" si="35"/>
        <v>101.42574999999999</v>
      </c>
      <c r="N496" s="153">
        <f t="shared" si="33"/>
        <v>4158.4557500000001</v>
      </c>
      <c r="O496" s="153">
        <v>4063.0699999999993</v>
      </c>
      <c r="P496" s="153">
        <v>0</v>
      </c>
    </row>
    <row r="497" spans="1:16" hidden="1" x14ac:dyDescent="0.3">
      <c r="A497" s="149">
        <v>2018</v>
      </c>
      <c r="B497" s="150" t="s">
        <v>409</v>
      </c>
      <c r="C497" s="150">
        <v>6721</v>
      </c>
      <c r="D497" s="150" t="s">
        <v>518</v>
      </c>
      <c r="E497" s="150" t="str">
        <f t="shared" si="32"/>
        <v>5020220067215020</v>
      </c>
      <c r="F497" s="151" t="s">
        <v>418</v>
      </c>
      <c r="G497" s="151" t="s">
        <v>465</v>
      </c>
      <c r="H497" s="151" t="s">
        <v>502</v>
      </c>
      <c r="I497" s="150" t="s">
        <v>414</v>
      </c>
      <c r="J497" s="152">
        <v>5020</v>
      </c>
      <c r="K497" s="152" t="s">
        <v>246</v>
      </c>
      <c r="L497" s="153">
        <v>29672.880000000026</v>
      </c>
      <c r="M497" s="153">
        <f t="shared" si="35"/>
        <v>741.82200000000068</v>
      </c>
      <c r="N497" s="153">
        <f t="shared" si="33"/>
        <v>30414.702000000027</v>
      </c>
      <c r="O497" s="153">
        <v>29299.89</v>
      </c>
      <c r="P497" s="153">
        <v>34731.370000000003</v>
      </c>
    </row>
    <row r="498" spans="1:16" hidden="1" x14ac:dyDescent="0.3">
      <c r="A498" s="149">
        <v>2018</v>
      </c>
      <c r="B498" s="150" t="s">
        <v>409</v>
      </c>
      <c r="C498" s="150">
        <v>6722</v>
      </c>
      <c r="D498" s="150" t="s">
        <v>519</v>
      </c>
      <c r="E498" s="150" t="str">
        <f t="shared" si="32"/>
        <v>5020220067225020</v>
      </c>
      <c r="F498" s="151" t="s">
        <v>418</v>
      </c>
      <c r="G498" s="151" t="s">
        <v>419</v>
      </c>
      <c r="H498" s="151" t="s">
        <v>471</v>
      </c>
      <c r="I498" s="150" t="s">
        <v>414</v>
      </c>
      <c r="J498" s="152">
        <v>5020</v>
      </c>
      <c r="K498" s="152" t="s">
        <v>246</v>
      </c>
      <c r="L498" s="153">
        <v>7482.1300000000028</v>
      </c>
      <c r="M498" s="153">
        <f t="shared" si="35"/>
        <v>187.05325000000008</v>
      </c>
      <c r="N498" s="153">
        <f t="shared" si="33"/>
        <v>7669.1832500000028</v>
      </c>
      <c r="O498" s="153">
        <v>9522.3799999999974</v>
      </c>
      <c r="P498" s="153">
        <v>6167.5000000000009</v>
      </c>
    </row>
    <row r="499" spans="1:16" ht="24.6" hidden="1" x14ac:dyDescent="0.3">
      <c r="A499" s="149">
        <v>2018</v>
      </c>
      <c r="B499" s="150" t="s">
        <v>409</v>
      </c>
      <c r="C499" s="150">
        <v>6723</v>
      </c>
      <c r="D499" s="150" t="s">
        <v>520</v>
      </c>
      <c r="E499" s="150" t="str">
        <f t="shared" si="32"/>
        <v>5020220067235020</v>
      </c>
      <c r="F499" s="151" t="s">
        <v>418</v>
      </c>
      <c r="G499" s="151" t="s">
        <v>419</v>
      </c>
      <c r="H499" s="151" t="s">
        <v>471</v>
      </c>
      <c r="I499" s="150" t="s">
        <v>414</v>
      </c>
      <c r="J499" s="152">
        <v>5020</v>
      </c>
      <c r="K499" s="152" t="s">
        <v>246</v>
      </c>
      <c r="L499" s="153">
        <v>14593.050000000001</v>
      </c>
      <c r="M499" s="153">
        <f t="shared" si="35"/>
        <v>364.82625000000007</v>
      </c>
      <c r="N499" s="153">
        <f t="shared" si="33"/>
        <v>14957.876250000001</v>
      </c>
      <c r="O499" s="153">
        <v>13798.280000000002</v>
      </c>
      <c r="P499" s="153">
        <v>14587.699999999992</v>
      </c>
    </row>
    <row r="500" spans="1:16" hidden="1" x14ac:dyDescent="0.3">
      <c r="A500" s="149">
        <v>2018</v>
      </c>
      <c r="B500" s="150" t="s">
        <v>409</v>
      </c>
      <c r="C500" s="150">
        <v>6731</v>
      </c>
      <c r="D500" s="150" t="s">
        <v>521</v>
      </c>
      <c r="E500" s="150" t="str">
        <f t="shared" si="32"/>
        <v>5020220067315020</v>
      </c>
      <c r="F500" s="151" t="s">
        <v>418</v>
      </c>
      <c r="G500" s="151" t="s">
        <v>419</v>
      </c>
      <c r="H500" s="151" t="s">
        <v>481</v>
      </c>
      <c r="I500" s="150" t="s">
        <v>414</v>
      </c>
      <c r="J500" s="152">
        <v>5020</v>
      </c>
      <c r="K500" s="152" t="s">
        <v>246</v>
      </c>
      <c r="L500" s="153">
        <v>34914.58</v>
      </c>
      <c r="M500" s="153">
        <f t="shared" si="35"/>
        <v>872.86450000000013</v>
      </c>
      <c r="N500" s="153">
        <f t="shared" si="33"/>
        <v>35787.444500000005</v>
      </c>
      <c r="O500" s="153">
        <v>59741.09</v>
      </c>
      <c r="P500" s="153">
        <v>83481.849999999991</v>
      </c>
    </row>
    <row r="501" spans="1:16" hidden="1" x14ac:dyDescent="0.3">
      <c r="A501" s="149">
        <v>2018</v>
      </c>
      <c r="B501" s="150" t="s">
        <v>409</v>
      </c>
      <c r="C501" s="150">
        <v>6732</v>
      </c>
      <c r="D501" s="150" t="s">
        <v>522</v>
      </c>
      <c r="E501" s="150" t="str">
        <f t="shared" si="32"/>
        <v>5020220067325020</v>
      </c>
      <c r="F501" s="151" t="s">
        <v>418</v>
      </c>
      <c r="G501" s="151" t="s">
        <v>419</v>
      </c>
      <c r="H501" s="151" t="s">
        <v>481</v>
      </c>
      <c r="I501" s="150" t="s">
        <v>414</v>
      </c>
      <c r="J501" s="152">
        <v>5020</v>
      </c>
      <c r="K501" s="152" t="s">
        <v>246</v>
      </c>
      <c r="L501" s="153">
        <v>43206.44</v>
      </c>
      <c r="M501" s="153">
        <f t="shared" si="35"/>
        <v>1080.1610000000001</v>
      </c>
      <c r="N501" s="153">
        <f t="shared" si="33"/>
        <v>44286.601000000002</v>
      </c>
      <c r="O501" s="153">
        <v>0</v>
      </c>
      <c r="P501" s="153">
        <v>0</v>
      </c>
    </row>
    <row r="502" spans="1:16" hidden="1" x14ac:dyDescent="0.3">
      <c r="A502" s="149">
        <v>2018</v>
      </c>
      <c r="B502" s="150" t="s">
        <v>409</v>
      </c>
      <c r="C502" s="150">
        <v>6805</v>
      </c>
      <c r="D502" s="150" t="s">
        <v>523</v>
      </c>
      <c r="E502" s="150" t="str">
        <f t="shared" si="32"/>
        <v>5020220068055020</v>
      </c>
      <c r="F502" s="151" t="s">
        <v>456</v>
      </c>
      <c r="G502" s="151" t="s">
        <v>456</v>
      </c>
      <c r="H502" s="151" t="s">
        <v>524</v>
      </c>
      <c r="I502" s="150" t="s">
        <v>414</v>
      </c>
      <c r="J502" s="152">
        <v>5020</v>
      </c>
      <c r="K502" s="152" t="s">
        <v>246</v>
      </c>
      <c r="L502" s="153">
        <v>76034.010000000038</v>
      </c>
      <c r="M502" s="153">
        <f t="shared" si="35"/>
        <v>1900.8502500000011</v>
      </c>
      <c r="N502" s="153">
        <f t="shared" si="33"/>
        <v>77934.860250000042</v>
      </c>
      <c r="O502" s="153">
        <v>64967</v>
      </c>
      <c r="P502" s="153">
        <v>63749.020000000011</v>
      </c>
    </row>
    <row r="503" spans="1:16" hidden="1" x14ac:dyDescent="0.3">
      <c r="A503" s="149">
        <v>2018</v>
      </c>
      <c r="B503" s="150" t="s">
        <v>409</v>
      </c>
      <c r="C503" s="150">
        <v>7733</v>
      </c>
      <c r="D503" s="150" t="s">
        <v>525</v>
      </c>
      <c r="E503" s="150" t="str">
        <f t="shared" si="32"/>
        <v>5020220077335020</v>
      </c>
      <c r="F503" s="151" t="s">
        <v>473</v>
      </c>
      <c r="G503" s="151" t="s">
        <v>473</v>
      </c>
      <c r="H503" s="151" t="s">
        <v>476</v>
      </c>
      <c r="I503" s="150" t="s">
        <v>414</v>
      </c>
      <c r="J503" s="152">
        <v>5020</v>
      </c>
      <c r="K503" s="152" t="s">
        <v>246</v>
      </c>
      <c r="L503" s="153">
        <v>4871.5200000000004</v>
      </c>
      <c r="M503" s="153">
        <f t="shared" si="35"/>
        <v>121.78800000000001</v>
      </c>
      <c r="N503" s="153">
        <f t="shared" si="33"/>
        <v>4993.3080000000009</v>
      </c>
      <c r="O503" s="153">
        <v>5329.8299999999981</v>
      </c>
      <c r="P503" s="153">
        <v>6534.82</v>
      </c>
    </row>
    <row r="504" spans="1:16" hidden="1" x14ac:dyDescent="0.3">
      <c r="A504" s="149">
        <v>2018</v>
      </c>
      <c r="B504" s="150" t="s">
        <v>526</v>
      </c>
      <c r="C504" s="150">
        <v>7733</v>
      </c>
      <c r="D504" s="150" t="s">
        <v>525</v>
      </c>
      <c r="E504" s="150" t="str">
        <f t="shared" si="32"/>
        <v>5030220077335020</v>
      </c>
      <c r="F504" s="151" t="s">
        <v>473</v>
      </c>
      <c r="G504" s="151" t="s">
        <v>473</v>
      </c>
      <c r="H504" s="151" t="s">
        <v>476</v>
      </c>
      <c r="I504" s="150" t="s">
        <v>414</v>
      </c>
      <c r="J504" s="152">
        <v>5020</v>
      </c>
      <c r="K504" s="152" t="s">
        <v>246</v>
      </c>
      <c r="L504" s="153">
        <v>13232.430000000002</v>
      </c>
      <c r="M504" s="153">
        <f t="shared" si="35"/>
        <v>330.8107500000001</v>
      </c>
      <c r="N504" s="153">
        <f t="shared" si="33"/>
        <v>13563.240750000003</v>
      </c>
      <c r="O504" s="153">
        <v>9087.7699999999986</v>
      </c>
      <c r="P504" s="153">
        <v>10388.9</v>
      </c>
    </row>
    <row r="505" spans="1:16" ht="24.6" hidden="1" x14ac:dyDescent="0.3">
      <c r="A505" s="149">
        <v>2018</v>
      </c>
      <c r="B505" s="150" t="s">
        <v>526</v>
      </c>
      <c r="C505" s="150">
        <v>7748</v>
      </c>
      <c r="D505" s="150" t="s">
        <v>527</v>
      </c>
      <c r="E505" s="150" t="str">
        <f t="shared" si="32"/>
        <v>5030220077485020</v>
      </c>
      <c r="F505" s="151" t="s">
        <v>456</v>
      </c>
      <c r="G505" s="151" t="s">
        <v>456</v>
      </c>
      <c r="H505" s="151" t="s">
        <v>457</v>
      </c>
      <c r="I505" s="150" t="s">
        <v>414</v>
      </c>
      <c r="J505" s="152">
        <v>5020</v>
      </c>
      <c r="K505" s="152" t="s">
        <v>246</v>
      </c>
      <c r="L505" s="153">
        <v>6905.0599999999986</v>
      </c>
      <c r="M505" s="153">
        <f t="shared" si="35"/>
        <v>172.62649999999996</v>
      </c>
      <c r="N505" s="153">
        <f t="shared" si="33"/>
        <v>7077.6864999999989</v>
      </c>
      <c r="O505" s="153">
        <v>1726.34</v>
      </c>
      <c r="P505" s="153">
        <v>0</v>
      </c>
    </row>
    <row r="506" spans="1:16" ht="24.6" hidden="1" x14ac:dyDescent="0.3">
      <c r="A506" s="149">
        <v>2018</v>
      </c>
      <c r="B506" s="150" t="s">
        <v>409</v>
      </c>
      <c r="C506" s="150">
        <v>7749</v>
      </c>
      <c r="D506" s="150" t="s">
        <v>528</v>
      </c>
      <c r="E506" s="150" t="str">
        <f t="shared" si="32"/>
        <v>5020220077495020</v>
      </c>
      <c r="F506" s="151" t="s">
        <v>456</v>
      </c>
      <c r="G506" s="151" t="s">
        <v>456</v>
      </c>
      <c r="H506" s="151" t="s">
        <v>457</v>
      </c>
      <c r="I506" s="150" t="s">
        <v>414</v>
      </c>
      <c r="J506" s="152">
        <v>5020</v>
      </c>
      <c r="K506" s="152" t="s">
        <v>246</v>
      </c>
      <c r="L506" s="153">
        <v>435.41999999999996</v>
      </c>
      <c r="M506" s="153">
        <f t="shared" si="35"/>
        <v>10.8855</v>
      </c>
      <c r="N506" s="153">
        <f t="shared" si="33"/>
        <v>446.30549999999994</v>
      </c>
      <c r="O506" s="153">
        <v>1936.2</v>
      </c>
      <c r="P506" s="153">
        <v>0</v>
      </c>
    </row>
    <row r="507" spans="1:16" hidden="1" x14ac:dyDescent="0.3">
      <c r="A507" s="149">
        <v>2018</v>
      </c>
      <c r="B507" s="150" t="s">
        <v>409</v>
      </c>
      <c r="C507" s="150">
        <v>7763</v>
      </c>
      <c r="D507" s="150" t="s">
        <v>529</v>
      </c>
      <c r="E507" s="150" t="str">
        <f t="shared" si="32"/>
        <v>5020220077635020</v>
      </c>
      <c r="F507" s="151" t="s">
        <v>418</v>
      </c>
      <c r="G507" s="151" t="s">
        <v>465</v>
      </c>
      <c r="H507" s="151" t="s">
        <v>466</v>
      </c>
      <c r="I507" s="150" t="s">
        <v>414</v>
      </c>
      <c r="J507" s="152">
        <v>5020</v>
      </c>
      <c r="K507" s="152" t="s">
        <v>246</v>
      </c>
      <c r="L507" s="153">
        <v>6945.0400000000009</v>
      </c>
      <c r="M507" s="153">
        <f t="shared" si="35"/>
        <v>173.62600000000003</v>
      </c>
      <c r="N507" s="153">
        <f t="shared" si="33"/>
        <v>7118.6660000000011</v>
      </c>
      <c r="O507" s="153">
        <v>3519.95</v>
      </c>
      <c r="P507" s="153">
        <v>2918.13</v>
      </c>
    </row>
    <row r="508" spans="1:16" hidden="1" x14ac:dyDescent="0.3">
      <c r="A508" s="149">
        <v>2018</v>
      </c>
      <c r="B508" s="150" t="s">
        <v>526</v>
      </c>
      <c r="C508" s="150">
        <v>7763</v>
      </c>
      <c r="D508" s="150" t="s">
        <v>529</v>
      </c>
      <c r="E508" s="150" t="str">
        <f t="shared" si="32"/>
        <v>5030220077635020</v>
      </c>
      <c r="F508" s="151" t="s">
        <v>418</v>
      </c>
      <c r="G508" s="151" t="s">
        <v>465</v>
      </c>
      <c r="H508" s="151" t="s">
        <v>466</v>
      </c>
      <c r="I508" s="150" t="s">
        <v>414</v>
      </c>
      <c r="J508" s="152">
        <v>5020</v>
      </c>
      <c r="K508" s="152" t="s">
        <v>246</v>
      </c>
      <c r="L508" s="153">
        <v>7348.5200000000013</v>
      </c>
      <c r="M508" s="153">
        <f t="shared" si="35"/>
        <v>183.71300000000005</v>
      </c>
      <c r="N508" s="153">
        <f t="shared" si="33"/>
        <v>7532.2330000000011</v>
      </c>
      <c r="O508" s="153">
        <v>4587.8</v>
      </c>
      <c r="P508" s="153">
        <v>3052.3699999999994</v>
      </c>
    </row>
    <row r="509" spans="1:16" ht="24.6" hidden="1" x14ac:dyDescent="0.3">
      <c r="A509" s="149">
        <v>2018</v>
      </c>
      <c r="B509" s="150" t="s">
        <v>526</v>
      </c>
      <c r="C509" s="150">
        <v>8002</v>
      </c>
      <c r="D509" s="150" t="s">
        <v>530</v>
      </c>
      <c r="E509" s="150" t="str">
        <f t="shared" si="32"/>
        <v>5030220080025020</v>
      </c>
      <c r="F509" s="151" t="s">
        <v>411</v>
      </c>
      <c r="G509" s="151" t="s">
        <v>412</v>
      </c>
      <c r="H509" s="151" t="s">
        <v>413</v>
      </c>
      <c r="I509" s="150" t="s">
        <v>414</v>
      </c>
      <c r="J509" s="152">
        <v>5020</v>
      </c>
      <c r="K509" s="152" t="s">
        <v>246</v>
      </c>
      <c r="L509" s="153">
        <v>34907.58</v>
      </c>
      <c r="M509" s="153">
        <f t="shared" si="35"/>
        <v>872.68950000000007</v>
      </c>
      <c r="N509" s="153">
        <f t="shared" si="33"/>
        <v>35780.269500000002</v>
      </c>
      <c r="O509" s="153">
        <v>22072.619999999995</v>
      </c>
      <c r="P509" s="153">
        <v>23978.689999999991</v>
      </c>
    </row>
    <row r="510" spans="1:16" ht="24.6" hidden="1" x14ac:dyDescent="0.3">
      <c r="A510" s="149">
        <v>2018</v>
      </c>
      <c r="B510" s="150" t="s">
        <v>526</v>
      </c>
      <c r="C510" s="150">
        <v>8003</v>
      </c>
      <c r="D510" s="150" t="s">
        <v>531</v>
      </c>
      <c r="E510" s="150" t="str">
        <f t="shared" si="32"/>
        <v>5030220080035020</v>
      </c>
      <c r="F510" s="151" t="s">
        <v>411</v>
      </c>
      <c r="G510" s="151" t="s">
        <v>412</v>
      </c>
      <c r="H510" s="151" t="s">
        <v>416</v>
      </c>
      <c r="I510" s="150" t="s">
        <v>414</v>
      </c>
      <c r="J510" s="152">
        <v>5020</v>
      </c>
      <c r="K510" s="152" t="s">
        <v>246</v>
      </c>
      <c r="L510" s="153">
        <v>12312.849999999999</v>
      </c>
      <c r="M510" s="153">
        <f t="shared" si="35"/>
        <v>307.82124999999996</v>
      </c>
      <c r="N510" s="153">
        <f t="shared" si="33"/>
        <v>12620.671249999999</v>
      </c>
      <c r="O510" s="153">
        <v>10570.82</v>
      </c>
      <c r="P510" s="153">
        <v>7951.36</v>
      </c>
    </row>
    <row r="511" spans="1:16" hidden="1" x14ac:dyDescent="0.3">
      <c r="A511" s="149">
        <v>2018</v>
      </c>
      <c r="B511" s="150" t="s">
        <v>526</v>
      </c>
      <c r="C511" s="150">
        <v>8004</v>
      </c>
      <c r="D511" s="150" t="s">
        <v>417</v>
      </c>
      <c r="E511" s="150" t="str">
        <f t="shared" si="32"/>
        <v>5030220080045020</v>
      </c>
      <c r="F511" s="151" t="s">
        <v>418</v>
      </c>
      <c r="G511" s="151" t="s">
        <v>419</v>
      </c>
      <c r="H511" s="151" t="s">
        <v>420</v>
      </c>
      <c r="I511" s="150" t="s">
        <v>414</v>
      </c>
      <c r="J511" s="152">
        <v>5020</v>
      </c>
      <c r="K511" s="152" t="s">
        <v>246</v>
      </c>
      <c r="L511" s="153">
        <v>9160.1999999999971</v>
      </c>
      <c r="M511" s="153">
        <f t="shared" si="35"/>
        <v>229.00499999999994</v>
      </c>
      <c r="N511" s="153">
        <f t="shared" si="33"/>
        <v>9389.2049999999963</v>
      </c>
      <c r="O511" s="153">
        <v>7690.3400000000029</v>
      </c>
      <c r="P511" s="153">
        <v>15351.080000000005</v>
      </c>
    </row>
    <row r="512" spans="1:16" ht="24.6" hidden="1" x14ac:dyDescent="0.3">
      <c r="A512" s="149">
        <v>2018</v>
      </c>
      <c r="B512" s="150" t="s">
        <v>526</v>
      </c>
      <c r="C512" s="150">
        <v>8011</v>
      </c>
      <c r="D512" s="150" t="s">
        <v>532</v>
      </c>
      <c r="E512" s="150" t="str">
        <f t="shared" si="32"/>
        <v>5030220080115020</v>
      </c>
      <c r="F512" s="151" t="s">
        <v>411</v>
      </c>
      <c r="G512" s="151" t="s">
        <v>412</v>
      </c>
      <c r="H512" s="151" t="s">
        <v>533</v>
      </c>
      <c r="I512" s="150" t="s">
        <v>414</v>
      </c>
      <c r="J512" s="152">
        <v>5020</v>
      </c>
      <c r="K512" s="152" t="s">
        <v>246</v>
      </c>
      <c r="L512" s="153">
        <v>56707.630000000012</v>
      </c>
      <c r="M512" s="153">
        <f t="shared" si="35"/>
        <v>1417.6907500000004</v>
      </c>
      <c r="N512" s="153">
        <f t="shared" si="33"/>
        <v>58125.320750000014</v>
      </c>
      <c r="O512" s="153">
        <v>57125.500000000015</v>
      </c>
      <c r="P512" s="153">
        <v>59997.340000000026</v>
      </c>
    </row>
    <row r="513" spans="1:16" ht="24.6" hidden="1" x14ac:dyDescent="0.3">
      <c r="A513" s="149">
        <v>2018</v>
      </c>
      <c r="B513" s="150" t="s">
        <v>526</v>
      </c>
      <c r="C513" s="150">
        <v>8012</v>
      </c>
      <c r="D513" s="150" t="s">
        <v>534</v>
      </c>
      <c r="E513" s="150" t="str">
        <f t="shared" si="32"/>
        <v>5030220080125020</v>
      </c>
      <c r="F513" s="151" t="s">
        <v>411</v>
      </c>
      <c r="G513" s="151" t="s">
        <v>412</v>
      </c>
      <c r="H513" s="151" t="s">
        <v>533</v>
      </c>
      <c r="I513" s="150" t="s">
        <v>414</v>
      </c>
      <c r="J513" s="152">
        <v>5020</v>
      </c>
      <c r="K513" s="152" t="s">
        <v>246</v>
      </c>
      <c r="L513" s="153">
        <v>56518.280000000013</v>
      </c>
      <c r="M513" s="153">
        <f t="shared" si="35"/>
        <v>1412.9570000000003</v>
      </c>
      <c r="N513" s="153">
        <f t="shared" si="33"/>
        <v>57931.237000000016</v>
      </c>
      <c r="O513" s="153">
        <v>71468.219999999958</v>
      </c>
      <c r="P513" s="153">
        <v>61229.689999999995</v>
      </c>
    </row>
    <row r="514" spans="1:16" hidden="1" x14ac:dyDescent="0.3">
      <c r="A514" s="149">
        <v>2018</v>
      </c>
      <c r="B514" s="150" t="s">
        <v>526</v>
      </c>
      <c r="C514" s="150">
        <v>8021</v>
      </c>
      <c r="D514" s="150" t="s">
        <v>535</v>
      </c>
      <c r="E514" s="150" t="str">
        <f t="shared" ref="E514:E577" si="36">B514&amp;"2200"&amp;C514&amp;J514</f>
        <v>5030220080215020</v>
      </c>
      <c r="F514" s="151" t="s">
        <v>411</v>
      </c>
      <c r="G514" s="151" t="s">
        <v>412</v>
      </c>
      <c r="H514" s="151" t="s">
        <v>536</v>
      </c>
      <c r="I514" s="150" t="s">
        <v>414</v>
      </c>
      <c r="J514" s="152">
        <v>5020</v>
      </c>
      <c r="K514" s="152" t="s">
        <v>246</v>
      </c>
      <c r="L514" s="153">
        <v>10018.290000000001</v>
      </c>
      <c r="M514" s="153">
        <f t="shared" si="35"/>
        <v>250.45725000000004</v>
      </c>
      <c r="N514" s="153">
        <f t="shared" ref="N514:N577" si="37">L514+M514</f>
        <v>10268.74725</v>
      </c>
      <c r="O514" s="153">
        <v>5746.5199999999995</v>
      </c>
      <c r="P514" s="153">
        <v>10428.800000000005</v>
      </c>
    </row>
    <row r="515" spans="1:16" ht="24.6" hidden="1" x14ac:dyDescent="0.3">
      <c r="A515" s="149">
        <v>2018</v>
      </c>
      <c r="B515" s="150" t="s">
        <v>526</v>
      </c>
      <c r="C515" s="150">
        <v>8031</v>
      </c>
      <c r="D515" s="150" t="s">
        <v>537</v>
      </c>
      <c r="E515" s="150" t="str">
        <f t="shared" si="36"/>
        <v>5030220080315020</v>
      </c>
      <c r="F515" s="151" t="s">
        <v>411</v>
      </c>
      <c r="G515" s="151" t="s">
        <v>412</v>
      </c>
      <c r="H515" s="151" t="s">
        <v>533</v>
      </c>
      <c r="I515" s="150" t="s">
        <v>414</v>
      </c>
      <c r="J515" s="152">
        <v>5020</v>
      </c>
      <c r="K515" s="152" t="s">
        <v>246</v>
      </c>
      <c r="L515" s="153">
        <v>48251.939999999981</v>
      </c>
      <c r="M515" s="153">
        <f t="shared" si="35"/>
        <v>1206.2984999999996</v>
      </c>
      <c r="N515" s="153">
        <f t="shared" si="37"/>
        <v>49458.238499999978</v>
      </c>
      <c r="O515" s="153">
        <v>46105.209999999977</v>
      </c>
      <c r="P515" s="153">
        <v>39369.33</v>
      </c>
    </row>
    <row r="516" spans="1:16" ht="24.6" hidden="1" x14ac:dyDescent="0.3">
      <c r="A516" s="149">
        <v>2018</v>
      </c>
      <c r="B516" s="150" t="s">
        <v>526</v>
      </c>
      <c r="C516" s="150">
        <v>8032</v>
      </c>
      <c r="D516" s="150" t="s">
        <v>538</v>
      </c>
      <c r="E516" s="150" t="str">
        <f t="shared" si="36"/>
        <v>5030220080325020</v>
      </c>
      <c r="F516" s="151" t="s">
        <v>411</v>
      </c>
      <c r="G516" s="151" t="s">
        <v>412</v>
      </c>
      <c r="H516" s="151" t="s">
        <v>533</v>
      </c>
      <c r="I516" s="150" t="s">
        <v>414</v>
      </c>
      <c r="J516" s="152">
        <v>5020</v>
      </c>
      <c r="K516" s="152" t="s">
        <v>246</v>
      </c>
      <c r="L516" s="153">
        <v>23716.020000000019</v>
      </c>
      <c r="M516" s="153">
        <f t="shared" si="35"/>
        <v>592.90050000000053</v>
      </c>
      <c r="N516" s="153">
        <f t="shared" si="37"/>
        <v>24308.920500000018</v>
      </c>
      <c r="O516" s="153">
        <v>37901.989999999991</v>
      </c>
      <c r="P516" s="153">
        <v>41697.789999999994</v>
      </c>
    </row>
    <row r="517" spans="1:16" ht="24.6" hidden="1" x14ac:dyDescent="0.3">
      <c r="A517" s="149">
        <v>2018</v>
      </c>
      <c r="B517" s="150" t="s">
        <v>526</v>
      </c>
      <c r="C517" s="150">
        <v>8033</v>
      </c>
      <c r="D517" s="150" t="s">
        <v>539</v>
      </c>
      <c r="E517" s="150" t="str">
        <f t="shared" si="36"/>
        <v>5030220080335020</v>
      </c>
      <c r="F517" s="151" t="s">
        <v>411</v>
      </c>
      <c r="G517" s="151" t="s">
        <v>412</v>
      </c>
      <c r="H517" s="151" t="s">
        <v>533</v>
      </c>
      <c r="I517" s="150" t="s">
        <v>414</v>
      </c>
      <c r="J517" s="152">
        <v>5020</v>
      </c>
      <c r="K517" s="152" t="s">
        <v>246</v>
      </c>
      <c r="L517" s="153">
        <v>14355.57</v>
      </c>
      <c r="M517" s="153">
        <f t="shared" si="35"/>
        <v>358.88925</v>
      </c>
      <c r="N517" s="153">
        <f t="shared" si="37"/>
        <v>14714.45925</v>
      </c>
      <c r="O517" s="153">
        <v>12821.14</v>
      </c>
      <c r="P517" s="153">
        <v>10883.12</v>
      </c>
    </row>
    <row r="518" spans="1:16" ht="24.6" hidden="1" x14ac:dyDescent="0.3">
      <c r="A518" s="149">
        <v>2018</v>
      </c>
      <c r="B518" s="150" t="s">
        <v>526</v>
      </c>
      <c r="C518" s="150">
        <v>8043</v>
      </c>
      <c r="D518" s="150" t="s">
        <v>540</v>
      </c>
      <c r="E518" s="150" t="str">
        <f t="shared" si="36"/>
        <v>5030220080435020</v>
      </c>
      <c r="F518" s="151" t="s">
        <v>411</v>
      </c>
      <c r="G518" s="151" t="s">
        <v>412</v>
      </c>
      <c r="H518" s="151" t="s">
        <v>429</v>
      </c>
      <c r="I518" s="150" t="s">
        <v>414</v>
      </c>
      <c r="J518" s="152">
        <v>5020</v>
      </c>
      <c r="K518" s="152" t="s">
        <v>246</v>
      </c>
      <c r="L518" s="153">
        <v>47445.7</v>
      </c>
      <c r="M518" s="153">
        <f t="shared" si="35"/>
        <v>1186.1424999999999</v>
      </c>
      <c r="N518" s="153">
        <f t="shared" si="37"/>
        <v>48631.842499999999</v>
      </c>
      <c r="O518" s="153">
        <v>62488.950000000041</v>
      </c>
      <c r="P518" s="153">
        <v>55024.859999999993</v>
      </c>
    </row>
    <row r="519" spans="1:16" ht="36.6" hidden="1" x14ac:dyDescent="0.3">
      <c r="A519" s="149">
        <v>2018</v>
      </c>
      <c r="B519" s="150" t="s">
        <v>526</v>
      </c>
      <c r="C519" s="150">
        <v>8044</v>
      </c>
      <c r="D519" s="150" t="s">
        <v>541</v>
      </c>
      <c r="E519" s="150" t="str">
        <f t="shared" si="36"/>
        <v>5030220080445020</v>
      </c>
      <c r="F519" s="151" t="s">
        <v>411</v>
      </c>
      <c r="G519" s="151" t="s">
        <v>412</v>
      </c>
      <c r="H519" s="151" t="s">
        <v>431</v>
      </c>
      <c r="I519" s="150" t="s">
        <v>414</v>
      </c>
      <c r="J519" s="152">
        <v>5020</v>
      </c>
      <c r="K519" s="152" t="s">
        <v>246</v>
      </c>
      <c r="L519" s="153">
        <v>42190.030000000006</v>
      </c>
      <c r="M519" s="153">
        <f t="shared" si="35"/>
        <v>1054.7507500000002</v>
      </c>
      <c r="N519" s="153">
        <f t="shared" si="37"/>
        <v>43244.780750000005</v>
      </c>
      <c r="O519" s="153">
        <v>56654.539999999928</v>
      </c>
      <c r="P519" s="153">
        <v>50840.819999999992</v>
      </c>
    </row>
    <row r="520" spans="1:16" ht="24.6" hidden="1" x14ac:dyDescent="0.3">
      <c r="A520" s="149">
        <v>2018</v>
      </c>
      <c r="B520" s="150" t="s">
        <v>526</v>
      </c>
      <c r="C520" s="150">
        <v>8051</v>
      </c>
      <c r="D520" s="150" t="s">
        <v>542</v>
      </c>
      <c r="E520" s="150" t="str">
        <f t="shared" si="36"/>
        <v>5030220080515020</v>
      </c>
      <c r="F520" s="151" t="s">
        <v>411</v>
      </c>
      <c r="G520" s="151" t="s">
        <v>412</v>
      </c>
      <c r="H520" s="151" t="s">
        <v>533</v>
      </c>
      <c r="I520" s="150" t="s">
        <v>414</v>
      </c>
      <c r="J520" s="152">
        <v>5020</v>
      </c>
      <c r="K520" s="152" t="s">
        <v>246</v>
      </c>
      <c r="L520" s="153">
        <v>61695.57</v>
      </c>
      <c r="M520" s="153">
        <f t="shared" si="35"/>
        <v>1542.3892500000002</v>
      </c>
      <c r="N520" s="153">
        <f t="shared" si="37"/>
        <v>63237.95925</v>
      </c>
      <c r="O520" s="153">
        <v>75455.290000000023</v>
      </c>
      <c r="P520" s="153">
        <v>65839.709999999992</v>
      </c>
    </row>
    <row r="521" spans="1:16" ht="24.6" hidden="1" x14ac:dyDescent="0.3">
      <c r="A521" s="149">
        <v>2018</v>
      </c>
      <c r="B521" s="150" t="s">
        <v>526</v>
      </c>
      <c r="C521" s="150">
        <v>8052</v>
      </c>
      <c r="D521" s="150" t="s">
        <v>543</v>
      </c>
      <c r="E521" s="150" t="str">
        <f t="shared" si="36"/>
        <v>5030220080525020</v>
      </c>
      <c r="F521" s="151" t="s">
        <v>411</v>
      </c>
      <c r="G521" s="151" t="s">
        <v>412</v>
      </c>
      <c r="H521" s="151" t="s">
        <v>533</v>
      </c>
      <c r="I521" s="150" t="s">
        <v>414</v>
      </c>
      <c r="J521" s="152">
        <v>5020</v>
      </c>
      <c r="K521" s="152" t="s">
        <v>246</v>
      </c>
      <c r="L521" s="153">
        <v>58559.390000000014</v>
      </c>
      <c r="M521" s="153">
        <f t="shared" si="35"/>
        <v>1463.9847500000005</v>
      </c>
      <c r="N521" s="153">
        <f t="shared" si="37"/>
        <v>60023.374750000017</v>
      </c>
      <c r="O521" s="153">
        <v>50735.260000000009</v>
      </c>
      <c r="P521" s="153">
        <v>61684.369999999959</v>
      </c>
    </row>
    <row r="522" spans="1:16" hidden="1" x14ac:dyDescent="0.3">
      <c r="A522" s="149">
        <v>2018</v>
      </c>
      <c r="B522" s="150" t="s">
        <v>526</v>
      </c>
      <c r="C522" s="150">
        <v>8053</v>
      </c>
      <c r="D522" s="150" t="s">
        <v>544</v>
      </c>
      <c r="E522" s="150" t="str">
        <f t="shared" si="36"/>
        <v>5030220080535020</v>
      </c>
      <c r="F522" s="151" t="s">
        <v>411</v>
      </c>
      <c r="G522" s="151" t="s">
        <v>412</v>
      </c>
      <c r="H522" s="151" t="s">
        <v>536</v>
      </c>
      <c r="I522" s="150" t="s">
        <v>414</v>
      </c>
      <c r="J522" s="152">
        <v>5020</v>
      </c>
      <c r="K522" s="152" t="s">
        <v>246</v>
      </c>
      <c r="L522" s="153">
        <v>96149.76999999996</v>
      </c>
      <c r="M522" s="153">
        <f t="shared" si="35"/>
        <v>2403.7442499999993</v>
      </c>
      <c r="N522" s="153">
        <f t="shared" si="37"/>
        <v>98553.514249999964</v>
      </c>
      <c r="O522" s="153">
        <v>100335.82999999996</v>
      </c>
      <c r="P522" s="153">
        <v>74922.469999999943</v>
      </c>
    </row>
    <row r="523" spans="1:16" hidden="1" x14ac:dyDescent="0.3">
      <c r="A523" s="149">
        <v>2018</v>
      </c>
      <c r="B523" s="150" t="s">
        <v>526</v>
      </c>
      <c r="C523" s="150">
        <v>8061</v>
      </c>
      <c r="D523" s="150" t="s">
        <v>545</v>
      </c>
      <c r="E523" s="150" t="str">
        <f t="shared" si="36"/>
        <v>5030220080615020</v>
      </c>
      <c r="F523" s="151" t="s">
        <v>411</v>
      </c>
      <c r="G523" s="151" t="s">
        <v>412</v>
      </c>
      <c r="H523" s="151" t="s">
        <v>436</v>
      </c>
      <c r="I523" s="150" t="s">
        <v>414</v>
      </c>
      <c r="J523" s="152">
        <v>5020</v>
      </c>
      <c r="K523" s="152" t="s">
        <v>246</v>
      </c>
      <c r="L523" s="153">
        <v>62765.530000000006</v>
      </c>
      <c r="M523" s="153">
        <f t="shared" si="35"/>
        <v>1569.1382500000002</v>
      </c>
      <c r="N523" s="153">
        <f t="shared" si="37"/>
        <v>64334.66825000001</v>
      </c>
      <c r="O523" s="153">
        <v>57575.619999999988</v>
      </c>
      <c r="P523" s="153">
        <v>46081.559999999983</v>
      </c>
    </row>
    <row r="524" spans="1:16" hidden="1" x14ac:dyDescent="0.3">
      <c r="A524" s="149">
        <v>2018</v>
      </c>
      <c r="B524" s="150" t="s">
        <v>526</v>
      </c>
      <c r="C524" s="150">
        <v>8063</v>
      </c>
      <c r="D524" s="150" t="s">
        <v>546</v>
      </c>
      <c r="E524" s="150" t="str">
        <f t="shared" si="36"/>
        <v>5030220080635020</v>
      </c>
      <c r="F524" s="151" t="s">
        <v>411</v>
      </c>
      <c r="G524" s="151" t="s">
        <v>412</v>
      </c>
      <c r="H524" s="151" t="s">
        <v>436</v>
      </c>
      <c r="I524" s="150" t="s">
        <v>414</v>
      </c>
      <c r="J524" s="152">
        <v>5020</v>
      </c>
      <c r="K524" s="152" t="s">
        <v>246</v>
      </c>
      <c r="L524" s="153">
        <v>44829.969999999979</v>
      </c>
      <c r="M524" s="153">
        <f t="shared" si="35"/>
        <v>1120.7492499999996</v>
      </c>
      <c r="N524" s="153">
        <f t="shared" si="37"/>
        <v>45950.71924999998</v>
      </c>
      <c r="O524" s="153">
        <v>49315.8</v>
      </c>
      <c r="P524" s="153">
        <v>42844.37999999999</v>
      </c>
    </row>
    <row r="525" spans="1:16" ht="24.6" hidden="1" x14ac:dyDescent="0.3">
      <c r="A525" s="149">
        <v>2018</v>
      </c>
      <c r="B525" s="150" t="s">
        <v>526</v>
      </c>
      <c r="C525" s="150">
        <v>8070</v>
      </c>
      <c r="D525" s="150" t="s">
        <v>547</v>
      </c>
      <c r="E525" s="150" t="str">
        <f t="shared" si="36"/>
        <v>5030220080705020</v>
      </c>
      <c r="F525" s="151" t="s">
        <v>411</v>
      </c>
      <c r="G525" s="151" t="s">
        <v>412</v>
      </c>
      <c r="H525" s="151" t="s">
        <v>440</v>
      </c>
      <c r="I525" s="150" t="s">
        <v>414</v>
      </c>
      <c r="J525" s="152">
        <v>5020</v>
      </c>
      <c r="K525" s="152" t="s">
        <v>246</v>
      </c>
      <c r="L525" s="153">
        <v>24111.34</v>
      </c>
      <c r="M525" s="153">
        <f t="shared" si="35"/>
        <v>602.7835</v>
      </c>
      <c r="N525" s="153">
        <f t="shared" si="37"/>
        <v>24714.123500000002</v>
      </c>
      <c r="O525" s="153">
        <v>15664.829999999998</v>
      </c>
      <c r="P525" s="153">
        <v>15241.86</v>
      </c>
    </row>
    <row r="526" spans="1:16" ht="24.6" hidden="1" x14ac:dyDescent="0.3">
      <c r="A526" s="149">
        <v>2018</v>
      </c>
      <c r="B526" s="150" t="s">
        <v>526</v>
      </c>
      <c r="C526" s="150">
        <v>8212</v>
      </c>
      <c r="D526" s="150" t="s">
        <v>548</v>
      </c>
      <c r="E526" s="150" t="str">
        <f t="shared" si="36"/>
        <v>5030220082125020</v>
      </c>
      <c r="F526" s="151" t="s">
        <v>411</v>
      </c>
      <c r="G526" s="151" t="s">
        <v>442</v>
      </c>
      <c r="H526" s="151" t="s">
        <v>445</v>
      </c>
      <c r="I526" s="150" t="s">
        <v>414</v>
      </c>
      <c r="J526" s="152">
        <v>5020</v>
      </c>
      <c r="K526" s="152" t="s">
        <v>246</v>
      </c>
      <c r="L526" s="153">
        <v>12560.990000000007</v>
      </c>
      <c r="M526" s="153">
        <f t="shared" si="35"/>
        <v>314.02475000000021</v>
      </c>
      <c r="N526" s="153">
        <f t="shared" si="37"/>
        <v>12875.014750000008</v>
      </c>
      <c r="O526" s="153">
        <v>12770.88</v>
      </c>
      <c r="P526" s="153">
        <v>5650.6699999999973</v>
      </c>
    </row>
    <row r="527" spans="1:16" ht="24.6" hidden="1" x14ac:dyDescent="0.3">
      <c r="A527" s="149">
        <v>2018</v>
      </c>
      <c r="B527" s="150" t="s">
        <v>526</v>
      </c>
      <c r="C527" s="150">
        <v>8214</v>
      </c>
      <c r="D527" s="150" t="s">
        <v>549</v>
      </c>
      <c r="E527" s="150" t="str">
        <f t="shared" si="36"/>
        <v>5030220082145020</v>
      </c>
      <c r="F527" s="151" t="s">
        <v>411</v>
      </c>
      <c r="G527" s="151" t="s">
        <v>442</v>
      </c>
      <c r="H527" s="151" t="s">
        <v>443</v>
      </c>
      <c r="I527" s="150" t="s">
        <v>414</v>
      </c>
      <c r="J527" s="152">
        <v>5020</v>
      </c>
      <c r="K527" s="152" t="s">
        <v>246</v>
      </c>
      <c r="L527" s="153">
        <v>19310.979999999974</v>
      </c>
      <c r="M527" s="153">
        <f t="shared" si="35"/>
        <v>482.77449999999936</v>
      </c>
      <c r="N527" s="153">
        <f t="shared" si="37"/>
        <v>19793.754499999974</v>
      </c>
      <c r="O527" s="153">
        <v>17078.840000000007</v>
      </c>
      <c r="P527" s="153">
        <v>21079.190000000013</v>
      </c>
    </row>
    <row r="528" spans="1:16" ht="24.6" hidden="1" x14ac:dyDescent="0.3">
      <c r="A528" s="149">
        <v>2018</v>
      </c>
      <c r="B528" s="150" t="s">
        <v>526</v>
      </c>
      <c r="C528" s="150">
        <v>8217</v>
      </c>
      <c r="D528" s="150" t="s">
        <v>550</v>
      </c>
      <c r="E528" s="150" t="str">
        <f t="shared" si="36"/>
        <v>5030220082175020</v>
      </c>
      <c r="F528" s="151" t="s">
        <v>411</v>
      </c>
      <c r="G528" s="151" t="s">
        <v>442</v>
      </c>
      <c r="H528" s="151" t="s">
        <v>443</v>
      </c>
      <c r="I528" s="150" t="s">
        <v>414</v>
      </c>
      <c r="J528" s="152">
        <v>5020</v>
      </c>
      <c r="K528" s="152" t="s">
        <v>246</v>
      </c>
      <c r="L528" s="153">
        <v>37227.05000000001</v>
      </c>
      <c r="M528" s="153">
        <f t="shared" si="35"/>
        <v>930.67625000000032</v>
      </c>
      <c r="N528" s="153">
        <f t="shared" si="37"/>
        <v>38157.726250000007</v>
      </c>
      <c r="O528" s="153">
        <v>41195.289999999986</v>
      </c>
      <c r="P528" s="153">
        <v>45101.029999999984</v>
      </c>
    </row>
    <row r="529" spans="1:16" ht="24.6" hidden="1" x14ac:dyDescent="0.3">
      <c r="A529" s="149">
        <v>2018</v>
      </c>
      <c r="B529" s="150" t="s">
        <v>526</v>
      </c>
      <c r="C529" s="150">
        <v>8218</v>
      </c>
      <c r="D529" s="150" t="s">
        <v>551</v>
      </c>
      <c r="E529" s="150" t="str">
        <f t="shared" si="36"/>
        <v>5030220082185020</v>
      </c>
      <c r="F529" s="151" t="s">
        <v>411</v>
      </c>
      <c r="G529" s="151" t="s">
        <v>442</v>
      </c>
      <c r="H529" s="151" t="s">
        <v>447</v>
      </c>
      <c r="I529" s="150" t="s">
        <v>414</v>
      </c>
      <c r="J529" s="152">
        <v>5020</v>
      </c>
      <c r="K529" s="152" t="s">
        <v>246</v>
      </c>
      <c r="L529" s="153">
        <v>25715.010000000002</v>
      </c>
      <c r="M529" s="153">
        <f t="shared" si="35"/>
        <v>642.87525000000005</v>
      </c>
      <c r="N529" s="153">
        <f t="shared" si="37"/>
        <v>26357.885250000003</v>
      </c>
      <c r="O529" s="153">
        <v>3080.65</v>
      </c>
      <c r="P529" s="153">
        <v>2661.83</v>
      </c>
    </row>
    <row r="530" spans="1:16" hidden="1" x14ac:dyDescent="0.3">
      <c r="A530" s="149">
        <v>2018</v>
      </c>
      <c r="B530" s="150" t="s">
        <v>526</v>
      </c>
      <c r="C530" s="150">
        <v>8221</v>
      </c>
      <c r="D530" s="150" t="s">
        <v>552</v>
      </c>
      <c r="E530" s="150" t="str">
        <f t="shared" si="36"/>
        <v>5030220082215020</v>
      </c>
      <c r="F530" s="151" t="s">
        <v>456</v>
      </c>
      <c r="G530" s="151" t="s">
        <v>456</v>
      </c>
      <c r="H530" s="151" t="s">
        <v>457</v>
      </c>
      <c r="I530" s="150" t="s">
        <v>414</v>
      </c>
      <c r="J530" s="152">
        <v>5020</v>
      </c>
      <c r="K530" s="152" t="s">
        <v>246</v>
      </c>
      <c r="L530" s="153">
        <v>51209.52</v>
      </c>
      <c r="M530" s="153">
        <f t="shared" si="35"/>
        <v>1280.2380000000001</v>
      </c>
      <c r="N530" s="153">
        <f t="shared" si="37"/>
        <v>52489.757999999994</v>
      </c>
      <c r="O530" s="153">
        <v>76391.270000000019</v>
      </c>
      <c r="P530" s="153">
        <v>78576.359999999899</v>
      </c>
    </row>
    <row r="531" spans="1:16" ht="24.6" hidden="1" x14ac:dyDescent="0.3">
      <c r="A531" s="149">
        <v>2018</v>
      </c>
      <c r="B531" s="150" t="s">
        <v>526</v>
      </c>
      <c r="C531" s="150">
        <v>8227</v>
      </c>
      <c r="D531" s="150" t="s">
        <v>460</v>
      </c>
      <c r="E531" s="150" t="str">
        <f t="shared" si="36"/>
        <v>5030220082275020</v>
      </c>
      <c r="F531" s="151" t="s">
        <v>456</v>
      </c>
      <c r="G531" s="151" t="s">
        <v>456</v>
      </c>
      <c r="H531" s="151" t="s">
        <v>457</v>
      </c>
      <c r="I531" s="150" t="s">
        <v>414</v>
      </c>
      <c r="J531" s="152">
        <v>5020</v>
      </c>
      <c r="K531" s="152" t="s">
        <v>246</v>
      </c>
      <c r="L531" s="153">
        <v>3722.64</v>
      </c>
      <c r="M531" s="153">
        <f t="shared" si="35"/>
        <v>93.066000000000003</v>
      </c>
      <c r="N531" s="153">
        <f t="shared" si="37"/>
        <v>3815.7059999999997</v>
      </c>
      <c r="O531" s="153">
        <v>3664.2400000000002</v>
      </c>
      <c r="P531" s="153">
        <v>3788.86</v>
      </c>
    </row>
    <row r="532" spans="1:16" ht="24.6" hidden="1" x14ac:dyDescent="0.3">
      <c r="A532" s="149">
        <v>2018</v>
      </c>
      <c r="B532" s="150" t="s">
        <v>526</v>
      </c>
      <c r="C532" s="150">
        <v>8231</v>
      </c>
      <c r="D532" s="150" t="s">
        <v>553</v>
      </c>
      <c r="E532" s="150" t="str">
        <f t="shared" si="36"/>
        <v>5030220082315020</v>
      </c>
      <c r="F532" s="151" t="s">
        <v>411</v>
      </c>
      <c r="G532" s="151" t="s">
        <v>442</v>
      </c>
      <c r="H532" s="151" t="s">
        <v>447</v>
      </c>
      <c r="I532" s="150" t="s">
        <v>414</v>
      </c>
      <c r="J532" s="152">
        <v>5020</v>
      </c>
      <c r="K532" s="152" t="s">
        <v>246</v>
      </c>
      <c r="L532" s="153">
        <v>115852.39999999986</v>
      </c>
      <c r="M532" s="153">
        <f t="shared" si="35"/>
        <v>2896.3099999999968</v>
      </c>
      <c r="N532" s="153">
        <f t="shared" si="37"/>
        <v>118748.70999999986</v>
      </c>
      <c r="O532" s="153">
        <v>122149.18999999996</v>
      </c>
      <c r="P532" s="153">
        <v>92223.450000000041</v>
      </c>
    </row>
    <row r="533" spans="1:16" hidden="1" x14ac:dyDescent="0.3">
      <c r="A533" s="149">
        <v>2016</v>
      </c>
      <c r="B533" s="150" t="s">
        <v>526</v>
      </c>
      <c r="C533" s="150">
        <v>8243</v>
      </c>
      <c r="D533" s="154" t="s">
        <v>554</v>
      </c>
      <c r="E533" s="150" t="str">
        <f t="shared" si="36"/>
        <v>5030220082435020</v>
      </c>
      <c r="F533" s="151" t="s">
        <v>411</v>
      </c>
      <c r="G533" s="151" t="s">
        <v>442</v>
      </c>
      <c r="H533" s="151" t="s">
        <v>447</v>
      </c>
      <c r="I533" s="150" t="s">
        <v>414</v>
      </c>
      <c r="J533" s="152">
        <v>5020</v>
      </c>
      <c r="K533" s="155" t="s">
        <v>246</v>
      </c>
      <c r="L533" s="153">
        <v>0</v>
      </c>
      <c r="M533" s="156"/>
      <c r="N533" s="153">
        <f t="shared" si="37"/>
        <v>0</v>
      </c>
      <c r="O533" s="153">
        <v>12944.700000000003</v>
      </c>
      <c r="P533" s="153">
        <v>15795.190000000002</v>
      </c>
    </row>
    <row r="534" spans="1:16" hidden="1" x14ac:dyDescent="0.3">
      <c r="A534" s="149">
        <v>2018</v>
      </c>
      <c r="B534" s="150" t="s">
        <v>526</v>
      </c>
      <c r="C534" s="150">
        <v>8248</v>
      </c>
      <c r="D534" s="150" t="s">
        <v>470</v>
      </c>
      <c r="E534" s="150" t="str">
        <f t="shared" si="36"/>
        <v>5030220082485020</v>
      </c>
      <c r="F534" s="151" t="s">
        <v>418</v>
      </c>
      <c r="G534" s="151" t="s">
        <v>419</v>
      </c>
      <c r="H534" s="151" t="s">
        <v>471</v>
      </c>
      <c r="I534" s="150" t="s">
        <v>414</v>
      </c>
      <c r="J534" s="152">
        <v>5020</v>
      </c>
      <c r="K534" s="152" t="s">
        <v>246</v>
      </c>
      <c r="L534" s="153">
        <v>10753.550000000003</v>
      </c>
      <c r="M534" s="153">
        <f t="shared" ref="M534:M541" si="38">L534*0.025</f>
        <v>268.83875000000006</v>
      </c>
      <c r="N534" s="153">
        <f t="shared" si="37"/>
        <v>11022.388750000004</v>
      </c>
      <c r="O534" s="153">
        <v>10540.320000000005</v>
      </c>
      <c r="P534" s="153">
        <v>11523.550000000005</v>
      </c>
    </row>
    <row r="535" spans="1:16" ht="24.6" hidden="1" x14ac:dyDescent="0.3">
      <c r="A535" s="149">
        <v>2018</v>
      </c>
      <c r="B535" s="150" t="s">
        <v>526</v>
      </c>
      <c r="C535" s="150">
        <v>8410</v>
      </c>
      <c r="D535" s="150" t="s">
        <v>555</v>
      </c>
      <c r="E535" s="150" t="str">
        <f t="shared" si="36"/>
        <v>5030220084105020</v>
      </c>
      <c r="F535" s="151" t="s">
        <v>411</v>
      </c>
      <c r="G535" s="151" t="s">
        <v>442</v>
      </c>
      <c r="H535" s="151" t="s">
        <v>447</v>
      </c>
      <c r="I535" s="150" t="s">
        <v>414</v>
      </c>
      <c r="J535" s="152">
        <v>5020</v>
      </c>
      <c r="K535" s="152" t="s">
        <v>246</v>
      </c>
      <c r="L535" s="153">
        <v>69929.819999999992</v>
      </c>
      <c r="M535" s="153">
        <f t="shared" si="38"/>
        <v>1748.2455</v>
      </c>
      <c r="N535" s="153">
        <f t="shared" si="37"/>
        <v>71678.065499999997</v>
      </c>
      <c r="O535" s="153">
        <v>74091.620000000054</v>
      </c>
      <c r="P535" s="153">
        <v>61084.399999999987</v>
      </c>
    </row>
    <row r="536" spans="1:16" hidden="1" x14ac:dyDescent="0.3">
      <c r="A536" s="149">
        <v>2018</v>
      </c>
      <c r="B536" s="150" t="s">
        <v>526</v>
      </c>
      <c r="C536" s="150">
        <v>8411</v>
      </c>
      <c r="D536" s="150" t="s">
        <v>472</v>
      </c>
      <c r="E536" s="150" t="str">
        <f t="shared" si="36"/>
        <v>5030220084115020</v>
      </c>
      <c r="F536" s="151" t="s">
        <v>473</v>
      </c>
      <c r="G536" s="151" t="s">
        <v>473</v>
      </c>
      <c r="H536" s="151" t="s">
        <v>474</v>
      </c>
      <c r="I536" s="150" t="s">
        <v>414</v>
      </c>
      <c r="J536" s="152">
        <v>5020</v>
      </c>
      <c r="K536" s="152" t="s">
        <v>246</v>
      </c>
      <c r="L536" s="153">
        <v>37566.400000000001</v>
      </c>
      <c r="M536" s="153">
        <f t="shared" si="38"/>
        <v>939.16000000000008</v>
      </c>
      <c r="N536" s="153">
        <f t="shared" si="37"/>
        <v>38505.560000000005</v>
      </c>
      <c r="O536" s="153">
        <v>45243.850000000006</v>
      </c>
      <c r="P536" s="153">
        <v>22758.37</v>
      </c>
    </row>
    <row r="537" spans="1:16" ht="24.6" hidden="1" x14ac:dyDescent="0.3">
      <c r="A537" s="149">
        <v>2018</v>
      </c>
      <c r="B537" s="150" t="s">
        <v>526</v>
      </c>
      <c r="C537" s="150">
        <v>8412</v>
      </c>
      <c r="D537" s="150" t="s">
        <v>475</v>
      </c>
      <c r="E537" s="150" t="str">
        <f t="shared" si="36"/>
        <v>5030220084125020</v>
      </c>
      <c r="F537" s="151" t="s">
        <v>473</v>
      </c>
      <c r="G537" s="151" t="s">
        <v>473</v>
      </c>
      <c r="H537" s="151" t="s">
        <v>476</v>
      </c>
      <c r="I537" s="150" t="s">
        <v>414</v>
      </c>
      <c r="J537" s="152">
        <v>5020</v>
      </c>
      <c r="K537" s="152" t="s">
        <v>246</v>
      </c>
      <c r="L537" s="153">
        <v>95450.41</v>
      </c>
      <c r="M537" s="153">
        <f t="shared" si="38"/>
        <v>2386.2602500000003</v>
      </c>
      <c r="N537" s="153">
        <f t="shared" si="37"/>
        <v>97836.67025000001</v>
      </c>
      <c r="O537" s="153">
        <v>79371.620000000054</v>
      </c>
      <c r="P537" s="153">
        <v>66423.289999999994</v>
      </c>
    </row>
    <row r="538" spans="1:16" ht="24.6" hidden="1" x14ac:dyDescent="0.3">
      <c r="A538" s="149">
        <v>2018</v>
      </c>
      <c r="B538" s="150" t="s">
        <v>526</v>
      </c>
      <c r="C538" s="150">
        <v>8414</v>
      </c>
      <c r="D538" s="150" t="s">
        <v>477</v>
      </c>
      <c r="E538" s="150" t="str">
        <f t="shared" si="36"/>
        <v>5030220084145020</v>
      </c>
      <c r="F538" s="151" t="s">
        <v>473</v>
      </c>
      <c r="G538" s="151" t="s">
        <v>473</v>
      </c>
      <c r="H538" s="151" t="s">
        <v>478</v>
      </c>
      <c r="I538" s="150" t="s">
        <v>414</v>
      </c>
      <c r="J538" s="152">
        <v>5020</v>
      </c>
      <c r="K538" s="152" t="s">
        <v>246</v>
      </c>
      <c r="L538" s="153">
        <v>38278.789999999979</v>
      </c>
      <c r="M538" s="153">
        <f t="shared" si="38"/>
        <v>956.96974999999952</v>
      </c>
      <c r="N538" s="153">
        <f t="shared" si="37"/>
        <v>39235.759749999976</v>
      </c>
      <c r="O538" s="153">
        <v>38194.429999999986</v>
      </c>
      <c r="P538" s="153">
        <v>38673.329999999987</v>
      </c>
    </row>
    <row r="539" spans="1:16" hidden="1" x14ac:dyDescent="0.3">
      <c r="A539" s="149">
        <v>2018</v>
      </c>
      <c r="B539" s="150" t="s">
        <v>526</v>
      </c>
      <c r="C539" s="150">
        <v>8415</v>
      </c>
      <c r="D539" s="150" t="s">
        <v>556</v>
      </c>
      <c r="E539" s="150" t="str">
        <f t="shared" si="36"/>
        <v>5030220084155020</v>
      </c>
      <c r="F539" s="151" t="s">
        <v>473</v>
      </c>
      <c r="G539" s="151" t="s">
        <v>473</v>
      </c>
      <c r="H539" s="151" t="s">
        <v>476</v>
      </c>
      <c r="I539" s="150" t="s">
        <v>414</v>
      </c>
      <c r="J539" s="152">
        <v>5020</v>
      </c>
      <c r="K539" s="152" t="s">
        <v>246</v>
      </c>
      <c r="L539" s="153">
        <v>8459.3299999999981</v>
      </c>
      <c r="M539" s="153">
        <f t="shared" si="38"/>
        <v>211.48324999999997</v>
      </c>
      <c r="N539" s="153">
        <f t="shared" si="37"/>
        <v>8670.8132499999974</v>
      </c>
      <c r="O539" s="153">
        <v>8851.7999999999993</v>
      </c>
      <c r="P539" s="153">
        <v>11155.809999999998</v>
      </c>
    </row>
    <row r="540" spans="1:16" hidden="1" x14ac:dyDescent="0.3">
      <c r="A540" s="149">
        <v>2018</v>
      </c>
      <c r="B540" s="150" t="s">
        <v>526</v>
      </c>
      <c r="C540" s="150">
        <v>8417</v>
      </c>
      <c r="D540" s="150" t="s">
        <v>480</v>
      </c>
      <c r="E540" s="150" t="str">
        <f t="shared" si="36"/>
        <v>5030220084175020</v>
      </c>
      <c r="F540" s="151" t="s">
        <v>418</v>
      </c>
      <c r="G540" s="151" t="s">
        <v>419</v>
      </c>
      <c r="H540" s="151" t="s">
        <v>481</v>
      </c>
      <c r="I540" s="150" t="s">
        <v>414</v>
      </c>
      <c r="J540" s="152">
        <v>5020</v>
      </c>
      <c r="K540" s="152" t="s">
        <v>246</v>
      </c>
      <c r="L540" s="153">
        <v>39132.74</v>
      </c>
      <c r="M540" s="153">
        <f t="shared" si="38"/>
        <v>978.31849999999997</v>
      </c>
      <c r="N540" s="153">
        <f t="shared" si="37"/>
        <v>40111.058499999999</v>
      </c>
      <c r="O540" s="153">
        <v>33609.539999999994</v>
      </c>
      <c r="P540" s="153">
        <v>39584.529999999992</v>
      </c>
    </row>
    <row r="541" spans="1:16" ht="24.6" hidden="1" x14ac:dyDescent="0.3">
      <c r="A541" s="149">
        <v>2018</v>
      </c>
      <c r="B541" s="150" t="s">
        <v>526</v>
      </c>
      <c r="C541" s="150">
        <v>8420</v>
      </c>
      <c r="D541" s="150" t="s">
        <v>557</v>
      </c>
      <c r="E541" s="150" t="str">
        <f t="shared" si="36"/>
        <v>5030220084205020</v>
      </c>
      <c r="F541" s="151" t="s">
        <v>450</v>
      </c>
      <c r="G541" s="151" t="s">
        <v>450</v>
      </c>
      <c r="H541" s="151" t="s">
        <v>483</v>
      </c>
      <c r="I541" s="150" t="s">
        <v>414</v>
      </c>
      <c r="J541" s="152">
        <v>5020</v>
      </c>
      <c r="K541" s="152" t="s">
        <v>246</v>
      </c>
      <c r="L541" s="153">
        <v>90572.930000000066</v>
      </c>
      <c r="M541" s="153">
        <f t="shared" si="38"/>
        <v>2264.3232500000017</v>
      </c>
      <c r="N541" s="153">
        <f t="shared" si="37"/>
        <v>92837.253250000067</v>
      </c>
      <c r="O541" s="153">
        <v>41939.939999999959</v>
      </c>
      <c r="P541" s="153">
        <v>20846.730000000003</v>
      </c>
    </row>
    <row r="542" spans="1:16" ht="24.6" hidden="1" x14ac:dyDescent="0.3">
      <c r="A542" s="149">
        <v>2016</v>
      </c>
      <c r="B542" s="150" t="s">
        <v>526</v>
      </c>
      <c r="C542" s="150">
        <v>8422</v>
      </c>
      <c r="D542" s="150" t="s">
        <v>558</v>
      </c>
      <c r="E542" s="150" t="str">
        <f t="shared" si="36"/>
        <v>5030220084225020</v>
      </c>
      <c r="F542" s="151" t="s">
        <v>450</v>
      </c>
      <c r="G542" s="151" t="s">
        <v>450</v>
      </c>
      <c r="H542" s="151" t="s">
        <v>483</v>
      </c>
      <c r="I542" s="150" t="s">
        <v>414</v>
      </c>
      <c r="J542" s="152">
        <v>5020</v>
      </c>
      <c r="K542" s="155" t="s">
        <v>246</v>
      </c>
      <c r="L542" s="153">
        <v>0</v>
      </c>
      <c r="M542" s="156"/>
      <c r="N542" s="153">
        <f t="shared" si="37"/>
        <v>0</v>
      </c>
      <c r="O542" s="153">
        <v>38262.349999999984</v>
      </c>
      <c r="P542" s="153">
        <v>27725.65</v>
      </c>
    </row>
    <row r="543" spans="1:16" ht="24.6" hidden="1" x14ac:dyDescent="0.3">
      <c r="A543" s="149">
        <v>2018</v>
      </c>
      <c r="B543" s="150" t="s">
        <v>526</v>
      </c>
      <c r="C543" s="150">
        <v>8431</v>
      </c>
      <c r="D543" s="150" t="s">
        <v>485</v>
      </c>
      <c r="E543" s="150" t="str">
        <f t="shared" si="36"/>
        <v>5030220084315020</v>
      </c>
      <c r="F543" s="151" t="s">
        <v>450</v>
      </c>
      <c r="G543" s="151" t="s">
        <v>450</v>
      </c>
      <c r="H543" s="151" t="s">
        <v>451</v>
      </c>
      <c r="I543" s="150" t="s">
        <v>414</v>
      </c>
      <c r="J543" s="152">
        <v>5020</v>
      </c>
      <c r="K543" s="152" t="s">
        <v>246</v>
      </c>
      <c r="L543" s="153">
        <v>13523.320000000002</v>
      </c>
      <c r="M543" s="153">
        <f t="shared" ref="M543:M604" si="39">L543*0.025</f>
        <v>338.08300000000008</v>
      </c>
      <c r="N543" s="153">
        <f t="shared" si="37"/>
        <v>13861.403000000002</v>
      </c>
      <c r="O543" s="153">
        <v>16881.899999999994</v>
      </c>
      <c r="P543" s="153">
        <v>20478.05</v>
      </c>
    </row>
    <row r="544" spans="1:16" ht="24.6" hidden="1" x14ac:dyDescent="0.3">
      <c r="A544" s="149">
        <v>2018</v>
      </c>
      <c r="B544" s="150" t="s">
        <v>526</v>
      </c>
      <c r="C544" s="150">
        <v>8440</v>
      </c>
      <c r="D544" s="150" t="s">
        <v>559</v>
      </c>
      <c r="E544" s="150" t="str">
        <f t="shared" si="36"/>
        <v>5030220084405020</v>
      </c>
      <c r="F544" s="151" t="s">
        <v>450</v>
      </c>
      <c r="G544" s="151" t="s">
        <v>450</v>
      </c>
      <c r="H544" s="151" t="s">
        <v>487</v>
      </c>
      <c r="I544" s="150" t="s">
        <v>414</v>
      </c>
      <c r="J544" s="152">
        <v>5020</v>
      </c>
      <c r="K544" s="152" t="s">
        <v>246</v>
      </c>
      <c r="L544" s="153">
        <v>100837.60999999999</v>
      </c>
      <c r="M544" s="153">
        <f t="shared" si="39"/>
        <v>2520.9402499999997</v>
      </c>
      <c r="N544" s="153">
        <f t="shared" si="37"/>
        <v>103358.55024999999</v>
      </c>
      <c r="O544" s="153">
        <v>106284.91999999998</v>
      </c>
      <c r="P544" s="153">
        <v>94587.92</v>
      </c>
    </row>
    <row r="545" spans="1:16" hidden="1" x14ac:dyDescent="0.3">
      <c r="A545" s="149">
        <v>2018</v>
      </c>
      <c r="B545" s="150" t="s">
        <v>526</v>
      </c>
      <c r="C545" s="150">
        <v>8442</v>
      </c>
      <c r="D545" s="150" t="s">
        <v>560</v>
      </c>
      <c r="E545" s="150" t="str">
        <f t="shared" si="36"/>
        <v>5030220084425020</v>
      </c>
      <c r="F545" s="151" t="s">
        <v>411</v>
      </c>
      <c r="G545" s="151" t="s">
        <v>442</v>
      </c>
      <c r="H545" s="151" t="s">
        <v>561</v>
      </c>
      <c r="I545" s="150" t="s">
        <v>414</v>
      </c>
      <c r="J545" s="152">
        <v>5020</v>
      </c>
      <c r="K545" s="152" t="s">
        <v>246</v>
      </c>
      <c r="L545" s="153">
        <v>107250.29000000012</v>
      </c>
      <c r="M545" s="153">
        <f t="shared" si="39"/>
        <v>2681.2572500000033</v>
      </c>
      <c r="N545" s="153">
        <f t="shared" si="37"/>
        <v>109931.54725000013</v>
      </c>
      <c r="O545" s="153">
        <v>102461.37999999995</v>
      </c>
      <c r="P545" s="153">
        <v>93774.459999999977</v>
      </c>
    </row>
    <row r="546" spans="1:16" ht="24.6" hidden="1" x14ac:dyDescent="0.3">
      <c r="A546" s="149">
        <v>2018</v>
      </c>
      <c r="B546" s="150" t="s">
        <v>526</v>
      </c>
      <c r="C546" s="150">
        <v>8443</v>
      </c>
      <c r="D546" s="150" t="s">
        <v>562</v>
      </c>
      <c r="E546" s="150" t="str">
        <f t="shared" si="36"/>
        <v>5030220084435020</v>
      </c>
      <c r="F546" s="151" t="s">
        <v>411</v>
      </c>
      <c r="G546" s="151" t="s">
        <v>442</v>
      </c>
      <c r="H546" s="151" t="s">
        <v>561</v>
      </c>
      <c r="I546" s="150" t="s">
        <v>414</v>
      </c>
      <c r="J546" s="152">
        <v>5020</v>
      </c>
      <c r="K546" s="152" t="s">
        <v>246</v>
      </c>
      <c r="L546" s="153">
        <v>22018.740000000005</v>
      </c>
      <c r="M546" s="153">
        <f t="shared" si="39"/>
        <v>550.46850000000018</v>
      </c>
      <c r="N546" s="153">
        <f t="shared" si="37"/>
        <v>22569.208500000004</v>
      </c>
      <c r="O546" s="153">
        <v>15054.810000000005</v>
      </c>
      <c r="P546" s="153">
        <v>15543.439999999999</v>
      </c>
    </row>
    <row r="547" spans="1:16" ht="36.6" hidden="1" x14ac:dyDescent="0.3">
      <c r="A547" s="149">
        <v>2018</v>
      </c>
      <c r="B547" s="150" t="s">
        <v>526</v>
      </c>
      <c r="C547" s="150">
        <v>8447</v>
      </c>
      <c r="D547" s="150" t="s">
        <v>563</v>
      </c>
      <c r="E547" s="150" t="str">
        <f t="shared" si="36"/>
        <v>5030220084475020</v>
      </c>
      <c r="F547" s="151" t="s">
        <v>411</v>
      </c>
      <c r="G547" s="151" t="s">
        <v>442</v>
      </c>
      <c r="H547" s="151" t="s">
        <v>561</v>
      </c>
      <c r="I547" s="150" t="s">
        <v>414</v>
      </c>
      <c r="J547" s="152">
        <v>5020</v>
      </c>
      <c r="K547" s="152" t="s">
        <v>246</v>
      </c>
      <c r="L547" s="153">
        <v>41108.700000000033</v>
      </c>
      <c r="M547" s="153">
        <f t="shared" si="39"/>
        <v>1027.7175000000009</v>
      </c>
      <c r="N547" s="153">
        <f t="shared" si="37"/>
        <v>42136.417500000032</v>
      </c>
      <c r="O547" s="153">
        <v>45645.999999999964</v>
      </c>
      <c r="P547" s="153">
        <v>39279.190000000017</v>
      </c>
    </row>
    <row r="548" spans="1:16" ht="24.6" hidden="1" x14ac:dyDescent="0.3">
      <c r="A548" s="149">
        <v>2018</v>
      </c>
      <c r="B548" s="150" t="s">
        <v>526</v>
      </c>
      <c r="C548" s="150">
        <v>8607</v>
      </c>
      <c r="D548" s="150" t="s">
        <v>564</v>
      </c>
      <c r="E548" s="150" t="str">
        <f t="shared" si="36"/>
        <v>5030220086075020</v>
      </c>
      <c r="F548" s="151" t="s">
        <v>456</v>
      </c>
      <c r="G548" s="151" t="s">
        <v>456</v>
      </c>
      <c r="H548" s="151" t="s">
        <v>492</v>
      </c>
      <c r="I548" s="150" t="s">
        <v>414</v>
      </c>
      <c r="J548" s="152">
        <v>5020</v>
      </c>
      <c r="K548" s="152" t="s">
        <v>246</v>
      </c>
      <c r="L548" s="153">
        <v>21528.369999999988</v>
      </c>
      <c r="M548" s="153">
        <f t="shared" si="39"/>
        <v>538.20924999999977</v>
      </c>
      <c r="N548" s="153">
        <f t="shared" si="37"/>
        <v>22066.579249999988</v>
      </c>
      <c r="O548" s="153">
        <v>33623.150000000016</v>
      </c>
      <c r="P548" s="153">
        <v>33296.43</v>
      </c>
    </row>
    <row r="549" spans="1:16" hidden="1" x14ac:dyDescent="0.3">
      <c r="A549" s="149">
        <v>2018</v>
      </c>
      <c r="B549" s="150" t="s">
        <v>526</v>
      </c>
      <c r="C549" s="150">
        <v>8609</v>
      </c>
      <c r="D549" s="150" t="s">
        <v>493</v>
      </c>
      <c r="E549" s="150" t="str">
        <f t="shared" si="36"/>
        <v>5030220086095020</v>
      </c>
      <c r="F549" s="151" t="s">
        <v>418</v>
      </c>
      <c r="G549" s="151" t="s">
        <v>419</v>
      </c>
      <c r="H549" s="151" t="s">
        <v>494</v>
      </c>
      <c r="I549" s="150" t="s">
        <v>414</v>
      </c>
      <c r="J549" s="152">
        <v>5020</v>
      </c>
      <c r="K549" s="152" t="s">
        <v>246</v>
      </c>
      <c r="L549" s="153">
        <v>7016.26</v>
      </c>
      <c r="M549" s="153">
        <f t="shared" si="39"/>
        <v>175.40650000000002</v>
      </c>
      <c r="N549" s="153">
        <f t="shared" si="37"/>
        <v>7191.6665000000003</v>
      </c>
      <c r="O549" s="153">
        <v>12527.710000000005</v>
      </c>
      <c r="P549" s="153">
        <v>15087.719999999996</v>
      </c>
    </row>
    <row r="550" spans="1:16" hidden="1" x14ac:dyDescent="0.3">
      <c r="A550" s="149">
        <v>2018</v>
      </c>
      <c r="B550" s="150" t="s">
        <v>526</v>
      </c>
      <c r="C550" s="150">
        <v>8610</v>
      </c>
      <c r="D550" s="150" t="s">
        <v>495</v>
      </c>
      <c r="E550" s="150" t="str">
        <f t="shared" si="36"/>
        <v>5030220086105020</v>
      </c>
      <c r="F550" s="151" t="s">
        <v>418</v>
      </c>
      <c r="G550" s="151" t="s">
        <v>419</v>
      </c>
      <c r="H550" s="151" t="s">
        <v>496</v>
      </c>
      <c r="I550" s="150" t="s">
        <v>414</v>
      </c>
      <c r="J550" s="152">
        <v>5020</v>
      </c>
      <c r="K550" s="152" t="s">
        <v>246</v>
      </c>
      <c r="L550" s="153">
        <v>14873.209999999997</v>
      </c>
      <c r="M550" s="153">
        <f t="shared" si="39"/>
        <v>371.83024999999998</v>
      </c>
      <c r="N550" s="153">
        <f t="shared" si="37"/>
        <v>15245.040249999998</v>
      </c>
      <c r="O550" s="153">
        <v>16447.850000000006</v>
      </c>
      <c r="P550" s="153">
        <v>23718.19</v>
      </c>
    </row>
    <row r="551" spans="1:16" ht="24.6" hidden="1" x14ac:dyDescent="0.3">
      <c r="A551" s="149">
        <v>2018</v>
      </c>
      <c r="B551" s="150" t="s">
        <v>526</v>
      </c>
      <c r="C551" s="150">
        <v>8611</v>
      </c>
      <c r="D551" s="150" t="s">
        <v>513</v>
      </c>
      <c r="E551" s="150" t="str">
        <f t="shared" si="36"/>
        <v>5030220086115020</v>
      </c>
      <c r="F551" s="151" t="s">
        <v>418</v>
      </c>
      <c r="G551" s="151" t="s">
        <v>465</v>
      </c>
      <c r="H551" s="151" t="s">
        <v>514</v>
      </c>
      <c r="I551" s="150" t="s">
        <v>414</v>
      </c>
      <c r="J551" s="152">
        <v>5020</v>
      </c>
      <c r="K551" s="152" t="s">
        <v>246</v>
      </c>
      <c r="L551" s="153">
        <v>23295.859999999986</v>
      </c>
      <c r="M551" s="153">
        <f t="shared" si="39"/>
        <v>582.39649999999972</v>
      </c>
      <c r="N551" s="153">
        <f t="shared" si="37"/>
        <v>23878.256499999985</v>
      </c>
      <c r="O551" s="153">
        <v>18571.519999999993</v>
      </c>
      <c r="P551" s="153">
        <v>17352.719999999998</v>
      </c>
    </row>
    <row r="552" spans="1:16" hidden="1" x14ac:dyDescent="0.3">
      <c r="A552" s="149">
        <v>2018</v>
      </c>
      <c r="B552" s="150" t="s">
        <v>526</v>
      </c>
      <c r="C552" s="150">
        <v>8612</v>
      </c>
      <c r="D552" s="150" t="s">
        <v>515</v>
      </c>
      <c r="E552" s="150" t="str">
        <f t="shared" si="36"/>
        <v>5030220086125020</v>
      </c>
      <c r="F552" s="151" t="s">
        <v>418</v>
      </c>
      <c r="G552" s="151" t="s">
        <v>465</v>
      </c>
      <c r="H552" s="151" t="s">
        <v>514</v>
      </c>
      <c r="I552" s="150" t="s">
        <v>414</v>
      </c>
      <c r="J552" s="152">
        <v>5020</v>
      </c>
      <c r="K552" s="152" t="s">
        <v>246</v>
      </c>
      <c r="L552" s="153">
        <v>17312.619999999995</v>
      </c>
      <c r="M552" s="153">
        <f t="shared" si="39"/>
        <v>432.81549999999993</v>
      </c>
      <c r="N552" s="153">
        <f t="shared" si="37"/>
        <v>17745.435499999996</v>
      </c>
      <c r="O552" s="153">
        <v>16029.19999999999</v>
      </c>
      <c r="P552" s="153">
        <v>25188.459999999995</v>
      </c>
    </row>
    <row r="553" spans="1:16" ht="24.6" hidden="1" x14ac:dyDescent="0.3">
      <c r="A553" s="149">
        <v>2018</v>
      </c>
      <c r="B553" s="150" t="s">
        <v>526</v>
      </c>
      <c r="C553" s="150">
        <v>8613</v>
      </c>
      <c r="D553" s="150" t="s">
        <v>499</v>
      </c>
      <c r="E553" s="150" t="str">
        <f t="shared" si="36"/>
        <v>5030220086135020</v>
      </c>
      <c r="F553" s="151" t="s">
        <v>418</v>
      </c>
      <c r="G553" s="151" t="s">
        <v>465</v>
      </c>
      <c r="H553" s="151" t="s">
        <v>500</v>
      </c>
      <c r="I553" s="150" t="s">
        <v>414</v>
      </c>
      <c r="J553" s="152">
        <v>5020</v>
      </c>
      <c r="K553" s="152" t="s">
        <v>246</v>
      </c>
      <c r="L553" s="153">
        <v>18404.169999999995</v>
      </c>
      <c r="M553" s="153">
        <f t="shared" si="39"/>
        <v>460.10424999999987</v>
      </c>
      <c r="N553" s="153">
        <f t="shared" si="37"/>
        <v>18864.274249999995</v>
      </c>
      <c r="O553" s="153">
        <v>17129.750000000004</v>
      </c>
      <c r="P553" s="153">
        <v>11290.320000000009</v>
      </c>
    </row>
    <row r="554" spans="1:16" hidden="1" x14ac:dyDescent="0.3">
      <c r="A554" s="149">
        <v>2018</v>
      </c>
      <c r="B554" s="150" t="s">
        <v>526</v>
      </c>
      <c r="C554" s="150">
        <v>8614</v>
      </c>
      <c r="D554" s="150" t="s">
        <v>516</v>
      </c>
      <c r="E554" s="150" t="str">
        <f t="shared" si="36"/>
        <v>5030220086145020</v>
      </c>
      <c r="F554" s="151" t="s">
        <v>418</v>
      </c>
      <c r="G554" s="151" t="s">
        <v>465</v>
      </c>
      <c r="H554" s="151" t="s">
        <v>500</v>
      </c>
      <c r="I554" s="150" t="s">
        <v>414</v>
      </c>
      <c r="J554" s="152">
        <v>5020</v>
      </c>
      <c r="K554" s="152" t="s">
        <v>246</v>
      </c>
      <c r="L554" s="153">
        <v>12573.010000000006</v>
      </c>
      <c r="M554" s="153">
        <f t="shared" si="39"/>
        <v>314.32525000000015</v>
      </c>
      <c r="N554" s="153">
        <f t="shared" si="37"/>
        <v>12887.335250000006</v>
      </c>
      <c r="O554" s="153">
        <v>9739.93</v>
      </c>
      <c r="P554" s="153">
        <v>10125.609999999991</v>
      </c>
    </row>
    <row r="555" spans="1:16" hidden="1" x14ac:dyDescent="0.3">
      <c r="A555" s="149">
        <v>2018</v>
      </c>
      <c r="B555" s="150" t="s">
        <v>526</v>
      </c>
      <c r="C555" s="150">
        <v>8615</v>
      </c>
      <c r="D555" s="150" t="s">
        <v>501</v>
      </c>
      <c r="E555" s="150" t="str">
        <f t="shared" si="36"/>
        <v>5030220086155020</v>
      </c>
      <c r="F555" s="151" t="s">
        <v>418</v>
      </c>
      <c r="G555" s="151" t="s">
        <v>465</v>
      </c>
      <c r="H555" s="151" t="s">
        <v>502</v>
      </c>
      <c r="I555" s="150" t="s">
        <v>414</v>
      </c>
      <c r="J555" s="152">
        <v>5020</v>
      </c>
      <c r="K555" s="152" t="s">
        <v>246</v>
      </c>
      <c r="L555" s="153">
        <v>13936.300000000007</v>
      </c>
      <c r="M555" s="153">
        <f t="shared" si="39"/>
        <v>348.4075000000002</v>
      </c>
      <c r="N555" s="153">
        <f t="shared" si="37"/>
        <v>14284.707500000006</v>
      </c>
      <c r="O555" s="153">
        <v>8612.4999999999945</v>
      </c>
      <c r="P555" s="153">
        <v>11124.590000000002</v>
      </c>
    </row>
    <row r="556" spans="1:16" ht="24.6" hidden="1" x14ac:dyDescent="0.3">
      <c r="A556" s="149">
        <v>2018</v>
      </c>
      <c r="B556" s="150" t="s">
        <v>526</v>
      </c>
      <c r="C556" s="150">
        <v>8618</v>
      </c>
      <c r="D556" s="150" t="s">
        <v>565</v>
      </c>
      <c r="E556" s="150" t="str">
        <f t="shared" si="36"/>
        <v>5030220086185020</v>
      </c>
      <c r="F556" s="151" t="s">
        <v>456</v>
      </c>
      <c r="G556" s="151" t="s">
        <v>456</v>
      </c>
      <c r="H556" s="151" t="s">
        <v>492</v>
      </c>
      <c r="I556" s="150" t="s">
        <v>414</v>
      </c>
      <c r="J556" s="152">
        <v>5020</v>
      </c>
      <c r="K556" s="152" t="s">
        <v>246</v>
      </c>
      <c r="L556" s="153">
        <v>342.32</v>
      </c>
      <c r="M556" s="153">
        <f t="shared" si="39"/>
        <v>8.5579999999999998</v>
      </c>
      <c r="N556" s="153">
        <f t="shared" si="37"/>
        <v>350.87799999999999</v>
      </c>
      <c r="O556" s="153">
        <v>2004</v>
      </c>
      <c r="P556" s="153">
        <v>2926.08</v>
      </c>
    </row>
    <row r="557" spans="1:16" hidden="1" x14ac:dyDescent="0.3">
      <c r="A557" s="149">
        <v>2018</v>
      </c>
      <c r="B557" s="150" t="s">
        <v>526</v>
      </c>
      <c r="C557" s="150">
        <v>8619</v>
      </c>
      <c r="D557" s="150" t="s">
        <v>503</v>
      </c>
      <c r="E557" s="150" t="str">
        <f t="shared" si="36"/>
        <v>5030220086195020</v>
      </c>
      <c r="F557" s="151" t="s">
        <v>418</v>
      </c>
      <c r="G557" s="151" t="s">
        <v>419</v>
      </c>
      <c r="H557" s="151" t="s">
        <v>504</v>
      </c>
      <c r="I557" s="150" t="s">
        <v>414</v>
      </c>
      <c r="J557" s="152">
        <v>5020</v>
      </c>
      <c r="K557" s="152" t="s">
        <v>246</v>
      </c>
      <c r="L557" s="153">
        <v>11135.700000000003</v>
      </c>
      <c r="M557" s="153">
        <f t="shared" si="39"/>
        <v>278.3925000000001</v>
      </c>
      <c r="N557" s="153">
        <f t="shared" si="37"/>
        <v>11414.092500000002</v>
      </c>
      <c r="O557" s="153">
        <v>0</v>
      </c>
      <c r="P557" s="153">
        <v>0</v>
      </c>
    </row>
    <row r="558" spans="1:16" ht="24.6" hidden="1" x14ac:dyDescent="0.3">
      <c r="A558" s="149">
        <v>2018</v>
      </c>
      <c r="B558" s="150" t="s">
        <v>526</v>
      </c>
      <c r="C558" s="150">
        <v>8620</v>
      </c>
      <c r="D558" s="150" t="s">
        <v>505</v>
      </c>
      <c r="E558" s="150" t="str">
        <f t="shared" si="36"/>
        <v>5030220086205020</v>
      </c>
      <c r="F558" s="151" t="s">
        <v>418</v>
      </c>
      <c r="G558" s="151" t="s">
        <v>419</v>
      </c>
      <c r="H558" s="151" t="s">
        <v>496</v>
      </c>
      <c r="I558" s="150" t="s">
        <v>414</v>
      </c>
      <c r="J558" s="152">
        <v>5020</v>
      </c>
      <c r="K558" s="152" t="s">
        <v>246</v>
      </c>
      <c r="L558" s="153">
        <v>2589.6299999999997</v>
      </c>
      <c r="M558" s="153">
        <f t="shared" si="39"/>
        <v>64.740749999999991</v>
      </c>
      <c r="N558" s="153">
        <f t="shared" si="37"/>
        <v>2654.3707499999996</v>
      </c>
      <c r="O558" s="153">
        <v>1635.0199999999998</v>
      </c>
      <c r="P558" s="153">
        <v>0</v>
      </c>
    </row>
    <row r="559" spans="1:16" hidden="1" x14ac:dyDescent="0.3">
      <c r="A559" s="149">
        <v>2018</v>
      </c>
      <c r="B559" s="150" t="s">
        <v>526</v>
      </c>
      <c r="C559" s="150">
        <v>8621</v>
      </c>
      <c r="D559" s="150" t="s">
        <v>518</v>
      </c>
      <c r="E559" s="150" t="str">
        <f t="shared" si="36"/>
        <v>5030220086215020</v>
      </c>
      <c r="F559" s="151" t="s">
        <v>418</v>
      </c>
      <c r="G559" s="151" t="s">
        <v>465</v>
      </c>
      <c r="H559" s="151" t="s">
        <v>502</v>
      </c>
      <c r="I559" s="150" t="s">
        <v>414</v>
      </c>
      <c r="J559" s="152">
        <v>5020</v>
      </c>
      <c r="K559" s="152" t="s">
        <v>246</v>
      </c>
      <c r="L559" s="153">
        <v>29839.360000000019</v>
      </c>
      <c r="M559" s="153">
        <f t="shared" si="39"/>
        <v>745.98400000000049</v>
      </c>
      <c r="N559" s="153">
        <f t="shared" si="37"/>
        <v>30585.344000000019</v>
      </c>
      <c r="O559" s="153">
        <v>29126.200000000004</v>
      </c>
      <c r="P559" s="153">
        <v>34695.479999999996</v>
      </c>
    </row>
    <row r="560" spans="1:16" hidden="1" x14ac:dyDescent="0.3">
      <c r="A560" s="149">
        <v>2018</v>
      </c>
      <c r="B560" s="150" t="s">
        <v>526</v>
      </c>
      <c r="C560" s="150">
        <v>8622</v>
      </c>
      <c r="D560" s="150" t="s">
        <v>519</v>
      </c>
      <c r="E560" s="150" t="str">
        <f t="shared" si="36"/>
        <v>5030220086225020</v>
      </c>
      <c r="F560" s="151" t="s">
        <v>418</v>
      </c>
      <c r="G560" s="151" t="s">
        <v>419</v>
      </c>
      <c r="H560" s="151" t="s">
        <v>471</v>
      </c>
      <c r="I560" s="150" t="s">
        <v>414</v>
      </c>
      <c r="J560" s="152">
        <v>5020</v>
      </c>
      <c r="K560" s="152" t="s">
        <v>246</v>
      </c>
      <c r="L560" s="153">
        <v>7286.6600000000008</v>
      </c>
      <c r="M560" s="153">
        <f t="shared" si="39"/>
        <v>182.16650000000004</v>
      </c>
      <c r="N560" s="153">
        <f t="shared" si="37"/>
        <v>7468.826500000001</v>
      </c>
      <c r="O560" s="153">
        <v>9522.39</v>
      </c>
      <c r="P560" s="153">
        <v>6434.9499999999989</v>
      </c>
    </row>
    <row r="561" spans="1:16" ht="24.6" hidden="1" x14ac:dyDescent="0.3">
      <c r="A561" s="149">
        <v>2018</v>
      </c>
      <c r="B561" s="150" t="s">
        <v>526</v>
      </c>
      <c r="C561" s="150">
        <v>8623</v>
      </c>
      <c r="D561" s="150" t="s">
        <v>520</v>
      </c>
      <c r="E561" s="150" t="str">
        <f t="shared" si="36"/>
        <v>5030220086235020</v>
      </c>
      <c r="F561" s="151" t="s">
        <v>418</v>
      </c>
      <c r="G561" s="151" t="s">
        <v>419</v>
      </c>
      <c r="H561" s="151" t="s">
        <v>471</v>
      </c>
      <c r="I561" s="150" t="s">
        <v>414</v>
      </c>
      <c r="J561" s="152">
        <v>5020</v>
      </c>
      <c r="K561" s="152" t="s">
        <v>246</v>
      </c>
      <c r="L561" s="153">
        <v>14592.979999999996</v>
      </c>
      <c r="M561" s="153">
        <f t="shared" si="39"/>
        <v>364.82449999999994</v>
      </c>
      <c r="N561" s="153">
        <f t="shared" si="37"/>
        <v>14957.804499999997</v>
      </c>
      <c r="O561" s="153">
        <v>13793.220000000007</v>
      </c>
      <c r="P561" s="153">
        <v>14587.719999999992</v>
      </c>
    </row>
    <row r="562" spans="1:16" hidden="1" x14ac:dyDescent="0.3">
      <c r="A562" s="149">
        <v>2018</v>
      </c>
      <c r="B562" s="150" t="s">
        <v>526</v>
      </c>
      <c r="C562" s="150">
        <v>8631</v>
      </c>
      <c r="D562" s="150" t="s">
        <v>521</v>
      </c>
      <c r="E562" s="150" t="str">
        <f t="shared" si="36"/>
        <v>5030220086315020</v>
      </c>
      <c r="F562" s="151" t="s">
        <v>418</v>
      </c>
      <c r="G562" s="151" t="s">
        <v>419</v>
      </c>
      <c r="H562" s="151" t="s">
        <v>481</v>
      </c>
      <c r="I562" s="150" t="s">
        <v>414</v>
      </c>
      <c r="J562" s="152">
        <v>5020</v>
      </c>
      <c r="K562" s="152" t="s">
        <v>246</v>
      </c>
      <c r="L562" s="153">
        <v>34914.829999999994</v>
      </c>
      <c r="M562" s="153">
        <f t="shared" si="39"/>
        <v>872.87074999999993</v>
      </c>
      <c r="N562" s="153">
        <f t="shared" si="37"/>
        <v>35787.700749999996</v>
      </c>
      <c r="O562" s="153">
        <v>56666.139999999963</v>
      </c>
      <c r="P562" s="153">
        <v>73072.840000000011</v>
      </c>
    </row>
    <row r="563" spans="1:16" hidden="1" x14ac:dyDescent="0.3">
      <c r="A563" s="149">
        <v>2018</v>
      </c>
      <c r="B563" s="150" t="s">
        <v>526</v>
      </c>
      <c r="C563" s="150">
        <v>8632</v>
      </c>
      <c r="D563" s="150" t="s">
        <v>522</v>
      </c>
      <c r="E563" s="150" t="str">
        <f t="shared" si="36"/>
        <v>5030220086325020</v>
      </c>
      <c r="F563" s="151" t="s">
        <v>418</v>
      </c>
      <c r="G563" s="151" t="s">
        <v>419</v>
      </c>
      <c r="H563" s="151" t="s">
        <v>481</v>
      </c>
      <c r="I563" s="150" t="s">
        <v>414</v>
      </c>
      <c r="J563" s="152">
        <v>5020</v>
      </c>
      <c r="K563" s="152" t="s">
        <v>246</v>
      </c>
      <c r="L563" s="153">
        <v>43181.959999999985</v>
      </c>
      <c r="M563" s="153">
        <f t="shared" si="39"/>
        <v>1079.5489999999998</v>
      </c>
      <c r="N563" s="153">
        <f t="shared" si="37"/>
        <v>44261.508999999984</v>
      </c>
      <c r="O563" s="153">
        <v>0</v>
      </c>
      <c r="P563" s="153">
        <v>0</v>
      </c>
    </row>
    <row r="564" spans="1:16" hidden="1" x14ac:dyDescent="0.3">
      <c r="A564" s="149">
        <v>2018</v>
      </c>
      <c r="B564" s="150" t="s">
        <v>526</v>
      </c>
      <c r="C564" s="150">
        <v>8642</v>
      </c>
      <c r="D564" s="150" t="s">
        <v>464</v>
      </c>
      <c r="E564" s="150" t="str">
        <f t="shared" si="36"/>
        <v>5030220086425020</v>
      </c>
      <c r="F564" s="151" t="s">
        <v>418</v>
      </c>
      <c r="G564" s="151" t="s">
        <v>465</v>
      </c>
      <c r="H564" s="151" t="s">
        <v>466</v>
      </c>
      <c r="I564" s="150" t="s">
        <v>414</v>
      </c>
      <c r="J564" s="152">
        <v>5020</v>
      </c>
      <c r="K564" s="152" t="s">
        <v>246</v>
      </c>
      <c r="L564" s="153">
        <v>19977.32</v>
      </c>
      <c r="M564" s="153">
        <f t="shared" si="39"/>
        <v>499.43299999999999</v>
      </c>
      <c r="N564" s="153">
        <f t="shared" si="37"/>
        <v>20476.753000000001</v>
      </c>
      <c r="O564" s="153">
        <v>11255.919999999995</v>
      </c>
      <c r="P564" s="153">
        <v>11499.339999999997</v>
      </c>
    </row>
    <row r="565" spans="1:16" hidden="1" x14ac:dyDescent="0.3">
      <c r="A565" s="149">
        <v>2018</v>
      </c>
      <c r="B565" s="150" t="s">
        <v>526</v>
      </c>
      <c r="C565" s="150">
        <v>8645</v>
      </c>
      <c r="D565" s="150" t="s">
        <v>468</v>
      </c>
      <c r="E565" s="150" t="str">
        <f t="shared" si="36"/>
        <v>5030220086455020</v>
      </c>
      <c r="F565" s="151" t="s">
        <v>418</v>
      </c>
      <c r="G565" s="151" t="s">
        <v>465</v>
      </c>
      <c r="H565" s="151" t="s">
        <v>466</v>
      </c>
      <c r="I565" s="150" t="s">
        <v>414</v>
      </c>
      <c r="J565" s="152">
        <v>5020</v>
      </c>
      <c r="K565" s="152" t="s">
        <v>246</v>
      </c>
      <c r="L565" s="153">
        <v>30557.019999999982</v>
      </c>
      <c r="M565" s="153">
        <f t="shared" si="39"/>
        <v>763.9254999999996</v>
      </c>
      <c r="N565" s="153">
        <f t="shared" si="37"/>
        <v>31320.945499999983</v>
      </c>
      <c r="O565" s="153">
        <v>36106.070000000014</v>
      </c>
      <c r="P565" s="153">
        <v>26548.810000000009</v>
      </c>
    </row>
    <row r="566" spans="1:16" hidden="1" x14ac:dyDescent="0.3">
      <c r="A566" s="149">
        <v>2018</v>
      </c>
      <c r="B566" s="150" t="s">
        <v>526</v>
      </c>
      <c r="C566" s="150">
        <v>8711</v>
      </c>
      <c r="D566" s="150" t="s">
        <v>497</v>
      </c>
      <c r="E566" s="150" t="str">
        <f t="shared" si="36"/>
        <v>5030220087115020</v>
      </c>
      <c r="F566" s="151" t="s">
        <v>456</v>
      </c>
      <c r="G566" s="151" t="s">
        <v>456</v>
      </c>
      <c r="H566" s="151" t="s">
        <v>498</v>
      </c>
      <c r="I566" s="150" t="s">
        <v>414</v>
      </c>
      <c r="J566" s="152">
        <v>5020</v>
      </c>
      <c r="K566" s="152" t="s">
        <v>246</v>
      </c>
      <c r="L566" s="153">
        <v>15593.149999999996</v>
      </c>
      <c r="M566" s="153">
        <f t="shared" si="39"/>
        <v>389.8287499999999</v>
      </c>
      <c r="N566" s="153">
        <f t="shared" si="37"/>
        <v>15982.978749999997</v>
      </c>
      <c r="O566" s="153">
        <v>21212.48</v>
      </c>
      <c r="P566" s="153">
        <v>21876.569999999996</v>
      </c>
    </row>
    <row r="567" spans="1:16" hidden="1" x14ac:dyDescent="0.3">
      <c r="A567" s="149">
        <v>2018</v>
      </c>
      <c r="B567" s="150" t="s">
        <v>526</v>
      </c>
      <c r="C567" s="150">
        <v>8715</v>
      </c>
      <c r="D567" s="150" t="s">
        <v>517</v>
      </c>
      <c r="E567" s="150" t="str">
        <f t="shared" si="36"/>
        <v>5030220087155020</v>
      </c>
      <c r="F567" s="151" t="s">
        <v>418</v>
      </c>
      <c r="G567" s="151" t="s">
        <v>465</v>
      </c>
      <c r="H567" s="151" t="s">
        <v>500</v>
      </c>
      <c r="I567" s="150" t="s">
        <v>414</v>
      </c>
      <c r="J567" s="152">
        <v>5020</v>
      </c>
      <c r="K567" s="152" t="s">
        <v>246</v>
      </c>
      <c r="L567" s="153">
        <v>4057.0099999999993</v>
      </c>
      <c r="M567" s="153">
        <f t="shared" si="39"/>
        <v>101.42524999999999</v>
      </c>
      <c r="N567" s="153">
        <f t="shared" si="37"/>
        <v>4158.4352499999995</v>
      </c>
      <c r="O567" s="153">
        <v>4063.0199999999995</v>
      </c>
      <c r="P567" s="153">
        <v>0</v>
      </c>
    </row>
    <row r="568" spans="1:16" ht="24.6" hidden="1" x14ac:dyDescent="0.3">
      <c r="A568" s="149">
        <v>2018</v>
      </c>
      <c r="B568" s="150" t="s">
        <v>526</v>
      </c>
      <c r="C568" s="150">
        <v>8721</v>
      </c>
      <c r="D568" s="150" t="s">
        <v>506</v>
      </c>
      <c r="E568" s="150" t="str">
        <f t="shared" si="36"/>
        <v>5030220087215020</v>
      </c>
      <c r="F568" s="151" t="s">
        <v>418</v>
      </c>
      <c r="G568" s="151" t="s">
        <v>419</v>
      </c>
      <c r="H568" s="151" t="s">
        <v>507</v>
      </c>
      <c r="I568" s="150" t="s">
        <v>414</v>
      </c>
      <c r="J568" s="152">
        <v>5020</v>
      </c>
      <c r="K568" s="152" t="s">
        <v>246</v>
      </c>
      <c r="L568" s="153">
        <v>4274.1000000000004</v>
      </c>
      <c r="M568" s="153">
        <f t="shared" si="39"/>
        <v>106.85250000000002</v>
      </c>
      <c r="N568" s="153">
        <f t="shared" si="37"/>
        <v>4380.9525000000003</v>
      </c>
      <c r="O568" s="153">
        <v>1741.6899999999998</v>
      </c>
      <c r="P568" s="153">
        <v>2021.3399999999997</v>
      </c>
    </row>
    <row r="569" spans="1:16" ht="24.6" hidden="1" x14ac:dyDescent="0.3">
      <c r="A569" s="149">
        <v>2018</v>
      </c>
      <c r="B569" s="150" t="s">
        <v>526</v>
      </c>
      <c r="C569" s="150">
        <v>8722</v>
      </c>
      <c r="D569" s="150" t="s">
        <v>508</v>
      </c>
      <c r="E569" s="150" t="str">
        <f t="shared" si="36"/>
        <v>5030220087225020</v>
      </c>
      <c r="F569" s="151" t="s">
        <v>418</v>
      </c>
      <c r="G569" s="151" t="s">
        <v>419</v>
      </c>
      <c r="H569" s="151" t="s">
        <v>507</v>
      </c>
      <c r="I569" s="150" t="s">
        <v>414</v>
      </c>
      <c r="J569" s="152">
        <v>5020</v>
      </c>
      <c r="K569" s="152" t="s">
        <v>246</v>
      </c>
      <c r="L569" s="153">
        <v>10388.110000000002</v>
      </c>
      <c r="M569" s="153">
        <f t="shared" si="39"/>
        <v>259.70275000000009</v>
      </c>
      <c r="N569" s="153">
        <f t="shared" si="37"/>
        <v>10647.812750000003</v>
      </c>
      <c r="O569" s="153">
        <v>13087.729999999998</v>
      </c>
      <c r="P569" s="153">
        <v>14812.539999999994</v>
      </c>
    </row>
    <row r="570" spans="1:16" ht="24.6" hidden="1" x14ac:dyDescent="0.3">
      <c r="A570" s="149">
        <v>2018</v>
      </c>
      <c r="B570" s="150" t="s">
        <v>526</v>
      </c>
      <c r="C570" s="150">
        <v>8723</v>
      </c>
      <c r="D570" s="150" t="s">
        <v>509</v>
      </c>
      <c r="E570" s="150" t="str">
        <f t="shared" si="36"/>
        <v>5030220087235020</v>
      </c>
      <c r="F570" s="151" t="s">
        <v>418</v>
      </c>
      <c r="G570" s="151" t="s">
        <v>419</v>
      </c>
      <c r="H570" s="151" t="s">
        <v>507</v>
      </c>
      <c r="I570" s="150" t="s">
        <v>414</v>
      </c>
      <c r="J570" s="152">
        <v>5020</v>
      </c>
      <c r="K570" s="152" t="s">
        <v>246</v>
      </c>
      <c r="L570" s="153">
        <v>9585.2800000000025</v>
      </c>
      <c r="M570" s="153">
        <f t="shared" si="39"/>
        <v>239.63200000000006</v>
      </c>
      <c r="N570" s="153">
        <f t="shared" si="37"/>
        <v>9824.9120000000021</v>
      </c>
      <c r="O570" s="153">
        <v>8002.6599999999989</v>
      </c>
      <c r="P570" s="153">
        <v>10532.480000000001</v>
      </c>
    </row>
    <row r="571" spans="1:16" hidden="1" x14ac:dyDescent="0.3">
      <c r="A571" s="149">
        <v>2018</v>
      </c>
      <c r="B571" s="150" t="s">
        <v>526</v>
      </c>
      <c r="C571" s="150">
        <v>8740</v>
      </c>
      <c r="D571" s="150" t="s">
        <v>510</v>
      </c>
      <c r="E571" s="150" t="str">
        <f t="shared" si="36"/>
        <v>5030220087405020</v>
      </c>
      <c r="F571" s="151" t="s">
        <v>418</v>
      </c>
      <c r="G571" s="151" t="s">
        <v>419</v>
      </c>
      <c r="H571" s="151" t="s">
        <v>511</v>
      </c>
      <c r="I571" s="150" t="s">
        <v>414</v>
      </c>
      <c r="J571" s="152">
        <v>5020</v>
      </c>
      <c r="K571" s="152" t="s">
        <v>246</v>
      </c>
      <c r="L571" s="153">
        <v>18591.28</v>
      </c>
      <c r="M571" s="153">
        <f t="shared" si="39"/>
        <v>464.78199999999998</v>
      </c>
      <c r="N571" s="153">
        <f t="shared" si="37"/>
        <v>19056.061999999998</v>
      </c>
      <c r="O571" s="153">
        <v>30043.420000000013</v>
      </c>
      <c r="P571" s="153">
        <v>28575.98</v>
      </c>
    </row>
    <row r="572" spans="1:16" hidden="1" x14ac:dyDescent="0.3">
      <c r="A572" s="149">
        <v>2018</v>
      </c>
      <c r="B572" s="150" t="s">
        <v>526</v>
      </c>
      <c r="C572" s="150">
        <v>8741</v>
      </c>
      <c r="D572" s="150" t="s">
        <v>512</v>
      </c>
      <c r="E572" s="150" t="str">
        <f t="shared" si="36"/>
        <v>5030220087415020</v>
      </c>
      <c r="F572" s="151" t="s">
        <v>418</v>
      </c>
      <c r="G572" s="151" t="s">
        <v>419</v>
      </c>
      <c r="H572" s="151" t="s">
        <v>511</v>
      </c>
      <c r="I572" s="150" t="s">
        <v>414</v>
      </c>
      <c r="J572" s="152">
        <v>5020</v>
      </c>
      <c r="K572" s="152" t="s">
        <v>246</v>
      </c>
      <c r="L572" s="153">
        <v>6994.4300000000012</v>
      </c>
      <c r="M572" s="153">
        <f t="shared" si="39"/>
        <v>174.86075000000005</v>
      </c>
      <c r="N572" s="153">
        <f t="shared" si="37"/>
        <v>7169.290750000001</v>
      </c>
      <c r="O572" s="153">
        <v>0</v>
      </c>
      <c r="P572" s="153">
        <v>0</v>
      </c>
    </row>
    <row r="573" spans="1:16" hidden="1" x14ac:dyDescent="0.3">
      <c r="A573" s="149">
        <v>2018</v>
      </c>
      <c r="B573" s="150" t="s">
        <v>409</v>
      </c>
      <c r="C573" s="150">
        <v>6002</v>
      </c>
      <c r="D573" s="157" t="s">
        <v>410</v>
      </c>
      <c r="E573" s="150" t="str">
        <f t="shared" si="36"/>
        <v>5020220060025021</v>
      </c>
      <c r="F573" s="151" t="s">
        <v>411</v>
      </c>
      <c r="G573" s="151" t="s">
        <v>412</v>
      </c>
      <c r="H573" s="151" t="s">
        <v>413</v>
      </c>
      <c r="I573" s="150" t="s">
        <v>414</v>
      </c>
      <c r="J573" s="152">
        <v>5021</v>
      </c>
      <c r="K573" s="152" t="s">
        <v>247</v>
      </c>
      <c r="L573" s="153">
        <v>20553.48</v>
      </c>
      <c r="M573" s="153">
        <f t="shared" si="39"/>
        <v>513.83699999999999</v>
      </c>
      <c r="N573" s="153">
        <f t="shared" si="37"/>
        <v>21067.316999999999</v>
      </c>
      <c r="O573" s="153">
        <v>14028.56</v>
      </c>
      <c r="P573" s="153">
        <v>16116.920000000007</v>
      </c>
    </row>
    <row r="574" spans="1:16" ht="24.6" hidden="1" x14ac:dyDescent="0.3">
      <c r="A574" s="149">
        <v>2018</v>
      </c>
      <c r="B574" s="150" t="s">
        <v>409</v>
      </c>
      <c r="C574" s="150">
        <v>6003</v>
      </c>
      <c r="D574" s="157" t="s">
        <v>415</v>
      </c>
      <c r="E574" s="150" t="str">
        <f t="shared" si="36"/>
        <v>5020220060035021</v>
      </c>
      <c r="F574" s="151" t="s">
        <v>411</v>
      </c>
      <c r="G574" s="151" t="s">
        <v>412</v>
      </c>
      <c r="H574" s="151" t="s">
        <v>416</v>
      </c>
      <c r="I574" s="150" t="s">
        <v>414</v>
      </c>
      <c r="J574" s="152">
        <v>5021</v>
      </c>
      <c r="K574" s="152" t="s">
        <v>247</v>
      </c>
      <c r="L574" s="153">
        <v>9846.3200000000052</v>
      </c>
      <c r="M574" s="153">
        <f t="shared" si="39"/>
        <v>246.15800000000013</v>
      </c>
      <c r="N574" s="153">
        <f t="shared" si="37"/>
        <v>10092.478000000005</v>
      </c>
      <c r="O574" s="153">
        <v>9463.9999999999964</v>
      </c>
      <c r="P574" s="153">
        <v>7222.08</v>
      </c>
    </row>
    <row r="575" spans="1:16" hidden="1" x14ac:dyDescent="0.3">
      <c r="A575" s="149">
        <v>2018</v>
      </c>
      <c r="B575" s="150" t="s">
        <v>409</v>
      </c>
      <c r="C575" s="150">
        <v>6004</v>
      </c>
      <c r="D575" s="150" t="s">
        <v>417</v>
      </c>
      <c r="E575" s="150" t="str">
        <f t="shared" si="36"/>
        <v>5020220060045021</v>
      </c>
      <c r="F575" s="151" t="s">
        <v>418</v>
      </c>
      <c r="G575" s="151" t="s">
        <v>419</v>
      </c>
      <c r="H575" s="151" t="s">
        <v>420</v>
      </c>
      <c r="I575" s="150" t="s">
        <v>414</v>
      </c>
      <c r="J575" s="152">
        <v>5021</v>
      </c>
      <c r="K575" s="152" t="s">
        <v>247</v>
      </c>
      <c r="L575" s="153">
        <v>9997.2799999999952</v>
      </c>
      <c r="M575" s="153">
        <f t="shared" si="39"/>
        <v>249.9319999999999</v>
      </c>
      <c r="N575" s="153">
        <f t="shared" si="37"/>
        <v>10247.211999999996</v>
      </c>
      <c r="O575" s="153">
        <v>8981.32</v>
      </c>
      <c r="P575" s="153">
        <v>8337.9199999999964</v>
      </c>
    </row>
    <row r="576" spans="1:16" hidden="1" x14ac:dyDescent="0.3">
      <c r="A576" s="149">
        <v>2018</v>
      </c>
      <c r="B576" s="150" t="s">
        <v>409</v>
      </c>
      <c r="C576" s="150">
        <v>6021</v>
      </c>
      <c r="D576" s="150" t="s">
        <v>421</v>
      </c>
      <c r="E576" s="150" t="str">
        <f t="shared" si="36"/>
        <v>5020220060215021</v>
      </c>
      <c r="F576" s="151" t="s">
        <v>411</v>
      </c>
      <c r="G576" s="151" t="s">
        <v>412</v>
      </c>
      <c r="H576" s="151" t="s">
        <v>422</v>
      </c>
      <c r="I576" s="150" t="s">
        <v>414</v>
      </c>
      <c r="J576" s="152">
        <v>5021</v>
      </c>
      <c r="K576" s="152" t="s">
        <v>247</v>
      </c>
      <c r="L576" s="153">
        <v>32920.880000000005</v>
      </c>
      <c r="M576" s="153">
        <f t="shared" si="39"/>
        <v>823.02200000000016</v>
      </c>
      <c r="N576" s="153">
        <f t="shared" si="37"/>
        <v>33743.902000000002</v>
      </c>
      <c r="O576" s="153">
        <v>32071.25</v>
      </c>
      <c r="P576" s="153">
        <v>31136.48</v>
      </c>
    </row>
    <row r="577" spans="1:16" hidden="1" x14ac:dyDescent="0.3">
      <c r="A577" s="149">
        <v>2018</v>
      </c>
      <c r="B577" s="150" t="s">
        <v>409</v>
      </c>
      <c r="C577" s="150">
        <v>6022</v>
      </c>
      <c r="D577" s="150" t="s">
        <v>423</v>
      </c>
      <c r="E577" s="150" t="str">
        <f t="shared" si="36"/>
        <v>5020220060225021</v>
      </c>
      <c r="F577" s="151" t="s">
        <v>411</v>
      </c>
      <c r="G577" s="151" t="s">
        <v>412</v>
      </c>
      <c r="H577" s="151" t="s">
        <v>422</v>
      </c>
      <c r="I577" s="150" t="s">
        <v>414</v>
      </c>
      <c r="J577" s="152">
        <v>5021</v>
      </c>
      <c r="K577" s="152" t="s">
        <v>247</v>
      </c>
      <c r="L577" s="153">
        <v>39462.310000000005</v>
      </c>
      <c r="M577" s="153">
        <f t="shared" si="39"/>
        <v>986.55775000000017</v>
      </c>
      <c r="N577" s="153">
        <f t="shared" si="37"/>
        <v>40448.867750000005</v>
      </c>
      <c r="O577" s="153">
        <v>34001.779999999992</v>
      </c>
      <c r="P577" s="153">
        <v>31437.999999999985</v>
      </c>
    </row>
    <row r="578" spans="1:16" hidden="1" x14ac:dyDescent="0.3">
      <c r="A578" s="149">
        <v>2018</v>
      </c>
      <c r="B578" s="150" t="s">
        <v>409</v>
      </c>
      <c r="C578" s="150">
        <v>6031</v>
      </c>
      <c r="D578" s="150" t="s">
        <v>424</v>
      </c>
      <c r="E578" s="150" t="str">
        <f t="shared" ref="E578:E641" si="40">B578&amp;"2200"&amp;C578&amp;J578</f>
        <v>5020220060315021</v>
      </c>
      <c r="F578" s="151" t="s">
        <v>411</v>
      </c>
      <c r="G578" s="151" t="s">
        <v>412</v>
      </c>
      <c r="H578" s="151" t="s">
        <v>422</v>
      </c>
      <c r="I578" s="150" t="s">
        <v>414</v>
      </c>
      <c r="J578" s="152">
        <v>5021</v>
      </c>
      <c r="K578" s="152" t="s">
        <v>247</v>
      </c>
      <c r="L578" s="153">
        <v>33137.769999999997</v>
      </c>
      <c r="M578" s="153">
        <f t="shared" si="39"/>
        <v>828.44425000000001</v>
      </c>
      <c r="N578" s="153">
        <f t="shared" ref="N578:N641" si="41">L578+M578</f>
        <v>33966.214249999997</v>
      </c>
      <c r="O578" s="153">
        <v>31187.449999999997</v>
      </c>
      <c r="P578" s="153">
        <v>31980.519999999997</v>
      </c>
    </row>
    <row r="579" spans="1:16" hidden="1" x14ac:dyDescent="0.3">
      <c r="A579" s="149">
        <v>2018</v>
      </c>
      <c r="B579" s="150" t="s">
        <v>409</v>
      </c>
      <c r="C579" s="150">
        <v>6032</v>
      </c>
      <c r="D579" s="150" t="s">
        <v>425</v>
      </c>
      <c r="E579" s="150" t="str">
        <f t="shared" si="40"/>
        <v>5020220060325021</v>
      </c>
      <c r="F579" s="151" t="s">
        <v>411</v>
      </c>
      <c r="G579" s="151" t="s">
        <v>412</v>
      </c>
      <c r="H579" s="151" t="s">
        <v>422</v>
      </c>
      <c r="I579" s="150" t="s">
        <v>414</v>
      </c>
      <c r="J579" s="152">
        <v>5021</v>
      </c>
      <c r="K579" s="152" t="s">
        <v>247</v>
      </c>
      <c r="L579" s="153">
        <v>41129.749999999985</v>
      </c>
      <c r="M579" s="153">
        <f t="shared" si="39"/>
        <v>1028.2437499999996</v>
      </c>
      <c r="N579" s="153">
        <f t="shared" si="41"/>
        <v>42157.993749999987</v>
      </c>
      <c r="O579" s="153">
        <v>40086.719999999987</v>
      </c>
      <c r="P579" s="153">
        <v>34004.920000000013</v>
      </c>
    </row>
    <row r="580" spans="1:16" ht="24.6" hidden="1" x14ac:dyDescent="0.3">
      <c r="A580" s="149">
        <v>2018</v>
      </c>
      <c r="B580" s="150" t="s">
        <v>409</v>
      </c>
      <c r="C580" s="150">
        <v>6042</v>
      </c>
      <c r="D580" s="150" t="s">
        <v>426</v>
      </c>
      <c r="E580" s="150" t="str">
        <f t="shared" si="40"/>
        <v>5020220060425021</v>
      </c>
      <c r="F580" s="151" t="s">
        <v>411</v>
      </c>
      <c r="G580" s="151" t="s">
        <v>412</v>
      </c>
      <c r="H580" s="151" t="s">
        <v>427</v>
      </c>
      <c r="I580" s="150" t="s">
        <v>414</v>
      </c>
      <c r="J580" s="152">
        <v>5021</v>
      </c>
      <c r="K580" s="152" t="s">
        <v>247</v>
      </c>
      <c r="L580" s="153">
        <v>44142.840000000011</v>
      </c>
      <c r="M580" s="153">
        <f t="shared" si="39"/>
        <v>1103.5710000000004</v>
      </c>
      <c r="N580" s="153">
        <f t="shared" si="41"/>
        <v>45246.411000000015</v>
      </c>
      <c r="O580" s="153">
        <v>40886.640000000007</v>
      </c>
      <c r="P580" s="153">
        <v>32748.009999999987</v>
      </c>
    </row>
    <row r="581" spans="1:16" ht="24.6" hidden="1" x14ac:dyDescent="0.3">
      <c r="A581" s="149">
        <v>2018</v>
      </c>
      <c r="B581" s="150" t="s">
        <v>409</v>
      </c>
      <c r="C581" s="150">
        <v>6043</v>
      </c>
      <c r="D581" s="150" t="s">
        <v>428</v>
      </c>
      <c r="E581" s="150" t="str">
        <f t="shared" si="40"/>
        <v>5020220060435021</v>
      </c>
      <c r="F581" s="151" t="s">
        <v>411</v>
      </c>
      <c r="G581" s="151" t="s">
        <v>412</v>
      </c>
      <c r="H581" s="151" t="s">
        <v>429</v>
      </c>
      <c r="I581" s="150" t="s">
        <v>414</v>
      </c>
      <c r="J581" s="152">
        <v>5021</v>
      </c>
      <c r="K581" s="152" t="s">
        <v>247</v>
      </c>
      <c r="L581" s="153">
        <v>34544.290000000008</v>
      </c>
      <c r="M581" s="153">
        <f t="shared" si="39"/>
        <v>863.60725000000025</v>
      </c>
      <c r="N581" s="153">
        <f t="shared" si="41"/>
        <v>35407.897250000009</v>
      </c>
      <c r="O581" s="153">
        <v>38010.46</v>
      </c>
      <c r="P581" s="153">
        <v>37504.129999999968</v>
      </c>
    </row>
    <row r="582" spans="1:16" ht="24.6" hidden="1" x14ac:dyDescent="0.3">
      <c r="A582" s="149">
        <v>2018</v>
      </c>
      <c r="B582" s="150" t="s">
        <v>409</v>
      </c>
      <c r="C582" s="150">
        <v>6044</v>
      </c>
      <c r="D582" s="150" t="s">
        <v>430</v>
      </c>
      <c r="E582" s="150" t="str">
        <f t="shared" si="40"/>
        <v>5020220060445021</v>
      </c>
      <c r="F582" s="151" t="s">
        <v>411</v>
      </c>
      <c r="G582" s="151" t="s">
        <v>412</v>
      </c>
      <c r="H582" s="151" t="s">
        <v>431</v>
      </c>
      <c r="I582" s="150" t="s">
        <v>414</v>
      </c>
      <c r="J582" s="152">
        <v>5021</v>
      </c>
      <c r="K582" s="152" t="s">
        <v>247</v>
      </c>
      <c r="L582" s="153">
        <v>36960.71</v>
      </c>
      <c r="M582" s="153">
        <f t="shared" si="39"/>
        <v>924.01774999999998</v>
      </c>
      <c r="N582" s="153">
        <f t="shared" si="41"/>
        <v>37884.727749999998</v>
      </c>
      <c r="O582" s="153">
        <v>31056.329999999973</v>
      </c>
      <c r="P582" s="153">
        <v>28857.129999999976</v>
      </c>
    </row>
    <row r="583" spans="1:16" ht="24.6" hidden="1" x14ac:dyDescent="0.3">
      <c r="A583" s="149">
        <v>2018</v>
      </c>
      <c r="B583" s="150" t="s">
        <v>409</v>
      </c>
      <c r="C583" s="150">
        <v>6045</v>
      </c>
      <c r="D583" s="150" t="s">
        <v>432</v>
      </c>
      <c r="E583" s="150" t="str">
        <f t="shared" si="40"/>
        <v>5020220060455021</v>
      </c>
      <c r="F583" s="151" t="s">
        <v>411</v>
      </c>
      <c r="G583" s="151" t="s">
        <v>412</v>
      </c>
      <c r="H583" s="151" t="s">
        <v>427</v>
      </c>
      <c r="I583" s="150" t="s">
        <v>414</v>
      </c>
      <c r="J583" s="152">
        <v>5021</v>
      </c>
      <c r="K583" s="152" t="s">
        <v>247</v>
      </c>
      <c r="L583" s="153">
        <v>28570.139999999978</v>
      </c>
      <c r="M583" s="153">
        <f t="shared" si="39"/>
        <v>714.25349999999946</v>
      </c>
      <c r="N583" s="153">
        <f t="shared" si="41"/>
        <v>29284.393499999976</v>
      </c>
      <c r="O583" s="153">
        <v>27191.369999999992</v>
      </c>
      <c r="P583" s="153">
        <v>30629.159999999978</v>
      </c>
    </row>
    <row r="584" spans="1:16" hidden="1" x14ac:dyDescent="0.3">
      <c r="A584" s="149">
        <v>2018</v>
      </c>
      <c r="B584" s="150" t="s">
        <v>409</v>
      </c>
      <c r="C584" s="150">
        <v>6046</v>
      </c>
      <c r="D584" s="150" t="s">
        <v>433</v>
      </c>
      <c r="E584" s="150" t="str">
        <f t="shared" si="40"/>
        <v>5020220060465021</v>
      </c>
      <c r="F584" s="151" t="s">
        <v>411</v>
      </c>
      <c r="G584" s="151" t="s">
        <v>412</v>
      </c>
      <c r="H584" s="151" t="s">
        <v>427</v>
      </c>
      <c r="I584" s="150" t="s">
        <v>414</v>
      </c>
      <c r="J584" s="152">
        <v>5021</v>
      </c>
      <c r="K584" s="152" t="s">
        <v>247</v>
      </c>
      <c r="L584" s="153">
        <v>4002.5</v>
      </c>
      <c r="M584" s="153">
        <f t="shared" si="39"/>
        <v>100.0625</v>
      </c>
      <c r="N584" s="153">
        <f t="shared" si="41"/>
        <v>4102.5625</v>
      </c>
      <c r="O584" s="153">
        <v>0</v>
      </c>
      <c r="P584" s="153">
        <v>0</v>
      </c>
    </row>
    <row r="585" spans="1:16" ht="24.6" hidden="1" x14ac:dyDescent="0.3">
      <c r="A585" s="149">
        <v>2018</v>
      </c>
      <c r="B585" s="150" t="s">
        <v>409</v>
      </c>
      <c r="C585" s="150">
        <v>6047</v>
      </c>
      <c r="D585" s="150" t="s">
        <v>434</v>
      </c>
      <c r="E585" s="150" t="str">
        <f t="shared" si="40"/>
        <v>5020220060475021</v>
      </c>
      <c r="F585" s="151" t="s">
        <v>411</v>
      </c>
      <c r="G585" s="151" t="s">
        <v>412</v>
      </c>
      <c r="H585" s="151" t="s">
        <v>427</v>
      </c>
      <c r="I585" s="150" t="s">
        <v>414</v>
      </c>
      <c r="J585" s="152">
        <v>5021</v>
      </c>
      <c r="K585" s="152" t="s">
        <v>247</v>
      </c>
      <c r="L585" s="153">
        <v>1086.8500000000001</v>
      </c>
      <c r="M585" s="153">
        <f t="shared" si="39"/>
        <v>27.171250000000004</v>
      </c>
      <c r="N585" s="153">
        <f t="shared" si="41"/>
        <v>1114.0212500000002</v>
      </c>
      <c r="O585" s="153">
        <v>0</v>
      </c>
      <c r="P585" s="153">
        <v>0</v>
      </c>
    </row>
    <row r="586" spans="1:16" hidden="1" x14ac:dyDescent="0.3">
      <c r="A586" s="149">
        <v>2018</v>
      </c>
      <c r="B586" s="150" t="s">
        <v>409</v>
      </c>
      <c r="C586" s="150">
        <v>6050</v>
      </c>
      <c r="D586" s="150" t="s">
        <v>435</v>
      </c>
      <c r="E586" s="150" t="str">
        <f t="shared" si="40"/>
        <v>5020220060505021</v>
      </c>
      <c r="F586" s="151" t="s">
        <v>411</v>
      </c>
      <c r="G586" s="151" t="s">
        <v>412</v>
      </c>
      <c r="H586" s="151" t="s">
        <v>436</v>
      </c>
      <c r="I586" s="150" t="s">
        <v>414</v>
      </c>
      <c r="J586" s="152">
        <v>5021</v>
      </c>
      <c r="K586" s="152" t="s">
        <v>247</v>
      </c>
      <c r="L586" s="153">
        <v>40907.61</v>
      </c>
      <c r="M586" s="153">
        <f t="shared" si="39"/>
        <v>1022.6902500000001</v>
      </c>
      <c r="N586" s="153">
        <f t="shared" si="41"/>
        <v>41930.30025</v>
      </c>
      <c r="O586" s="153">
        <v>39271.349999999991</v>
      </c>
      <c r="P586" s="153">
        <v>36558.86</v>
      </c>
    </row>
    <row r="587" spans="1:16" hidden="1" x14ac:dyDescent="0.3">
      <c r="A587" s="149">
        <v>2018</v>
      </c>
      <c r="B587" s="150" t="s">
        <v>409</v>
      </c>
      <c r="C587" s="150">
        <v>6061</v>
      </c>
      <c r="D587" s="150" t="s">
        <v>437</v>
      </c>
      <c r="E587" s="150" t="str">
        <f t="shared" si="40"/>
        <v>5020220060615021</v>
      </c>
      <c r="F587" s="151" t="s">
        <v>411</v>
      </c>
      <c r="G587" s="151" t="s">
        <v>412</v>
      </c>
      <c r="H587" s="151" t="s">
        <v>422</v>
      </c>
      <c r="I587" s="150" t="s">
        <v>414</v>
      </c>
      <c r="J587" s="152">
        <v>5021</v>
      </c>
      <c r="K587" s="152" t="s">
        <v>247</v>
      </c>
      <c r="L587" s="153">
        <v>25399.31</v>
      </c>
      <c r="M587" s="153">
        <f t="shared" si="39"/>
        <v>634.98275000000012</v>
      </c>
      <c r="N587" s="153">
        <f t="shared" si="41"/>
        <v>26034.292750000001</v>
      </c>
      <c r="O587" s="153">
        <v>23219.729999999992</v>
      </c>
      <c r="P587" s="153">
        <v>23242.230000000007</v>
      </c>
    </row>
    <row r="588" spans="1:16" hidden="1" x14ac:dyDescent="0.3">
      <c r="A588" s="149">
        <v>2018</v>
      </c>
      <c r="B588" s="150" t="s">
        <v>409</v>
      </c>
      <c r="C588" s="150">
        <v>6062</v>
      </c>
      <c r="D588" s="150" t="s">
        <v>438</v>
      </c>
      <c r="E588" s="150" t="str">
        <f t="shared" si="40"/>
        <v>5020220060625021</v>
      </c>
      <c r="F588" s="151" t="s">
        <v>411</v>
      </c>
      <c r="G588" s="151" t="s">
        <v>412</v>
      </c>
      <c r="H588" s="151" t="s">
        <v>422</v>
      </c>
      <c r="I588" s="150" t="s">
        <v>414</v>
      </c>
      <c r="J588" s="152">
        <v>5021</v>
      </c>
      <c r="K588" s="152" t="s">
        <v>247</v>
      </c>
      <c r="L588" s="153">
        <v>21858.430000000004</v>
      </c>
      <c r="M588" s="153">
        <f t="shared" si="39"/>
        <v>546.46075000000008</v>
      </c>
      <c r="N588" s="153">
        <f t="shared" si="41"/>
        <v>22404.890750000002</v>
      </c>
      <c r="O588" s="153">
        <v>19562.330000000002</v>
      </c>
      <c r="P588" s="153">
        <v>18966.209999999988</v>
      </c>
    </row>
    <row r="589" spans="1:16" hidden="1" x14ac:dyDescent="0.3">
      <c r="A589" s="149">
        <v>2018</v>
      </c>
      <c r="B589" s="150" t="s">
        <v>409</v>
      </c>
      <c r="C589" s="150">
        <v>6070</v>
      </c>
      <c r="D589" s="150" t="s">
        <v>439</v>
      </c>
      <c r="E589" s="150" t="str">
        <f t="shared" si="40"/>
        <v>5020220060705021</v>
      </c>
      <c r="F589" s="151" t="s">
        <v>411</v>
      </c>
      <c r="G589" s="151" t="s">
        <v>412</v>
      </c>
      <c r="H589" s="151" t="s">
        <v>440</v>
      </c>
      <c r="I589" s="150" t="s">
        <v>414</v>
      </c>
      <c r="J589" s="152">
        <v>5021</v>
      </c>
      <c r="K589" s="152" t="s">
        <v>247</v>
      </c>
      <c r="L589" s="153">
        <v>16818.079999999994</v>
      </c>
      <c r="M589" s="153">
        <f t="shared" si="39"/>
        <v>420.45199999999988</v>
      </c>
      <c r="N589" s="153">
        <f t="shared" si="41"/>
        <v>17238.531999999996</v>
      </c>
      <c r="O589" s="153">
        <v>13845.439999999999</v>
      </c>
      <c r="P589" s="153">
        <v>13898.279999999997</v>
      </c>
    </row>
    <row r="590" spans="1:16" ht="24.6" hidden="1" x14ac:dyDescent="0.3">
      <c r="A590" s="149">
        <v>2018</v>
      </c>
      <c r="B590" s="150" t="s">
        <v>409</v>
      </c>
      <c r="C590" s="150">
        <v>6211</v>
      </c>
      <c r="D590" s="150" t="s">
        <v>441</v>
      </c>
      <c r="E590" s="150" t="str">
        <f t="shared" si="40"/>
        <v>5020220062115021</v>
      </c>
      <c r="F590" s="151" t="s">
        <v>411</v>
      </c>
      <c r="G590" s="151" t="s">
        <v>442</v>
      </c>
      <c r="H590" s="151" t="s">
        <v>443</v>
      </c>
      <c r="I590" s="150" t="s">
        <v>414</v>
      </c>
      <c r="J590" s="152">
        <v>5021</v>
      </c>
      <c r="K590" s="152" t="s">
        <v>247</v>
      </c>
      <c r="L590" s="153">
        <v>21819.110000000004</v>
      </c>
      <c r="M590" s="153">
        <f t="shared" si="39"/>
        <v>545.47775000000013</v>
      </c>
      <c r="N590" s="153">
        <f t="shared" si="41"/>
        <v>22364.587750000006</v>
      </c>
      <c r="O590" s="153">
        <v>28709.059999999998</v>
      </c>
      <c r="P590" s="153">
        <v>28716.419999999995</v>
      </c>
    </row>
    <row r="591" spans="1:16" hidden="1" x14ac:dyDescent="0.3">
      <c r="A591" s="149">
        <v>2018</v>
      </c>
      <c r="B591" s="150" t="s">
        <v>409</v>
      </c>
      <c r="C591" s="150">
        <v>6212</v>
      </c>
      <c r="D591" s="150" t="s">
        <v>444</v>
      </c>
      <c r="E591" s="150" t="str">
        <f t="shared" si="40"/>
        <v>5020220062125021</v>
      </c>
      <c r="F591" s="151" t="s">
        <v>411</v>
      </c>
      <c r="G591" s="151" t="s">
        <v>442</v>
      </c>
      <c r="H591" s="151" t="s">
        <v>445</v>
      </c>
      <c r="I591" s="150" t="s">
        <v>414</v>
      </c>
      <c r="J591" s="152">
        <v>5021</v>
      </c>
      <c r="K591" s="152" t="s">
        <v>247</v>
      </c>
      <c r="L591" s="153">
        <v>25386.950000000004</v>
      </c>
      <c r="M591" s="153">
        <f t="shared" si="39"/>
        <v>634.67375000000015</v>
      </c>
      <c r="N591" s="153">
        <f t="shared" si="41"/>
        <v>26021.623750000006</v>
      </c>
      <c r="O591" s="153">
        <v>26580.510000000002</v>
      </c>
      <c r="P591" s="153">
        <v>23169.999999999996</v>
      </c>
    </row>
    <row r="592" spans="1:16" hidden="1" x14ac:dyDescent="0.3">
      <c r="A592" s="149">
        <v>2018</v>
      </c>
      <c r="B592" s="150" t="s">
        <v>409</v>
      </c>
      <c r="C592" s="150">
        <v>6213</v>
      </c>
      <c r="D592" s="150" t="s">
        <v>446</v>
      </c>
      <c r="E592" s="150" t="str">
        <f t="shared" si="40"/>
        <v>5020220062135021</v>
      </c>
      <c r="F592" s="151" t="s">
        <v>411</v>
      </c>
      <c r="G592" s="151" t="s">
        <v>442</v>
      </c>
      <c r="H592" s="151" t="s">
        <v>447</v>
      </c>
      <c r="I592" s="150" t="s">
        <v>414</v>
      </c>
      <c r="J592" s="152">
        <v>5021</v>
      </c>
      <c r="K592" s="152" t="s">
        <v>247</v>
      </c>
      <c r="L592" s="153">
        <v>11090.199999999997</v>
      </c>
      <c r="M592" s="153">
        <f t="shared" si="39"/>
        <v>277.25499999999994</v>
      </c>
      <c r="N592" s="153">
        <f t="shared" si="41"/>
        <v>11367.454999999996</v>
      </c>
      <c r="O592" s="153">
        <v>1108.92</v>
      </c>
      <c r="P592" s="153">
        <v>2438.38</v>
      </c>
    </row>
    <row r="593" spans="1:16" hidden="1" x14ac:dyDescent="0.3">
      <c r="A593" s="149">
        <v>2018</v>
      </c>
      <c r="B593" s="150" t="s">
        <v>409</v>
      </c>
      <c r="C593" s="150">
        <v>6214</v>
      </c>
      <c r="D593" s="150" t="s">
        <v>448</v>
      </c>
      <c r="E593" s="150" t="str">
        <f t="shared" si="40"/>
        <v>5020220062145021</v>
      </c>
      <c r="F593" s="151" t="s">
        <v>411</v>
      </c>
      <c r="G593" s="151" t="s">
        <v>442</v>
      </c>
      <c r="H593" s="151" t="s">
        <v>443</v>
      </c>
      <c r="I593" s="150" t="s">
        <v>414</v>
      </c>
      <c r="J593" s="152">
        <v>5021</v>
      </c>
      <c r="K593" s="152" t="s">
        <v>247</v>
      </c>
      <c r="L593" s="153">
        <v>16612.359999999993</v>
      </c>
      <c r="M593" s="153">
        <f t="shared" si="39"/>
        <v>415.30899999999986</v>
      </c>
      <c r="N593" s="153">
        <f t="shared" si="41"/>
        <v>17027.668999999994</v>
      </c>
      <c r="O593" s="153">
        <v>14397.720000000003</v>
      </c>
      <c r="P593" s="153">
        <v>15181.550000000007</v>
      </c>
    </row>
    <row r="594" spans="1:16" hidden="1" x14ac:dyDescent="0.3">
      <c r="A594" s="149">
        <v>2018</v>
      </c>
      <c r="B594" s="150" t="s">
        <v>409</v>
      </c>
      <c r="C594" s="150">
        <v>6215</v>
      </c>
      <c r="D594" s="150" t="s">
        <v>449</v>
      </c>
      <c r="E594" s="150" t="str">
        <f t="shared" si="40"/>
        <v>5020220062155021</v>
      </c>
      <c r="F594" s="151" t="s">
        <v>450</v>
      </c>
      <c r="G594" s="151" t="s">
        <v>450</v>
      </c>
      <c r="H594" s="151" t="s">
        <v>451</v>
      </c>
      <c r="I594" s="150" t="s">
        <v>414</v>
      </c>
      <c r="J594" s="152">
        <v>5021</v>
      </c>
      <c r="K594" s="152" t="s">
        <v>247</v>
      </c>
      <c r="L594" s="153">
        <v>23968.430000000004</v>
      </c>
      <c r="M594" s="153">
        <f t="shared" si="39"/>
        <v>599.21075000000008</v>
      </c>
      <c r="N594" s="153">
        <f t="shared" si="41"/>
        <v>24567.640750000002</v>
      </c>
      <c r="O594" s="153">
        <v>32712.889999999985</v>
      </c>
      <c r="P594" s="153">
        <v>36349.809999999983</v>
      </c>
    </row>
    <row r="595" spans="1:16" hidden="1" x14ac:dyDescent="0.3">
      <c r="A595" s="149">
        <v>2018</v>
      </c>
      <c r="B595" s="150" t="s">
        <v>409</v>
      </c>
      <c r="C595" s="150">
        <v>6218</v>
      </c>
      <c r="D595" s="150" t="s">
        <v>452</v>
      </c>
      <c r="E595" s="150" t="str">
        <f t="shared" si="40"/>
        <v>5020220062185021</v>
      </c>
      <c r="F595" s="151" t="s">
        <v>411</v>
      </c>
      <c r="G595" s="151" t="s">
        <v>442</v>
      </c>
      <c r="H595" s="151" t="s">
        <v>445</v>
      </c>
      <c r="I595" s="150" t="s">
        <v>414</v>
      </c>
      <c r="J595" s="152">
        <v>5021</v>
      </c>
      <c r="K595" s="152" t="s">
        <v>247</v>
      </c>
      <c r="L595" s="153">
        <v>7428.2899999999991</v>
      </c>
      <c r="M595" s="153">
        <f t="shared" si="39"/>
        <v>185.70724999999999</v>
      </c>
      <c r="N595" s="153">
        <f t="shared" si="41"/>
        <v>7613.9972499999994</v>
      </c>
      <c r="O595" s="153">
        <v>14903.830000000007</v>
      </c>
      <c r="P595" s="153">
        <v>13050.720000000007</v>
      </c>
    </row>
    <row r="596" spans="1:16" hidden="1" x14ac:dyDescent="0.3">
      <c r="A596" s="149">
        <v>2018</v>
      </c>
      <c r="B596" s="150" t="s">
        <v>409</v>
      </c>
      <c r="C596" s="150">
        <v>6221</v>
      </c>
      <c r="D596" s="150" t="s">
        <v>453</v>
      </c>
      <c r="E596" s="150" t="str">
        <f t="shared" si="40"/>
        <v>5020220062215021</v>
      </c>
      <c r="F596" s="151" t="s">
        <v>411</v>
      </c>
      <c r="G596" s="151" t="s">
        <v>442</v>
      </c>
      <c r="H596" s="151" t="s">
        <v>454</v>
      </c>
      <c r="I596" s="150" t="s">
        <v>414</v>
      </c>
      <c r="J596" s="152">
        <v>5021</v>
      </c>
      <c r="K596" s="152" t="s">
        <v>247</v>
      </c>
      <c r="L596" s="153">
        <v>2126.8799999999997</v>
      </c>
      <c r="M596" s="153">
        <f t="shared" si="39"/>
        <v>53.171999999999997</v>
      </c>
      <c r="N596" s="153">
        <f t="shared" si="41"/>
        <v>2180.0519999999997</v>
      </c>
      <c r="O596" s="153">
        <v>3999.2099999999996</v>
      </c>
      <c r="P596" s="153">
        <v>813.26</v>
      </c>
    </row>
    <row r="597" spans="1:16" ht="24.6" hidden="1" x14ac:dyDescent="0.3">
      <c r="A597" s="149">
        <v>2018</v>
      </c>
      <c r="B597" s="150" t="s">
        <v>409</v>
      </c>
      <c r="C597" s="150">
        <v>6222</v>
      </c>
      <c r="D597" s="150" t="s">
        <v>455</v>
      </c>
      <c r="E597" s="150" t="str">
        <f t="shared" si="40"/>
        <v>5020220062225021</v>
      </c>
      <c r="F597" s="151" t="s">
        <v>456</v>
      </c>
      <c r="G597" s="151" t="s">
        <v>456</v>
      </c>
      <c r="H597" s="151" t="s">
        <v>457</v>
      </c>
      <c r="I597" s="150" t="s">
        <v>414</v>
      </c>
      <c r="J597" s="152">
        <v>5021</v>
      </c>
      <c r="K597" s="152" t="s">
        <v>247</v>
      </c>
      <c r="L597" s="153">
        <v>32337.66999999998</v>
      </c>
      <c r="M597" s="153">
        <f t="shared" si="39"/>
        <v>808.4417499999995</v>
      </c>
      <c r="N597" s="153">
        <f t="shared" si="41"/>
        <v>33146.111749999982</v>
      </c>
      <c r="O597" s="153">
        <v>32346.300000000025</v>
      </c>
      <c r="P597" s="153">
        <v>30356.479999999992</v>
      </c>
    </row>
    <row r="598" spans="1:16" hidden="1" x14ac:dyDescent="0.3">
      <c r="A598" s="149">
        <v>2018</v>
      </c>
      <c r="B598" s="150" t="s">
        <v>409</v>
      </c>
      <c r="C598" s="150">
        <v>6223</v>
      </c>
      <c r="D598" s="150" t="s">
        <v>458</v>
      </c>
      <c r="E598" s="150" t="str">
        <f t="shared" si="40"/>
        <v>5020220062235021</v>
      </c>
      <c r="F598" s="151" t="s">
        <v>411</v>
      </c>
      <c r="G598" s="151" t="s">
        <v>442</v>
      </c>
      <c r="H598" s="151" t="s">
        <v>454</v>
      </c>
      <c r="I598" s="150" t="s">
        <v>414</v>
      </c>
      <c r="J598" s="152">
        <v>5021</v>
      </c>
      <c r="K598" s="152" t="s">
        <v>247</v>
      </c>
      <c r="L598" s="153">
        <v>29366.580000000005</v>
      </c>
      <c r="M598" s="153">
        <f t="shared" si="39"/>
        <v>734.1645000000002</v>
      </c>
      <c r="N598" s="153">
        <f t="shared" si="41"/>
        <v>30100.744500000004</v>
      </c>
      <c r="O598" s="153">
        <v>20606.689999999991</v>
      </c>
      <c r="P598" s="153">
        <v>16451.54</v>
      </c>
    </row>
    <row r="599" spans="1:16" ht="24.6" hidden="1" x14ac:dyDescent="0.3">
      <c r="A599" s="149">
        <v>2018</v>
      </c>
      <c r="B599" s="150" t="s">
        <v>409</v>
      </c>
      <c r="C599" s="150">
        <v>6225</v>
      </c>
      <c r="D599" s="150" t="s">
        <v>459</v>
      </c>
      <c r="E599" s="150" t="str">
        <f t="shared" si="40"/>
        <v>5020220062255021</v>
      </c>
      <c r="F599" s="151" t="s">
        <v>411</v>
      </c>
      <c r="G599" s="151" t="s">
        <v>442</v>
      </c>
      <c r="H599" s="151" t="s">
        <v>454</v>
      </c>
      <c r="I599" s="150" t="s">
        <v>414</v>
      </c>
      <c r="J599" s="152">
        <v>5021</v>
      </c>
      <c r="K599" s="152" t="s">
        <v>247</v>
      </c>
      <c r="L599" s="153">
        <v>36911.310000000019</v>
      </c>
      <c r="M599" s="153">
        <f t="shared" si="39"/>
        <v>922.78275000000053</v>
      </c>
      <c r="N599" s="153">
        <f t="shared" si="41"/>
        <v>37834.092750000018</v>
      </c>
      <c r="O599" s="153">
        <v>36489.179999999986</v>
      </c>
      <c r="P599" s="153">
        <v>36261.080000000024</v>
      </c>
    </row>
    <row r="600" spans="1:16" ht="24.6" hidden="1" x14ac:dyDescent="0.3">
      <c r="A600" s="149">
        <v>2018</v>
      </c>
      <c r="B600" s="150" t="s">
        <v>409</v>
      </c>
      <c r="C600" s="150">
        <v>6227</v>
      </c>
      <c r="D600" s="150" t="s">
        <v>460</v>
      </c>
      <c r="E600" s="150" t="str">
        <f t="shared" si="40"/>
        <v>5020220062275021</v>
      </c>
      <c r="F600" s="151" t="s">
        <v>456</v>
      </c>
      <c r="G600" s="151" t="s">
        <v>456</v>
      </c>
      <c r="H600" s="151" t="s">
        <v>457</v>
      </c>
      <c r="I600" s="150" t="s">
        <v>414</v>
      </c>
      <c r="J600" s="152">
        <v>5021</v>
      </c>
      <c r="K600" s="152" t="s">
        <v>247</v>
      </c>
      <c r="L600" s="153">
        <v>3612.1499999999996</v>
      </c>
      <c r="M600" s="153">
        <f t="shared" si="39"/>
        <v>90.303749999999994</v>
      </c>
      <c r="N600" s="153">
        <f t="shared" si="41"/>
        <v>3702.4537499999997</v>
      </c>
      <c r="O600" s="153">
        <v>3553.2799999999997</v>
      </c>
      <c r="P600" s="153">
        <v>3428.4800000000005</v>
      </c>
    </row>
    <row r="601" spans="1:16" ht="24.6" hidden="1" x14ac:dyDescent="0.3">
      <c r="A601" s="149">
        <v>2018</v>
      </c>
      <c r="B601" s="150" t="s">
        <v>409</v>
      </c>
      <c r="C601" s="150">
        <v>6231</v>
      </c>
      <c r="D601" s="150" t="s">
        <v>461</v>
      </c>
      <c r="E601" s="150" t="str">
        <f t="shared" si="40"/>
        <v>5020220062315021</v>
      </c>
      <c r="F601" s="151" t="s">
        <v>411</v>
      </c>
      <c r="G601" s="151" t="s">
        <v>442</v>
      </c>
      <c r="H601" s="151" t="s">
        <v>454</v>
      </c>
      <c r="I601" s="150" t="s">
        <v>414</v>
      </c>
      <c r="J601" s="152">
        <v>5021</v>
      </c>
      <c r="K601" s="152" t="s">
        <v>247</v>
      </c>
      <c r="L601" s="153">
        <v>73015.850000000035</v>
      </c>
      <c r="M601" s="153">
        <f t="shared" si="39"/>
        <v>1825.3962500000009</v>
      </c>
      <c r="N601" s="153">
        <f t="shared" si="41"/>
        <v>74841.24625000004</v>
      </c>
      <c r="O601" s="153">
        <v>77969.270000000091</v>
      </c>
      <c r="P601" s="153">
        <v>71332.98</v>
      </c>
    </row>
    <row r="602" spans="1:16" ht="24.6" hidden="1" x14ac:dyDescent="0.3">
      <c r="A602" s="149">
        <v>2018</v>
      </c>
      <c r="B602" s="150" t="s">
        <v>409</v>
      </c>
      <c r="C602" s="150">
        <v>6232</v>
      </c>
      <c r="D602" s="150" t="s">
        <v>462</v>
      </c>
      <c r="E602" s="150" t="str">
        <f t="shared" si="40"/>
        <v>5020220062325021</v>
      </c>
      <c r="F602" s="151" t="s">
        <v>411</v>
      </c>
      <c r="G602" s="151" t="s">
        <v>442</v>
      </c>
      <c r="H602" s="151" t="s">
        <v>454</v>
      </c>
      <c r="I602" s="150" t="s">
        <v>414</v>
      </c>
      <c r="J602" s="152">
        <v>5021</v>
      </c>
      <c r="K602" s="152" t="s">
        <v>247</v>
      </c>
      <c r="L602" s="153">
        <v>23980.230000000007</v>
      </c>
      <c r="M602" s="153">
        <f t="shared" si="39"/>
        <v>599.50575000000015</v>
      </c>
      <c r="N602" s="153">
        <f t="shared" si="41"/>
        <v>24579.735750000007</v>
      </c>
      <c r="O602" s="153">
        <v>26038.510000000006</v>
      </c>
      <c r="P602" s="153">
        <v>22571.930000000008</v>
      </c>
    </row>
    <row r="603" spans="1:16" hidden="1" x14ac:dyDescent="0.3">
      <c r="A603" s="149">
        <v>2018</v>
      </c>
      <c r="B603" s="150" t="s">
        <v>409</v>
      </c>
      <c r="C603" s="150">
        <v>6241</v>
      </c>
      <c r="D603" s="150" t="s">
        <v>463</v>
      </c>
      <c r="E603" s="150" t="str">
        <f t="shared" si="40"/>
        <v>5020220062415021</v>
      </c>
      <c r="F603" s="151" t="s">
        <v>411</v>
      </c>
      <c r="G603" s="151" t="s">
        <v>442</v>
      </c>
      <c r="H603" s="151" t="s">
        <v>445</v>
      </c>
      <c r="I603" s="150" t="s">
        <v>414</v>
      </c>
      <c r="J603" s="152">
        <v>5021</v>
      </c>
      <c r="K603" s="152" t="s">
        <v>247</v>
      </c>
      <c r="L603" s="153">
        <v>65398.680000000037</v>
      </c>
      <c r="M603" s="153">
        <f t="shared" si="39"/>
        <v>1634.967000000001</v>
      </c>
      <c r="N603" s="153">
        <f t="shared" si="41"/>
        <v>67033.647000000041</v>
      </c>
      <c r="O603" s="153">
        <v>60081.16000000004</v>
      </c>
      <c r="P603" s="153">
        <v>56280.390000000007</v>
      </c>
    </row>
    <row r="604" spans="1:16" hidden="1" x14ac:dyDescent="0.3">
      <c r="A604" s="149">
        <v>2018</v>
      </c>
      <c r="B604" s="150" t="s">
        <v>409</v>
      </c>
      <c r="C604" s="150">
        <v>6242</v>
      </c>
      <c r="D604" s="150" t="s">
        <v>464</v>
      </c>
      <c r="E604" s="150" t="str">
        <f t="shared" si="40"/>
        <v>5020220062425021</v>
      </c>
      <c r="F604" s="151" t="s">
        <v>418</v>
      </c>
      <c r="G604" s="151" t="s">
        <v>465</v>
      </c>
      <c r="H604" s="151" t="s">
        <v>466</v>
      </c>
      <c r="I604" s="150" t="s">
        <v>414</v>
      </c>
      <c r="J604" s="152">
        <v>5021</v>
      </c>
      <c r="K604" s="152" t="s">
        <v>247</v>
      </c>
      <c r="L604" s="153">
        <v>15337.779999999999</v>
      </c>
      <c r="M604" s="153">
        <f t="shared" si="39"/>
        <v>383.44450000000001</v>
      </c>
      <c r="N604" s="153">
        <f t="shared" si="41"/>
        <v>15721.224499999998</v>
      </c>
      <c r="O604" s="153">
        <v>8411.9299999999985</v>
      </c>
      <c r="P604" s="153">
        <v>10181.060000000001</v>
      </c>
    </row>
    <row r="605" spans="1:16" hidden="1" x14ac:dyDescent="0.3">
      <c r="A605" s="149">
        <v>2016</v>
      </c>
      <c r="B605" s="150" t="s">
        <v>409</v>
      </c>
      <c r="C605" s="150">
        <v>6243</v>
      </c>
      <c r="D605" s="154" t="s">
        <v>467</v>
      </c>
      <c r="E605" s="150" t="str">
        <f t="shared" si="40"/>
        <v>5020220062435021</v>
      </c>
      <c r="F605" s="151" t="s">
        <v>411</v>
      </c>
      <c r="G605" s="151" t="s">
        <v>442</v>
      </c>
      <c r="H605" s="151" t="s">
        <v>447</v>
      </c>
      <c r="I605" s="150" t="s">
        <v>414</v>
      </c>
      <c r="J605" s="152">
        <v>5021</v>
      </c>
      <c r="K605" s="155" t="s">
        <v>247</v>
      </c>
      <c r="L605" s="153">
        <v>0</v>
      </c>
      <c r="M605" s="156"/>
      <c r="N605" s="153">
        <f t="shared" si="41"/>
        <v>0</v>
      </c>
      <c r="O605" s="153">
        <v>1059.26</v>
      </c>
      <c r="P605" s="153">
        <v>343.78</v>
      </c>
    </row>
    <row r="606" spans="1:16" hidden="1" x14ac:dyDescent="0.3">
      <c r="A606" s="149">
        <v>2018</v>
      </c>
      <c r="B606" s="150" t="s">
        <v>409</v>
      </c>
      <c r="C606" s="150">
        <v>6245</v>
      </c>
      <c r="D606" s="150" t="s">
        <v>468</v>
      </c>
      <c r="E606" s="150" t="str">
        <f t="shared" si="40"/>
        <v>5020220062455021</v>
      </c>
      <c r="F606" s="151" t="s">
        <v>418</v>
      </c>
      <c r="G606" s="151" t="s">
        <v>465</v>
      </c>
      <c r="H606" s="151" t="s">
        <v>466</v>
      </c>
      <c r="I606" s="150" t="s">
        <v>414</v>
      </c>
      <c r="J606" s="152">
        <v>5021</v>
      </c>
      <c r="K606" s="152" t="s">
        <v>247</v>
      </c>
      <c r="L606" s="153">
        <v>19177.839999999997</v>
      </c>
      <c r="M606" s="153">
        <f t="shared" ref="M606:M613" si="42">L606*0.025</f>
        <v>479.44599999999991</v>
      </c>
      <c r="N606" s="153">
        <f t="shared" si="41"/>
        <v>19657.285999999996</v>
      </c>
      <c r="O606" s="153">
        <v>20749.119999999995</v>
      </c>
      <c r="P606" s="153">
        <v>20653.959999999992</v>
      </c>
    </row>
    <row r="607" spans="1:16" hidden="1" x14ac:dyDescent="0.3">
      <c r="A607" s="149">
        <v>2018</v>
      </c>
      <c r="B607" s="150" t="s">
        <v>409</v>
      </c>
      <c r="C607" s="150">
        <v>6248</v>
      </c>
      <c r="D607" s="150" t="s">
        <v>470</v>
      </c>
      <c r="E607" s="150" t="str">
        <f t="shared" si="40"/>
        <v>5020220062485021</v>
      </c>
      <c r="F607" s="151" t="s">
        <v>418</v>
      </c>
      <c r="G607" s="151" t="s">
        <v>419</v>
      </c>
      <c r="H607" s="151" t="s">
        <v>471</v>
      </c>
      <c r="I607" s="150" t="s">
        <v>414</v>
      </c>
      <c r="J607" s="152">
        <v>5021</v>
      </c>
      <c r="K607" s="152" t="s">
        <v>247</v>
      </c>
      <c r="L607" s="153">
        <v>6139.89</v>
      </c>
      <c r="M607" s="153">
        <f t="shared" si="42"/>
        <v>153.49725000000001</v>
      </c>
      <c r="N607" s="153">
        <f t="shared" si="41"/>
        <v>6293.3872500000007</v>
      </c>
      <c r="O607" s="153">
        <v>6173.3900000000021</v>
      </c>
      <c r="P607" s="153">
        <v>6444.2099999999973</v>
      </c>
    </row>
    <row r="608" spans="1:16" hidden="1" x14ac:dyDescent="0.3">
      <c r="A608" s="149">
        <v>2018</v>
      </c>
      <c r="B608" s="150" t="s">
        <v>409</v>
      </c>
      <c r="C608" s="150">
        <v>6411</v>
      </c>
      <c r="D608" s="150" t="s">
        <v>472</v>
      </c>
      <c r="E608" s="150" t="str">
        <f t="shared" si="40"/>
        <v>5020220064115021</v>
      </c>
      <c r="F608" s="151" t="s">
        <v>473</v>
      </c>
      <c r="G608" s="151" t="s">
        <v>473</v>
      </c>
      <c r="H608" s="151" t="s">
        <v>474</v>
      </c>
      <c r="I608" s="150" t="s">
        <v>414</v>
      </c>
      <c r="J608" s="152">
        <v>5021</v>
      </c>
      <c r="K608" s="152" t="s">
        <v>247</v>
      </c>
      <c r="L608" s="153">
        <v>37062.07</v>
      </c>
      <c r="M608" s="153">
        <f t="shared" si="42"/>
        <v>926.55175000000008</v>
      </c>
      <c r="N608" s="153">
        <f t="shared" si="41"/>
        <v>37988.621749999998</v>
      </c>
      <c r="O608" s="153">
        <v>28247.13</v>
      </c>
      <c r="P608" s="153">
        <v>28839.909999999985</v>
      </c>
    </row>
    <row r="609" spans="1:16" ht="24.6" hidden="1" x14ac:dyDescent="0.3">
      <c r="A609" s="149">
        <v>2018</v>
      </c>
      <c r="B609" s="150" t="s">
        <v>409</v>
      </c>
      <c r="C609" s="150">
        <v>6412</v>
      </c>
      <c r="D609" s="150" t="s">
        <v>475</v>
      </c>
      <c r="E609" s="150" t="str">
        <f t="shared" si="40"/>
        <v>5020220064125021</v>
      </c>
      <c r="F609" s="151" t="s">
        <v>473</v>
      </c>
      <c r="G609" s="151" t="s">
        <v>473</v>
      </c>
      <c r="H609" s="151" t="s">
        <v>476</v>
      </c>
      <c r="I609" s="150" t="s">
        <v>414</v>
      </c>
      <c r="J609" s="152">
        <v>5021</v>
      </c>
      <c r="K609" s="152" t="s">
        <v>247</v>
      </c>
      <c r="L609" s="153">
        <v>33622.559999999983</v>
      </c>
      <c r="M609" s="153">
        <f t="shared" si="42"/>
        <v>840.56399999999962</v>
      </c>
      <c r="N609" s="153">
        <f t="shared" si="41"/>
        <v>34463.123999999982</v>
      </c>
      <c r="O609" s="153">
        <v>34375.160000000003</v>
      </c>
      <c r="P609" s="153">
        <v>31360.09999999998</v>
      </c>
    </row>
    <row r="610" spans="1:16" ht="24.6" hidden="1" x14ac:dyDescent="0.3">
      <c r="A610" s="149">
        <v>2018</v>
      </c>
      <c r="B610" s="150" t="s">
        <v>409</v>
      </c>
      <c r="C610" s="150">
        <v>6414</v>
      </c>
      <c r="D610" s="150" t="s">
        <v>477</v>
      </c>
      <c r="E610" s="150" t="str">
        <f t="shared" si="40"/>
        <v>5020220064145021</v>
      </c>
      <c r="F610" s="151" t="s">
        <v>473</v>
      </c>
      <c r="G610" s="151" t="s">
        <v>473</v>
      </c>
      <c r="H610" s="151" t="s">
        <v>478</v>
      </c>
      <c r="I610" s="150" t="s">
        <v>414</v>
      </c>
      <c r="J610" s="152">
        <v>5021</v>
      </c>
      <c r="K610" s="152" t="s">
        <v>247</v>
      </c>
      <c r="L610" s="153">
        <v>24326.209999999995</v>
      </c>
      <c r="M610" s="153">
        <f t="shared" si="42"/>
        <v>608.15524999999991</v>
      </c>
      <c r="N610" s="153">
        <f t="shared" si="41"/>
        <v>24934.365249999995</v>
      </c>
      <c r="O610" s="153">
        <v>24736.510000000009</v>
      </c>
      <c r="P610" s="153">
        <v>24690.269999999993</v>
      </c>
    </row>
    <row r="611" spans="1:16" ht="24.6" hidden="1" x14ac:dyDescent="0.3">
      <c r="A611" s="149">
        <v>2018</v>
      </c>
      <c r="B611" s="150" t="s">
        <v>409</v>
      </c>
      <c r="C611" s="150">
        <v>6416</v>
      </c>
      <c r="D611" s="150" t="s">
        <v>479</v>
      </c>
      <c r="E611" s="150" t="str">
        <f t="shared" si="40"/>
        <v>5020220064165021</v>
      </c>
      <c r="F611" s="151" t="s">
        <v>411</v>
      </c>
      <c r="G611" s="151" t="s">
        <v>442</v>
      </c>
      <c r="H611" s="151" t="s">
        <v>447</v>
      </c>
      <c r="I611" s="150" t="s">
        <v>414</v>
      </c>
      <c r="J611" s="152">
        <v>5021</v>
      </c>
      <c r="K611" s="152" t="s">
        <v>247</v>
      </c>
      <c r="L611" s="153">
        <v>18919.870000000006</v>
      </c>
      <c r="M611" s="153">
        <f t="shared" si="42"/>
        <v>472.99675000000019</v>
      </c>
      <c r="N611" s="153">
        <f t="shared" si="41"/>
        <v>19392.866750000005</v>
      </c>
      <c r="O611" s="153">
        <v>6829.800000000002</v>
      </c>
      <c r="P611" s="153">
        <v>11003.739999999994</v>
      </c>
    </row>
    <row r="612" spans="1:16" hidden="1" x14ac:dyDescent="0.3">
      <c r="A612" s="149">
        <v>2018</v>
      </c>
      <c r="B612" s="150" t="s">
        <v>409</v>
      </c>
      <c r="C612" s="150">
        <v>6417</v>
      </c>
      <c r="D612" s="150" t="s">
        <v>480</v>
      </c>
      <c r="E612" s="150" t="str">
        <f t="shared" si="40"/>
        <v>5020220064175021</v>
      </c>
      <c r="F612" s="151" t="s">
        <v>418</v>
      </c>
      <c r="G612" s="151" t="s">
        <v>419</v>
      </c>
      <c r="H612" s="151" t="s">
        <v>481</v>
      </c>
      <c r="I612" s="150" t="s">
        <v>414</v>
      </c>
      <c r="J612" s="152">
        <v>5021</v>
      </c>
      <c r="K612" s="152" t="s">
        <v>247</v>
      </c>
      <c r="L612" s="153">
        <v>24810.440000000013</v>
      </c>
      <c r="M612" s="153">
        <f t="shared" si="42"/>
        <v>620.26100000000042</v>
      </c>
      <c r="N612" s="153">
        <f t="shared" si="41"/>
        <v>25430.701000000015</v>
      </c>
      <c r="O612" s="153">
        <v>24176.640000000003</v>
      </c>
      <c r="P612" s="153">
        <v>23922.719999999994</v>
      </c>
    </row>
    <row r="613" spans="1:16" hidden="1" x14ac:dyDescent="0.3">
      <c r="A613" s="149">
        <v>2018</v>
      </c>
      <c r="B613" s="150" t="s">
        <v>409</v>
      </c>
      <c r="C613" s="150">
        <v>6420</v>
      </c>
      <c r="D613" s="150" t="s">
        <v>482</v>
      </c>
      <c r="E613" s="150" t="str">
        <f t="shared" si="40"/>
        <v>5020220064205021</v>
      </c>
      <c r="F613" s="151" t="s">
        <v>450</v>
      </c>
      <c r="G613" s="151" t="s">
        <v>450</v>
      </c>
      <c r="H613" s="151" t="s">
        <v>483</v>
      </c>
      <c r="I613" s="150" t="s">
        <v>414</v>
      </c>
      <c r="J613" s="152">
        <v>5021</v>
      </c>
      <c r="K613" s="152" t="s">
        <v>247</v>
      </c>
      <c r="L613" s="153">
        <v>58011.930000000022</v>
      </c>
      <c r="M613" s="153">
        <f t="shared" si="42"/>
        <v>1450.2982500000007</v>
      </c>
      <c r="N613" s="153">
        <f t="shared" si="41"/>
        <v>59462.228250000022</v>
      </c>
      <c r="O613" s="153">
        <v>46201.810000000012</v>
      </c>
      <c r="P613" s="153">
        <v>43866.499999999971</v>
      </c>
    </row>
    <row r="614" spans="1:16" hidden="1" x14ac:dyDescent="0.3">
      <c r="A614" s="149">
        <v>2016</v>
      </c>
      <c r="B614" s="150" t="s">
        <v>409</v>
      </c>
      <c r="C614" s="150">
        <v>6422</v>
      </c>
      <c r="D614" s="154" t="s">
        <v>484</v>
      </c>
      <c r="E614" s="150" t="str">
        <f t="shared" si="40"/>
        <v>5020220064225021</v>
      </c>
      <c r="F614" s="151" t="s">
        <v>450</v>
      </c>
      <c r="G614" s="151" t="s">
        <v>450</v>
      </c>
      <c r="H614" s="151" t="s">
        <v>483</v>
      </c>
      <c r="I614" s="150" t="s">
        <v>414</v>
      </c>
      <c r="J614" s="152">
        <v>5021</v>
      </c>
      <c r="K614" s="155" t="s">
        <v>247</v>
      </c>
      <c r="L614" s="153">
        <v>0</v>
      </c>
      <c r="M614" s="156"/>
      <c r="N614" s="153">
        <f t="shared" si="41"/>
        <v>0</v>
      </c>
      <c r="O614" s="153">
        <v>16010.730000000003</v>
      </c>
      <c r="P614" s="153">
        <v>18303.82</v>
      </c>
    </row>
    <row r="615" spans="1:16" ht="24.6" hidden="1" x14ac:dyDescent="0.3">
      <c r="A615" s="149">
        <v>2018</v>
      </c>
      <c r="B615" s="150" t="s">
        <v>409</v>
      </c>
      <c r="C615" s="150">
        <v>6431</v>
      </c>
      <c r="D615" s="150" t="s">
        <v>485</v>
      </c>
      <c r="E615" s="150" t="str">
        <f t="shared" si="40"/>
        <v>5020220064315021</v>
      </c>
      <c r="F615" s="151" t="s">
        <v>450</v>
      </c>
      <c r="G615" s="151" t="s">
        <v>450</v>
      </c>
      <c r="H615" s="151" t="s">
        <v>451</v>
      </c>
      <c r="I615" s="150" t="s">
        <v>414</v>
      </c>
      <c r="J615" s="152">
        <v>5021</v>
      </c>
      <c r="K615" s="152" t="s">
        <v>247</v>
      </c>
      <c r="L615" s="153">
        <v>20186.590000000004</v>
      </c>
      <c r="M615" s="153">
        <f t="shared" ref="M615:M671" si="43">L615*0.025</f>
        <v>504.66475000000014</v>
      </c>
      <c r="N615" s="153">
        <f t="shared" si="41"/>
        <v>20691.254750000004</v>
      </c>
      <c r="O615" s="153">
        <v>14187.600000000008</v>
      </c>
      <c r="P615" s="153">
        <v>12435.640000000003</v>
      </c>
    </row>
    <row r="616" spans="1:16" hidden="1" x14ac:dyDescent="0.3">
      <c r="A616" s="149">
        <v>2018</v>
      </c>
      <c r="B616" s="150" t="s">
        <v>409</v>
      </c>
      <c r="C616" s="150">
        <v>6440</v>
      </c>
      <c r="D616" s="150" t="s">
        <v>486</v>
      </c>
      <c r="E616" s="150" t="str">
        <f t="shared" si="40"/>
        <v>5020220064405021</v>
      </c>
      <c r="F616" s="151" t="s">
        <v>450</v>
      </c>
      <c r="G616" s="151" t="s">
        <v>450</v>
      </c>
      <c r="H616" s="151" t="s">
        <v>487</v>
      </c>
      <c r="I616" s="150" t="s">
        <v>414</v>
      </c>
      <c r="J616" s="152">
        <v>5021</v>
      </c>
      <c r="K616" s="152" t="s">
        <v>247</v>
      </c>
      <c r="L616" s="153">
        <v>20665.360000000008</v>
      </c>
      <c r="M616" s="153">
        <f t="shared" si="43"/>
        <v>516.63400000000024</v>
      </c>
      <c r="N616" s="153">
        <f t="shared" si="41"/>
        <v>21181.99400000001</v>
      </c>
      <c r="O616" s="153">
        <v>19483.52</v>
      </c>
      <c r="P616" s="153">
        <v>17271.919999999998</v>
      </c>
    </row>
    <row r="617" spans="1:16" hidden="1" x14ac:dyDescent="0.3">
      <c r="A617" s="149">
        <v>2018</v>
      </c>
      <c r="B617" s="150" t="s">
        <v>409</v>
      </c>
      <c r="C617" s="150">
        <v>6606</v>
      </c>
      <c r="D617" s="150" t="s">
        <v>488</v>
      </c>
      <c r="E617" s="150" t="str">
        <f t="shared" si="40"/>
        <v>5020220066065021</v>
      </c>
      <c r="F617" s="151" t="s">
        <v>456</v>
      </c>
      <c r="G617" s="151" t="s">
        <v>456</v>
      </c>
      <c r="H617" s="151" t="s">
        <v>489</v>
      </c>
      <c r="I617" s="150" t="s">
        <v>414</v>
      </c>
      <c r="J617" s="152">
        <v>5021</v>
      </c>
      <c r="K617" s="152" t="s">
        <v>247</v>
      </c>
      <c r="L617" s="153">
        <v>27886.22</v>
      </c>
      <c r="M617" s="153">
        <f t="shared" si="43"/>
        <v>697.15550000000007</v>
      </c>
      <c r="N617" s="153">
        <f t="shared" si="41"/>
        <v>28583.375500000002</v>
      </c>
      <c r="O617" s="153">
        <v>25228.589999999997</v>
      </c>
      <c r="P617" s="153">
        <v>24255.000000000004</v>
      </c>
    </row>
    <row r="618" spans="1:16" ht="24.6" hidden="1" x14ac:dyDescent="0.3">
      <c r="A618" s="149">
        <v>2018</v>
      </c>
      <c r="B618" s="150" t="s">
        <v>409</v>
      </c>
      <c r="C618" s="150">
        <v>6607</v>
      </c>
      <c r="D618" s="150" t="s">
        <v>490</v>
      </c>
      <c r="E618" s="150" t="str">
        <f t="shared" si="40"/>
        <v>5020220066075021</v>
      </c>
      <c r="F618" s="151" t="s">
        <v>456</v>
      </c>
      <c r="G618" s="151" t="s">
        <v>456</v>
      </c>
      <c r="H618" s="151" t="s">
        <v>489</v>
      </c>
      <c r="I618" s="150" t="s">
        <v>414</v>
      </c>
      <c r="J618" s="152">
        <v>5021</v>
      </c>
      <c r="K618" s="152" t="s">
        <v>247</v>
      </c>
      <c r="L618" s="153">
        <v>31544.540000000005</v>
      </c>
      <c r="M618" s="153">
        <f t="shared" si="43"/>
        <v>788.61350000000016</v>
      </c>
      <c r="N618" s="153">
        <f t="shared" si="41"/>
        <v>32333.153500000004</v>
      </c>
      <c r="O618" s="153">
        <v>28795.459999999985</v>
      </c>
      <c r="P618" s="153">
        <v>24572.919999999991</v>
      </c>
    </row>
    <row r="619" spans="1:16" ht="24.6" hidden="1" x14ac:dyDescent="0.3">
      <c r="A619" s="149">
        <v>2018</v>
      </c>
      <c r="B619" s="150" t="s">
        <v>409</v>
      </c>
      <c r="C619" s="150">
        <v>6608</v>
      </c>
      <c r="D619" s="150" t="s">
        <v>491</v>
      </c>
      <c r="E619" s="150" t="str">
        <f t="shared" si="40"/>
        <v>5020220066085021</v>
      </c>
      <c r="F619" s="151" t="s">
        <v>456</v>
      </c>
      <c r="G619" s="151" t="s">
        <v>456</v>
      </c>
      <c r="H619" s="151" t="s">
        <v>492</v>
      </c>
      <c r="I619" s="150" t="s">
        <v>414</v>
      </c>
      <c r="J619" s="152">
        <v>5021</v>
      </c>
      <c r="K619" s="152" t="s">
        <v>247</v>
      </c>
      <c r="L619" s="153">
        <v>16253.840000000007</v>
      </c>
      <c r="M619" s="153">
        <f t="shared" si="43"/>
        <v>406.34600000000023</v>
      </c>
      <c r="N619" s="153">
        <f t="shared" si="41"/>
        <v>16660.186000000009</v>
      </c>
      <c r="O619" s="153">
        <v>16036.2</v>
      </c>
      <c r="P619" s="153">
        <v>17542.060000000001</v>
      </c>
    </row>
    <row r="620" spans="1:16" hidden="1" x14ac:dyDescent="0.3">
      <c r="A620" s="149">
        <v>2018</v>
      </c>
      <c r="B620" s="150" t="s">
        <v>409</v>
      </c>
      <c r="C620" s="150">
        <v>6609</v>
      </c>
      <c r="D620" s="150" t="s">
        <v>493</v>
      </c>
      <c r="E620" s="150" t="str">
        <f t="shared" si="40"/>
        <v>5020220066095021</v>
      </c>
      <c r="F620" s="151" t="s">
        <v>418</v>
      </c>
      <c r="G620" s="151" t="s">
        <v>419</v>
      </c>
      <c r="H620" s="151" t="s">
        <v>494</v>
      </c>
      <c r="I620" s="150" t="s">
        <v>414</v>
      </c>
      <c r="J620" s="152">
        <v>5021</v>
      </c>
      <c r="K620" s="152" t="s">
        <v>247</v>
      </c>
      <c r="L620" s="153">
        <v>5710.5600000000013</v>
      </c>
      <c r="M620" s="153">
        <f t="shared" si="43"/>
        <v>142.76400000000004</v>
      </c>
      <c r="N620" s="153">
        <f t="shared" si="41"/>
        <v>5853.3240000000014</v>
      </c>
      <c r="O620" s="153">
        <v>10071.530000000001</v>
      </c>
      <c r="P620" s="153">
        <v>9882.5200000000023</v>
      </c>
    </row>
    <row r="621" spans="1:16" hidden="1" x14ac:dyDescent="0.3">
      <c r="A621" s="149">
        <v>2018</v>
      </c>
      <c r="B621" s="150" t="s">
        <v>409</v>
      </c>
      <c r="C621" s="150">
        <v>6610</v>
      </c>
      <c r="D621" s="150" t="s">
        <v>495</v>
      </c>
      <c r="E621" s="150" t="str">
        <f t="shared" si="40"/>
        <v>5020220066105021</v>
      </c>
      <c r="F621" s="151" t="s">
        <v>418</v>
      </c>
      <c r="G621" s="151" t="s">
        <v>419</v>
      </c>
      <c r="H621" s="151" t="s">
        <v>496</v>
      </c>
      <c r="I621" s="150" t="s">
        <v>414</v>
      </c>
      <c r="J621" s="152">
        <v>5021</v>
      </c>
      <c r="K621" s="152" t="s">
        <v>247</v>
      </c>
      <c r="L621" s="153">
        <v>11164.469999999998</v>
      </c>
      <c r="M621" s="153">
        <f t="shared" si="43"/>
        <v>279.11174999999997</v>
      </c>
      <c r="N621" s="153">
        <f t="shared" si="41"/>
        <v>11443.581749999998</v>
      </c>
      <c r="O621" s="153">
        <v>10314.52</v>
      </c>
      <c r="P621" s="153">
        <v>14107.170000000004</v>
      </c>
    </row>
    <row r="622" spans="1:16" hidden="1" x14ac:dyDescent="0.3">
      <c r="A622" s="149">
        <v>2018</v>
      </c>
      <c r="B622" s="150" t="s">
        <v>409</v>
      </c>
      <c r="C622" s="150">
        <v>6611</v>
      </c>
      <c r="D622" s="150" t="s">
        <v>497</v>
      </c>
      <c r="E622" s="150" t="str">
        <f t="shared" si="40"/>
        <v>5020220066115021</v>
      </c>
      <c r="F622" s="151" t="s">
        <v>456</v>
      </c>
      <c r="G622" s="151" t="s">
        <v>456</v>
      </c>
      <c r="H622" s="151" t="s">
        <v>498</v>
      </c>
      <c r="I622" s="150" t="s">
        <v>414</v>
      </c>
      <c r="J622" s="152">
        <v>5021</v>
      </c>
      <c r="K622" s="152" t="s">
        <v>247</v>
      </c>
      <c r="L622" s="153">
        <v>12281.730000000003</v>
      </c>
      <c r="M622" s="153">
        <f t="shared" si="43"/>
        <v>307.04325000000011</v>
      </c>
      <c r="N622" s="153">
        <f t="shared" si="41"/>
        <v>12588.773250000004</v>
      </c>
      <c r="O622" s="153">
        <v>10820.339999999998</v>
      </c>
      <c r="P622" s="153">
        <v>12794.519999999991</v>
      </c>
    </row>
    <row r="623" spans="1:16" ht="24.6" hidden="1" x14ac:dyDescent="0.3">
      <c r="A623" s="149">
        <v>2018</v>
      </c>
      <c r="B623" s="150" t="s">
        <v>409</v>
      </c>
      <c r="C623" s="150">
        <v>6613</v>
      </c>
      <c r="D623" s="150" t="s">
        <v>499</v>
      </c>
      <c r="E623" s="150" t="str">
        <f t="shared" si="40"/>
        <v>5020220066135021</v>
      </c>
      <c r="F623" s="151" t="s">
        <v>418</v>
      </c>
      <c r="G623" s="151" t="s">
        <v>465</v>
      </c>
      <c r="H623" s="151" t="s">
        <v>500</v>
      </c>
      <c r="I623" s="150" t="s">
        <v>414</v>
      </c>
      <c r="J623" s="152">
        <v>5021</v>
      </c>
      <c r="K623" s="152" t="s">
        <v>247</v>
      </c>
      <c r="L623" s="153">
        <v>11705.560000000001</v>
      </c>
      <c r="M623" s="153">
        <f t="shared" si="43"/>
        <v>292.63900000000007</v>
      </c>
      <c r="N623" s="153">
        <f t="shared" si="41"/>
        <v>11998.199000000001</v>
      </c>
      <c r="O623" s="153">
        <v>11285.680000000004</v>
      </c>
      <c r="P623" s="153">
        <v>6373.1200000000017</v>
      </c>
    </row>
    <row r="624" spans="1:16" hidden="1" x14ac:dyDescent="0.3">
      <c r="A624" s="149">
        <v>2018</v>
      </c>
      <c r="B624" s="150" t="s">
        <v>409</v>
      </c>
      <c r="C624" s="150">
        <v>6615</v>
      </c>
      <c r="D624" s="150" t="s">
        <v>501</v>
      </c>
      <c r="E624" s="150" t="str">
        <f t="shared" si="40"/>
        <v>5020220066155021</v>
      </c>
      <c r="F624" s="151" t="s">
        <v>418</v>
      </c>
      <c r="G624" s="151" t="s">
        <v>465</v>
      </c>
      <c r="H624" s="151" t="s">
        <v>502</v>
      </c>
      <c r="I624" s="150" t="s">
        <v>414</v>
      </c>
      <c r="J624" s="152">
        <v>5021</v>
      </c>
      <c r="K624" s="152" t="s">
        <v>247</v>
      </c>
      <c r="L624" s="153">
        <v>9064.5600000000013</v>
      </c>
      <c r="M624" s="153">
        <f t="shared" si="43"/>
        <v>226.61400000000003</v>
      </c>
      <c r="N624" s="153">
        <f t="shared" si="41"/>
        <v>9291.1740000000009</v>
      </c>
      <c r="O624" s="153">
        <v>8090.6100000000024</v>
      </c>
      <c r="P624" s="153">
        <v>9541.1199999999972</v>
      </c>
    </row>
    <row r="625" spans="1:16" hidden="1" x14ac:dyDescent="0.3">
      <c r="A625" s="149">
        <v>2018</v>
      </c>
      <c r="B625" s="150" t="s">
        <v>409</v>
      </c>
      <c r="C625" s="150">
        <v>6619</v>
      </c>
      <c r="D625" s="150" t="s">
        <v>503</v>
      </c>
      <c r="E625" s="150" t="str">
        <f t="shared" si="40"/>
        <v>5020220066195021</v>
      </c>
      <c r="F625" s="151" t="s">
        <v>418</v>
      </c>
      <c r="G625" s="151" t="s">
        <v>419</v>
      </c>
      <c r="H625" s="151" t="s">
        <v>504</v>
      </c>
      <c r="I625" s="150" t="s">
        <v>414</v>
      </c>
      <c r="J625" s="152">
        <v>5021</v>
      </c>
      <c r="K625" s="152" t="s">
        <v>247</v>
      </c>
      <c r="L625" s="153">
        <v>8339.239999999998</v>
      </c>
      <c r="M625" s="153">
        <f t="shared" si="43"/>
        <v>208.48099999999997</v>
      </c>
      <c r="N625" s="153">
        <f t="shared" si="41"/>
        <v>8547.7209999999977</v>
      </c>
      <c r="O625" s="153">
        <v>0</v>
      </c>
      <c r="P625" s="153">
        <v>0</v>
      </c>
    </row>
    <row r="626" spans="1:16" ht="24.6" hidden="1" x14ac:dyDescent="0.3">
      <c r="A626" s="149">
        <v>2018</v>
      </c>
      <c r="B626" s="150" t="s">
        <v>409</v>
      </c>
      <c r="C626" s="150">
        <v>6620</v>
      </c>
      <c r="D626" s="150" t="s">
        <v>505</v>
      </c>
      <c r="E626" s="150" t="str">
        <f t="shared" si="40"/>
        <v>5020220066205021</v>
      </c>
      <c r="F626" s="151" t="s">
        <v>418</v>
      </c>
      <c r="G626" s="151" t="s">
        <v>419</v>
      </c>
      <c r="H626" s="151" t="s">
        <v>496</v>
      </c>
      <c r="I626" s="150" t="s">
        <v>414</v>
      </c>
      <c r="J626" s="152">
        <v>5021</v>
      </c>
      <c r="K626" s="152" t="s">
        <v>247</v>
      </c>
      <c r="L626" s="153">
        <v>2882.5200000000004</v>
      </c>
      <c r="M626" s="153">
        <f t="shared" si="43"/>
        <v>72.063000000000017</v>
      </c>
      <c r="N626" s="153">
        <f t="shared" si="41"/>
        <v>2954.5830000000005</v>
      </c>
      <c r="O626" s="153">
        <v>1200.48</v>
      </c>
      <c r="P626" s="153">
        <v>0</v>
      </c>
    </row>
    <row r="627" spans="1:16" ht="24.6" hidden="1" x14ac:dyDescent="0.3">
      <c r="A627" s="149">
        <v>2018</v>
      </c>
      <c r="B627" s="150" t="s">
        <v>409</v>
      </c>
      <c r="C627" s="150">
        <v>6621</v>
      </c>
      <c r="D627" s="150" t="s">
        <v>506</v>
      </c>
      <c r="E627" s="150" t="str">
        <f t="shared" si="40"/>
        <v>5020220066215021</v>
      </c>
      <c r="F627" s="151" t="s">
        <v>418</v>
      </c>
      <c r="G627" s="151" t="s">
        <v>419</v>
      </c>
      <c r="H627" s="151" t="s">
        <v>507</v>
      </c>
      <c r="I627" s="150" t="s">
        <v>414</v>
      </c>
      <c r="J627" s="152">
        <v>5021</v>
      </c>
      <c r="K627" s="152" t="s">
        <v>247</v>
      </c>
      <c r="L627" s="153">
        <v>3003.93</v>
      </c>
      <c r="M627" s="153">
        <f t="shared" si="43"/>
        <v>75.098249999999993</v>
      </c>
      <c r="N627" s="153">
        <f t="shared" si="41"/>
        <v>3079.0282499999998</v>
      </c>
      <c r="O627" s="153">
        <v>1149.96</v>
      </c>
      <c r="P627" s="153">
        <v>997.42000000000007</v>
      </c>
    </row>
    <row r="628" spans="1:16" ht="24.6" hidden="1" x14ac:dyDescent="0.3">
      <c r="A628" s="149">
        <v>2018</v>
      </c>
      <c r="B628" s="150" t="s">
        <v>409</v>
      </c>
      <c r="C628" s="150">
        <v>6622</v>
      </c>
      <c r="D628" s="150" t="s">
        <v>508</v>
      </c>
      <c r="E628" s="150" t="str">
        <f t="shared" si="40"/>
        <v>5020220066225021</v>
      </c>
      <c r="F628" s="151" t="s">
        <v>418</v>
      </c>
      <c r="G628" s="151" t="s">
        <v>419</v>
      </c>
      <c r="H628" s="151" t="s">
        <v>507</v>
      </c>
      <c r="I628" s="150" t="s">
        <v>414</v>
      </c>
      <c r="J628" s="152">
        <v>5021</v>
      </c>
      <c r="K628" s="152" t="s">
        <v>247</v>
      </c>
      <c r="L628" s="153">
        <v>12077.530000000004</v>
      </c>
      <c r="M628" s="153">
        <f t="shared" si="43"/>
        <v>301.9382500000001</v>
      </c>
      <c r="N628" s="153">
        <f t="shared" si="41"/>
        <v>12379.468250000004</v>
      </c>
      <c r="O628" s="153">
        <v>11633.189999999999</v>
      </c>
      <c r="P628" s="153">
        <v>10709.629999999997</v>
      </c>
    </row>
    <row r="629" spans="1:16" ht="24.6" hidden="1" x14ac:dyDescent="0.3">
      <c r="A629" s="149">
        <v>2018</v>
      </c>
      <c r="B629" s="150" t="s">
        <v>409</v>
      </c>
      <c r="C629" s="150">
        <v>6623</v>
      </c>
      <c r="D629" s="150" t="s">
        <v>509</v>
      </c>
      <c r="E629" s="150" t="str">
        <f t="shared" si="40"/>
        <v>5020220066235021</v>
      </c>
      <c r="F629" s="151" t="s">
        <v>418</v>
      </c>
      <c r="G629" s="151" t="s">
        <v>419</v>
      </c>
      <c r="H629" s="151" t="s">
        <v>507</v>
      </c>
      <c r="I629" s="150" t="s">
        <v>414</v>
      </c>
      <c r="J629" s="152">
        <v>5021</v>
      </c>
      <c r="K629" s="152" t="s">
        <v>247</v>
      </c>
      <c r="L629" s="153">
        <v>8422.33</v>
      </c>
      <c r="M629" s="153">
        <f t="shared" si="43"/>
        <v>210.55825000000002</v>
      </c>
      <c r="N629" s="153">
        <f t="shared" si="41"/>
        <v>8632.88825</v>
      </c>
      <c r="O629" s="153">
        <v>7497.0899999999956</v>
      </c>
      <c r="P629" s="153">
        <v>7228.1399999999994</v>
      </c>
    </row>
    <row r="630" spans="1:16" hidden="1" x14ac:dyDescent="0.3">
      <c r="A630" s="149">
        <v>2018</v>
      </c>
      <c r="B630" s="150" t="s">
        <v>409</v>
      </c>
      <c r="C630" s="150">
        <v>6640</v>
      </c>
      <c r="D630" s="150" t="s">
        <v>510</v>
      </c>
      <c r="E630" s="150" t="str">
        <f t="shared" si="40"/>
        <v>5020220066405021</v>
      </c>
      <c r="F630" s="151" t="s">
        <v>418</v>
      </c>
      <c r="G630" s="151" t="s">
        <v>419</v>
      </c>
      <c r="H630" s="151" t="s">
        <v>511</v>
      </c>
      <c r="I630" s="150" t="s">
        <v>414</v>
      </c>
      <c r="J630" s="152">
        <v>5021</v>
      </c>
      <c r="K630" s="152" t="s">
        <v>247</v>
      </c>
      <c r="L630" s="153">
        <v>15676.22</v>
      </c>
      <c r="M630" s="153">
        <f t="shared" si="43"/>
        <v>391.90550000000002</v>
      </c>
      <c r="N630" s="153">
        <f t="shared" si="41"/>
        <v>16068.1255</v>
      </c>
      <c r="O630" s="153">
        <v>18642.739999999972</v>
      </c>
      <c r="P630" s="153">
        <v>18597.759999999991</v>
      </c>
    </row>
    <row r="631" spans="1:16" hidden="1" x14ac:dyDescent="0.3">
      <c r="A631" s="149">
        <v>2018</v>
      </c>
      <c r="B631" s="150" t="s">
        <v>409</v>
      </c>
      <c r="C631" s="150">
        <v>6641</v>
      </c>
      <c r="D631" s="150" t="s">
        <v>512</v>
      </c>
      <c r="E631" s="150" t="str">
        <f t="shared" si="40"/>
        <v>5020220066415021</v>
      </c>
      <c r="F631" s="151" t="s">
        <v>418</v>
      </c>
      <c r="G631" s="151" t="s">
        <v>419</v>
      </c>
      <c r="H631" s="151" t="s">
        <v>511</v>
      </c>
      <c r="I631" s="150" t="s">
        <v>414</v>
      </c>
      <c r="J631" s="152">
        <v>5021</v>
      </c>
      <c r="K631" s="152" t="s">
        <v>247</v>
      </c>
      <c r="L631" s="153">
        <v>4757.95</v>
      </c>
      <c r="M631" s="153">
        <f t="shared" si="43"/>
        <v>118.94875</v>
      </c>
      <c r="N631" s="153">
        <f t="shared" si="41"/>
        <v>4876.8987499999994</v>
      </c>
      <c r="O631" s="153">
        <v>0</v>
      </c>
      <c r="P631" s="153">
        <v>0</v>
      </c>
    </row>
    <row r="632" spans="1:16" ht="24.6" hidden="1" x14ac:dyDescent="0.3">
      <c r="A632" s="149">
        <v>2018</v>
      </c>
      <c r="B632" s="150" t="s">
        <v>409</v>
      </c>
      <c r="C632" s="150">
        <v>6711</v>
      </c>
      <c r="D632" s="150" t="s">
        <v>513</v>
      </c>
      <c r="E632" s="150" t="str">
        <f t="shared" si="40"/>
        <v>5020220067115021</v>
      </c>
      <c r="F632" s="151" t="s">
        <v>418</v>
      </c>
      <c r="G632" s="151" t="s">
        <v>465</v>
      </c>
      <c r="H632" s="151" t="s">
        <v>514</v>
      </c>
      <c r="I632" s="150" t="s">
        <v>414</v>
      </c>
      <c r="J632" s="152">
        <v>5021</v>
      </c>
      <c r="K632" s="152" t="s">
        <v>247</v>
      </c>
      <c r="L632" s="153">
        <v>14816.360000000002</v>
      </c>
      <c r="M632" s="153">
        <f t="shared" si="43"/>
        <v>370.40900000000011</v>
      </c>
      <c r="N632" s="153">
        <f t="shared" si="41"/>
        <v>15186.769000000002</v>
      </c>
      <c r="O632" s="153">
        <v>15156.080000000004</v>
      </c>
      <c r="P632" s="153">
        <v>14341.279999999999</v>
      </c>
    </row>
    <row r="633" spans="1:16" hidden="1" x14ac:dyDescent="0.3">
      <c r="A633" s="149">
        <v>2018</v>
      </c>
      <c r="B633" s="150" t="s">
        <v>409</v>
      </c>
      <c r="C633" s="150">
        <v>6712</v>
      </c>
      <c r="D633" s="150" t="s">
        <v>515</v>
      </c>
      <c r="E633" s="150" t="str">
        <f t="shared" si="40"/>
        <v>5020220067125021</v>
      </c>
      <c r="F633" s="151" t="s">
        <v>418</v>
      </c>
      <c r="G633" s="151" t="s">
        <v>465</v>
      </c>
      <c r="H633" s="151" t="s">
        <v>514</v>
      </c>
      <c r="I633" s="150" t="s">
        <v>414</v>
      </c>
      <c r="J633" s="152">
        <v>5021</v>
      </c>
      <c r="K633" s="152" t="s">
        <v>247</v>
      </c>
      <c r="L633" s="153">
        <v>10295.199999999999</v>
      </c>
      <c r="M633" s="153">
        <f t="shared" si="43"/>
        <v>257.38</v>
      </c>
      <c r="N633" s="153">
        <f t="shared" si="41"/>
        <v>10552.579999999998</v>
      </c>
      <c r="O633" s="153">
        <v>10383.279999999999</v>
      </c>
      <c r="P633" s="153">
        <v>12834.959999999988</v>
      </c>
    </row>
    <row r="634" spans="1:16" hidden="1" x14ac:dyDescent="0.3">
      <c r="A634" s="149">
        <v>2018</v>
      </c>
      <c r="B634" s="150" t="s">
        <v>409</v>
      </c>
      <c r="C634" s="150">
        <v>6714</v>
      </c>
      <c r="D634" s="150" t="s">
        <v>516</v>
      </c>
      <c r="E634" s="150" t="str">
        <f t="shared" si="40"/>
        <v>5020220067145021</v>
      </c>
      <c r="F634" s="151" t="s">
        <v>418</v>
      </c>
      <c r="G634" s="151" t="s">
        <v>465</v>
      </c>
      <c r="H634" s="151" t="s">
        <v>500</v>
      </c>
      <c r="I634" s="150" t="s">
        <v>414</v>
      </c>
      <c r="J634" s="152">
        <v>5021</v>
      </c>
      <c r="K634" s="152" t="s">
        <v>247</v>
      </c>
      <c r="L634" s="153">
        <v>7029.4000000000042</v>
      </c>
      <c r="M634" s="153">
        <f t="shared" si="43"/>
        <v>175.73500000000013</v>
      </c>
      <c r="N634" s="153">
        <f t="shared" si="41"/>
        <v>7205.1350000000039</v>
      </c>
      <c r="O634" s="153">
        <v>6018.5499999999993</v>
      </c>
      <c r="P634" s="153">
        <v>6070.8999999999951</v>
      </c>
    </row>
    <row r="635" spans="1:16" hidden="1" x14ac:dyDescent="0.3">
      <c r="A635" s="149">
        <v>2018</v>
      </c>
      <c r="B635" s="150" t="s">
        <v>409</v>
      </c>
      <c r="C635" s="150">
        <v>6715</v>
      </c>
      <c r="D635" s="150" t="s">
        <v>517</v>
      </c>
      <c r="E635" s="150" t="str">
        <f t="shared" si="40"/>
        <v>5020220067155021</v>
      </c>
      <c r="F635" s="151" t="s">
        <v>418</v>
      </c>
      <c r="G635" s="151" t="s">
        <v>465</v>
      </c>
      <c r="H635" s="151" t="s">
        <v>500</v>
      </c>
      <c r="I635" s="150" t="s">
        <v>414</v>
      </c>
      <c r="J635" s="152">
        <v>5021</v>
      </c>
      <c r="K635" s="152" t="s">
        <v>247</v>
      </c>
      <c r="L635" s="153">
        <v>3301.24</v>
      </c>
      <c r="M635" s="153">
        <f t="shared" si="43"/>
        <v>82.531000000000006</v>
      </c>
      <c r="N635" s="153">
        <f t="shared" si="41"/>
        <v>3383.7709999999997</v>
      </c>
      <c r="O635" s="153">
        <v>3217.9999999999995</v>
      </c>
      <c r="P635" s="153">
        <v>0</v>
      </c>
    </row>
    <row r="636" spans="1:16" hidden="1" x14ac:dyDescent="0.3">
      <c r="A636" s="149">
        <v>2018</v>
      </c>
      <c r="B636" s="150" t="s">
        <v>409</v>
      </c>
      <c r="C636" s="150">
        <v>6721</v>
      </c>
      <c r="D636" s="150" t="s">
        <v>518</v>
      </c>
      <c r="E636" s="150" t="str">
        <f t="shared" si="40"/>
        <v>5020220067215021</v>
      </c>
      <c r="F636" s="151" t="s">
        <v>418</v>
      </c>
      <c r="G636" s="151" t="s">
        <v>465</v>
      </c>
      <c r="H636" s="151" t="s">
        <v>502</v>
      </c>
      <c r="I636" s="150" t="s">
        <v>414</v>
      </c>
      <c r="J636" s="152">
        <v>5021</v>
      </c>
      <c r="K636" s="152" t="s">
        <v>247</v>
      </c>
      <c r="L636" s="153">
        <v>18623.360000000008</v>
      </c>
      <c r="M636" s="153">
        <f t="shared" si="43"/>
        <v>465.58400000000023</v>
      </c>
      <c r="N636" s="153">
        <f t="shared" si="41"/>
        <v>19088.944000000007</v>
      </c>
      <c r="O636" s="153">
        <v>16537.12</v>
      </c>
      <c r="P636" s="153">
        <v>17504.879999999997</v>
      </c>
    </row>
    <row r="637" spans="1:16" hidden="1" x14ac:dyDescent="0.3">
      <c r="A637" s="149">
        <v>2018</v>
      </c>
      <c r="B637" s="150" t="s">
        <v>409</v>
      </c>
      <c r="C637" s="150">
        <v>6722</v>
      </c>
      <c r="D637" s="150" t="s">
        <v>519</v>
      </c>
      <c r="E637" s="150" t="str">
        <f t="shared" si="40"/>
        <v>5020220067225021</v>
      </c>
      <c r="F637" s="151" t="s">
        <v>418</v>
      </c>
      <c r="G637" s="151" t="s">
        <v>419</v>
      </c>
      <c r="H637" s="151" t="s">
        <v>471</v>
      </c>
      <c r="I637" s="150" t="s">
        <v>414</v>
      </c>
      <c r="J637" s="152">
        <v>5021</v>
      </c>
      <c r="K637" s="152" t="s">
        <v>247</v>
      </c>
      <c r="L637" s="153">
        <v>5896.3100000000013</v>
      </c>
      <c r="M637" s="153">
        <f t="shared" si="43"/>
        <v>147.40775000000005</v>
      </c>
      <c r="N637" s="153">
        <f t="shared" si="41"/>
        <v>6043.7177500000016</v>
      </c>
      <c r="O637" s="153">
        <v>6825.8400000000011</v>
      </c>
      <c r="P637" s="153">
        <v>4756.8499999999995</v>
      </c>
    </row>
    <row r="638" spans="1:16" ht="24.6" hidden="1" x14ac:dyDescent="0.3">
      <c r="A638" s="149">
        <v>2018</v>
      </c>
      <c r="B638" s="150" t="s">
        <v>409</v>
      </c>
      <c r="C638" s="150">
        <v>6723</v>
      </c>
      <c r="D638" s="150" t="s">
        <v>520</v>
      </c>
      <c r="E638" s="150" t="str">
        <f t="shared" si="40"/>
        <v>5020220067235021</v>
      </c>
      <c r="F638" s="151" t="s">
        <v>418</v>
      </c>
      <c r="G638" s="151" t="s">
        <v>419</v>
      </c>
      <c r="H638" s="151" t="s">
        <v>471</v>
      </c>
      <c r="I638" s="150" t="s">
        <v>414</v>
      </c>
      <c r="J638" s="152">
        <v>5021</v>
      </c>
      <c r="K638" s="152" t="s">
        <v>247</v>
      </c>
      <c r="L638" s="153">
        <v>7644.9599999999991</v>
      </c>
      <c r="M638" s="153">
        <f t="shared" si="43"/>
        <v>191.124</v>
      </c>
      <c r="N638" s="153">
        <f t="shared" si="41"/>
        <v>7836.0839999999989</v>
      </c>
      <c r="O638" s="153">
        <v>7045.45</v>
      </c>
      <c r="P638" s="153">
        <v>6417.3399999999983</v>
      </c>
    </row>
    <row r="639" spans="1:16" hidden="1" x14ac:dyDescent="0.3">
      <c r="A639" s="149">
        <v>2018</v>
      </c>
      <c r="B639" s="150" t="s">
        <v>409</v>
      </c>
      <c r="C639" s="150">
        <v>6731</v>
      </c>
      <c r="D639" s="150" t="s">
        <v>521</v>
      </c>
      <c r="E639" s="150" t="str">
        <f t="shared" si="40"/>
        <v>5020220067315021</v>
      </c>
      <c r="F639" s="151" t="s">
        <v>418</v>
      </c>
      <c r="G639" s="151" t="s">
        <v>419</v>
      </c>
      <c r="H639" s="151" t="s">
        <v>481</v>
      </c>
      <c r="I639" s="150" t="s">
        <v>414</v>
      </c>
      <c r="J639" s="152">
        <v>5021</v>
      </c>
      <c r="K639" s="152" t="s">
        <v>247</v>
      </c>
      <c r="L639" s="153">
        <v>18737.62</v>
      </c>
      <c r="M639" s="153">
        <f t="shared" si="43"/>
        <v>468.44049999999999</v>
      </c>
      <c r="N639" s="153">
        <f t="shared" si="41"/>
        <v>19206.0605</v>
      </c>
      <c r="O639" s="153">
        <v>42484.219999999965</v>
      </c>
      <c r="P639" s="153">
        <v>45600.77</v>
      </c>
    </row>
    <row r="640" spans="1:16" hidden="1" x14ac:dyDescent="0.3">
      <c r="A640" s="149">
        <v>2018</v>
      </c>
      <c r="B640" s="150" t="s">
        <v>409</v>
      </c>
      <c r="C640" s="150">
        <v>6732</v>
      </c>
      <c r="D640" s="150" t="s">
        <v>522</v>
      </c>
      <c r="E640" s="150" t="str">
        <f t="shared" si="40"/>
        <v>5020220067325021</v>
      </c>
      <c r="F640" s="151" t="s">
        <v>418</v>
      </c>
      <c r="G640" s="151" t="s">
        <v>419</v>
      </c>
      <c r="H640" s="151" t="s">
        <v>481</v>
      </c>
      <c r="I640" s="150" t="s">
        <v>414</v>
      </c>
      <c r="J640" s="152">
        <v>5021</v>
      </c>
      <c r="K640" s="152" t="s">
        <v>247</v>
      </c>
      <c r="L640" s="153">
        <v>25607.000000000018</v>
      </c>
      <c r="M640" s="153">
        <f t="shared" si="43"/>
        <v>640.17500000000052</v>
      </c>
      <c r="N640" s="153">
        <f t="shared" si="41"/>
        <v>26247.175000000017</v>
      </c>
      <c r="O640" s="153">
        <v>0</v>
      </c>
      <c r="P640" s="153">
        <v>0</v>
      </c>
    </row>
    <row r="641" spans="1:16" hidden="1" x14ac:dyDescent="0.3">
      <c r="A641" s="149">
        <v>2018</v>
      </c>
      <c r="B641" s="150" t="s">
        <v>409</v>
      </c>
      <c r="C641" s="150">
        <v>6805</v>
      </c>
      <c r="D641" s="150" t="s">
        <v>523</v>
      </c>
      <c r="E641" s="150" t="str">
        <f t="shared" si="40"/>
        <v>5020220068055021</v>
      </c>
      <c r="F641" s="151" t="s">
        <v>456</v>
      </c>
      <c r="G641" s="151" t="s">
        <v>456</v>
      </c>
      <c r="H641" s="151" t="s">
        <v>524</v>
      </c>
      <c r="I641" s="150" t="s">
        <v>414</v>
      </c>
      <c r="J641" s="152">
        <v>5021</v>
      </c>
      <c r="K641" s="152" t="s">
        <v>247</v>
      </c>
      <c r="L641" s="153">
        <v>48604.500000000007</v>
      </c>
      <c r="M641" s="153">
        <f t="shared" si="43"/>
        <v>1215.1125000000002</v>
      </c>
      <c r="N641" s="153">
        <f t="shared" si="41"/>
        <v>49819.61250000001</v>
      </c>
      <c r="O641" s="153">
        <v>45789.120000000003</v>
      </c>
      <c r="P641" s="153">
        <v>41340.400000000023</v>
      </c>
    </row>
    <row r="642" spans="1:16" hidden="1" x14ac:dyDescent="0.3">
      <c r="A642" s="149">
        <v>2018</v>
      </c>
      <c r="B642" s="150" t="s">
        <v>409</v>
      </c>
      <c r="C642" s="150">
        <v>7733</v>
      </c>
      <c r="D642" s="150" t="s">
        <v>525</v>
      </c>
      <c r="E642" s="150" t="str">
        <f t="shared" ref="E642:E705" si="44">B642&amp;"2200"&amp;C642&amp;J642</f>
        <v>5020220077335021</v>
      </c>
      <c r="F642" s="151" t="s">
        <v>473</v>
      </c>
      <c r="G642" s="151" t="s">
        <v>473</v>
      </c>
      <c r="H642" s="151" t="s">
        <v>476</v>
      </c>
      <c r="I642" s="150" t="s">
        <v>414</v>
      </c>
      <c r="J642" s="152">
        <v>5021</v>
      </c>
      <c r="K642" s="152" t="s">
        <v>247</v>
      </c>
      <c r="L642" s="153">
        <v>6517.32</v>
      </c>
      <c r="M642" s="153">
        <f t="shared" si="43"/>
        <v>162.93299999999999</v>
      </c>
      <c r="N642" s="153">
        <f t="shared" ref="N642:N705" si="45">L642+M642</f>
        <v>6680.2529999999997</v>
      </c>
      <c r="O642" s="153">
        <v>4125.7999999999993</v>
      </c>
      <c r="P642" s="153">
        <v>4470.3999999999978</v>
      </c>
    </row>
    <row r="643" spans="1:16" hidden="1" x14ac:dyDescent="0.3">
      <c r="A643" s="149">
        <v>2018</v>
      </c>
      <c r="B643" s="150" t="s">
        <v>526</v>
      </c>
      <c r="C643" s="150">
        <v>7733</v>
      </c>
      <c r="D643" s="150" t="s">
        <v>525</v>
      </c>
      <c r="E643" s="150" t="str">
        <f t="shared" si="44"/>
        <v>5030220077335021</v>
      </c>
      <c r="F643" s="151" t="s">
        <v>473</v>
      </c>
      <c r="G643" s="151" t="s">
        <v>473</v>
      </c>
      <c r="H643" s="151" t="s">
        <v>476</v>
      </c>
      <c r="I643" s="150" t="s">
        <v>414</v>
      </c>
      <c r="J643" s="152">
        <v>5021</v>
      </c>
      <c r="K643" s="152" t="s">
        <v>247</v>
      </c>
      <c r="L643" s="153">
        <v>3063.4800000000005</v>
      </c>
      <c r="M643" s="153">
        <f t="shared" si="43"/>
        <v>76.587000000000018</v>
      </c>
      <c r="N643" s="153">
        <f t="shared" si="45"/>
        <v>3140.0670000000005</v>
      </c>
      <c r="O643" s="153">
        <v>5076.1999999999989</v>
      </c>
      <c r="P643" s="153">
        <v>4477.0399999999991</v>
      </c>
    </row>
    <row r="644" spans="1:16" ht="24.6" hidden="1" x14ac:dyDescent="0.3">
      <c r="A644" s="149">
        <v>2018</v>
      </c>
      <c r="B644" s="150" t="s">
        <v>526</v>
      </c>
      <c r="C644" s="150">
        <v>7748</v>
      </c>
      <c r="D644" s="150" t="s">
        <v>527</v>
      </c>
      <c r="E644" s="150" t="str">
        <f t="shared" si="44"/>
        <v>5030220077485021</v>
      </c>
      <c r="F644" s="151" t="s">
        <v>456</v>
      </c>
      <c r="G644" s="151" t="s">
        <v>456</v>
      </c>
      <c r="H644" s="151" t="s">
        <v>457</v>
      </c>
      <c r="I644" s="150" t="s">
        <v>414</v>
      </c>
      <c r="J644" s="152">
        <v>5021</v>
      </c>
      <c r="K644" s="152" t="s">
        <v>247</v>
      </c>
      <c r="L644" s="153">
        <v>5103.68</v>
      </c>
      <c r="M644" s="153">
        <f t="shared" si="43"/>
        <v>127.59200000000001</v>
      </c>
      <c r="N644" s="153">
        <f t="shared" si="45"/>
        <v>5231.2719999999999</v>
      </c>
      <c r="O644" s="153">
        <v>905.07999999999993</v>
      </c>
      <c r="P644" s="153">
        <v>0</v>
      </c>
    </row>
    <row r="645" spans="1:16" ht="24.6" hidden="1" x14ac:dyDescent="0.3">
      <c r="A645" s="149">
        <v>2018</v>
      </c>
      <c r="B645" s="150" t="s">
        <v>409</v>
      </c>
      <c r="C645" s="150">
        <v>7749</v>
      </c>
      <c r="D645" s="150" t="s">
        <v>528</v>
      </c>
      <c r="E645" s="150" t="str">
        <f t="shared" si="44"/>
        <v>5020220077495021</v>
      </c>
      <c r="F645" s="151" t="s">
        <v>456</v>
      </c>
      <c r="G645" s="151" t="s">
        <v>456</v>
      </c>
      <c r="H645" s="151" t="s">
        <v>457</v>
      </c>
      <c r="I645" s="150" t="s">
        <v>414</v>
      </c>
      <c r="J645" s="152">
        <v>5021</v>
      </c>
      <c r="K645" s="152" t="s">
        <v>247</v>
      </c>
      <c r="L645" s="153">
        <v>286.64</v>
      </c>
      <c r="M645" s="153">
        <f t="shared" si="43"/>
        <v>7.1660000000000004</v>
      </c>
      <c r="N645" s="153">
        <f t="shared" si="45"/>
        <v>293.80599999999998</v>
      </c>
      <c r="O645" s="153">
        <v>808.8</v>
      </c>
      <c r="P645" s="153">
        <v>0</v>
      </c>
    </row>
    <row r="646" spans="1:16" hidden="1" x14ac:dyDescent="0.3">
      <c r="A646" s="149">
        <v>2018</v>
      </c>
      <c r="B646" s="150" t="s">
        <v>409</v>
      </c>
      <c r="C646" s="150">
        <v>7763</v>
      </c>
      <c r="D646" s="150" t="s">
        <v>529</v>
      </c>
      <c r="E646" s="150" t="str">
        <f t="shared" si="44"/>
        <v>5020220077635021</v>
      </c>
      <c r="F646" s="151" t="s">
        <v>418</v>
      </c>
      <c r="G646" s="151" t="s">
        <v>465</v>
      </c>
      <c r="H646" s="151" t="s">
        <v>466</v>
      </c>
      <c r="I646" s="150" t="s">
        <v>414</v>
      </c>
      <c r="J646" s="152">
        <v>5021</v>
      </c>
      <c r="K646" s="152" t="s">
        <v>247</v>
      </c>
      <c r="L646" s="153">
        <v>3180.9999999999986</v>
      </c>
      <c r="M646" s="153">
        <f t="shared" si="43"/>
        <v>79.524999999999977</v>
      </c>
      <c r="N646" s="153">
        <f t="shared" si="45"/>
        <v>3260.5249999999987</v>
      </c>
      <c r="O646" s="153">
        <v>1428</v>
      </c>
      <c r="P646" s="153">
        <v>1867.1200000000001</v>
      </c>
    </row>
    <row r="647" spans="1:16" hidden="1" x14ac:dyDescent="0.3">
      <c r="A647" s="149">
        <v>2018</v>
      </c>
      <c r="B647" s="150" t="s">
        <v>526</v>
      </c>
      <c r="C647" s="150">
        <v>7763</v>
      </c>
      <c r="D647" s="150" t="s">
        <v>529</v>
      </c>
      <c r="E647" s="150" t="str">
        <f t="shared" si="44"/>
        <v>5030220077635021</v>
      </c>
      <c r="F647" s="151" t="s">
        <v>418</v>
      </c>
      <c r="G647" s="151" t="s">
        <v>465</v>
      </c>
      <c r="H647" s="151" t="s">
        <v>466</v>
      </c>
      <c r="I647" s="150" t="s">
        <v>414</v>
      </c>
      <c r="J647" s="152">
        <v>5021</v>
      </c>
      <c r="K647" s="152" t="s">
        <v>247</v>
      </c>
      <c r="L647" s="153">
        <v>3180.9999999999991</v>
      </c>
      <c r="M647" s="153">
        <f t="shared" si="43"/>
        <v>79.524999999999977</v>
      </c>
      <c r="N647" s="153">
        <f t="shared" si="45"/>
        <v>3260.5249999999992</v>
      </c>
      <c r="O647" s="153">
        <v>1963.2</v>
      </c>
      <c r="P647" s="153">
        <v>1867.1000000000001</v>
      </c>
    </row>
    <row r="648" spans="1:16" ht="24.6" hidden="1" x14ac:dyDescent="0.3">
      <c r="A648" s="149">
        <v>2018</v>
      </c>
      <c r="B648" s="150" t="s">
        <v>526</v>
      </c>
      <c r="C648" s="150">
        <v>8002</v>
      </c>
      <c r="D648" s="150" t="s">
        <v>530</v>
      </c>
      <c r="E648" s="150" t="str">
        <f t="shared" si="44"/>
        <v>5030220080025021</v>
      </c>
      <c r="F648" s="151" t="s">
        <v>411</v>
      </c>
      <c r="G648" s="151" t="s">
        <v>412</v>
      </c>
      <c r="H648" s="151" t="s">
        <v>413</v>
      </c>
      <c r="I648" s="150" t="s">
        <v>414</v>
      </c>
      <c r="J648" s="152">
        <v>5021</v>
      </c>
      <c r="K648" s="152" t="s">
        <v>247</v>
      </c>
      <c r="L648" s="153">
        <v>17300.360000000011</v>
      </c>
      <c r="M648" s="153">
        <f t="shared" si="43"/>
        <v>432.5090000000003</v>
      </c>
      <c r="N648" s="153">
        <f t="shared" si="45"/>
        <v>17732.869000000013</v>
      </c>
      <c r="O648" s="153">
        <v>13471.360000000004</v>
      </c>
      <c r="P648" s="153">
        <v>16062.36000000001</v>
      </c>
    </row>
    <row r="649" spans="1:16" ht="24.6" hidden="1" x14ac:dyDescent="0.3">
      <c r="A649" s="149">
        <v>2018</v>
      </c>
      <c r="B649" s="150" t="s">
        <v>526</v>
      </c>
      <c r="C649" s="150">
        <v>8003</v>
      </c>
      <c r="D649" s="150" t="s">
        <v>531</v>
      </c>
      <c r="E649" s="150" t="str">
        <f t="shared" si="44"/>
        <v>5030220080035021</v>
      </c>
      <c r="F649" s="151" t="s">
        <v>411</v>
      </c>
      <c r="G649" s="151" t="s">
        <v>412</v>
      </c>
      <c r="H649" s="151" t="s">
        <v>416</v>
      </c>
      <c r="I649" s="150" t="s">
        <v>414</v>
      </c>
      <c r="J649" s="152">
        <v>5021</v>
      </c>
      <c r="K649" s="152" t="s">
        <v>247</v>
      </c>
      <c r="L649" s="153">
        <v>11611.28</v>
      </c>
      <c r="M649" s="153">
        <f t="shared" si="43"/>
        <v>290.28200000000004</v>
      </c>
      <c r="N649" s="153">
        <f t="shared" si="45"/>
        <v>11901.562</v>
      </c>
      <c r="O649" s="153">
        <v>9124.6400000000031</v>
      </c>
      <c r="P649" s="153">
        <v>7498.7199999999993</v>
      </c>
    </row>
    <row r="650" spans="1:16" hidden="1" x14ac:dyDescent="0.3">
      <c r="A650" s="149">
        <v>2018</v>
      </c>
      <c r="B650" s="150" t="s">
        <v>526</v>
      </c>
      <c r="C650" s="150">
        <v>8004</v>
      </c>
      <c r="D650" s="150" t="s">
        <v>417</v>
      </c>
      <c r="E650" s="150" t="str">
        <f t="shared" si="44"/>
        <v>5030220080045021</v>
      </c>
      <c r="F650" s="151" t="s">
        <v>418</v>
      </c>
      <c r="G650" s="151" t="s">
        <v>419</v>
      </c>
      <c r="H650" s="151" t="s">
        <v>420</v>
      </c>
      <c r="I650" s="150" t="s">
        <v>414</v>
      </c>
      <c r="J650" s="152">
        <v>5021</v>
      </c>
      <c r="K650" s="152" t="s">
        <v>247</v>
      </c>
      <c r="L650" s="153">
        <v>9997.2799999999952</v>
      </c>
      <c r="M650" s="153">
        <f t="shared" si="43"/>
        <v>249.9319999999999</v>
      </c>
      <c r="N650" s="153">
        <f t="shared" si="45"/>
        <v>10247.211999999996</v>
      </c>
      <c r="O650" s="153">
        <v>8981.32</v>
      </c>
      <c r="P650" s="153">
        <v>7862.8799999999974</v>
      </c>
    </row>
    <row r="651" spans="1:16" ht="24.6" hidden="1" x14ac:dyDescent="0.3">
      <c r="A651" s="149">
        <v>2018</v>
      </c>
      <c r="B651" s="150" t="s">
        <v>526</v>
      </c>
      <c r="C651" s="150">
        <v>8011</v>
      </c>
      <c r="D651" s="150" t="s">
        <v>532</v>
      </c>
      <c r="E651" s="150" t="str">
        <f t="shared" si="44"/>
        <v>5030220080115021</v>
      </c>
      <c r="F651" s="151" t="s">
        <v>411</v>
      </c>
      <c r="G651" s="151" t="s">
        <v>412</v>
      </c>
      <c r="H651" s="151" t="s">
        <v>533</v>
      </c>
      <c r="I651" s="150" t="s">
        <v>414</v>
      </c>
      <c r="J651" s="152">
        <v>5021</v>
      </c>
      <c r="K651" s="152" t="s">
        <v>247</v>
      </c>
      <c r="L651" s="153">
        <v>33516.010000000017</v>
      </c>
      <c r="M651" s="153">
        <f t="shared" si="43"/>
        <v>837.90025000000048</v>
      </c>
      <c r="N651" s="153">
        <f t="shared" si="45"/>
        <v>34353.910250000015</v>
      </c>
      <c r="O651" s="153">
        <v>33698.730000000032</v>
      </c>
      <c r="P651" s="153">
        <v>30157.230000000021</v>
      </c>
    </row>
    <row r="652" spans="1:16" ht="24.6" hidden="1" x14ac:dyDescent="0.3">
      <c r="A652" s="149">
        <v>2018</v>
      </c>
      <c r="B652" s="150" t="s">
        <v>526</v>
      </c>
      <c r="C652" s="150">
        <v>8012</v>
      </c>
      <c r="D652" s="150" t="s">
        <v>534</v>
      </c>
      <c r="E652" s="150" t="str">
        <f t="shared" si="44"/>
        <v>5030220080125021</v>
      </c>
      <c r="F652" s="151" t="s">
        <v>411</v>
      </c>
      <c r="G652" s="151" t="s">
        <v>412</v>
      </c>
      <c r="H652" s="151" t="s">
        <v>533</v>
      </c>
      <c r="I652" s="150" t="s">
        <v>414</v>
      </c>
      <c r="J652" s="152">
        <v>5021</v>
      </c>
      <c r="K652" s="152" t="s">
        <v>247</v>
      </c>
      <c r="L652" s="153">
        <v>42602.51</v>
      </c>
      <c r="M652" s="153">
        <f t="shared" si="43"/>
        <v>1065.0627500000001</v>
      </c>
      <c r="N652" s="153">
        <f t="shared" si="45"/>
        <v>43667.572749999999</v>
      </c>
      <c r="O652" s="153">
        <v>45025.010000000009</v>
      </c>
      <c r="P652" s="153">
        <v>42917.000000000015</v>
      </c>
    </row>
    <row r="653" spans="1:16" hidden="1" x14ac:dyDescent="0.3">
      <c r="A653" s="149">
        <v>2018</v>
      </c>
      <c r="B653" s="150" t="s">
        <v>526</v>
      </c>
      <c r="C653" s="150">
        <v>8021</v>
      </c>
      <c r="D653" s="150" t="s">
        <v>535</v>
      </c>
      <c r="E653" s="150" t="str">
        <f t="shared" si="44"/>
        <v>5030220080215021</v>
      </c>
      <c r="F653" s="151" t="s">
        <v>411</v>
      </c>
      <c r="G653" s="151" t="s">
        <v>412</v>
      </c>
      <c r="H653" s="151" t="s">
        <v>536</v>
      </c>
      <c r="I653" s="150" t="s">
        <v>414</v>
      </c>
      <c r="J653" s="152">
        <v>5021</v>
      </c>
      <c r="K653" s="152" t="s">
        <v>247</v>
      </c>
      <c r="L653" s="153">
        <v>3058.2400000000007</v>
      </c>
      <c r="M653" s="153">
        <f t="shared" si="43"/>
        <v>76.456000000000017</v>
      </c>
      <c r="N653" s="153">
        <f t="shared" si="45"/>
        <v>3134.6960000000008</v>
      </c>
      <c r="O653" s="153">
        <v>4126.1000000000004</v>
      </c>
      <c r="P653" s="153">
        <v>6426.9599999999964</v>
      </c>
    </row>
    <row r="654" spans="1:16" ht="24.6" hidden="1" x14ac:dyDescent="0.3">
      <c r="A654" s="149">
        <v>2018</v>
      </c>
      <c r="B654" s="150" t="s">
        <v>526</v>
      </c>
      <c r="C654" s="150">
        <v>8031</v>
      </c>
      <c r="D654" s="150" t="s">
        <v>537</v>
      </c>
      <c r="E654" s="150" t="str">
        <f t="shared" si="44"/>
        <v>5030220080315021</v>
      </c>
      <c r="F654" s="151" t="s">
        <v>411</v>
      </c>
      <c r="G654" s="151" t="s">
        <v>412</v>
      </c>
      <c r="H654" s="151" t="s">
        <v>533</v>
      </c>
      <c r="I654" s="150" t="s">
        <v>414</v>
      </c>
      <c r="J654" s="152">
        <v>5021</v>
      </c>
      <c r="K654" s="152" t="s">
        <v>247</v>
      </c>
      <c r="L654" s="153">
        <v>32356.489999999991</v>
      </c>
      <c r="M654" s="153">
        <f t="shared" si="43"/>
        <v>808.91224999999986</v>
      </c>
      <c r="N654" s="153">
        <f t="shared" si="45"/>
        <v>33165.402249999992</v>
      </c>
      <c r="O654" s="153">
        <v>30895.210000000006</v>
      </c>
      <c r="P654" s="153">
        <v>29531.620000000028</v>
      </c>
    </row>
    <row r="655" spans="1:16" ht="24.6" hidden="1" x14ac:dyDescent="0.3">
      <c r="A655" s="149">
        <v>2018</v>
      </c>
      <c r="B655" s="150" t="s">
        <v>526</v>
      </c>
      <c r="C655" s="150">
        <v>8032</v>
      </c>
      <c r="D655" s="150" t="s">
        <v>538</v>
      </c>
      <c r="E655" s="150" t="str">
        <f t="shared" si="44"/>
        <v>5030220080325021</v>
      </c>
      <c r="F655" s="151" t="s">
        <v>411</v>
      </c>
      <c r="G655" s="151" t="s">
        <v>412</v>
      </c>
      <c r="H655" s="151" t="s">
        <v>533</v>
      </c>
      <c r="I655" s="150" t="s">
        <v>414</v>
      </c>
      <c r="J655" s="152">
        <v>5021</v>
      </c>
      <c r="K655" s="152" t="s">
        <v>247</v>
      </c>
      <c r="L655" s="153">
        <v>25198.81</v>
      </c>
      <c r="M655" s="153">
        <f t="shared" si="43"/>
        <v>629.97025000000008</v>
      </c>
      <c r="N655" s="153">
        <f t="shared" si="45"/>
        <v>25828.78025</v>
      </c>
      <c r="O655" s="153">
        <v>24578.469999999972</v>
      </c>
      <c r="P655" s="153">
        <v>29253.86</v>
      </c>
    </row>
    <row r="656" spans="1:16" ht="24.6" hidden="1" x14ac:dyDescent="0.3">
      <c r="A656" s="149">
        <v>2018</v>
      </c>
      <c r="B656" s="150" t="s">
        <v>526</v>
      </c>
      <c r="C656" s="150">
        <v>8033</v>
      </c>
      <c r="D656" s="150" t="s">
        <v>539</v>
      </c>
      <c r="E656" s="150" t="str">
        <f t="shared" si="44"/>
        <v>5030220080335021</v>
      </c>
      <c r="F656" s="151" t="s">
        <v>411</v>
      </c>
      <c r="G656" s="151" t="s">
        <v>412</v>
      </c>
      <c r="H656" s="151" t="s">
        <v>533</v>
      </c>
      <c r="I656" s="150" t="s">
        <v>414</v>
      </c>
      <c r="J656" s="152">
        <v>5021</v>
      </c>
      <c r="K656" s="152" t="s">
        <v>247</v>
      </c>
      <c r="L656" s="153">
        <v>10333.290000000003</v>
      </c>
      <c r="M656" s="153">
        <f t="shared" si="43"/>
        <v>258.3322500000001</v>
      </c>
      <c r="N656" s="153">
        <f t="shared" si="45"/>
        <v>10591.622250000002</v>
      </c>
      <c r="O656" s="153">
        <v>8463.7199999999993</v>
      </c>
      <c r="P656" s="153">
        <v>12844.040000000006</v>
      </c>
    </row>
    <row r="657" spans="1:16" ht="24.6" hidden="1" x14ac:dyDescent="0.3">
      <c r="A657" s="149">
        <v>2018</v>
      </c>
      <c r="B657" s="150" t="s">
        <v>526</v>
      </c>
      <c r="C657" s="150">
        <v>8043</v>
      </c>
      <c r="D657" s="150" t="s">
        <v>540</v>
      </c>
      <c r="E657" s="150" t="str">
        <f t="shared" si="44"/>
        <v>5030220080435021</v>
      </c>
      <c r="F657" s="151" t="s">
        <v>411</v>
      </c>
      <c r="G657" s="151" t="s">
        <v>412</v>
      </c>
      <c r="H657" s="151" t="s">
        <v>429</v>
      </c>
      <c r="I657" s="150" t="s">
        <v>414</v>
      </c>
      <c r="J657" s="152">
        <v>5021</v>
      </c>
      <c r="K657" s="152" t="s">
        <v>247</v>
      </c>
      <c r="L657" s="153">
        <v>35271.440000000002</v>
      </c>
      <c r="M657" s="153">
        <f t="shared" si="43"/>
        <v>881.78600000000006</v>
      </c>
      <c r="N657" s="153">
        <f t="shared" si="45"/>
        <v>36153.226000000002</v>
      </c>
      <c r="O657" s="153">
        <v>39180.180000000008</v>
      </c>
      <c r="P657" s="153">
        <v>39213.85</v>
      </c>
    </row>
    <row r="658" spans="1:16" ht="36.6" hidden="1" x14ac:dyDescent="0.3">
      <c r="A658" s="149">
        <v>2018</v>
      </c>
      <c r="B658" s="150" t="s">
        <v>526</v>
      </c>
      <c r="C658" s="150">
        <v>8044</v>
      </c>
      <c r="D658" s="150" t="s">
        <v>541</v>
      </c>
      <c r="E658" s="150" t="str">
        <f t="shared" si="44"/>
        <v>5030220080445021</v>
      </c>
      <c r="F658" s="151" t="s">
        <v>411</v>
      </c>
      <c r="G658" s="151" t="s">
        <v>412</v>
      </c>
      <c r="H658" s="151" t="s">
        <v>431</v>
      </c>
      <c r="I658" s="150" t="s">
        <v>414</v>
      </c>
      <c r="J658" s="152">
        <v>5021</v>
      </c>
      <c r="K658" s="152" t="s">
        <v>247</v>
      </c>
      <c r="L658" s="153">
        <v>29964.149999999998</v>
      </c>
      <c r="M658" s="153">
        <f t="shared" si="43"/>
        <v>749.10374999999999</v>
      </c>
      <c r="N658" s="153">
        <f t="shared" si="45"/>
        <v>30713.253749999996</v>
      </c>
      <c r="O658" s="153">
        <v>41408.169999999969</v>
      </c>
      <c r="P658" s="153">
        <v>40195.05999999999</v>
      </c>
    </row>
    <row r="659" spans="1:16" ht="24.6" hidden="1" x14ac:dyDescent="0.3">
      <c r="A659" s="149">
        <v>2018</v>
      </c>
      <c r="B659" s="150" t="s">
        <v>526</v>
      </c>
      <c r="C659" s="150">
        <v>8051</v>
      </c>
      <c r="D659" s="150" t="s">
        <v>542</v>
      </c>
      <c r="E659" s="150" t="str">
        <f t="shared" si="44"/>
        <v>5030220080515021</v>
      </c>
      <c r="F659" s="151" t="s">
        <v>411</v>
      </c>
      <c r="G659" s="151" t="s">
        <v>412</v>
      </c>
      <c r="H659" s="151" t="s">
        <v>533</v>
      </c>
      <c r="I659" s="150" t="s">
        <v>414</v>
      </c>
      <c r="J659" s="152">
        <v>5021</v>
      </c>
      <c r="K659" s="152" t="s">
        <v>247</v>
      </c>
      <c r="L659" s="153">
        <v>28542.2</v>
      </c>
      <c r="M659" s="153">
        <f t="shared" si="43"/>
        <v>713.55500000000006</v>
      </c>
      <c r="N659" s="153">
        <f t="shared" si="45"/>
        <v>29255.755000000001</v>
      </c>
      <c r="O659" s="153">
        <v>31081.070000000011</v>
      </c>
      <c r="P659" s="153">
        <v>33686.94000000001</v>
      </c>
    </row>
    <row r="660" spans="1:16" ht="24.6" hidden="1" x14ac:dyDescent="0.3">
      <c r="A660" s="149">
        <v>2018</v>
      </c>
      <c r="B660" s="150" t="s">
        <v>526</v>
      </c>
      <c r="C660" s="150">
        <v>8052</v>
      </c>
      <c r="D660" s="150" t="s">
        <v>543</v>
      </c>
      <c r="E660" s="150" t="str">
        <f t="shared" si="44"/>
        <v>5030220080525021</v>
      </c>
      <c r="F660" s="151" t="s">
        <v>411</v>
      </c>
      <c r="G660" s="151" t="s">
        <v>412</v>
      </c>
      <c r="H660" s="151" t="s">
        <v>533</v>
      </c>
      <c r="I660" s="150" t="s">
        <v>414</v>
      </c>
      <c r="J660" s="152">
        <v>5021</v>
      </c>
      <c r="K660" s="152" t="s">
        <v>247</v>
      </c>
      <c r="L660" s="153">
        <v>35307.31</v>
      </c>
      <c r="M660" s="153">
        <f t="shared" si="43"/>
        <v>882.68274999999994</v>
      </c>
      <c r="N660" s="153">
        <f t="shared" si="45"/>
        <v>36189.992749999998</v>
      </c>
      <c r="O660" s="153">
        <v>32479.269999999986</v>
      </c>
      <c r="P660" s="153">
        <v>34121.899999999972</v>
      </c>
    </row>
    <row r="661" spans="1:16" hidden="1" x14ac:dyDescent="0.3">
      <c r="A661" s="149">
        <v>2018</v>
      </c>
      <c r="B661" s="150" t="s">
        <v>526</v>
      </c>
      <c r="C661" s="150">
        <v>8053</v>
      </c>
      <c r="D661" s="150" t="s">
        <v>544</v>
      </c>
      <c r="E661" s="150" t="str">
        <f t="shared" si="44"/>
        <v>5030220080535021</v>
      </c>
      <c r="F661" s="151" t="s">
        <v>411</v>
      </c>
      <c r="G661" s="151" t="s">
        <v>412</v>
      </c>
      <c r="H661" s="151" t="s">
        <v>536</v>
      </c>
      <c r="I661" s="150" t="s">
        <v>414</v>
      </c>
      <c r="J661" s="152">
        <v>5021</v>
      </c>
      <c r="K661" s="152" t="s">
        <v>247</v>
      </c>
      <c r="L661" s="153">
        <v>68863.149999999965</v>
      </c>
      <c r="M661" s="153">
        <f t="shared" si="43"/>
        <v>1721.5787499999992</v>
      </c>
      <c r="N661" s="153">
        <f t="shared" si="45"/>
        <v>70584.728749999966</v>
      </c>
      <c r="O661" s="153">
        <v>61860.789999999994</v>
      </c>
      <c r="P661" s="153">
        <v>50506.639999999978</v>
      </c>
    </row>
    <row r="662" spans="1:16" hidden="1" x14ac:dyDescent="0.3">
      <c r="A662" s="149">
        <v>2018</v>
      </c>
      <c r="B662" s="150" t="s">
        <v>526</v>
      </c>
      <c r="C662" s="150">
        <v>8061</v>
      </c>
      <c r="D662" s="150" t="s">
        <v>545</v>
      </c>
      <c r="E662" s="150" t="str">
        <f t="shared" si="44"/>
        <v>5030220080615021</v>
      </c>
      <c r="F662" s="151" t="s">
        <v>411</v>
      </c>
      <c r="G662" s="151" t="s">
        <v>412</v>
      </c>
      <c r="H662" s="151" t="s">
        <v>436</v>
      </c>
      <c r="I662" s="150" t="s">
        <v>414</v>
      </c>
      <c r="J662" s="152">
        <v>5021</v>
      </c>
      <c r="K662" s="152" t="s">
        <v>247</v>
      </c>
      <c r="L662" s="153">
        <v>34622.829999999987</v>
      </c>
      <c r="M662" s="153">
        <f t="shared" si="43"/>
        <v>865.57074999999975</v>
      </c>
      <c r="N662" s="153">
        <f t="shared" si="45"/>
        <v>35488.400749999986</v>
      </c>
      <c r="O662" s="153">
        <v>32720.690000000021</v>
      </c>
      <c r="P662" s="153">
        <v>32324.390000000014</v>
      </c>
    </row>
    <row r="663" spans="1:16" hidden="1" x14ac:dyDescent="0.3">
      <c r="A663" s="149">
        <v>2018</v>
      </c>
      <c r="B663" s="150" t="s">
        <v>526</v>
      </c>
      <c r="C663" s="150">
        <v>8063</v>
      </c>
      <c r="D663" s="150" t="s">
        <v>546</v>
      </c>
      <c r="E663" s="150" t="str">
        <f t="shared" si="44"/>
        <v>5030220080635021</v>
      </c>
      <c r="F663" s="151" t="s">
        <v>411</v>
      </c>
      <c r="G663" s="151" t="s">
        <v>412</v>
      </c>
      <c r="H663" s="151" t="s">
        <v>436</v>
      </c>
      <c r="I663" s="150" t="s">
        <v>414</v>
      </c>
      <c r="J663" s="152">
        <v>5021</v>
      </c>
      <c r="K663" s="152" t="s">
        <v>247</v>
      </c>
      <c r="L663" s="153">
        <v>29459.380000000005</v>
      </c>
      <c r="M663" s="153">
        <f t="shared" si="43"/>
        <v>736.48450000000014</v>
      </c>
      <c r="N663" s="153">
        <f t="shared" si="45"/>
        <v>30195.864500000003</v>
      </c>
      <c r="O663" s="153">
        <v>33228.959999999999</v>
      </c>
      <c r="P663" s="153">
        <v>29177.160000000018</v>
      </c>
    </row>
    <row r="664" spans="1:16" ht="24.6" hidden="1" x14ac:dyDescent="0.3">
      <c r="A664" s="149">
        <v>2018</v>
      </c>
      <c r="B664" s="150" t="s">
        <v>526</v>
      </c>
      <c r="C664" s="150">
        <v>8070</v>
      </c>
      <c r="D664" s="150" t="s">
        <v>547</v>
      </c>
      <c r="E664" s="150" t="str">
        <f t="shared" si="44"/>
        <v>5030220080705021</v>
      </c>
      <c r="F664" s="151" t="s">
        <v>411</v>
      </c>
      <c r="G664" s="151" t="s">
        <v>412</v>
      </c>
      <c r="H664" s="151" t="s">
        <v>440</v>
      </c>
      <c r="I664" s="150" t="s">
        <v>414</v>
      </c>
      <c r="J664" s="152">
        <v>5021</v>
      </c>
      <c r="K664" s="152" t="s">
        <v>247</v>
      </c>
      <c r="L664" s="153">
        <v>18635.120000000003</v>
      </c>
      <c r="M664" s="153">
        <f t="shared" si="43"/>
        <v>465.8780000000001</v>
      </c>
      <c r="N664" s="153">
        <f t="shared" si="45"/>
        <v>19100.998000000003</v>
      </c>
      <c r="O664" s="153">
        <v>14887.52</v>
      </c>
      <c r="P664" s="153">
        <v>14387.559999999998</v>
      </c>
    </row>
    <row r="665" spans="1:16" ht="24.6" hidden="1" x14ac:dyDescent="0.3">
      <c r="A665" s="149">
        <v>2018</v>
      </c>
      <c r="B665" s="150" t="s">
        <v>526</v>
      </c>
      <c r="C665" s="150">
        <v>8212</v>
      </c>
      <c r="D665" s="150" t="s">
        <v>548</v>
      </c>
      <c r="E665" s="150" t="str">
        <f t="shared" si="44"/>
        <v>5030220082125021</v>
      </c>
      <c r="F665" s="151" t="s">
        <v>411</v>
      </c>
      <c r="G665" s="151" t="s">
        <v>442</v>
      </c>
      <c r="H665" s="151" t="s">
        <v>445</v>
      </c>
      <c r="I665" s="150" t="s">
        <v>414</v>
      </c>
      <c r="J665" s="152">
        <v>5021</v>
      </c>
      <c r="K665" s="152" t="s">
        <v>247</v>
      </c>
      <c r="L665" s="153">
        <v>7349.7400000000016</v>
      </c>
      <c r="M665" s="153">
        <f t="shared" si="43"/>
        <v>183.74350000000004</v>
      </c>
      <c r="N665" s="153">
        <f t="shared" si="45"/>
        <v>7533.4835000000021</v>
      </c>
      <c r="O665" s="153">
        <v>3314.67</v>
      </c>
      <c r="P665" s="153">
        <v>4600.3999999999987</v>
      </c>
    </row>
    <row r="666" spans="1:16" ht="24.6" hidden="1" x14ac:dyDescent="0.3">
      <c r="A666" s="149">
        <v>2018</v>
      </c>
      <c r="B666" s="150" t="s">
        <v>526</v>
      </c>
      <c r="C666" s="150">
        <v>8214</v>
      </c>
      <c r="D666" s="150" t="s">
        <v>549</v>
      </c>
      <c r="E666" s="150" t="str">
        <f t="shared" si="44"/>
        <v>5030220082145021</v>
      </c>
      <c r="F666" s="151" t="s">
        <v>411</v>
      </c>
      <c r="G666" s="151" t="s">
        <v>442</v>
      </c>
      <c r="H666" s="151" t="s">
        <v>443</v>
      </c>
      <c r="I666" s="150" t="s">
        <v>414</v>
      </c>
      <c r="J666" s="152">
        <v>5021</v>
      </c>
      <c r="K666" s="152" t="s">
        <v>247</v>
      </c>
      <c r="L666" s="153">
        <v>16612.89</v>
      </c>
      <c r="M666" s="153">
        <f t="shared" si="43"/>
        <v>415.32225</v>
      </c>
      <c r="N666" s="153">
        <f t="shared" si="45"/>
        <v>17028.21225</v>
      </c>
      <c r="O666" s="153">
        <v>14128.050000000001</v>
      </c>
      <c r="P666" s="153">
        <v>14916.400000000009</v>
      </c>
    </row>
    <row r="667" spans="1:16" ht="24.6" hidden="1" x14ac:dyDescent="0.3">
      <c r="A667" s="149">
        <v>2018</v>
      </c>
      <c r="B667" s="150" t="s">
        <v>526</v>
      </c>
      <c r="C667" s="150">
        <v>8217</v>
      </c>
      <c r="D667" s="150" t="s">
        <v>550</v>
      </c>
      <c r="E667" s="150" t="str">
        <f t="shared" si="44"/>
        <v>5030220082175021</v>
      </c>
      <c r="F667" s="151" t="s">
        <v>411</v>
      </c>
      <c r="G667" s="151" t="s">
        <v>442</v>
      </c>
      <c r="H667" s="151" t="s">
        <v>443</v>
      </c>
      <c r="I667" s="150" t="s">
        <v>414</v>
      </c>
      <c r="J667" s="152">
        <v>5021</v>
      </c>
      <c r="K667" s="152" t="s">
        <v>247</v>
      </c>
      <c r="L667" s="153">
        <v>20931.090000000007</v>
      </c>
      <c r="M667" s="153">
        <f t="shared" si="43"/>
        <v>523.27725000000021</v>
      </c>
      <c r="N667" s="153">
        <f t="shared" si="45"/>
        <v>21454.367250000007</v>
      </c>
      <c r="O667" s="153">
        <v>30318.839999999993</v>
      </c>
      <c r="P667" s="153">
        <v>29526.180000000004</v>
      </c>
    </row>
    <row r="668" spans="1:16" ht="24.6" hidden="1" x14ac:dyDescent="0.3">
      <c r="A668" s="149">
        <v>2018</v>
      </c>
      <c r="B668" s="150" t="s">
        <v>526</v>
      </c>
      <c r="C668" s="150">
        <v>8218</v>
      </c>
      <c r="D668" s="150" t="s">
        <v>551</v>
      </c>
      <c r="E668" s="150" t="str">
        <f t="shared" si="44"/>
        <v>5030220082185021</v>
      </c>
      <c r="F668" s="151" t="s">
        <v>411</v>
      </c>
      <c r="G668" s="151" t="s">
        <v>442</v>
      </c>
      <c r="H668" s="151" t="s">
        <v>447</v>
      </c>
      <c r="I668" s="150" t="s">
        <v>414</v>
      </c>
      <c r="J668" s="152">
        <v>5021</v>
      </c>
      <c r="K668" s="152" t="s">
        <v>247</v>
      </c>
      <c r="L668" s="153">
        <v>17791.059999999994</v>
      </c>
      <c r="M668" s="153">
        <f t="shared" si="43"/>
        <v>444.77649999999988</v>
      </c>
      <c r="N668" s="153">
        <f t="shared" si="45"/>
        <v>18235.836499999994</v>
      </c>
      <c r="O668" s="153">
        <v>7424.9000000000005</v>
      </c>
      <c r="P668" s="153">
        <v>2476.9200000000005</v>
      </c>
    </row>
    <row r="669" spans="1:16" hidden="1" x14ac:dyDescent="0.3">
      <c r="A669" s="149">
        <v>2018</v>
      </c>
      <c r="B669" s="150" t="s">
        <v>526</v>
      </c>
      <c r="C669" s="150">
        <v>8221</v>
      </c>
      <c r="D669" s="150" t="s">
        <v>552</v>
      </c>
      <c r="E669" s="150" t="str">
        <f t="shared" si="44"/>
        <v>5030220082215021</v>
      </c>
      <c r="F669" s="151" t="s">
        <v>456</v>
      </c>
      <c r="G669" s="151" t="s">
        <v>456</v>
      </c>
      <c r="H669" s="151" t="s">
        <v>457</v>
      </c>
      <c r="I669" s="150" t="s">
        <v>414</v>
      </c>
      <c r="J669" s="152">
        <v>5021</v>
      </c>
      <c r="K669" s="152" t="s">
        <v>247</v>
      </c>
      <c r="L669" s="153">
        <v>41156.750000000022</v>
      </c>
      <c r="M669" s="153">
        <f t="shared" si="43"/>
        <v>1028.9187500000005</v>
      </c>
      <c r="N669" s="153">
        <f t="shared" si="45"/>
        <v>42185.668750000019</v>
      </c>
      <c r="O669" s="153">
        <v>45286.789999999935</v>
      </c>
      <c r="P669" s="153">
        <v>45151.929999999978</v>
      </c>
    </row>
    <row r="670" spans="1:16" ht="24.6" hidden="1" x14ac:dyDescent="0.3">
      <c r="A670" s="149">
        <v>2018</v>
      </c>
      <c r="B670" s="150" t="s">
        <v>526</v>
      </c>
      <c r="C670" s="150">
        <v>8227</v>
      </c>
      <c r="D670" s="150" t="s">
        <v>460</v>
      </c>
      <c r="E670" s="150" t="str">
        <f t="shared" si="44"/>
        <v>5030220082275021</v>
      </c>
      <c r="F670" s="151" t="s">
        <v>456</v>
      </c>
      <c r="G670" s="151" t="s">
        <v>456</v>
      </c>
      <c r="H670" s="151" t="s">
        <v>457</v>
      </c>
      <c r="I670" s="150" t="s">
        <v>414</v>
      </c>
      <c r="J670" s="152">
        <v>5021</v>
      </c>
      <c r="K670" s="152" t="s">
        <v>247</v>
      </c>
      <c r="L670" s="153">
        <v>3612.1499999999996</v>
      </c>
      <c r="M670" s="153">
        <f t="shared" si="43"/>
        <v>90.303749999999994</v>
      </c>
      <c r="N670" s="153">
        <f t="shared" si="45"/>
        <v>3702.4537499999997</v>
      </c>
      <c r="O670" s="153">
        <v>3553.2799999999993</v>
      </c>
      <c r="P670" s="153">
        <v>3428.4800000000005</v>
      </c>
    </row>
    <row r="671" spans="1:16" ht="24.6" hidden="1" x14ac:dyDescent="0.3">
      <c r="A671" s="149">
        <v>2018</v>
      </c>
      <c r="B671" s="150" t="s">
        <v>526</v>
      </c>
      <c r="C671" s="150">
        <v>8231</v>
      </c>
      <c r="D671" s="150" t="s">
        <v>553</v>
      </c>
      <c r="E671" s="150" t="str">
        <f t="shared" si="44"/>
        <v>5030220082315021</v>
      </c>
      <c r="F671" s="151" t="s">
        <v>411</v>
      </c>
      <c r="G671" s="151" t="s">
        <v>442</v>
      </c>
      <c r="H671" s="151" t="s">
        <v>447</v>
      </c>
      <c r="I671" s="150" t="s">
        <v>414</v>
      </c>
      <c r="J671" s="152">
        <v>5021</v>
      </c>
      <c r="K671" s="152" t="s">
        <v>247</v>
      </c>
      <c r="L671" s="153">
        <v>74192.36000000003</v>
      </c>
      <c r="M671" s="153">
        <f t="shared" si="43"/>
        <v>1854.8090000000009</v>
      </c>
      <c r="N671" s="153">
        <f t="shared" si="45"/>
        <v>76047.169000000024</v>
      </c>
      <c r="O671" s="153">
        <v>72161.340000000098</v>
      </c>
      <c r="P671" s="153">
        <v>68470.030000000086</v>
      </c>
    </row>
    <row r="672" spans="1:16" hidden="1" x14ac:dyDescent="0.3">
      <c r="A672" s="149">
        <v>2016</v>
      </c>
      <c r="B672" s="150" t="s">
        <v>526</v>
      </c>
      <c r="C672" s="150">
        <v>8243</v>
      </c>
      <c r="D672" s="154" t="s">
        <v>554</v>
      </c>
      <c r="E672" s="150" t="str">
        <f t="shared" si="44"/>
        <v>5030220082435021</v>
      </c>
      <c r="F672" s="151" t="s">
        <v>411</v>
      </c>
      <c r="G672" s="151" t="s">
        <v>442</v>
      </c>
      <c r="H672" s="151" t="s">
        <v>447</v>
      </c>
      <c r="I672" s="150" t="s">
        <v>414</v>
      </c>
      <c r="J672" s="152">
        <v>5021</v>
      </c>
      <c r="K672" s="155" t="s">
        <v>247</v>
      </c>
      <c r="L672" s="153">
        <v>0</v>
      </c>
      <c r="M672" s="156"/>
      <c r="N672" s="153">
        <f t="shared" si="45"/>
        <v>0</v>
      </c>
      <c r="O672" s="153">
        <v>10064.620000000004</v>
      </c>
      <c r="P672" s="153">
        <v>10966.929999999993</v>
      </c>
    </row>
    <row r="673" spans="1:16" hidden="1" x14ac:dyDescent="0.3">
      <c r="A673" s="149">
        <v>2018</v>
      </c>
      <c r="B673" s="150" t="s">
        <v>526</v>
      </c>
      <c r="C673" s="150">
        <v>8248</v>
      </c>
      <c r="D673" s="150" t="s">
        <v>470</v>
      </c>
      <c r="E673" s="150" t="str">
        <f t="shared" si="44"/>
        <v>5030220082485021</v>
      </c>
      <c r="F673" s="151" t="s">
        <v>418</v>
      </c>
      <c r="G673" s="151" t="s">
        <v>419</v>
      </c>
      <c r="H673" s="151" t="s">
        <v>471</v>
      </c>
      <c r="I673" s="150" t="s">
        <v>414</v>
      </c>
      <c r="J673" s="152">
        <v>5021</v>
      </c>
      <c r="K673" s="152" t="s">
        <v>247</v>
      </c>
      <c r="L673" s="153">
        <v>6301.2500000000009</v>
      </c>
      <c r="M673" s="153">
        <f t="shared" ref="M673:M680" si="46">L673*0.025</f>
        <v>157.53125000000003</v>
      </c>
      <c r="N673" s="153">
        <f t="shared" si="45"/>
        <v>6458.7812500000009</v>
      </c>
      <c r="O673" s="153">
        <v>6173.3900000000012</v>
      </c>
      <c r="P673" s="153">
        <v>6444.2099999999973</v>
      </c>
    </row>
    <row r="674" spans="1:16" ht="24.6" hidden="1" x14ac:dyDescent="0.3">
      <c r="A674" s="149">
        <v>2018</v>
      </c>
      <c r="B674" s="150" t="s">
        <v>526</v>
      </c>
      <c r="C674" s="150">
        <v>8410</v>
      </c>
      <c r="D674" s="150" t="s">
        <v>555</v>
      </c>
      <c r="E674" s="150" t="str">
        <f t="shared" si="44"/>
        <v>5030220084105021</v>
      </c>
      <c r="F674" s="151" t="s">
        <v>411</v>
      </c>
      <c r="G674" s="151" t="s">
        <v>442</v>
      </c>
      <c r="H674" s="151" t="s">
        <v>447</v>
      </c>
      <c r="I674" s="150" t="s">
        <v>414</v>
      </c>
      <c r="J674" s="152">
        <v>5021</v>
      </c>
      <c r="K674" s="152" t="s">
        <v>247</v>
      </c>
      <c r="L674" s="153">
        <v>51588.049999999996</v>
      </c>
      <c r="M674" s="153">
        <f t="shared" si="46"/>
        <v>1289.7012500000001</v>
      </c>
      <c r="N674" s="153">
        <f t="shared" si="45"/>
        <v>52877.751249999994</v>
      </c>
      <c r="O674" s="153">
        <v>53335.780000000042</v>
      </c>
      <c r="P674" s="153">
        <v>45809.54000000003</v>
      </c>
    </row>
    <row r="675" spans="1:16" hidden="1" x14ac:dyDescent="0.3">
      <c r="A675" s="149">
        <v>2018</v>
      </c>
      <c r="B675" s="150" t="s">
        <v>526</v>
      </c>
      <c r="C675" s="150">
        <v>8411</v>
      </c>
      <c r="D675" s="150" t="s">
        <v>472</v>
      </c>
      <c r="E675" s="150" t="str">
        <f t="shared" si="44"/>
        <v>5030220084115021</v>
      </c>
      <c r="F675" s="151" t="s">
        <v>473</v>
      </c>
      <c r="G675" s="151" t="s">
        <v>473</v>
      </c>
      <c r="H675" s="151" t="s">
        <v>474</v>
      </c>
      <c r="I675" s="150" t="s">
        <v>414</v>
      </c>
      <c r="J675" s="152">
        <v>5021</v>
      </c>
      <c r="K675" s="152" t="s">
        <v>247</v>
      </c>
      <c r="L675" s="153">
        <v>25067.190000000013</v>
      </c>
      <c r="M675" s="153">
        <f t="shared" si="46"/>
        <v>626.67975000000035</v>
      </c>
      <c r="N675" s="153">
        <f t="shared" si="45"/>
        <v>25693.869750000013</v>
      </c>
      <c r="O675" s="153">
        <v>26812.81</v>
      </c>
      <c r="P675" s="153">
        <v>21657.509999999984</v>
      </c>
    </row>
    <row r="676" spans="1:16" ht="24.6" hidden="1" x14ac:dyDescent="0.3">
      <c r="A676" s="149">
        <v>2018</v>
      </c>
      <c r="B676" s="150" t="s">
        <v>526</v>
      </c>
      <c r="C676" s="150">
        <v>8412</v>
      </c>
      <c r="D676" s="150" t="s">
        <v>475</v>
      </c>
      <c r="E676" s="150" t="str">
        <f t="shared" si="44"/>
        <v>5030220084125021</v>
      </c>
      <c r="F676" s="151" t="s">
        <v>473</v>
      </c>
      <c r="G676" s="151" t="s">
        <v>473</v>
      </c>
      <c r="H676" s="151" t="s">
        <v>476</v>
      </c>
      <c r="I676" s="150" t="s">
        <v>414</v>
      </c>
      <c r="J676" s="152">
        <v>5021</v>
      </c>
      <c r="K676" s="152" t="s">
        <v>247</v>
      </c>
      <c r="L676" s="153">
        <v>53315.739999999962</v>
      </c>
      <c r="M676" s="153">
        <f t="shared" si="46"/>
        <v>1332.8934999999992</v>
      </c>
      <c r="N676" s="153">
        <f t="shared" si="45"/>
        <v>54648.63349999996</v>
      </c>
      <c r="O676" s="153">
        <v>49154.319999999985</v>
      </c>
      <c r="P676" s="153">
        <v>46399.879999999983</v>
      </c>
    </row>
    <row r="677" spans="1:16" ht="24.6" hidden="1" x14ac:dyDescent="0.3">
      <c r="A677" s="149">
        <v>2018</v>
      </c>
      <c r="B677" s="150" t="s">
        <v>526</v>
      </c>
      <c r="C677" s="150">
        <v>8414</v>
      </c>
      <c r="D677" s="150" t="s">
        <v>477</v>
      </c>
      <c r="E677" s="150" t="str">
        <f t="shared" si="44"/>
        <v>5030220084145021</v>
      </c>
      <c r="F677" s="151" t="s">
        <v>473</v>
      </c>
      <c r="G677" s="151" t="s">
        <v>473</v>
      </c>
      <c r="H677" s="151" t="s">
        <v>478</v>
      </c>
      <c r="I677" s="150" t="s">
        <v>414</v>
      </c>
      <c r="J677" s="152">
        <v>5021</v>
      </c>
      <c r="K677" s="152" t="s">
        <v>247</v>
      </c>
      <c r="L677" s="153">
        <v>24188.649999999994</v>
      </c>
      <c r="M677" s="153">
        <f t="shared" si="46"/>
        <v>604.71624999999983</v>
      </c>
      <c r="N677" s="153">
        <f t="shared" si="45"/>
        <v>24793.366249999995</v>
      </c>
      <c r="O677" s="153">
        <v>25030.87</v>
      </c>
      <c r="P677" s="153">
        <v>24374.729999999978</v>
      </c>
    </row>
    <row r="678" spans="1:16" hidden="1" x14ac:dyDescent="0.3">
      <c r="A678" s="149">
        <v>2018</v>
      </c>
      <c r="B678" s="150" t="s">
        <v>526</v>
      </c>
      <c r="C678" s="150">
        <v>8415</v>
      </c>
      <c r="D678" s="150" t="s">
        <v>556</v>
      </c>
      <c r="E678" s="150" t="str">
        <f t="shared" si="44"/>
        <v>5030220084155021</v>
      </c>
      <c r="F678" s="151" t="s">
        <v>473</v>
      </c>
      <c r="G678" s="151" t="s">
        <v>473</v>
      </c>
      <c r="H678" s="151" t="s">
        <v>476</v>
      </c>
      <c r="I678" s="150" t="s">
        <v>414</v>
      </c>
      <c r="J678" s="152">
        <v>5021</v>
      </c>
      <c r="K678" s="152" t="s">
        <v>247</v>
      </c>
      <c r="L678" s="153">
        <v>9890.159999999998</v>
      </c>
      <c r="M678" s="153">
        <f t="shared" si="46"/>
        <v>247.25399999999996</v>
      </c>
      <c r="N678" s="153">
        <f t="shared" si="45"/>
        <v>10137.413999999999</v>
      </c>
      <c r="O678" s="153">
        <v>11980.079999999998</v>
      </c>
      <c r="P678" s="153">
        <v>10056.84</v>
      </c>
    </row>
    <row r="679" spans="1:16" hidden="1" x14ac:dyDescent="0.3">
      <c r="A679" s="149">
        <v>2018</v>
      </c>
      <c r="B679" s="150" t="s">
        <v>526</v>
      </c>
      <c r="C679" s="150">
        <v>8417</v>
      </c>
      <c r="D679" s="150" t="s">
        <v>480</v>
      </c>
      <c r="E679" s="150" t="str">
        <f t="shared" si="44"/>
        <v>5030220084175021</v>
      </c>
      <c r="F679" s="151" t="s">
        <v>418</v>
      </c>
      <c r="G679" s="151" t="s">
        <v>419</v>
      </c>
      <c r="H679" s="151" t="s">
        <v>481</v>
      </c>
      <c r="I679" s="150" t="s">
        <v>414</v>
      </c>
      <c r="J679" s="152">
        <v>5021</v>
      </c>
      <c r="K679" s="152" t="s">
        <v>247</v>
      </c>
      <c r="L679" s="153">
        <v>24482.760000000013</v>
      </c>
      <c r="M679" s="153">
        <f t="shared" si="46"/>
        <v>612.0690000000003</v>
      </c>
      <c r="N679" s="153">
        <f t="shared" si="45"/>
        <v>25094.829000000012</v>
      </c>
      <c r="O679" s="153">
        <v>23641.759999999984</v>
      </c>
      <c r="P679" s="153">
        <v>23445.839999999989</v>
      </c>
    </row>
    <row r="680" spans="1:16" ht="24.6" hidden="1" x14ac:dyDescent="0.3">
      <c r="A680" s="149">
        <v>2018</v>
      </c>
      <c r="B680" s="150" t="s">
        <v>526</v>
      </c>
      <c r="C680" s="150">
        <v>8420</v>
      </c>
      <c r="D680" s="150" t="s">
        <v>557</v>
      </c>
      <c r="E680" s="150" t="str">
        <f t="shared" si="44"/>
        <v>5030220084205021</v>
      </c>
      <c r="F680" s="151" t="s">
        <v>450</v>
      </c>
      <c r="G680" s="151" t="s">
        <v>450</v>
      </c>
      <c r="H680" s="151" t="s">
        <v>483</v>
      </c>
      <c r="I680" s="150" t="s">
        <v>414</v>
      </c>
      <c r="J680" s="152">
        <v>5021</v>
      </c>
      <c r="K680" s="152" t="s">
        <v>247</v>
      </c>
      <c r="L680" s="153">
        <v>58865.27</v>
      </c>
      <c r="M680" s="153">
        <f t="shared" si="46"/>
        <v>1471.63175</v>
      </c>
      <c r="N680" s="153">
        <f t="shared" si="45"/>
        <v>60336.901749999997</v>
      </c>
      <c r="O680" s="153">
        <v>30563.929999999971</v>
      </c>
      <c r="P680" s="153">
        <v>22366.419999999995</v>
      </c>
    </row>
    <row r="681" spans="1:16" ht="24.6" hidden="1" x14ac:dyDescent="0.3">
      <c r="A681" s="149">
        <v>2016</v>
      </c>
      <c r="B681" s="150" t="s">
        <v>526</v>
      </c>
      <c r="C681" s="150">
        <v>8422</v>
      </c>
      <c r="D681" s="150" t="s">
        <v>558</v>
      </c>
      <c r="E681" s="150" t="str">
        <f t="shared" si="44"/>
        <v>5030220084225021</v>
      </c>
      <c r="F681" s="151" t="s">
        <v>450</v>
      </c>
      <c r="G681" s="151" t="s">
        <v>450</v>
      </c>
      <c r="H681" s="151" t="s">
        <v>483</v>
      </c>
      <c r="I681" s="150" t="s">
        <v>414</v>
      </c>
      <c r="J681" s="152">
        <v>5021</v>
      </c>
      <c r="K681" s="155" t="s">
        <v>247</v>
      </c>
      <c r="L681" s="153">
        <v>0</v>
      </c>
      <c r="M681" s="156"/>
      <c r="N681" s="153">
        <f t="shared" si="45"/>
        <v>0</v>
      </c>
      <c r="O681" s="153">
        <v>22217.649999999991</v>
      </c>
      <c r="P681" s="153">
        <v>22783.979999999996</v>
      </c>
    </row>
    <row r="682" spans="1:16" ht="24.6" hidden="1" x14ac:dyDescent="0.3">
      <c r="A682" s="149">
        <v>2018</v>
      </c>
      <c r="B682" s="150" t="s">
        <v>526</v>
      </c>
      <c r="C682" s="150">
        <v>8431</v>
      </c>
      <c r="D682" s="150" t="s">
        <v>485</v>
      </c>
      <c r="E682" s="150" t="str">
        <f t="shared" si="44"/>
        <v>5030220084315021</v>
      </c>
      <c r="F682" s="151" t="s">
        <v>450</v>
      </c>
      <c r="G682" s="151" t="s">
        <v>450</v>
      </c>
      <c r="H682" s="151" t="s">
        <v>451</v>
      </c>
      <c r="I682" s="150" t="s">
        <v>414</v>
      </c>
      <c r="J682" s="152">
        <v>5021</v>
      </c>
      <c r="K682" s="152" t="s">
        <v>247</v>
      </c>
      <c r="L682" s="153">
        <v>8460.7799999999988</v>
      </c>
      <c r="M682" s="153">
        <f t="shared" ref="M682:M711" si="47">L682*0.025</f>
        <v>211.51949999999999</v>
      </c>
      <c r="N682" s="153">
        <f t="shared" si="45"/>
        <v>8672.2994999999992</v>
      </c>
      <c r="O682" s="153">
        <v>8852.4800000000032</v>
      </c>
      <c r="P682" s="153">
        <v>11983.320000000003</v>
      </c>
    </row>
    <row r="683" spans="1:16" ht="24.6" hidden="1" x14ac:dyDescent="0.3">
      <c r="A683" s="149">
        <v>2018</v>
      </c>
      <c r="B683" s="150" t="s">
        <v>526</v>
      </c>
      <c r="C683" s="150">
        <v>8440</v>
      </c>
      <c r="D683" s="150" t="s">
        <v>559</v>
      </c>
      <c r="E683" s="150" t="str">
        <f t="shared" si="44"/>
        <v>5030220084405021</v>
      </c>
      <c r="F683" s="151" t="s">
        <v>450</v>
      </c>
      <c r="G683" s="151" t="s">
        <v>450</v>
      </c>
      <c r="H683" s="151" t="s">
        <v>487</v>
      </c>
      <c r="I683" s="150" t="s">
        <v>414</v>
      </c>
      <c r="J683" s="152">
        <v>5021</v>
      </c>
      <c r="K683" s="152" t="s">
        <v>247</v>
      </c>
      <c r="L683" s="153">
        <v>62088.599999999962</v>
      </c>
      <c r="M683" s="153">
        <f t="shared" si="47"/>
        <v>1552.2149999999992</v>
      </c>
      <c r="N683" s="153">
        <f t="shared" si="45"/>
        <v>63640.814999999959</v>
      </c>
      <c r="O683" s="153">
        <v>65642.930000000008</v>
      </c>
      <c r="P683" s="153">
        <v>64491.370000000024</v>
      </c>
    </row>
    <row r="684" spans="1:16" hidden="1" x14ac:dyDescent="0.3">
      <c r="A684" s="149">
        <v>2018</v>
      </c>
      <c r="B684" s="150" t="s">
        <v>526</v>
      </c>
      <c r="C684" s="150">
        <v>8442</v>
      </c>
      <c r="D684" s="150" t="s">
        <v>560</v>
      </c>
      <c r="E684" s="150" t="str">
        <f t="shared" si="44"/>
        <v>5030220084425021</v>
      </c>
      <c r="F684" s="151" t="s">
        <v>411</v>
      </c>
      <c r="G684" s="151" t="s">
        <v>442</v>
      </c>
      <c r="H684" s="151" t="s">
        <v>561</v>
      </c>
      <c r="I684" s="150" t="s">
        <v>414</v>
      </c>
      <c r="J684" s="152">
        <v>5021</v>
      </c>
      <c r="K684" s="152" t="s">
        <v>247</v>
      </c>
      <c r="L684" s="153">
        <v>55448.969999999987</v>
      </c>
      <c r="M684" s="153">
        <f t="shared" si="47"/>
        <v>1386.2242499999998</v>
      </c>
      <c r="N684" s="153">
        <f t="shared" si="45"/>
        <v>56835.194249999986</v>
      </c>
      <c r="O684" s="153">
        <v>67303.720000000088</v>
      </c>
      <c r="P684" s="153">
        <v>55358.67000000002</v>
      </c>
    </row>
    <row r="685" spans="1:16" ht="24.6" hidden="1" x14ac:dyDescent="0.3">
      <c r="A685" s="149">
        <v>2018</v>
      </c>
      <c r="B685" s="150" t="s">
        <v>526</v>
      </c>
      <c r="C685" s="150">
        <v>8443</v>
      </c>
      <c r="D685" s="150" t="s">
        <v>562</v>
      </c>
      <c r="E685" s="150" t="str">
        <f t="shared" si="44"/>
        <v>5030220084435021</v>
      </c>
      <c r="F685" s="151" t="s">
        <v>411</v>
      </c>
      <c r="G685" s="151" t="s">
        <v>442</v>
      </c>
      <c r="H685" s="151" t="s">
        <v>561</v>
      </c>
      <c r="I685" s="150" t="s">
        <v>414</v>
      </c>
      <c r="J685" s="152">
        <v>5021</v>
      </c>
      <c r="K685" s="152" t="s">
        <v>247</v>
      </c>
      <c r="L685" s="153">
        <v>4959.57</v>
      </c>
      <c r="M685" s="153">
        <f t="shared" si="47"/>
        <v>123.98925</v>
      </c>
      <c r="N685" s="153">
        <f t="shared" si="45"/>
        <v>5083.5592499999993</v>
      </c>
      <c r="O685" s="153">
        <v>6729.8200000000015</v>
      </c>
      <c r="P685" s="153">
        <v>6139.4399999999969</v>
      </c>
    </row>
    <row r="686" spans="1:16" ht="36.6" hidden="1" x14ac:dyDescent="0.3">
      <c r="A686" s="149">
        <v>2018</v>
      </c>
      <c r="B686" s="150" t="s">
        <v>526</v>
      </c>
      <c r="C686" s="150">
        <v>8447</v>
      </c>
      <c r="D686" s="150" t="s">
        <v>563</v>
      </c>
      <c r="E686" s="150" t="str">
        <f t="shared" si="44"/>
        <v>5030220084475021</v>
      </c>
      <c r="F686" s="151" t="s">
        <v>411</v>
      </c>
      <c r="G686" s="151" t="s">
        <v>442</v>
      </c>
      <c r="H686" s="151" t="s">
        <v>561</v>
      </c>
      <c r="I686" s="150" t="s">
        <v>414</v>
      </c>
      <c r="J686" s="152">
        <v>5021</v>
      </c>
      <c r="K686" s="152" t="s">
        <v>247</v>
      </c>
      <c r="L686" s="153">
        <v>44059.430000000008</v>
      </c>
      <c r="M686" s="153">
        <f t="shared" si="47"/>
        <v>1101.4857500000003</v>
      </c>
      <c r="N686" s="153">
        <f t="shared" si="45"/>
        <v>45160.915750000007</v>
      </c>
      <c r="O686" s="153">
        <v>35787.489999999991</v>
      </c>
      <c r="P686" s="153">
        <v>38009.98000000001</v>
      </c>
    </row>
    <row r="687" spans="1:16" ht="24.6" hidden="1" x14ac:dyDescent="0.3">
      <c r="A687" s="149">
        <v>2018</v>
      </c>
      <c r="B687" s="150" t="s">
        <v>526</v>
      </c>
      <c r="C687" s="150">
        <v>8607</v>
      </c>
      <c r="D687" s="150" t="s">
        <v>564</v>
      </c>
      <c r="E687" s="150" t="str">
        <f t="shared" si="44"/>
        <v>5030220086075021</v>
      </c>
      <c r="F687" s="151" t="s">
        <v>456</v>
      </c>
      <c r="G687" s="151" t="s">
        <v>456</v>
      </c>
      <c r="H687" s="151" t="s">
        <v>492</v>
      </c>
      <c r="I687" s="150" t="s">
        <v>414</v>
      </c>
      <c r="J687" s="152">
        <v>5021</v>
      </c>
      <c r="K687" s="152" t="s">
        <v>247</v>
      </c>
      <c r="L687" s="153">
        <v>15292.960000000012</v>
      </c>
      <c r="M687" s="153">
        <f t="shared" si="47"/>
        <v>382.3240000000003</v>
      </c>
      <c r="N687" s="153">
        <f t="shared" si="45"/>
        <v>15675.284000000012</v>
      </c>
      <c r="O687" s="153">
        <v>15365.48</v>
      </c>
      <c r="P687" s="153">
        <v>16608.330000000005</v>
      </c>
    </row>
    <row r="688" spans="1:16" hidden="1" x14ac:dyDescent="0.3">
      <c r="A688" s="149">
        <v>2018</v>
      </c>
      <c r="B688" s="150" t="s">
        <v>526</v>
      </c>
      <c r="C688" s="150">
        <v>8609</v>
      </c>
      <c r="D688" s="150" t="s">
        <v>493</v>
      </c>
      <c r="E688" s="150" t="str">
        <f t="shared" si="44"/>
        <v>5030220086095021</v>
      </c>
      <c r="F688" s="151" t="s">
        <v>418</v>
      </c>
      <c r="G688" s="151" t="s">
        <v>419</v>
      </c>
      <c r="H688" s="151" t="s">
        <v>494</v>
      </c>
      <c r="I688" s="150" t="s">
        <v>414</v>
      </c>
      <c r="J688" s="152">
        <v>5021</v>
      </c>
      <c r="K688" s="152" t="s">
        <v>247</v>
      </c>
      <c r="L688" s="153">
        <v>5710.56</v>
      </c>
      <c r="M688" s="153">
        <f t="shared" si="47"/>
        <v>142.76400000000001</v>
      </c>
      <c r="N688" s="153">
        <f t="shared" si="45"/>
        <v>5853.3240000000005</v>
      </c>
      <c r="O688" s="153">
        <v>9884.49</v>
      </c>
      <c r="P688" s="153">
        <v>9769.2000000000044</v>
      </c>
    </row>
    <row r="689" spans="1:16" hidden="1" x14ac:dyDescent="0.3">
      <c r="A689" s="149">
        <v>2018</v>
      </c>
      <c r="B689" s="150" t="s">
        <v>526</v>
      </c>
      <c r="C689" s="150">
        <v>8610</v>
      </c>
      <c r="D689" s="150" t="s">
        <v>495</v>
      </c>
      <c r="E689" s="150" t="str">
        <f t="shared" si="44"/>
        <v>5030220086105021</v>
      </c>
      <c r="F689" s="151" t="s">
        <v>418</v>
      </c>
      <c r="G689" s="151" t="s">
        <v>419</v>
      </c>
      <c r="H689" s="151" t="s">
        <v>496</v>
      </c>
      <c r="I689" s="150" t="s">
        <v>414</v>
      </c>
      <c r="J689" s="152">
        <v>5021</v>
      </c>
      <c r="K689" s="152" t="s">
        <v>247</v>
      </c>
      <c r="L689" s="153">
        <v>11164.469999999994</v>
      </c>
      <c r="M689" s="153">
        <f t="shared" si="47"/>
        <v>279.11174999999986</v>
      </c>
      <c r="N689" s="153">
        <f t="shared" si="45"/>
        <v>11443.581749999994</v>
      </c>
      <c r="O689" s="153">
        <v>9866.9199999999983</v>
      </c>
      <c r="P689" s="153">
        <v>11310.370000000006</v>
      </c>
    </row>
    <row r="690" spans="1:16" ht="24.6" hidden="1" x14ac:dyDescent="0.3">
      <c r="A690" s="149">
        <v>2018</v>
      </c>
      <c r="B690" s="150" t="s">
        <v>526</v>
      </c>
      <c r="C690" s="150">
        <v>8611</v>
      </c>
      <c r="D690" s="150" t="s">
        <v>513</v>
      </c>
      <c r="E690" s="150" t="str">
        <f t="shared" si="44"/>
        <v>5030220086115021</v>
      </c>
      <c r="F690" s="151" t="s">
        <v>418</v>
      </c>
      <c r="G690" s="151" t="s">
        <v>465</v>
      </c>
      <c r="H690" s="151" t="s">
        <v>514</v>
      </c>
      <c r="I690" s="150" t="s">
        <v>414</v>
      </c>
      <c r="J690" s="152">
        <v>5021</v>
      </c>
      <c r="K690" s="152" t="s">
        <v>247</v>
      </c>
      <c r="L690" s="153">
        <v>14816.360000000004</v>
      </c>
      <c r="M690" s="153">
        <f t="shared" si="47"/>
        <v>370.40900000000011</v>
      </c>
      <c r="N690" s="153">
        <f t="shared" si="45"/>
        <v>15186.769000000004</v>
      </c>
      <c r="O690" s="153">
        <v>14819.28000000001</v>
      </c>
      <c r="P690" s="153">
        <v>14341.28</v>
      </c>
    </row>
    <row r="691" spans="1:16" hidden="1" x14ac:dyDescent="0.3">
      <c r="A691" s="149">
        <v>2018</v>
      </c>
      <c r="B691" s="150" t="s">
        <v>526</v>
      </c>
      <c r="C691" s="150">
        <v>8612</v>
      </c>
      <c r="D691" s="150" t="s">
        <v>515</v>
      </c>
      <c r="E691" s="150" t="str">
        <f t="shared" si="44"/>
        <v>5030220086125021</v>
      </c>
      <c r="F691" s="151" t="s">
        <v>418</v>
      </c>
      <c r="G691" s="151" t="s">
        <v>465</v>
      </c>
      <c r="H691" s="151" t="s">
        <v>514</v>
      </c>
      <c r="I691" s="150" t="s">
        <v>414</v>
      </c>
      <c r="J691" s="152">
        <v>5021</v>
      </c>
      <c r="K691" s="152" t="s">
        <v>247</v>
      </c>
      <c r="L691" s="153">
        <v>10295.199999999997</v>
      </c>
      <c r="M691" s="153">
        <f t="shared" si="47"/>
        <v>257.37999999999994</v>
      </c>
      <c r="N691" s="153">
        <f t="shared" si="45"/>
        <v>10552.579999999996</v>
      </c>
      <c r="O691" s="153">
        <v>10383.279999999999</v>
      </c>
      <c r="P691" s="153">
        <v>12834.959999999986</v>
      </c>
    </row>
    <row r="692" spans="1:16" ht="24.6" hidden="1" x14ac:dyDescent="0.3">
      <c r="A692" s="149">
        <v>2018</v>
      </c>
      <c r="B692" s="150" t="s">
        <v>526</v>
      </c>
      <c r="C692" s="150">
        <v>8613</v>
      </c>
      <c r="D692" s="150" t="s">
        <v>499</v>
      </c>
      <c r="E692" s="150" t="str">
        <f t="shared" si="44"/>
        <v>5030220086135021</v>
      </c>
      <c r="F692" s="151" t="s">
        <v>418</v>
      </c>
      <c r="G692" s="151" t="s">
        <v>465</v>
      </c>
      <c r="H692" s="151" t="s">
        <v>500</v>
      </c>
      <c r="I692" s="150" t="s">
        <v>414</v>
      </c>
      <c r="J692" s="152">
        <v>5021</v>
      </c>
      <c r="K692" s="152" t="s">
        <v>247</v>
      </c>
      <c r="L692" s="153">
        <v>11477.160000000002</v>
      </c>
      <c r="M692" s="153">
        <f t="shared" si="47"/>
        <v>286.92900000000003</v>
      </c>
      <c r="N692" s="153">
        <f t="shared" si="45"/>
        <v>11764.089000000002</v>
      </c>
      <c r="O692" s="153">
        <v>11002.399999999998</v>
      </c>
      <c r="P692" s="153">
        <v>6373.119999999999</v>
      </c>
    </row>
    <row r="693" spans="1:16" hidden="1" x14ac:dyDescent="0.3">
      <c r="A693" s="149">
        <v>2018</v>
      </c>
      <c r="B693" s="150" t="s">
        <v>526</v>
      </c>
      <c r="C693" s="150">
        <v>8614</v>
      </c>
      <c r="D693" s="150" t="s">
        <v>516</v>
      </c>
      <c r="E693" s="150" t="str">
        <f t="shared" si="44"/>
        <v>5030220086145021</v>
      </c>
      <c r="F693" s="151" t="s">
        <v>418</v>
      </c>
      <c r="G693" s="151" t="s">
        <v>465</v>
      </c>
      <c r="H693" s="151" t="s">
        <v>500</v>
      </c>
      <c r="I693" s="150" t="s">
        <v>414</v>
      </c>
      <c r="J693" s="152">
        <v>5021</v>
      </c>
      <c r="K693" s="152" t="s">
        <v>247</v>
      </c>
      <c r="L693" s="153">
        <v>7029.4000000000042</v>
      </c>
      <c r="M693" s="153">
        <f t="shared" si="47"/>
        <v>175.73500000000013</v>
      </c>
      <c r="N693" s="153">
        <f t="shared" si="45"/>
        <v>7205.1350000000039</v>
      </c>
      <c r="O693" s="153">
        <v>6018.5499999999993</v>
      </c>
      <c r="P693" s="153">
        <v>6070.8999999999951</v>
      </c>
    </row>
    <row r="694" spans="1:16" hidden="1" x14ac:dyDescent="0.3">
      <c r="A694" s="149">
        <v>2018</v>
      </c>
      <c r="B694" s="150" t="s">
        <v>526</v>
      </c>
      <c r="C694" s="150">
        <v>8615</v>
      </c>
      <c r="D694" s="150" t="s">
        <v>501</v>
      </c>
      <c r="E694" s="150" t="str">
        <f t="shared" si="44"/>
        <v>5030220086155021</v>
      </c>
      <c r="F694" s="151" t="s">
        <v>418</v>
      </c>
      <c r="G694" s="151" t="s">
        <v>465</v>
      </c>
      <c r="H694" s="151" t="s">
        <v>502</v>
      </c>
      <c r="I694" s="150" t="s">
        <v>414</v>
      </c>
      <c r="J694" s="152">
        <v>5021</v>
      </c>
      <c r="K694" s="152" t="s">
        <v>247</v>
      </c>
      <c r="L694" s="153">
        <v>9064.5599999999959</v>
      </c>
      <c r="M694" s="153">
        <f t="shared" si="47"/>
        <v>226.61399999999992</v>
      </c>
      <c r="N694" s="153">
        <f t="shared" si="45"/>
        <v>9291.1739999999954</v>
      </c>
      <c r="O694" s="153">
        <v>8090.6100000000024</v>
      </c>
      <c r="P694" s="153">
        <v>9541.1200000000008</v>
      </c>
    </row>
    <row r="695" spans="1:16" ht="24.6" hidden="1" x14ac:dyDescent="0.3">
      <c r="A695" s="149">
        <v>2018</v>
      </c>
      <c r="B695" s="150" t="s">
        <v>526</v>
      </c>
      <c r="C695" s="150">
        <v>8618</v>
      </c>
      <c r="D695" s="150" t="s">
        <v>565</v>
      </c>
      <c r="E695" s="150" t="str">
        <f t="shared" si="44"/>
        <v>5030220086185021</v>
      </c>
      <c r="F695" s="151" t="s">
        <v>456</v>
      </c>
      <c r="G695" s="151" t="s">
        <v>456</v>
      </c>
      <c r="H695" s="151" t="s">
        <v>492</v>
      </c>
      <c r="I695" s="150" t="s">
        <v>414</v>
      </c>
      <c r="J695" s="152">
        <v>5021</v>
      </c>
      <c r="K695" s="152" t="s">
        <v>247</v>
      </c>
      <c r="L695" s="153">
        <v>3740.5600000000004</v>
      </c>
      <c r="M695" s="153">
        <f t="shared" si="47"/>
        <v>93.51400000000001</v>
      </c>
      <c r="N695" s="153">
        <f t="shared" si="45"/>
        <v>3834.0740000000005</v>
      </c>
      <c r="O695" s="153">
        <v>3647.3599999999997</v>
      </c>
      <c r="P695" s="153">
        <v>3576.3199999999997</v>
      </c>
    </row>
    <row r="696" spans="1:16" hidden="1" x14ac:dyDescent="0.3">
      <c r="A696" s="149">
        <v>2018</v>
      </c>
      <c r="B696" s="150" t="s">
        <v>526</v>
      </c>
      <c r="C696" s="150">
        <v>8619</v>
      </c>
      <c r="D696" s="150" t="s">
        <v>503</v>
      </c>
      <c r="E696" s="150" t="str">
        <f t="shared" si="44"/>
        <v>5030220086195021</v>
      </c>
      <c r="F696" s="151" t="s">
        <v>418</v>
      </c>
      <c r="G696" s="151" t="s">
        <v>419</v>
      </c>
      <c r="H696" s="151" t="s">
        <v>504</v>
      </c>
      <c r="I696" s="150" t="s">
        <v>414</v>
      </c>
      <c r="J696" s="152">
        <v>5021</v>
      </c>
      <c r="K696" s="152" t="s">
        <v>247</v>
      </c>
      <c r="L696" s="153">
        <v>8339.239999999998</v>
      </c>
      <c r="M696" s="153">
        <f t="shared" si="47"/>
        <v>208.48099999999997</v>
      </c>
      <c r="N696" s="153">
        <f t="shared" si="45"/>
        <v>8547.7209999999977</v>
      </c>
      <c r="O696" s="153">
        <v>0</v>
      </c>
      <c r="P696" s="153">
        <v>0</v>
      </c>
    </row>
    <row r="697" spans="1:16" ht="24.6" hidden="1" x14ac:dyDescent="0.3">
      <c r="A697" s="149">
        <v>2018</v>
      </c>
      <c r="B697" s="150" t="s">
        <v>526</v>
      </c>
      <c r="C697" s="150">
        <v>8620</v>
      </c>
      <c r="D697" s="150" t="s">
        <v>505</v>
      </c>
      <c r="E697" s="150" t="str">
        <f t="shared" si="44"/>
        <v>5030220086205021</v>
      </c>
      <c r="F697" s="151" t="s">
        <v>418</v>
      </c>
      <c r="G697" s="151" t="s">
        <v>419</v>
      </c>
      <c r="H697" s="151" t="s">
        <v>496</v>
      </c>
      <c r="I697" s="150" t="s">
        <v>414</v>
      </c>
      <c r="J697" s="152">
        <v>5021</v>
      </c>
      <c r="K697" s="152" t="s">
        <v>247</v>
      </c>
      <c r="L697" s="153">
        <v>2882.5199999999995</v>
      </c>
      <c r="M697" s="153">
        <f t="shared" si="47"/>
        <v>72.062999999999988</v>
      </c>
      <c r="N697" s="153">
        <f t="shared" si="45"/>
        <v>2954.5829999999996</v>
      </c>
      <c r="O697" s="153">
        <v>1200.4799999999998</v>
      </c>
      <c r="P697" s="153">
        <v>0</v>
      </c>
    </row>
    <row r="698" spans="1:16" hidden="1" x14ac:dyDescent="0.3">
      <c r="A698" s="149">
        <v>2018</v>
      </c>
      <c r="B698" s="150" t="s">
        <v>526</v>
      </c>
      <c r="C698" s="150">
        <v>8621</v>
      </c>
      <c r="D698" s="150" t="s">
        <v>518</v>
      </c>
      <c r="E698" s="150" t="str">
        <f t="shared" si="44"/>
        <v>5030220086215021</v>
      </c>
      <c r="F698" s="151" t="s">
        <v>418</v>
      </c>
      <c r="G698" s="151" t="s">
        <v>465</v>
      </c>
      <c r="H698" s="151" t="s">
        <v>502</v>
      </c>
      <c r="I698" s="150" t="s">
        <v>414</v>
      </c>
      <c r="J698" s="152">
        <v>5021</v>
      </c>
      <c r="K698" s="152" t="s">
        <v>247</v>
      </c>
      <c r="L698" s="153">
        <v>17723.04</v>
      </c>
      <c r="M698" s="153">
        <f t="shared" si="47"/>
        <v>443.07600000000002</v>
      </c>
      <c r="N698" s="153">
        <f t="shared" si="45"/>
        <v>18166.116000000002</v>
      </c>
      <c r="O698" s="153">
        <v>16537.119999999995</v>
      </c>
      <c r="P698" s="153">
        <v>17504.88</v>
      </c>
    </row>
    <row r="699" spans="1:16" hidden="1" x14ac:dyDescent="0.3">
      <c r="A699" s="149">
        <v>2018</v>
      </c>
      <c r="B699" s="150" t="s">
        <v>526</v>
      </c>
      <c r="C699" s="150">
        <v>8622</v>
      </c>
      <c r="D699" s="150" t="s">
        <v>519</v>
      </c>
      <c r="E699" s="150" t="str">
        <f t="shared" si="44"/>
        <v>5030220086225021</v>
      </c>
      <c r="F699" s="151" t="s">
        <v>418</v>
      </c>
      <c r="G699" s="151" t="s">
        <v>419</v>
      </c>
      <c r="H699" s="151" t="s">
        <v>471</v>
      </c>
      <c r="I699" s="150" t="s">
        <v>414</v>
      </c>
      <c r="J699" s="152">
        <v>5021</v>
      </c>
      <c r="K699" s="152" t="s">
        <v>247</v>
      </c>
      <c r="L699" s="153">
        <v>5896.3099999999995</v>
      </c>
      <c r="M699" s="153">
        <f t="shared" si="47"/>
        <v>147.40774999999999</v>
      </c>
      <c r="N699" s="153">
        <f t="shared" si="45"/>
        <v>6043.7177499999998</v>
      </c>
      <c r="O699" s="153">
        <v>6825.8400000000011</v>
      </c>
      <c r="P699" s="153">
        <v>4756.8500000000013</v>
      </c>
    </row>
    <row r="700" spans="1:16" ht="24.6" hidden="1" x14ac:dyDescent="0.3">
      <c r="A700" s="149">
        <v>2018</v>
      </c>
      <c r="B700" s="150" t="s">
        <v>526</v>
      </c>
      <c r="C700" s="150">
        <v>8623</v>
      </c>
      <c r="D700" s="150" t="s">
        <v>520</v>
      </c>
      <c r="E700" s="150" t="str">
        <f t="shared" si="44"/>
        <v>5030220086235021</v>
      </c>
      <c r="F700" s="151" t="s">
        <v>418</v>
      </c>
      <c r="G700" s="151" t="s">
        <v>419</v>
      </c>
      <c r="H700" s="151" t="s">
        <v>471</v>
      </c>
      <c r="I700" s="150" t="s">
        <v>414</v>
      </c>
      <c r="J700" s="152">
        <v>5021</v>
      </c>
      <c r="K700" s="152" t="s">
        <v>247</v>
      </c>
      <c r="L700" s="153">
        <v>7644.96</v>
      </c>
      <c r="M700" s="153">
        <f t="shared" si="47"/>
        <v>191.12400000000002</v>
      </c>
      <c r="N700" s="153">
        <f t="shared" si="45"/>
        <v>7836.0839999999998</v>
      </c>
      <c r="O700" s="153">
        <v>7045.4500000000016</v>
      </c>
      <c r="P700" s="153">
        <v>6983.8999999999987</v>
      </c>
    </row>
    <row r="701" spans="1:16" hidden="1" x14ac:dyDescent="0.3">
      <c r="A701" s="149">
        <v>2018</v>
      </c>
      <c r="B701" s="150" t="s">
        <v>526</v>
      </c>
      <c r="C701" s="150">
        <v>8631</v>
      </c>
      <c r="D701" s="150" t="s">
        <v>521</v>
      </c>
      <c r="E701" s="150" t="str">
        <f t="shared" si="44"/>
        <v>5030220086315021</v>
      </c>
      <c r="F701" s="151" t="s">
        <v>418</v>
      </c>
      <c r="G701" s="151" t="s">
        <v>419</v>
      </c>
      <c r="H701" s="151" t="s">
        <v>481</v>
      </c>
      <c r="I701" s="150" t="s">
        <v>414</v>
      </c>
      <c r="J701" s="152">
        <v>5021</v>
      </c>
      <c r="K701" s="152" t="s">
        <v>247</v>
      </c>
      <c r="L701" s="153">
        <v>18737.62000000001</v>
      </c>
      <c r="M701" s="153">
        <f t="shared" si="47"/>
        <v>468.44050000000027</v>
      </c>
      <c r="N701" s="153">
        <f t="shared" si="45"/>
        <v>19206.060500000011</v>
      </c>
      <c r="O701" s="153">
        <v>41035.33999999996</v>
      </c>
      <c r="P701" s="153">
        <v>46127.09</v>
      </c>
    </row>
    <row r="702" spans="1:16" hidden="1" x14ac:dyDescent="0.3">
      <c r="A702" s="149">
        <v>2018</v>
      </c>
      <c r="B702" s="150" t="s">
        <v>526</v>
      </c>
      <c r="C702" s="150">
        <v>8632</v>
      </c>
      <c r="D702" s="150" t="s">
        <v>522</v>
      </c>
      <c r="E702" s="150" t="str">
        <f t="shared" si="44"/>
        <v>5030220086325021</v>
      </c>
      <c r="F702" s="151" t="s">
        <v>418</v>
      </c>
      <c r="G702" s="151" t="s">
        <v>419</v>
      </c>
      <c r="H702" s="151" t="s">
        <v>481</v>
      </c>
      <c r="I702" s="150" t="s">
        <v>414</v>
      </c>
      <c r="J702" s="152">
        <v>5021</v>
      </c>
      <c r="K702" s="152" t="s">
        <v>247</v>
      </c>
      <c r="L702" s="153">
        <v>25607.000000000007</v>
      </c>
      <c r="M702" s="153">
        <f t="shared" si="47"/>
        <v>640.17500000000018</v>
      </c>
      <c r="N702" s="153">
        <f t="shared" si="45"/>
        <v>26247.175000000007</v>
      </c>
      <c r="O702" s="153">
        <v>0</v>
      </c>
      <c r="P702" s="153">
        <v>0</v>
      </c>
    </row>
    <row r="703" spans="1:16" hidden="1" x14ac:dyDescent="0.3">
      <c r="A703" s="149">
        <v>2018</v>
      </c>
      <c r="B703" s="150" t="s">
        <v>526</v>
      </c>
      <c r="C703" s="150">
        <v>8642</v>
      </c>
      <c r="D703" s="150" t="s">
        <v>464</v>
      </c>
      <c r="E703" s="150" t="str">
        <f t="shared" si="44"/>
        <v>5030220086425021</v>
      </c>
      <c r="F703" s="151" t="s">
        <v>418</v>
      </c>
      <c r="G703" s="151" t="s">
        <v>465</v>
      </c>
      <c r="H703" s="151" t="s">
        <v>466</v>
      </c>
      <c r="I703" s="150" t="s">
        <v>414</v>
      </c>
      <c r="J703" s="152">
        <v>5021</v>
      </c>
      <c r="K703" s="152" t="s">
        <v>247</v>
      </c>
      <c r="L703" s="153">
        <v>9639.260000000002</v>
      </c>
      <c r="M703" s="153">
        <f t="shared" si="47"/>
        <v>240.98150000000007</v>
      </c>
      <c r="N703" s="153">
        <f t="shared" si="45"/>
        <v>9880.2415000000019</v>
      </c>
      <c r="O703" s="153">
        <v>7810.7899999999991</v>
      </c>
      <c r="P703" s="153">
        <v>6953.7599999999993</v>
      </c>
    </row>
    <row r="704" spans="1:16" hidden="1" x14ac:dyDescent="0.3">
      <c r="A704" s="149">
        <v>2018</v>
      </c>
      <c r="B704" s="150" t="s">
        <v>526</v>
      </c>
      <c r="C704" s="150">
        <v>8645</v>
      </c>
      <c r="D704" s="150" t="s">
        <v>468</v>
      </c>
      <c r="E704" s="150" t="str">
        <f t="shared" si="44"/>
        <v>5030220086455021</v>
      </c>
      <c r="F704" s="151" t="s">
        <v>418</v>
      </c>
      <c r="G704" s="151" t="s">
        <v>465</v>
      </c>
      <c r="H704" s="151" t="s">
        <v>466</v>
      </c>
      <c r="I704" s="150" t="s">
        <v>414</v>
      </c>
      <c r="J704" s="152">
        <v>5021</v>
      </c>
      <c r="K704" s="152" t="s">
        <v>247</v>
      </c>
      <c r="L704" s="153">
        <v>16520.960000000006</v>
      </c>
      <c r="M704" s="153">
        <f t="shared" si="47"/>
        <v>413.02400000000017</v>
      </c>
      <c r="N704" s="153">
        <f t="shared" si="45"/>
        <v>16933.984000000008</v>
      </c>
      <c r="O704" s="153">
        <v>20523.679999999989</v>
      </c>
      <c r="P704" s="153">
        <v>19160.999999999982</v>
      </c>
    </row>
    <row r="705" spans="1:16" hidden="1" x14ac:dyDescent="0.3">
      <c r="A705" s="149">
        <v>2018</v>
      </c>
      <c r="B705" s="150" t="s">
        <v>526</v>
      </c>
      <c r="C705" s="150">
        <v>8711</v>
      </c>
      <c r="D705" s="150" t="s">
        <v>497</v>
      </c>
      <c r="E705" s="150" t="str">
        <f t="shared" si="44"/>
        <v>5030220087115021</v>
      </c>
      <c r="F705" s="151" t="s">
        <v>456</v>
      </c>
      <c r="G705" s="151" t="s">
        <v>456</v>
      </c>
      <c r="H705" s="151" t="s">
        <v>498</v>
      </c>
      <c r="I705" s="150" t="s">
        <v>414</v>
      </c>
      <c r="J705" s="152">
        <v>5021</v>
      </c>
      <c r="K705" s="152" t="s">
        <v>247</v>
      </c>
      <c r="L705" s="153">
        <v>12281.730000000003</v>
      </c>
      <c r="M705" s="153">
        <f t="shared" si="47"/>
        <v>307.04325000000011</v>
      </c>
      <c r="N705" s="153">
        <f t="shared" si="45"/>
        <v>12588.773250000004</v>
      </c>
      <c r="O705" s="153">
        <v>10820.340000000002</v>
      </c>
      <c r="P705" s="153">
        <v>12794.519999999988</v>
      </c>
    </row>
    <row r="706" spans="1:16" hidden="1" x14ac:dyDescent="0.3">
      <c r="A706" s="149">
        <v>2018</v>
      </c>
      <c r="B706" s="150" t="s">
        <v>526</v>
      </c>
      <c r="C706" s="150">
        <v>8715</v>
      </c>
      <c r="D706" s="150" t="s">
        <v>517</v>
      </c>
      <c r="E706" s="150" t="str">
        <f t="shared" ref="E706:E769" si="48">B706&amp;"2200"&amp;C706&amp;J706</f>
        <v>5030220087155021</v>
      </c>
      <c r="F706" s="151" t="s">
        <v>418</v>
      </c>
      <c r="G706" s="151" t="s">
        <v>465</v>
      </c>
      <c r="H706" s="151" t="s">
        <v>500</v>
      </c>
      <c r="I706" s="150" t="s">
        <v>414</v>
      </c>
      <c r="J706" s="152">
        <v>5021</v>
      </c>
      <c r="K706" s="152" t="s">
        <v>247</v>
      </c>
      <c r="L706" s="153">
        <v>3301.24</v>
      </c>
      <c r="M706" s="153">
        <f t="shared" si="47"/>
        <v>82.531000000000006</v>
      </c>
      <c r="N706" s="153">
        <f t="shared" ref="N706:N769" si="49">L706+M706</f>
        <v>3383.7709999999997</v>
      </c>
      <c r="O706" s="153">
        <v>3217.9999999999995</v>
      </c>
      <c r="P706" s="153">
        <v>0</v>
      </c>
    </row>
    <row r="707" spans="1:16" ht="24.6" hidden="1" x14ac:dyDescent="0.3">
      <c r="A707" s="149">
        <v>2018</v>
      </c>
      <c r="B707" s="150" t="s">
        <v>526</v>
      </c>
      <c r="C707" s="150">
        <v>8721</v>
      </c>
      <c r="D707" s="150" t="s">
        <v>506</v>
      </c>
      <c r="E707" s="150" t="str">
        <f t="shared" si="48"/>
        <v>5030220087215021</v>
      </c>
      <c r="F707" s="151" t="s">
        <v>418</v>
      </c>
      <c r="G707" s="151" t="s">
        <v>419</v>
      </c>
      <c r="H707" s="151" t="s">
        <v>507</v>
      </c>
      <c r="I707" s="150" t="s">
        <v>414</v>
      </c>
      <c r="J707" s="152">
        <v>5021</v>
      </c>
      <c r="K707" s="152" t="s">
        <v>247</v>
      </c>
      <c r="L707" s="153">
        <v>3003.9299999999994</v>
      </c>
      <c r="M707" s="153">
        <f t="shared" si="47"/>
        <v>75.098249999999993</v>
      </c>
      <c r="N707" s="153">
        <f t="shared" si="49"/>
        <v>3079.0282499999994</v>
      </c>
      <c r="O707" s="153">
        <v>1149.96</v>
      </c>
      <c r="P707" s="153">
        <v>997.42000000000007</v>
      </c>
    </row>
    <row r="708" spans="1:16" ht="24.6" hidden="1" x14ac:dyDescent="0.3">
      <c r="A708" s="149">
        <v>2018</v>
      </c>
      <c r="B708" s="150" t="s">
        <v>526</v>
      </c>
      <c r="C708" s="150">
        <v>8722</v>
      </c>
      <c r="D708" s="150" t="s">
        <v>508</v>
      </c>
      <c r="E708" s="150" t="str">
        <f t="shared" si="48"/>
        <v>5030220087225021</v>
      </c>
      <c r="F708" s="151" t="s">
        <v>418</v>
      </c>
      <c r="G708" s="151" t="s">
        <v>419</v>
      </c>
      <c r="H708" s="151" t="s">
        <v>507</v>
      </c>
      <c r="I708" s="150" t="s">
        <v>414</v>
      </c>
      <c r="J708" s="152">
        <v>5021</v>
      </c>
      <c r="K708" s="152" t="s">
        <v>247</v>
      </c>
      <c r="L708" s="153">
        <v>12077.520000000008</v>
      </c>
      <c r="M708" s="153">
        <f t="shared" si="47"/>
        <v>301.93800000000022</v>
      </c>
      <c r="N708" s="153">
        <f t="shared" si="49"/>
        <v>12379.458000000008</v>
      </c>
      <c r="O708" s="153">
        <v>11633.219999999998</v>
      </c>
      <c r="P708" s="153">
        <v>14204.109999999997</v>
      </c>
    </row>
    <row r="709" spans="1:16" ht="24.6" hidden="1" x14ac:dyDescent="0.3">
      <c r="A709" s="149">
        <v>2018</v>
      </c>
      <c r="B709" s="150" t="s">
        <v>526</v>
      </c>
      <c r="C709" s="150">
        <v>8723</v>
      </c>
      <c r="D709" s="150" t="s">
        <v>509</v>
      </c>
      <c r="E709" s="150" t="str">
        <f t="shared" si="48"/>
        <v>5030220087235021</v>
      </c>
      <c r="F709" s="151" t="s">
        <v>418</v>
      </c>
      <c r="G709" s="151" t="s">
        <v>419</v>
      </c>
      <c r="H709" s="151" t="s">
        <v>507</v>
      </c>
      <c r="I709" s="150" t="s">
        <v>414</v>
      </c>
      <c r="J709" s="152">
        <v>5021</v>
      </c>
      <c r="K709" s="152" t="s">
        <v>247</v>
      </c>
      <c r="L709" s="153">
        <v>7846.329999999999</v>
      </c>
      <c r="M709" s="153">
        <f t="shared" si="47"/>
        <v>196.15824999999998</v>
      </c>
      <c r="N709" s="153">
        <f t="shared" si="49"/>
        <v>8042.4882499999994</v>
      </c>
      <c r="O709" s="153">
        <v>7497.0899999999947</v>
      </c>
      <c r="P709" s="153">
        <v>7228.1399999999994</v>
      </c>
    </row>
    <row r="710" spans="1:16" hidden="1" x14ac:dyDescent="0.3">
      <c r="A710" s="149">
        <v>2018</v>
      </c>
      <c r="B710" s="150" t="s">
        <v>526</v>
      </c>
      <c r="C710" s="150">
        <v>8740</v>
      </c>
      <c r="D710" s="150" t="s">
        <v>510</v>
      </c>
      <c r="E710" s="150" t="str">
        <f t="shared" si="48"/>
        <v>5030220087405021</v>
      </c>
      <c r="F710" s="151" t="s">
        <v>418</v>
      </c>
      <c r="G710" s="151" t="s">
        <v>419</v>
      </c>
      <c r="H710" s="151" t="s">
        <v>511</v>
      </c>
      <c r="I710" s="150" t="s">
        <v>414</v>
      </c>
      <c r="J710" s="152">
        <v>5021</v>
      </c>
      <c r="K710" s="152" t="s">
        <v>247</v>
      </c>
      <c r="L710" s="153">
        <v>15676.219999999996</v>
      </c>
      <c r="M710" s="153">
        <f t="shared" si="47"/>
        <v>391.9054999999999</v>
      </c>
      <c r="N710" s="153">
        <f t="shared" si="49"/>
        <v>16068.125499999996</v>
      </c>
      <c r="O710" s="153">
        <v>18642.739999999987</v>
      </c>
      <c r="P710" s="153">
        <v>18334.30999999999</v>
      </c>
    </row>
    <row r="711" spans="1:16" hidden="1" x14ac:dyDescent="0.3">
      <c r="A711" s="149">
        <v>2018</v>
      </c>
      <c r="B711" s="150" t="s">
        <v>526</v>
      </c>
      <c r="C711" s="150">
        <v>8741</v>
      </c>
      <c r="D711" s="150" t="s">
        <v>512</v>
      </c>
      <c r="E711" s="150" t="str">
        <f t="shared" si="48"/>
        <v>5030220087415021</v>
      </c>
      <c r="F711" s="151" t="s">
        <v>418</v>
      </c>
      <c r="G711" s="151" t="s">
        <v>419</v>
      </c>
      <c r="H711" s="151" t="s">
        <v>511</v>
      </c>
      <c r="I711" s="150" t="s">
        <v>414</v>
      </c>
      <c r="J711" s="152">
        <v>5021</v>
      </c>
      <c r="K711" s="152" t="s">
        <v>247</v>
      </c>
      <c r="L711" s="153">
        <v>4757.9500000000007</v>
      </c>
      <c r="M711" s="153">
        <f t="shared" si="47"/>
        <v>118.94875000000002</v>
      </c>
      <c r="N711" s="153">
        <f t="shared" si="49"/>
        <v>4876.8987500000003</v>
      </c>
      <c r="O711" s="153">
        <v>0</v>
      </c>
      <c r="P711" s="153">
        <v>0</v>
      </c>
    </row>
    <row r="712" spans="1:16" hidden="1" x14ac:dyDescent="0.3">
      <c r="A712" s="149">
        <v>2016</v>
      </c>
      <c r="B712" s="150" t="s">
        <v>409</v>
      </c>
      <c r="C712" s="150">
        <v>6021</v>
      </c>
      <c r="D712" s="150" t="s">
        <v>421</v>
      </c>
      <c r="E712" s="150" t="str">
        <f t="shared" si="48"/>
        <v>5020220060215022</v>
      </c>
      <c r="F712" s="151" t="s">
        <v>411</v>
      </c>
      <c r="G712" s="151" t="s">
        <v>412</v>
      </c>
      <c r="H712" s="151" t="s">
        <v>422</v>
      </c>
      <c r="I712" s="150" t="s">
        <v>414</v>
      </c>
      <c r="J712" s="152">
        <v>5022</v>
      </c>
      <c r="K712" s="155" t="s">
        <v>248</v>
      </c>
      <c r="L712" s="153">
        <v>0</v>
      </c>
      <c r="M712" s="156"/>
      <c r="N712" s="153">
        <f t="shared" si="49"/>
        <v>0</v>
      </c>
      <c r="O712" s="153">
        <v>2654.65</v>
      </c>
      <c r="P712" s="153">
        <v>1446.0000000000002</v>
      </c>
    </row>
    <row r="713" spans="1:16" hidden="1" x14ac:dyDescent="0.3">
      <c r="A713" s="149">
        <v>2018</v>
      </c>
      <c r="B713" s="150" t="s">
        <v>409</v>
      </c>
      <c r="C713" s="150">
        <v>6022</v>
      </c>
      <c r="D713" s="157" t="s">
        <v>423</v>
      </c>
      <c r="E713" s="150" t="str">
        <f t="shared" si="48"/>
        <v>5020220060225022</v>
      </c>
      <c r="F713" s="151" t="s">
        <v>411</v>
      </c>
      <c r="G713" s="151" t="s">
        <v>412</v>
      </c>
      <c r="H713" s="151" t="s">
        <v>422</v>
      </c>
      <c r="I713" s="150" t="s">
        <v>414</v>
      </c>
      <c r="J713" s="152">
        <v>5022</v>
      </c>
      <c r="K713" s="152" t="s">
        <v>248</v>
      </c>
      <c r="L713" s="153">
        <v>266.3</v>
      </c>
      <c r="M713" s="153">
        <f>L713*0.025</f>
        <v>6.6575000000000006</v>
      </c>
      <c r="N713" s="153">
        <f t="shared" si="49"/>
        <v>272.95750000000004</v>
      </c>
      <c r="O713" s="153">
        <v>2317.71</v>
      </c>
      <c r="P713" s="153">
        <v>3563.8499999999995</v>
      </c>
    </row>
    <row r="714" spans="1:16" hidden="1" x14ac:dyDescent="0.3">
      <c r="A714" s="149">
        <v>2018</v>
      </c>
      <c r="B714" s="150" t="s">
        <v>409</v>
      </c>
      <c r="C714" s="150">
        <v>6031</v>
      </c>
      <c r="D714" s="157" t="s">
        <v>424</v>
      </c>
      <c r="E714" s="150" t="str">
        <f t="shared" si="48"/>
        <v>5020220060315022</v>
      </c>
      <c r="F714" s="151" t="s">
        <v>411</v>
      </c>
      <c r="G714" s="151" t="s">
        <v>412</v>
      </c>
      <c r="H714" s="151" t="s">
        <v>422</v>
      </c>
      <c r="I714" s="150" t="s">
        <v>414</v>
      </c>
      <c r="J714" s="152">
        <v>5022</v>
      </c>
      <c r="K714" s="152" t="s">
        <v>248</v>
      </c>
      <c r="L714" s="153">
        <v>840.18000000000006</v>
      </c>
      <c r="M714" s="153">
        <f>L714*0.025</f>
        <v>21.004500000000004</v>
      </c>
      <c r="N714" s="153">
        <f t="shared" si="49"/>
        <v>861.18450000000007</v>
      </c>
      <c r="O714" s="153">
        <v>0</v>
      </c>
      <c r="P714" s="153">
        <v>0</v>
      </c>
    </row>
    <row r="715" spans="1:16" hidden="1" x14ac:dyDescent="0.3">
      <c r="A715" s="149">
        <v>2018</v>
      </c>
      <c r="B715" s="150" t="s">
        <v>409</v>
      </c>
      <c r="C715" s="150">
        <v>6032</v>
      </c>
      <c r="D715" s="150" t="s">
        <v>425</v>
      </c>
      <c r="E715" s="150" t="str">
        <f t="shared" si="48"/>
        <v>5020220060325022</v>
      </c>
      <c r="F715" s="151" t="s">
        <v>411</v>
      </c>
      <c r="G715" s="151" t="s">
        <v>412</v>
      </c>
      <c r="H715" s="151" t="s">
        <v>422</v>
      </c>
      <c r="I715" s="150" t="s">
        <v>414</v>
      </c>
      <c r="J715" s="152">
        <v>5022</v>
      </c>
      <c r="K715" s="152" t="s">
        <v>248</v>
      </c>
      <c r="L715" s="153">
        <v>250.2</v>
      </c>
      <c r="M715" s="153">
        <f>L715*0.025</f>
        <v>6.2549999999999999</v>
      </c>
      <c r="N715" s="153">
        <f t="shared" si="49"/>
        <v>256.45499999999998</v>
      </c>
      <c r="O715" s="153">
        <v>243.17</v>
      </c>
      <c r="P715" s="153">
        <v>12105.229999999998</v>
      </c>
    </row>
    <row r="716" spans="1:16" ht="24.6" hidden="1" x14ac:dyDescent="0.3">
      <c r="A716" s="149">
        <v>2017</v>
      </c>
      <c r="B716" s="150" t="s">
        <v>409</v>
      </c>
      <c r="C716" s="150">
        <v>6042</v>
      </c>
      <c r="D716" s="150" t="s">
        <v>426</v>
      </c>
      <c r="E716" s="150" t="str">
        <f t="shared" si="48"/>
        <v>5020220060425022</v>
      </c>
      <c r="F716" s="151" t="s">
        <v>411</v>
      </c>
      <c r="G716" s="151" t="s">
        <v>412</v>
      </c>
      <c r="H716" s="151" t="s">
        <v>427</v>
      </c>
      <c r="I716" s="150" t="s">
        <v>414</v>
      </c>
      <c r="J716" s="152">
        <v>5022</v>
      </c>
      <c r="K716" s="155" t="s">
        <v>248</v>
      </c>
      <c r="L716" s="153">
        <v>0</v>
      </c>
      <c r="M716" s="156"/>
      <c r="N716" s="153">
        <f t="shared" si="49"/>
        <v>0</v>
      </c>
      <c r="O716" s="153">
        <v>344.47</v>
      </c>
      <c r="P716" s="153">
        <v>0</v>
      </c>
    </row>
    <row r="717" spans="1:16" ht="24.6" hidden="1" x14ac:dyDescent="0.3">
      <c r="A717" s="149">
        <v>2016</v>
      </c>
      <c r="B717" s="150" t="s">
        <v>409</v>
      </c>
      <c r="C717" s="150">
        <v>6043</v>
      </c>
      <c r="D717" s="150" t="s">
        <v>428</v>
      </c>
      <c r="E717" s="150" t="str">
        <f t="shared" si="48"/>
        <v>5020220060435022</v>
      </c>
      <c r="F717" s="151" t="s">
        <v>411</v>
      </c>
      <c r="G717" s="151" t="s">
        <v>412</v>
      </c>
      <c r="H717" s="151" t="s">
        <v>429</v>
      </c>
      <c r="I717" s="150" t="s">
        <v>414</v>
      </c>
      <c r="J717" s="152">
        <v>5022</v>
      </c>
      <c r="K717" s="155" t="s">
        <v>248</v>
      </c>
      <c r="L717" s="153">
        <v>0</v>
      </c>
      <c r="M717" s="156"/>
      <c r="N717" s="153">
        <f t="shared" si="49"/>
        <v>0</v>
      </c>
      <c r="O717" s="153">
        <v>6653.3099999999986</v>
      </c>
      <c r="P717" s="153">
        <v>551.6</v>
      </c>
    </row>
    <row r="718" spans="1:16" ht="24.6" hidden="1" x14ac:dyDescent="0.3">
      <c r="A718" s="149">
        <v>2018</v>
      </c>
      <c r="B718" s="150" t="s">
        <v>409</v>
      </c>
      <c r="C718" s="150">
        <v>6044</v>
      </c>
      <c r="D718" s="150" t="s">
        <v>430</v>
      </c>
      <c r="E718" s="150" t="str">
        <f t="shared" si="48"/>
        <v>5020220060445022</v>
      </c>
      <c r="F718" s="151" t="s">
        <v>411</v>
      </c>
      <c r="G718" s="151" t="s">
        <v>412</v>
      </c>
      <c r="H718" s="151" t="s">
        <v>431</v>
      </c>
      <c r="I718" s="150" t="s">
        <v>414</v>
      </c>
      <c r="J718" s="152">
        <v>5022</v>
      </c>
      <c r="K718" s="152" t="s">
        <v>248</v>
      </c>
      <c r="L718" s="153">
        <v>127.25999999999999</v>
      </c>
      <c r="M718" s="153">
        <f>L718*0.025</f>
        <v>3.1814999999999998</v>
      </c>
      <c r="N718" s="153">
        <f t="shared" si="49"/>
        <v>130.44149999999999</v>
      </c>
      <c r="O718" s="153">
        <v>0</v>
      </c>
      <c r="P718" s="153">
        <v>397.91999999999996</v>
      </c>
    </row>
    <row r="719" spans="1:16" hidden="1" x14ac:dyDescent="0.3">
      <c r="A719" s="149">
        <v>2017</v>
      </c>
      <c r="B719" s="150" t="s">
        <v>409</v>
      </c>
      <c r="C719" s="150">
        <v>6061</v>
      </c>
      <c r="D719" s="150" t="s">
        <v>437</v>
      </c>
      <c r="E719" s="150" t="str">
        <f t="shared" si="48"/>
        <v>5020220060615022</v>
      </c>
      <c r="F719" s="151" t="s">
        <v>411</v>
      </c>
      <c r="G719" s="151" t="s">
        <v>412</v>
      </c>
      <c r="H719" s="151" t="s">
        <v>422</v>
      </c>
      <c r="I719" s="150" t="s">
        <v>414</v>
      </c>
      <c r="J719" s="152">
        <v>5022</v>
      </c>
      <c r="K719" s="155" t="s">
        <v>248</v>
      </c>
      <c r="L719" s="153">
        <v>0</v>
      </c>
      <c r="M719" s="156"/>
      <c r="N719" s="153">
        <f t="shared" si="49"/>
        <v>0</v>
      </c>
      <c r="O719" s="153">
        <v>33.700000000000003</v>
      </c>
      <c r="P719" s="153">
        <v>0</v>
      </c>
    </row>
    <row r="720" spans="1:16" hidden="1" x14ac:dyDescent="0.3">
      <c r="A720" s="149">
        <v>2018</v>
      </c>
      <c r="B720" s="150" t="s">
        <v>409</v>
      </c>
      <c r="C720" s="150">
        <v>6062</v>
      </c>
      <c r="D720" s="150" t="s">
        <v>438</v>
      </c>
      <c r="E720" s="150" t="str">
        <f t="shared" si="48"/>
        <v>5020220060625022</v>
      </c>
      <c r="F720" s="151" t="s">
        <v>411</v>
      </c>
      <c r="G720" s="151" t="s">
        <v>412</v>
      </c>
      <c r="H720" s="151" t="s">
        <v>422</v>
      </c>
      <c r="I720" s="150" t="s">
        <v>414</v>
      </c>
      <c r="J720" s="152">
        <v>5022</v>
      </c>
      <c r="K720" s="152" t="s">
        <v>248</v>
      </c>
      <c r="L720" s="153">
        <v>925.87</v>
      </c>
      <c r="M720" s="153">
        <f>L720*0.025</f>
        <v>23.146750000000001</v>
      </c>
      <c r="N720" s="153">
        <f t="shared" si="49"/>
        <v>949.01675</v>
      </c>
      <c r="O720" s="153">
        <v>52.74</v>
      </c>
      <c r="P720" s="153">
        <v>0</v>
      </c>
    </row>
    <row r="721" spans="1:16" hidden="1" x14ac:dyDescent="0.3">
      <c r="A721" s="149">
        <v>2018</v>
      </c>
      <c r="B721" s="150" t="s">
        <v>409</v>
      </c>
      <c r="C721" s="150">
        <v>6212</v>
      </c>
      <c r="D721" s="150" t="s">
        <v>444</v>
      </c>
      <c r="E721" s="150" t="str">
        <f t="shared" si="48"/>
        <v>5020220062125022</v>
      </c>
      <c r="F721" s="151" t="s">
        <v>411</v>
      </c>
      <c r="G721" s="151" t="s">
        <v>442</v>
      </c>
      <c r="H721" s="151" t="s">
        <v>445</v>
      </c>
      <c r="I721" s="150" t="s">
        <v>414</v>
      </c>
      <c r="J721" s="152">
        <v>5022</v>
      </c>
      <c r="K721" s="152" t="s">
        <v>248</v>
      </c>
      <c r="L721" s="153">
        <v>775.73</v>
      </c>
      <c r="M721" s="153">
        <f>L721*0.025</f>
        <v>19.393250000000002</v>
      </c>
      <c r="N721" s="153">
        <f t="shared" si="49"/>
        <v>795.12324999999998</v>
      </c>
      <c r="O721" s="153">
        <v>3259.4300000000003</v>
      </c>
      <c r="P721" s="153">
        <v>5335.0700000000006</v>
      </c>
    </row>
    <row r="722" spans="1:16" hidden="1" x14ac:dyDescent="0.3">
      <c r="A722" s="149">
        <v>2018</v>
      </c>
      <c r="B722" s="150" t="s">
        <v>409</v>
      </c>
      <c r="C722" s="150">
        <v>6215</v>
      </c>
      <c r="D722" s="150" t="s">
        <v>449</v>
      </c>
      <c r="E722" s="150" t="str">
        <f t="shared" si="48"/>
        <v>5020220062155022</v>
      </c>
      <c r="F722" s="151" t="s">
        <v>450</v>
      </c>
      <c r="G722" s="151" t="s">
        <v>450</v>
      </c>
      <c r="H722" s="151" t="s">
        <v>451</v>
      </c>
      <c r="I722" s="150" t="s">
        <v>414</v>
      </c>
      <c r="J722" s="152">
        <v>5022</v>
      </c>
      <c r="K722" s="152" t="s">
        <v>248</v>
      </c>
      <c r="L722" s="153">
        <v>-70.459999999999994</v>
      </c>
      <c r="M722" s="153">
        <f>L722*0.025</f>
        <v>-1.7614999999999998</v>
      </c>
      <c r="N722" s="153">
        <f t="shared" si="49"/>
        <v>-72.221499999999992</v>
      </c>
      <c r="O722" s="153">
        <v>11217.080000000002</v>
      </c>
      <c r="P722" s="153">
        <v>33725.269999999997</v>
      </c>
    </row>
    <row r="723" spans="1:16" hidden="1" x14ac:dyDescent="0.3">
      <c r="A723" s="149">
        <v>2016</v>
      </c>
      <c r="B723" s="150" t="s">
        <v>409</v>
      </c>
      <c r="C723" s="150">
        <v>6218</v>
      </c>
      <c r="D723" s="154" t="s">
        <v>452</v>
      </c>
      <c r="E723" s="150" t="str">
        <f t="shared" si="48"/>
        <v>5020220062185022</v>
      </c>
      <c r="F723" s="151" t="s">
        <v>411</v>
      </c>
      <c r="G723" s="151" t="s">
        <v>442</v>
      </c>
      <c r="H723" s="151" t="s">
        <v>445</v>
      </c>
      <c r="I723" s="150" t="s">
        <v>414</v>
      </c>
      <c r="J723" s="152">
        <v>5022</v>
      </c>
      <c r="K723" s="155" t="s">
        <v>248</v>
      </c>
      <c r="L723" s="153">
        <v>0</v>
      </c>
      <c r="M723" s="156"/>
      <c r="N723" s="153">
        <f t="shared" si="49"/>
        <v>0</v>
      </c>
      <c r="O723" s="153">
        <v>0</v>
      </c>
      <c r="P723" s="153">
        <v>5664.0999999999995</v>
      </c>
    </row>
    <row r="724" spans="1:16" hidden="1" x14ac:dyDescent="0.3">
      <c r="A724" s="149">
        <v>2016</v>
      </c>
      <c r="B724" s="150" t="s">
        <v>409</v>
      </c>
      <c r="C724" s="150">
        <v>6221</v>
      </c>
      <c r="D724" s="154" t="s">
        <v>453</v>
      </c>
      <c r="E724" s="150" t="str">
        <f t="shared" si="48"/>
        <v>5020220062215022</v>
      </c>
      <c r="F724" s="151" t="s">
        <v>411</v>
      </c>
      <c r="G724" s="151" t="s">
        <v>442</v>
      </c>
      <c r="H724" s="151" t="s">
        <v>454</v>
      </c>
      <c r="I724" s="150" t="s">
        <v>414</v>
      </c>
      <c r="J724" s="152">
        <v>5022</v>
      </c>
      <c r="K724" s="155" t="s">
        <v>248</v>
      </c>
      <c r="L724" s="153">
        <v>0</v>
      </c>
      <c r="M724" s="156"/>
      <c r="N724" s="153">
        <f t="shared" si="49"/>
        <v>0</v>
      </c>
      <c r="O724" s="153">
        <v>28.84</v>
      </c>
      <c r="P724" s="153">
        <v>2365.4299999999998</v>
      </c>
    </row>
    <row r="725" spans="1:16" hidden="1" x14ac:dyDescent="0.3">
      <c r="A725" s="149">
        <v>2017</v>
      </c>
      <c r="B725" s="150" t="s">
        <v>409</v>
      </c>
      <c r="C725" s="150">
        <v>6222</v>
      </c>
      <c r="D725" s="154" t="s">
        <v>455</v>
      </c>
      <c r="E725" s="150" t="str">
        <f t="shared" si="48"/>
        <v>5020220062225022</v>
      </c>
      <c r="F725" s="151" t="s">
        <v>456</v>
      </c>
      <c r="G725" s="151" t="s">
        <v>456</v>
      </c>
      <c r="H725" s="151" t="s">
        <v>457</v>
      </c>
      <c r="I725" s="150" t="s">
        <v>414</v>
      </c>
      <c r="J725" s="152">
        <v>5022</v>
      </c>
      <c r="K725" s="155" t="s">
        <v>248</v>
      </c>
      <c r="L725" s="153">
        <v>0</v>
      </c>
      <c r="M725" s="156"/>
      <c r="N725" s="153">
        <f t="shared" si="49"/>
        <v>0</v>
      </c>
      <c r="O725" s="153">
        <v>68.040000000000006</v>
      </c>
      <c r="P725" s="153">
        <v>0</v>
      </c>
    </row>
    <row r="726" spans="1:16" hidden="1" x14ac:dyDescent="0.3">
      <c r="A726" s="149">
        <v>2018</v>
      </c>
      <c r="B726" s="150" t="s">
        <v>409</v>
      </c>
      <c r="C726" s="150">
        <v>6223</v>
      </c>
      <c r="D726" s="150" t="s">
        <v>458</v>
      </c>
      <c r="E726" s="150" t="str">
        <f t="shared" si="48"/>
        <v>5020220062235022</v>
      </c>
      <c r="F726" s="151" t="s">
        <v>411</v>
      </c>
      <c r="G726" s="151" t="s">
        <v>442</v>
      </c>
      <c r="H726" s="151" t="s">
        <v>454</v>
      </c>
      <c r="I726" s="150" t="s">
        <v>414</v>
      </c>
      <c r="J726" s="152">
        <v>5022</v>
      </c>
      <c r="K726" s="152" t="s">
        <v>248</v>
      </c>
      <c r="L726" s="153">
        <v>6908.7699999999995</v>
      </c>
      <c r="M726" s="153">
        <f t="shared" ref="M726:M731" si="50">L726*0.025</f>
        <v>172.71924999999999</v>
      </c>
      <c r="N726" s="153">
        <f t="shared" si="49"/>
        <v>7081.4892499999996</v>
      </c>
      <c r="O726" s="153">
        <v>5098.7199999999993</v>
      </c>
      <c r="P726" s="153">
        <v>0</v>
      </c>
    </row>
    <row r="727" spans="1:16" ht="24.6" hidden="1" x14ac:dyDescent="0.3">
      <c r="A727" s="149">
        <v>2018</v>
      </c>
      <c r="B727" s="150" t="s">
        <v>409</v>
      </c>
      <c r="C727" s="150">
        <v>6225</v>
      </c>
      <c r="D727" s="150" t="s">
        <v>459</v>
      </c>
      <c r="E727" s="150" t="str">
        <f t="shared" si="48"/>
        <v>5020220062255022</v>
      </c>
      <c r="F727" s="151" t="s">
        <v>411</v>
      </c>
      <c r="G727" s="151" t="s">
        <v>442</v>
      </c>
      <c r="H727" s="151" t="s">
        <v>454</v>
      </c>
      <c r="I727" s="150" t="s">
        <v>414</v>
      </c>
      <c r="J727" s="152">
        <v>5022</v>
      </c>
      <c r="K727" s="152" t="s">
        <v>248</v>
      </c>
      <c r="L727" s="153">
        <v>4061.9199999999992</v>
      </c>
      <c r="M727" s="153">
        <f t="shared" si="50"/>
        <v>101.54799999999999</v>
      </c>
      <c r="N727" s="153">
        <f t="shared" si="49"/>
        <v>4163.4679999999989</v>
      </c>
      <c r="O727" s="153">
        <v>2060.52</v>
      </c>
      <c r="P727" s="153">
        <v>730.05</v>
      </c>
    </row>
    <row r="728" spans="1:16" ht="24.6" hidden="1" x14ac:dyDescent="0.3">
      <c r="A728" s="149">
        <v>2018</v>
      </c>
      <c r="B728" s="150" t="s">
        <v>409</v>
      </c>
      <c r="C728" s="150">
        <v>6231</v>
      </c>
      <c r="D728" s="150" t="s">
        <v>461</v>
      </c>
      <c r="E728" s="150" t="str">
        <f t="shared" si="48"/>
        <v>5020220062315022</v>
      </c>
      <c r="F728" s="151" t="s">
        <v>411</v>
      </c>
      <c r="G728" s="151" t="s">
        <v>442</v>
      </c>
      <c r="H728" s="151" t="s">
        <v>454</v>
      </c>
      <c r="I728" s="150" t="s">
        <v>414</v>
      </c>
      <c r="J728" s="152">
        <v>5022</v>
      </c>
      <c r="K728" s="152" t="s">
        <v>248</v>
      </c>
      <c r="L728" s="153">
        <v>1798.56</v>
      </c>
      <c r="M728" s="153">
        <f t="shared" si="50"/>
        <v>44.963999999999999</v>
      </c>
      <c r="N728" s="153">
        <f t="shared" si="49"/>
        <v>1843.5239999999999</v>
      </c>
      <c r="O728" s="153">
        <v>2708.4600000000005</v>
      </c>
      <c r="P728" s="153">
        <v>10286.400000000003</v>
      </c>
    </row>
    <row r="729" spans="1:16" ht="24.6" hidden="1" x14ac:dyDescent="0.3">
      <c r="A729" s="149">
        <v>2018</v>
      </c>
      <c r="B729" s="150" t="s">
        <v>409</v>
      </c>
      <c r="C729" s="150">
        <v>6232</v>
      </c>
      <c r="D729" s="150" t="s">
        <v>462</v>
      </c>
      <c r="E729" s="150" t="str">
        <f t="shared" si="48"/>
        <v>5020220062325022</v>
      </c>
      <c r="F729" s="151" t="s">
        <v>411</v>
      </c>
      <c r="G729" s="151" t="s">
        <v>442</v>
      </c>
      <c r="H729" s="151" t="s">
        <v>454</v>
      </c>
      <c r="I729" s="150" t="s">
        <v>414</v>
      </c>
      <c r="J729" s="152">
        <v>5022</v>
      </c>
      <c r="K729" s="152" t="s">
        <v>248</v>
      </c>
      <c r="L729" s="153">
        <v>16574.290000000005</v>
      </c>
      <c r="M729" s="153">
        <f t="shared" si="50"/>
        <v>414.35725000000014</v>
      </c>
      <c r="N729" s="153">
        <f t="shared" si="49"/>
        <v>16988.647250000005</v>
      </c>
      <c r="O729" s="153">
        <v>8151.54</v>
      </c>
      <c r="P729" s="153">
        <v>18973.320000000003</v>
      </c>
    </row>
    <row r="730" spans="1:16" hidden="1" x14ac:dyDescent="0.3">
      <c r="A730" s="149">
        <v>2018</v>
      </c>
      <c r="B730" s="150" t="s">
        <v>409</v>
      </c>
      <c r="C730" s="150">
        <v>6241</v>
      </c>
      <c r="D730" s="150" t="s">
        <v>463</v>
      </c>
      <c r="E730" s="150" t="str">
        <f t="shared" si="48"/>
        <v>5020220062415022</v>
      </c>
      <c r="F730" s="151" t="s">
        <v>411</v>
      </c>
      <c r="G730" s="151" t="s">
        <v>442</v>
      </c>
      <c r="H730" s="151" t="s">
        <v>445</v>
      </c>
      <c r="I730" s="150" t="s">
        <v>414</v>
      </c>
      <c r="J730" s="152">
        <v>5022</v>
      </c>
      <c r="K730" s="152" t="s">
        <v>248</v>
      </c>
      <c r="L730" s="153">
        <v>6712.5899999999983</v>
      </c>
      <c r="M730" s="153">
        <f t="shared" si="50"/>
        <v>167.81474999999998</v>
      </c>
      <c r="N730" s="153">
        <f t="shared" si="49"/>
        <v>6880.4047499999979</v>
      </c>
      <c r="O730" s="153">
        <v>15754.509999999998</v>
      </c>
      <c r="P730" s="153">
        <v>22489.260000000006</v>
      </c>
    </row>
    <row r="731" spans="1:16" hidden="1" x14ac:dyDescent="0.3">
      <c r="A731" s="149">
        <v>2018</v>
      </c>
      <c r="B731" s="150" t="s">
        <v>409</v>
      </c>
      <c r="C731" s="150">
        <v>6242</v>
      </c>
      <c r="D731" s="150" t="s">
        <v>464</v>
      </c>
      <c r="E731" s="150" t="str">
        <f t="shared" si="48"/>
        <v>5020220062425022</v>
      </c>
      <c r="F731" s="151" t="s">
        <v>418</v>
      </c>
      <c r="G731" s="151" t="s">
        <v>465</v>
      </c>
      <c r="H731" s="151" t="s">
        <v>466</v>
      </c>
      <c r="I731" s="150" t="s">
        <v>414</v>
      </c>
      <c r="J731" s="152">
        <v>5022</v>
      </c>
      <c r="K731" s="152" t="s">
        <v>248</v>
      </c>
      <c r="L731" s="153">
        <v>1584.4900000000002</v>
      </c>
      <c r="M731" s="153">
        <f t="shared" si="50"/>
        <v>39.61225000000001</v>
      </c>
      <c r="N731" s="153">
        <f t="shared" si="49"/>
        <v>1624.1022500000001</v>
      </c>
      <c r="O731" s="153">
        <v>0</v>
      </c>
      <c r="P731" s="153">
        <v>0</v>
      </c>
    </row>
    <row r="732" spans="1:16" hidden="1" x14ac:dyDescent="0.3">
      <c r="A732" s="149">
        <v>2017</v>
      </c>
      <c r="B732" s="150" t="s">
        <v>409</v>
      </c>
      <c r="C732" s="150">
        <v>6245</v>
      </c>
      <c r="D732" s="154" t="s">
        <v>468</v>
      </c>
      <c r="E732" s="150" t="str">
        <f t="shared" si="48"/>
        <v>5020220062455022</v>
      </c>
      <c r="F732" s="151" t="s">
        <v>418</v>
      </c>
      <c r="G732" s="151" t="s">
        <v>465</v>
      </c>
      <c r="H732" s="151" t="s">
        <v>466</v>
      </c>
      <c r="I732" s="150" t="s">
        <v>414</v>
      </c>
      <c r="J732" s="152">
        <v>5022</v>
      </c>
      <c r="K732" s="155" t="s">
        <v>248</v>
      </c>
      <c r="L732" s="153">
        <v>0</v>
      </c>
      <c r="M732" s="156"/>
      <c r="N732" s="153">
        <f t="shared" si="49"/>
        <v>0</v>
      </c>
      <c r="O732" s="153">
        <v>707.53</v>
      </c>
      <c r="P732" s="153">
        <v>0</v>
      </c>
    </row>
    <row r="733" spans="1:16" ht="24.6" hidden="1" x14ac:dyDescent="0.3">
      <c r="A733" s="149">
        <v>2018</v>
      </c>
      <c r="B733" s="150" t="s">
        <v>409</v>
      </c>
      <c r="C733" s="150">
        <v>6416</v>
      </c>
      <c r="D733" s="150" t="s">
        <v>479</v>
      </c>
      <c r="E733" s="150" t="str">
        <f t="shared" si="48"/>
        <v>5020220064165022</v>
      </c>
      <c r="F733" s="151" t="s">
        <v>411</v>
      </c>
      <c r="G733" s="151" t="s">
        <v>442</v>
      </c>
      <c r="H733" s="151" t="s">
        <v>447</v>
      </c>
      <c r="I733" s="150" t="s">
        <v>414</v>
      </c>
      <c r="J733" s="152">
        <v>5022</v>
      </c>
      <c r="K733" s="152" t="s">
        <v>248</v>
      </c>
      <c r="L733" s="153">
        <v>507.24</v>
      </c>
      <c r="M733" s="153">
        <f>L733*0.025</f>
        <v>12.681000000000001</v>
      </c>
      <c r="N733" s="153">
        <f t="shared" si="49"/>
        <v>519.92100000000005</v>
      </c>
      <c r="O733" s="153">
        <v>1194.21</v>
      </c>
      <c r="P733" s="153">
        <v>115.36</v>
      </c>
    </row>
    <row r="734" spans="1:16" hidden="1" x14ac:dyDescent="0.3">
      <c r="A734" s="149">
        <v>2016</v>
      </c>
      <c r="B734" s="150" t="s">
        <v>409</v>
      </c>
      <c r="C734" s="150">
        <v>6606</v>
      </c>
      <c r="D734" s="154" t="s">
        <v>488</v>
      </c>
      <c r="E734" s="150" t="str">
        <f t="shared" si="48"/>
        <v>5020220066065022</v>
      </c>
      <c r="F734" s="151" t="s">
        <v>456</v>
      </c>
      <c r="G734" s="151" t="s">
        <v>456</v>
      </c>
      <c r="H734" s="151" t="s">
        <v>489</v>
      </c>
      <c r="I734" s="150" t="s">
        <v>414</v>
      </c>
      <c r="J734" s="152">
        <v>5022</v>
      </c>
      <c r="K734" s="155" t="s">
        <v>248</v>
      </c>
      <c r="L734" s="153">
        <v>0</v>
      </c>
      <c r="M734" s="156"/>
      <c r="N734" s="153">
        <f t="shared" si="49"/>
        <v>0</v>
      </c>
      <c r="O734" s="153">
        <v>423.42999999999995</v>
      </c>
      <c r="P734" s="153">
        <v>-1.45</v>
      </c>
    </row>
    <row r="735" spans="1:16" ht="24.6" hidden="1" x14ac:dyDescent="0.3">
      <c r="A735" s="149">
        <v>2018</v>
      </c>
      <c r="B735" s="150" t="s">
        <v>409</v>
      </c>
      <c r="C735" s="150">
        <v>6607</v>
      </c>
      <c r="D735" s="150" t="s">
        <v>490</v>
      </c>
      <c r="E735" s="150" t="str">
        <f t="shared" si="48"/>
        <v>5020220066075022</v>
      </c>
      <c r="F735" s="151" t="s">
        <v>456</v>
      </c>
      <c r="G735" s="151" t="s">
        <v>456</v>
      </c>
      <c r="H735" s="151" t="s">
        <v>489</v>
      </c>
      <c r="I735" s="150" t="s">
        <v>414</v>
      </c>
      <c r="J735" s="152">
        <v>5022</v>
      </c>
      <c r="K735" s="152" t="s">
        <v>248</v>
      </c>
      <c r="L735" s="153">
        <v>-36.76</v>
      </c>
      <c r="M735" s="153">
        <f>L735*0.025</f>
        <v>-0.91900000000000004</v>
      </c>
      <c r="N735" s="153">
        <f t="shared" si="49"/>
        <v>-37.678999999999995</v>
      </c>
      <c r="O735" s="153">
        <v>1698.5900000000001</v>
      </c>
      <c r="P735" s="153">
        <v>0</v>
      </c>
    </row>
    <row r="736" spans="1:16" hidden="1" x14ac:dyDescent="0.3">
      <c r="A736" s="149">
        <v>2016</v>
      </c>
      <c r="B736" s="150" t="s">
        <v>409</v>
      </c>
      <c r="C736" s="150">
        <v>6608</v>
      </c>
      <c r="D736" s="154" t="s">
        <v>491</v>
      </c>
      <c r="E736" s="150" t="str">
        <f t="shared" si="48"/>
        <v>5020220066085022</v>
      </c>
      <c r="F736" s="151" t="s">
        <v>456</v>
      </c>
      <c r="G736" s="151" t="s">
        <v>456</v>
      </c>
      <c r="H736" s="151" t="s">
        <v>492</v>
      </c>
      <c r="I736" s="150" t="s">
        <v>414</v>
      </c>
      <c r="J736" s="152">
        <v>5022</v>
      </c>
      <c r="K736" s="155" t="s">
        <v>248</v>
      </c>
      <c r="L736" s="153">
        <v>0</v>
      </c>
      <c r="M736" s="156"/>
      <c r="N736" s="153">
        <f t="shared" si="49"/>
        <v>0</v>
      </c>
      <c r="O736" s="153">
        <v>0</v>
      </c>
      <c r="P736" s="153">
        <v>258.43</v>
      </c>
    </row>
    <row r="737" spans="1:16" hidden="1" x14ac:dyDescent="0.3">
      <c r="A737" s="149">
        <v>2016</v>
      </c>
      <c r="B737" s="150" t="s">
        <v>409</v>
      </c>
      <c r="C737" s="150">
        <v>6611</v>
      </c>
      <c r="D737" s="154" t="s">
        <v>497</v>
      </c>
      <c r="E737" s="150" t="str">
        <f t="shared" si="48"/>
        <v>5020220066115022</v>
      </c>
      <c r="F737" s="151" t="s">
        <v>456</v>
      </c>
      <c r="G737" s="151" t="s">
        <v>456</v>
      </c>
      <c r="H737" s="151" t="s">
        <v>498</v>
      </c>
      <c r="I737" s="150" t="s">
        <v>414</v>
      </c>
      <c r="J737" s="152">
        <v>5022</v>
      </c>
      <c r="K737" s="155" t="s">
        <v>248</v>
      </c>
      <c r="L737" s="153">
        <v>0</v>
      </c>
      <c r="M737" s="156"/>
      <c r="N737" s="153">
        <f t="shared" si="49"/>
        <v>0</v>
      </c>
      <c r="O737" s="153">
        <v>0</v>
      </c>
      <c r="P737" s="153">
        <v>114.91</v>
      </c>
    </row>
    <row r="738" spans="1:16" hidden="1" x14ac:dyDescent="0.3">
      <c r="A738" s="149">
        <v>2016</v>
      </c>
      <c r="B738" s="150" t="s">
        <v>409</v>
      </c>
      <c r="C738" s="150">
        <v>6714</v>
      </c>
      <c r="D738" s="154" t="s">
        <v>516</v>
      </c>
      <c r="E738" s="150" t="str">
        <f t="shared" si="48"/>
        <v>5020220067145022</v>
      </c>
      <c r="F738" s="151" t="s">
        <v>418</v>
      </c>
      <c r="G738" s="151" t="s">
        <v>465</v>
      </c>
      <c r="H738" s="151" t="s">
        <v>500</v>
      </c>
      <c r="I738" s="150" t="s">
        <v>414</v>
      </c>
      <c r="J738" s="152">
        <v>5022</v>
      </c>
      <c r="K738" s="155" t="s">
        <v>248</v>
      </c>
      <c r="L738" s="153">
        <v>0</v>
      </c>
      <c r="M738" s="156"/>
      <c r="N738" s="153">
        <f t="shared" si="49"/>
        <v>0</v>
      </c>
      <c r="O738" s="153">
        <v>0</v>
      </c>
      <c r="P738" s="153">
        <v>974.15999999999963</v>
      </c>
    </row>
    <row r="739" spans="1:16" hidden="1" x14ac:dyDescent="0.3">
      <c r="A739" s="149">
        <v>2017</v>
      </c>
      <c r="B739" s="150" t="s">
        <v>409</v>
      </c>
      <c r="C739" s="150">
        <v>6722</v>
      </c>
      <c r="D739" s="154" t="s">
        <v>519</v>
      </c>
      <c r="E739" s="150" t="str">
        <f t="shared" si="48"/>
        <v>5020220067225022</v>
      </c>
      <c r="F739" s="151" t="s">
        <v>418</v>
      </c>
      <c r="G739" s="151" t="s">
        <v>419</v>
      </c>
      <c r="H739" s="151" t="s">
        <v>471</v>
      </c>
      <c r="I739" s="150" t="s">
        <v>414</v>
      </c>
      <c r="J739" s="152">
        <v>5022</v>
      </c>
      <c r="K739" s="155" t="s">
        <v>248</v>
      </c>
      <c r="L739" s="153">
        <v>0</v>
      </c>
      <c r="M739" s="156"/>
      <c r="N739" s="153">
        <f t="shared" si="49"/>
        <v>0</v>
      </c>
      <c r="O739" s="153">
        <v>4527.24</v>
      </c>
      <c r="P739" s="153">
        <v>0</v>
      </c>
    </row>
    <row r="740" spans="1:16" hidden="1" x14ac:dyDescent="0.3">
      <c r="A740" s="149">
        <v>2016</v>
      </c>
      <c r="B740" s="150" t="s">
        <v>409</v>
      </c>
      <c r="C740" s="150">
        <v>6731</v>
      </c>
      <c r="D740" s="154" t="s">
        <v>521</v>
      </c>
      <c r="E740" s="150" t="str">
        <f t="shared" si="48"/>
        <v>5020220067315022</v>
      </c>
      <c r="F740" s="151" t="s">
        <v>418</v>
      </c>
      <c r="G740" s="151" t="s">
        <v>419</v>
      </c>
      <c r="H740" s="151" t="s">
        <v>481</v>
      </c>
      <c r="I740" s="150" t="s">
        <v>414</v>
      </c>
      <c r="J740" s="152">
        <v>5022</v>
      </c>
      <c r="K740" s="155" t="s">
        <v>248</v>
      </c>
      <c r="L740" s="153">
        <v>0</v>
      </c>
      <c r="M740" s="156"/>
      <c r="N740" s="153">
        <f t="shared" si="49"/>
        <v>0</v>
      </c>
      <c r="O740" s="153">
        <v>0</v>
      </c>
      <c r="P740" s="153">
        <v>98.87</v>
      </c>
    </row>
    <row r="741" spans="1:16" hidden="1" x14ac:dyDescent="0.3">
      <c r="A741" s="149">
        <v>2016</v>
      </c>
      <c r="B741" s="150" t="s">
        <v>409</v>
      </c>
      <c r="C741" s="150">
        <v>6805</v>
      </c>
      <c r="D741" s="154" t="s">
        <v>523</v>
      </c>
      <c r="E741" s="150" t="str">
        <f t="shared" si="48"/>
        <v>5020220068055022</v>
      </c>
      <c r="F741" s="151" t="s">
        <v>456</v>
      </c>
      <c r="G741" s="151" t="s">
        <v>456</v>
      </c>
      <c r="H741" s="151" t="s">
        <v>524</v>
      </c>
      <c r="I741" s="150" t="s">
        <v>414</v>
      </c>
      <c r="J741" s="152">
        <v>5022</v>
      </c>
      <c r="K741" s="155" t="s">
        <v>248</v>
      </c>
      <c r="L741" s="153">
        <v>0</v>
      </c>
      <c r="M741" s="156"/>
      <c r="N741" s="153">
        <f t="shared" si="49"/>
        <v>0</v>
      </c>
      <c r="O741" s="153">
        <v>0</v>
      </c>
      <c r="P741" s="153">
        <v>6209.24</v>
      </c>
    </row>
    <row r="742" spans="1:16" ht="24.6" hidden="1" x14ac:dyDescent="0.3">
      <c r="A742" s="149">
        <v>2018</v>
      </c>
      <c r="B742" s="150" t="s">
        <v>526</v>
      </c>
      <c r="C742" s="150">
        <v>8002</v>
      </c>
      <c r="D742" s="150" t="s">
        <v>530</v>
      </c>
      <c r="E742" s="150" t="str">
        <f t="shared" si="48"/>
        <v>5030220080025022</v>
      </c>
      <c r="F742" s="151" t="s">
        <v>411</v>
      </c>
      <c r="G742" s="151" t="s">
        <v>412</v>
      </c>
      <c r="H742" s="151" t="s">
        <v>413</v>
      </c>
      <c r="I742" s="150" t="s">
        <v>414</v>
      </c>
      <c r="J742" s="152">
        <v>5022</v>
      </c>
      <c r="K742" s="152" t="s">
        <v>248</v>
      </c>
      <c r="L742" s="153">
        <v>250.88</v>
      </c>
      <c r="M742" s="153">
        <f>L742*0.025</f>
        <v>6.2720000000000002</v>
      </c>
      <c r="N742" s="153">
        <f t="shared" si="49"/>
        <v>257.15199999999999</v>
      </c>
      <c r="O742" s="153">
        <v>0</v>
      </c>
      <c r="P742" s="153">
        <v>0</v>
      </c>
    </row>
    <row r="743" spans="1:16" ht="24.6" hidden="1" x14ac:dyDescent="0.3">
      <c r="A743" s="149">
        <v>2018</v>
      </c>
      <c r="B743" s="150" t="s">
        <v>526</v>
      </c>
      <c r="C743" s="150">
        <v>8011</v>
      </c>
      <c r="D743" s="150" t="s">
        <v>532</v>
      </c>
      <c r="E743" s="150" t="str">
        <f t="shared" si="48"/>
        <v>5030220080115022</v>
      </c>
      <c r="F743" s="151" t="s">
        <v>411</v>
      </c>
      <c r="G743" s="151" t="s">
        <v>412</v>
      </c>
      <c r="H743" s="151" t="s">
        <v>533</v>
      </c>
      <c r="I743" s="150" t="s">
        <v>414</v>
      </c>
      <c r="J743" s="152">
        <v>5022</v>
      </c>
      <c r="K743" s="152" t="s">
        <v>248</v>
      </c>
      <c r="L743" s="153">
        <v>681.36</v>
      </c>
      <c r="M743" s="153">
        <f>L743*0.025</f>
        <v>17.034000000000002</v>
      </c>
      <c r="N743" s="153">
        <f t="shared" si="49"/>
        <v>698.39400000000001</v>
      </c>
      <c r="O743" s="153">
        <v>1922.27</v>
      </c>
      <c r="P743" s="153">
        <v>13957.310000000001</v>
      </c>
    </row>
    <row r="744" spans="1:16" ht="24.6" hidden="1" x14ac:dyDescent="0.3">
      <c r="A744" s="149">
        <v>2018</v>
      </c>
      <c r="B744" s="150" t="s">
        <v>526</v>
      </c>
      <c r="C744" s="150">
        <v>8012</v>
      </c>
      <c r="D744" s="150" t="s">
        <v>534</v>
      </c>
      <c r="E744" s="150" t="str">
        <f t="shared" si="48"/>
        <v>5030220080125022</v>
      </c>
      <c r="F744" s="151" t="s">
        <v>411</v>
      </c>
      <c r="G744" s="151" t="s">
        <v>412</v>
      </c>
      <c r="H744" s="151" t="s">
        <v>533</v>
      </c>
      <c r="I744" s="150" t="s">
        <v>414</v>
      </c>
      <c r="J744" s="152">
        <v>5022</v>
      </c>
      <c r="K744" s="152" t="s">
        <v>248</v>
      </c>
      <c r="L744" s="153">
        <v>15884.739999999998</v>
      </c>
      <c r="M744" s="153">
        <f>L744*0.025</f>
        <v>397.11849999999998</v>
      </c>
      <c r="N744" s="153">
        <f t="shared" si="49"/>
        <v>16281.858499999998</v>
      </c>
      <c r="O744" s="153">
        <v>9096.2199999999975</v>
      </c>
      <c r="P744" s="153">
        <v>19.850000000000001</v>
      </c>
    </row>
    <row r="745" spans="1:16" hidden="1" x14ac:dyDescent="0.3">
      <c r="A745" s="149">
        <v>2016</v>
      </c>
      <c r="B745" s="150" t="s">
        <v>526</v>
      </c>
      <c r="C745" s="150">
        <v>8021</v>
      </c>
      <c r="D745" s="154" t="s">
        <v>535</v>
      </c>
      <c r="E745" s="150" t="str">
        <f t="shared" si="48"/>
        <v>5030220080215022</v>
      </c>
      <c r="F745" s="151" t="s">
        <v>411</v>
      </c>
      <c r="G745" s="151" t="s">
        <v>412</v>
      </c>
      <c r="H745" s="151" t="s">
        <v>536</v>
      </c>
      <c r="I745" s="150" t="s">
        <v>414</v>
      </c>
      <c r="J745" s="152">
        <v>5022</v>
      </c>
      <c r="K745" s="155" t="s">
        <v>248</v>
      </c>
      <c r="L745" s="153">
        <v>0</v>
      </c>
      <c r="M745" s="156"/>
      <c r="N745" s="153">
        <f t="shared" si="49"/>
        <v>0</v>
      </c>
      <c r="O745" s="153">
        <v>0</v>
      </c>
      <c r="P745" s="153">
        <v>55.6</v>
      </c>
    </row>
    <row r="746" spans="1:16" ht="24.6" hidden="1" x14ac:dyDescent="0.3">
      <c r="A746" s="149">
        <v>2018</v>
      </c>
      <c r="B746" s="150" t="s">
        <v>526</v>
      </c>
      <c r="C746" s="150">
        <v>8031</v>
      </c>
      <c r="D746" s="150" t="s">
        <v>537</v>
      </c>
      <c r="E746" s="150" t="str">
        <f t="shared" si="48"/>
        <v>5030220080315022</v>
      </c>
      <c r="F746" s="151" t="s">
        <v>411</v>
      </c>
      <c r="G746" s="151" t="s">
        <v>412</v>
      </c>
      <c r="H746" s="151" t="s">
        <v>533</v>
      </c>
      <c r="I746" s="150" t="s">
        <v>414</v>
      </c>
      <c r="J746" s="152">
        <v>5022</v>
      </c>
      <c r="K746" s="152" t="s">
        <v>248</v>
      </c>
      <c r="L746" s="153">
        <v>61.36</v>
      </c>
      <c r="M746" s="153">
        <f>L746*0.025</f>
        <v>1.534</v>
      </c>
      <c r="N746" s="153">
        <f t="shared" si="49"/>
        <v>62.893999999999998</v>
      </c>
      <c r="O746" s="153">
        <v>51.58</v>
      </c>
      <c r="P746" s="153">
        <v>3710.4500000000003</v>
      </c>
    </row>
    <row r="747" spans="1:16" hidden="1" x14ac:dyDescent="0.3">
      <c r="A747" s="149">
        <v>2016</v>
      </c>
      <c r="B747" s="150" t="s">
        <v>526</v>
      </c>
      <c r="C747" s="150">
        <v>8032</v>
      </c>
      <c r="D747" s="154" t="s">
        <v>538</v>
      </c>
      <c r="E747" s="150" t="str">
        <f t="shared" si="48"/>
        <v>5030220080325022</v>
      </c>
      <c r="F747" s="151" t="s">
        <v>411</v>
      </c>
      <c r="G747" s="151" t="s">
        <v>412</v>
      </c>
      <c r="H747" s="151" t="s">
        <v>533</v>
      </c>
      <c r="I747" s="150" t="s">
        <v>414</v>
      </c>
      <c r="J747" s="152">
        <v>5022</v>
      </c>
      <c r="K747" s="155" t="s">
        <v>248</v>
      </c>
      <c r="L747" s="153">
        <v>0</v>
      </c>
      <c r="M747" s="156"/>
      <c r="N747" s="153">
        <f t="shared" si="49"/>
        <v>0</v>
      </c>
      <c r="O747" s="153">
        <v>71.72</v>
      </c>
      <c r="P747" s="153">
        <v>796.31000000000006</v>
      </c>
    </row>
    <row r="748" spans="1:16" ht="24.6" hidden="1" x14ac:dyDescent="0.3">
      <c r="A748" s="149">
        <v>2018</v>
      </c>
      <c r="B748" s="150" t="s">
        <v>526</v>
      </c>
      <c r="C748" s="150">
        <v>8033</v>
      </c>
      <c r="D748" s="150" t="s">
        <v>539</v>
      </c>
      <c r="E748" s="150" t="str">
        <f t="shared" si="48"/>
        <v>5030220080335022</v>
      </c>
      <c r="F748" s="151" t="s">
        <v>411</v>
      </c>
      <c r="G748" s="151" t="s">
        <v>412</v>
      </c>
      <c r="H748" s="151" t="s">
        <v>533</v>
      </c>
      <c r="I748" s="150" t="s">
        <v>414</v>
      </c>
      <c r="J748" s="152">
        <v>5022</v>
      </c>
      <c r="K748" s="152" t="s">
        <v>248</v>
      </c>
      <c r="L748" s="153">
        <v>3662.26</v>
      </c>
      <c r="M748" s="153">
        <f t="shared" ref="M748:M753" si="51">L748*0.025</f>
        <v>91.556500000000014</v>
      </c>
      <c r="N748" s="153">
        <f t="shared" si="49"/>
        <v>3753.8165000000004</v>
      </c>
      <c r="O748" s="153">
        <v>0</v>
      </c>
      <c r="P748" s="153">
        <v>0</v>
      </c>
    </row>
    <row r="749" spans="1:16" ht="24.6" hidden="1" x14ac:dyDescent="0.3">
      <c r="A749" s="149">
        <v>2018</v>
      </c>
      <c r="B749" s="150" t="s">
        <v>526</v>
      </c>
      <c r="C749" s="150">
        <v>8043</v>
      </c>
      <c r="D749" s="150" t="s">
        <v>540</v>
      </c>
      <c r="E749" s="150" t="str">
        <f t="shared" si="48"/>
        <v>5030220080435022</v>
      </c>
      <c r="F749" s="151" t="s">
        <v>411</v>
      </c>
      <c r="G749" s="151" t="s">
        <v>412</v>
      </c>
      <c r="H749" s="151" t="s">
        <v>429</v>
      </c>
      <c r="I749" s="150" t="s">
        <v>414</v>
      </c>
      <c r="J749" s="152">
        <v>5022</v>
      </c>
      <c r="K749" s="152" t="s">
        <v>248</v>
      </c>
      <c r="L749" s="153">
        <v>5255.6399999999994</v>
      </c>
      <c r="M749" s="153">
        <f t="shared" si="51"/>
        <v>131.39099999999999</v>
      </c>
      <c r="N749" s="153">
        <f t="shared" si="49"/>
        <v>5387.030999999999</v>
      </c>
      <c r="O749" s="153">
        <v>13729.070000000003</v>
      </c>
      <c r="P749" s="153">
        <v>1147.8800000000001</v>
      </c>
    </row>
    <row r="750" spans="1:16" ht="36.6" hidden="1" x14ac:dyDescent="0.3">
      <c r="A750" s="149">
        <v>2018</v>
      </c>
      <c r="B750" s="150" t="s">
        <v>526</v>
      </c>
      <c r="C750" s="150">
        <v>8044</v>
      </c>
      <c r="D750" s="150" t="s">
        <v>541</v>
      </c>
      <c r="E750" s="150" t="str">
        <f t="shared" si="48"/>
        <v>5030220080445022</v>
      </c>
      <c r="F750" s="151" t="s">
        <v>411</v>
      </c>
      <c r="G750" s="151" t="s">
        <v>412</v>
      </c>
      <c r="H750" s="151" t="s">
        <v>431</v>
      </c>
      <c r="I750" s="150" t="s">
        <v>414</v>
      </c>
      <c r="J750" s="152">
        <v>5022</v>
      </c>
      <c r="K750" s="152" t="s">
        <v>248</v>
      </c>
      <c r="L750" s="153">
        <v>1734.2600000000002</v>
      </c>
      <c r="M750" s="153">
        <f t="shared" si="51"/>
        <v>43.356500000000011</v>
      </c>
      <c r="N750" s="153">
        <f t="shared" si="49"/>
        <v>1777.6165000000003</v>
      </c>
      <c r="O750" s="153">
        <v>23595.949999999997</v>
      </c>
      <c r="P750" s="153">
        <v>436.52</v>
      </c>
    </row>
    <row r="751" spans="1:16" ht="24.6" hidden="1" x14ac:dyDescent="0.3">
      <c r="A751" s="149">
        <v>2018</v>
      </c>
      <c r="B751" s="150" t="s">
        <v>526</v>
      </c>
      <c r="C751" s="150">
        <v>8051</v>
      </c>
      <c r="D751" s="150" t="s">
        <v>542</v>
      </c>
      <c r="E751" s="150" t="str">
        <f t="shared" si="48"/>
        <v>5030220080515022</v>
      </c>
      <c r="F751" s="151" t="s">
        <v>411</v>
      </c>
      <c r="G751" s="151" t="s">
        <v>412</v>
      </c>
      <c r="H751" s="151" t="s">
        <v>533</v>
      </c>
      <c r="I751" s="150" t="s">
        <v>414</v>
      </c>
      <c r="J751" s="152">
        <v>5022</v>
      </c>
      <c r="K751" s="152" t="s">
        <v>248</v>
      </c>
      <c r="L751" s="153">
        <v>1513.97</v>
      </c>
      <c r="M751" s="153">
        <f t="shared" si="51"/>
        <v>37.849250000000005</v>
      </c>
      <c r="N751" s="153">
        <f t="shared" si="49"/>
        <v>1551.81925</v>
      </c>
      <c r="O751" s="153">
        <v>0</v>
      </c>
      <c r="P751" s="153">
        <v>0</v>
      </c>
    </row>
    <row r="752" spans="1:16" ht="24.6" hidden="1" x14ac:dyDescent="0.3">
      <c r="A752" s="149">
        <v>2018</v>
      </c>
      <c r="B752" s="150" t="s">
        <v>526</v>
      </c>
      <c r="C752" s="150">
        <v>8052</v>
      </c>
      <c r="D752" s="150" t="s">
        <v>543</v>
      </c>
      <c r="E752" s="150" t="str">
        <f t="shared" si="48"/>
        <v>5030220080525022</v>
      </c>
      <c r="F752" s="151" t="s">
        <v>411</v>
      </c>
      <c r="G752" s="151" t="s">
        <v>412</v>
      </c>
      <c r="H752" s="151" t="s">
        <v>533</v>
      </c>
      <c r="I752" s="150" t="s">
        <v>414</v>
      </c>
      <c r="J752" s="152">
        <v>5022</v>
      </c>
      <c r="K752" s="152" t="s">
        <v>248</v>
      </c>
      <c r="L752" s="153">
        <v>996.81</v>
      </c>
      <c r="M752" s="153">
        <f t="shared" si="51"/>
        <v>24.920249999999999</v>
      </c>
      <c r="N752" s="153">
        <f t="shared" si="49"/>
        <v>1021.73025</v>
      </c>
      <c r="O752" s="153">
        <v>10170.32</v>
      </c>
      <c r="P752" s="153">
        <v>12706.49</v>
      </c>
    </row>
    <row r="753" spans="1:16" hidden="1" x14ac:dyDescent="0.3">
      <c r="A753" s="149">
        <v>2018</v>
      </c>
      <c r="B753" s="150" t="s">
        <v>526</v>
      </c>
      <c r="C753" s="150">
        <v>8053</v>
      </c>
      <c r="D753" s="150" t="s">
        <v>544</v>
      </c>
      <c r="E753" s="150" t="str">
        <f t="shared" si="48"/>
        <v>5030220080535022</v>
      </c>
      <c r="F753" s="151" t="s">
        <v>411</v>
      </c>
      <c r="G753" s="151" t="s">
        <v>412</v>
      </c>
      <c r="H753" s="151" t="s">
        <v>536</v>
      </c>
      <c r="I753" s="150" t="s">
        <v>414</v>
      </c>
      <c r="J753" s="152">
        <v>5022</v>
      </c>
      <c r="K753" s="152" t="s">
        <v>248</v>
      </c>
      <c r="L753" s="153">
        <v>5400.52</v>
      </c>
      <c r="M753" s="153">
        <f t="shared" si="51"/>
        <v>135.01300000000001</v>
      </c>
      <c r="N753" s="153">
        <f t="shared" si="49"/>
        <v>5535.5330000000004</v>
      </c>
      <c r="O753" s="153">
        <v>246.54</v>
      </c>
      <c r="P753" s="153">
        <v>819.53000000000009</v>
      </c>
    </row>
    <row r="754" spans="1:16" hidden="1" x14ac:dyDescent="0.3">
      <c r="A754" s="149">
        <v>2016</v>
      </c>
      <c r="B754" s="150" t="s">
        <v>526</v>
      </c>
      <c r="C754" s="150">
        <v>8061</v>
      </c>
      <c r="D754" s="154" t="s">
        <v>545</v>
      </c>
      <c r="E754" s="150" t="str">
        <f t="shared" si="48"/>
        <v>5030220080615022</v>
      </c>
      <c r="F754" s="151" t="s">
        <v>411</v>
      </c>
      <c r="G754" s="151" t="s">
        <v>412</v>
      </c>
      <c r="H754" s="151" t="s">
        <v>436</v>
      </c>
      <c r="I754" s="150" t="s">
        <v>414</v>
      </c>
      <c r="J754" s="152">
        <v>5022</v>
      </c>
      <c r="K754" s="155" t="s">
        <v>248</v>
      </c>
      <c r="L754" s="153">
        <v>0</v>
      </c>
      <c r="M754" s="156"/>
      <c r="N754" s="153">
        <f t="shared" si="49"/>
        <v>0</v>
      </c>
      <c r="O754" s="153">
        <v>46.56</v>
      </c>
      <c r="P754" s="153">
        <v>16778.990000000002</v>
      </c>
    </row>
    <row r="755" spans="1:16" hidden="1" x14ac:dyDescent="0.3">
      <c r="A755" s="149">
        <v>2016</v>
      </c>
      <c r="B755" s="150" t="s">
        <v>526</v>
      </c>
      <c r="C755" s="150">
        <v>8212</v>
      </c>
      <c r="D755" s="154" t="s">
        <v>548</v>
      </c>
      <c r="E755" s="150" t="str">
        <f t="shared" si="48"/>
        <v>5030220082125022</v>
      </c>
      <c r="F755" s="151" t="s">
        <v>411</v>
      </c>
      <c r="G755" s="151" t="s">
        <v>442</v>
      </c>
      <c r="H755" s="151" t="s">
        <v>445</v>
      </c>
      <c r="I755" s="150" t="s">
        <v>414</v>
      </c>
      <c r="J755" s="152">
        <v>5022</v>
      </c>
      <c r="K755" s="155" t="s">
        <v>248</v>
      </c>
      <c r="L755" s="153">
        <v>0</v>
      </c>
      <c r="M755" s="156"/>
      <c r="N755" s="153">
        <f t="shared" si="49"/>
        <v>0</v>
      </c>
      <c r="O755" s="153">
        <v>0</v>
      </c>
      <c r="P755" s="153">
        <v>112.97999999999999</v>
      </c>
    </row>
    <row r="756" spans="1:16" ht="24.6" hidden="1" x14ac:dyDescent="0.3">
      <c r="A756" s="149">
        <v>2018</v>
      </c>
      <c r="B756" s="150" t="s">
        <v>526</v>
      </c>
      <c r="C756" s="150">
        <v>8214</v>
      </c>
      <c r="D756" s="150" t="s">
        <v>549</v>
      </c>
      <c r="E756" s="150" t="str">
        <f t="shared" si="48"/>
        <v>5030220082145022</v>
      </c>
      <c r="F756" s="151" t="s">
        <v>411</v>
      </c>
      <c r="G756" s="151" t="s">
        <v>442</v>
      </c>
      <c r="H756" s="151" t="s">
        <v>443</v>
      </c>
      <c r="I756" s="150" t="s">
        <v>414</v>
      </c>
      <c r="J756" s="152">
        <v>5022</v>
      </c>
      <c r="K756" s="152" t="s">
        <v>248</v>
      </c>
      <c r="L756" s="153">
        <v>385.06</v>
      </c>
      <c r="M756" s="153">
        <f>L756*0.025</f>
        <v>9.6265000000000001</v>
      </c>
      <c r="N756" s="153">
        <f t="shared" si="49"/>
        <v>394.68650000000002</v>
      </c>
      <c r="O756" s="153">
        <v>0</v>
      </c>
      <c r="P756" s="153">
        <v>0</v>
      </c>
    </row>
    <row r="757" spans="1:16" hidden="1" x14ac:dyDescent="0.3">
      <c r="A757" s="149">
        <v>2017</v>
      </c>
      <c r="B757" s="150" t="s">
        <v>526</v>
      </c>
      <c r="C757" s="150">
        <v>8218</v>
      </c>
      <c r="D757" s="154" t="s">
        <v>551</v>
      </c>
      <c r="E757" s="150" t="str">
        <f t="shared" si="48"/>
        <v>5030220082185022</v>
      </c>
      <c r="F757" s="151" t="s">
        <v>411</v>
      </c>
      <c r="G757" s="151" t="s">
        <v>442</v>
      </c>
      <c r="H757" s="151" t="s">
        <v>447</v>
      </c>
      <c r="I757" s="150" t="s">
        <v>414</v>
      </c>
      <c r="J757" s="152">
        <v>5022</v>
      </c>
      <c r="K757" s="155" t="s">
        <v>248</v>
      </c>
      <c r="L757" s="153">
        <v>0</v>
      </c>
      <c r="M757" s="156"/>
      <c r="N757" s="153">
        <f t="shared" si="49"/>
        <v>0</v>
      </c>
      <c r="O757" s="153">
        <v>171.94</v>
      </c>
      <c r="P757" s="153">
        <v>0</v>
      </c>
    </row>
    <row r="758" spans="1:16" hidden="1" x14ac:dyDescent="0.3">
      <c r="A758" s="149">
        <v>2018</v>
      </c>
      <c r="B758" s="150" t="s">
        <v>526</v>
      </c>
      <c r="C758" s="150">
        <v>8221</v>
      </c>
      <c r="D758" s="150" t="s">
        <v>552</v>
      </c>
      <c r="E758" s="150" t="str">
        <f t="shared" si="48"/>
        <v>5030220082215022</v>
      </c>
      <c r="F758" s="151" t="s">
        <v>456</v>
      </c>
      <c r="G758" s="151" t="s">
        <v>456</v>
      </c>
      <c r="H758" s="151" t="s">
        <v>457</v>
      </c>
      <c r="I758" s="150" t="s">
        <v>414</v>
      </c>
      <c r="J758" s="152">
        <v>5022</v>
      </c>
      <c r="K758" s="152" t="s">
        <v>248</v>
      </c>
      <c r="L758" s="153">
        <v>249.55</v>
      </c>
      <c r="M758" s="153">
        <f>L758*0.025</f>
        <v>6.2387500000000005</v>
      </c>
      <c r="N758" s="153">
        <f t="shared" si="49"/>
        <v>255.78875000000002</v>
      </c>
      <c r="O758" s="153">
        <v>749.4799999999999</v>
      </c>
      <c r="P758" s="153">
        <v>209.90000000000003</v>
      </c>
    </row>
    <row r="759" spans="1:16" ht="24.6" hidden="1" x14ac:dyDescent="0.3">
      <c r="A759" s="149">
        <v>2018</v>
      </c>
      <c r="B759" s="150" t="s">
        <v>526</v>
      </c>
      <c r="C759" s="150">
        <v>8231</v>
      </c>
      <c r="D759" s="150" t="s">
        <v>553</v>
      </c>
      <c r="E759" s="150" t="str">
        <f t="shared" si="48"/>
        <v>5030220082315022</v>
      </c>
      <c r="F759" s="151" t="s">
        <v>411</v>
      </c>
      <c r="G759" s="151" t="s">
        <v>442</v>
      </c>
      <c r="H759" s="151" t="s">
        <v>447</v>
      </c>
      <c r="I759" s="150" t="s">
        <v>414</v>
      </c>
      <c r="J759" s="152">
        <v>5022</v>
      </c>
      <c r="K759" s="152" t="s">
        <v>248</v>
      </c>
      <c r="L759" s="153">
        <v>748.40000000000009</v>
      </c>
      <c r="M759" s="153">
        <f>L759*0.025</f>
        <v>18.710000000000004</v>
      </c>
      <c r="N759" s="153">
        <f t="shared" si="49"/>
        <v>767.11000000000013</v>
      </c>
      <c r="O759" s="153">
        <v>1457.25</v>
      </c>
      <c r="P759" s="153">
        <v>2004.6499999999996</v>
      </c>
    </row>
    <row r="760" spans="1:16" hidden="1" x14ac:dyDescent="0.3">
      <c r="A760" s="149">
        <v>2016</v>
      </c>
      <c r="B760" s="150" t="s">
        <v>526</v>
      </c>
      <c r="C760" s="150">
        <v>8243</v>
      </c>
      <c r="D760" s="154" t="s">
        <v>554</v>
      </c>
      <c r="E760" s="150" t="str">
        <f t="shared" si="48"/>
        <v>5030220082435022</v>
      </c>
      <c r="F760" s="151" t="s">
        <v>411</v>
      </c>
      <c r="G760" s="151" t="s">
        <v>442</v>
      </c>
      <c r="H760" s="151" t="s">
        <v>447</v>
      </c>
      <c r="I760" s="150" t="s">
        <v>414</v>
      </c>
      <c r="J760" s="152">
        <v>5022</v>
      </c>
      <c r="K760" s="155" t="s">
        <v>248</v>
      </c>
      <c r="L760" s="153">
        <v>0</v>
      </c>
      <c r="M760" s="156"/>
      <c r="N760" s="153">
        <f t="shared" si="49"/>
        <v>0</v>
      </c>
      <c r="O760" s="153">
        <v>29.26</v>
      </c>
      <c r="P760" s="153">
        <v>140.63999999999999</v>
      </c>
    </row>
    <row r="761" spans="1:16" ht="24.6" hidden="1" x14ac:dyDescent="0.3">
      <c r="A761" s="149">
        <v>2018</v>
      </c>
      <c r="B761" s="150" t="s">
        <v>526</v>
      </c>
      <c r="C761" s="150">
        <v>8410</v>
      </c>
      <c r="D761" s="150" t="s">
        <v>555</v>
      </c>
      <c r="E761" s="150" t="str">
        <f t="shared" si="48"/>
        <v>5030220084105022</v>
      </c>
      <c r="F761" s="151" t="s">
        <v>411</v>
      </c>
      <c r="G761" s="151" t="s">
        <v>442</v>
      </c>
      <c r="H761" s="151" t="s">
        <v>447</v>
      </c>
      <c r="I761" s="150" t="s">
        <v>414</v>
      </c>
      <c r="J761" s="152">
        <v>5022</v>
      </c>
      <c r="K761" s="152" t="s">
        <v>248</v>
      </c>
      <c r="L761" s="153">
        <v>221.76</v>
      </c>
      <c r="M761" s="153">
        <f>L761*0.025</f>
        <v>5.5440000000000005</v>
      </c>
      <c r="N761" s="153">
        <f t="shared" si="49"/>
        <v>227.304</v>
      </c>
      <c r="O761" s="153">
        <v>4465.6499999999996</v>
      </c>
      <c r="P761" s="153">
        <v>619.20000000000005</v>
      </c>
    </row>
    <row r="762" spans="1:16" ht="24.6" hidden="1" x14ac:dyDescent="0.3">
      <c r="A762" s="149">
        <v>2018</v>
      </c>
      <c r="B762" s="150" t="s">
        <v>526</v>
      </c>
      <c r="C762" s="150">
        <v>8440</v>
      </c>
      <c r="D762" s="150" t="s">
        <v>559</v>
      </c>
      <c r="E762" s="150" t="str">
        <f t="shared" si="48"/>
        <v>5030220084405022</v>
      </c>
      <c r="F762" s="151" t="s">
        <v>450</v>
      </c>
      <c r="G762" s="151" t="s">
        <v>450</v>
      </c>
      <c r="H762" s="151" t="s">
        <v>487</v>
      </c>
      <c r="I762" s="150" t="s">
        <v>414</v>
      </c>
      <c r="J762" s="152">
        <v>5022</v>
      </c>
      <c r="K762" s="152" t="s">
        <v>248</v>
      </c>
      <c r="L762" s="153">
        <v>20276.919999999995</v>
      </c>
      <c r="M762" s="153">
        <f>L762*0.025</f>
        <v>506.92299999999989</v>
      </c>
      <c r="N762" s="153">
        <f t="shared" si="49"/>
        <v>20783.842999999993</v>
      </c>
      <c r="O762" s="153">
        <v>0</v>
      </c>
      <c r="P762" s="153">
        <v>0</v>
      </c>
    </row>
    <row r="763" spans="1:16" hidden="1" x14ac:dyDescent="0.3">
      <c r="A763" s="149">
        <v>2018</v>
      </c>
      <c r="B763" s="150" t="s">
        <v>526</v>
      </c>
      <c r="C763" s="150">
        <v>8442</v>
      </c>
      <c r="D763" s="150" t="s">
        <v>560</v>
      </c>
      <c r="E763" s="150" t="str">
        <f t="shared" si="48"/>
        <v>5030220084425022</v>
      </c>
      <c r="F763" s="151" t="s">
        <v>411</v>
      </c>
      <c r="G763" s="151" t="s">
        <v>442</v>
      </c>
      <c r="H763" s="151" t="s">
        <v>561</v>
      </c>
      <c r="I763" s="150" t="s">
        <v>414</v>
      </c>
      <c r="J763" s="152">
        <v>5022</v>
      </c>
      <c r="K763" s="152" t="s">
        <v>248</v>
      </c>
      <c r="L763" s="153">
        <v>21761.39</v>
      </c>
      <c r="M763" s="153">
        <f>L763*0.025</f>
        <v>544.03475000000003</v>
      </c>
      <c r="N763" s="153">
        <f t="shared" si="49"/>
        <v>22305.424749999998</v>
      </c>
      <c r="O763" s="153">
        <v>3510.89</v>
      </c>
      <c r="P763" s="153">
        <v>1135.3100000000002</v>
      </c>
    </row>
    <row r="764" spans="1:16" ht="24.6" hidden="1" x14ac:dyDescent="0.3">
      <c r="A764" s="149">
        <v>2018</v>
      </c>
      <c r="B764" s="150" t="s">
        <v>526</v>
      </c>
      <c r="C764" s="150">
        <v>8443</v>
      </c>
      <c r="D764" s="150" t="s">
        <v>562</v>
      </c>
      <c r="E764" s="150" t="str">
        <f t="shared" si="48"/>
        <v>5030220084435022</v>
      </c>
      <c r="F764" s="151" t="s">
        <v>411</v>
      </c>
      <c r="G764" s="151" t="s">
        <v>442</v>
      </c>
      <c r="H764" s="151" t="s">
        <v>561</v>
      </c>
      <c r="I764" s="150" t="s">
        <v>414</v>
      </c>
      <c r="J764" s="152">
        <v>5022</v>
      </c>
      <c r="K764" s="152" t="s">
        <v>248</v>
      </c>
      <c r="L764" s="153">
        <v>121.2</v>
      </c>
      <c r="M764" s="153">
        <f>L764*0.025</f>
        <v>3.0300000000000002</v>
      </c>
      <c r="N764" s="153">
        <f t="shared" si="49"/>
        <v>124.23</v>
      </c>
      <c r="O764" s="153">
        <v>0</v>
      </c>
      <c r="P764" s="153">
        <v>592.32000000000005</v>
      </c>
    </row>
    <row r="765" spans="1:16" ht="36.6" hidden="1" x14ac:dyDescent="0.3">
      <c r="A765" s="149">
        <v>2018</v>
      </c>
      <c r="B765" s="150" t="s">
        <v>526</v>
      </c>
      <c r="C765" s="150">
        <v>8447</v>
      </c>
      <c r="D765" s="150" t="s">
        <v>563</v>
      </c>
      <c r="E765" s="150" t="str">
        <f t="shared" si="48"/>
        <v>5030220084475022</v>
      </c>
      <c r="F765" s="151" t="s">
        <v>411</v>
      </c>
      <c r="G765" s="151" t="s">
        <v>442</v>
      </c>
      <c r="H765" s="151" t="s">
        <v>561</v>
      </c>
      <c r="I765" s="150" t="s">
        <v>414</v>
      </c>
      <c r="J765" s="152">
        <v>5022</v>
      </c>
      <c r="K765" s="152" t="s">
        <v>248</v>
      </c>
      <c r="L765" s="153">
        <v>622.83999999999992</v>
      </c>
      <c r="M765" s="153">
        <f>L765*0.025</f>
        <v>15.570999999999998</v>
      </c>
      <c r="N765" s="153">
        <f t="shared" si="49"/>
        <v>638.41099999999994</v>
      </c>
      <c r="O765" s="153">
        <v>11183.71</v>
      </c>
      <c r="P765" s="153">
        <v>2220.66</v>
      </c>
    </row>
    <row r="766" spans="1:16" hidden="1" x14ac:dyDescent="0.3">
      <c r="A766" s="149">
        <v>2016</v>
      </c>
      <c r="B766" s="150" t="s">
        <v>526</v>
      </c>
      <c r="C766" s="150">
        <v>8607</v>
      </c>
      <c r="D766" s="154" t="s">
        <v>564</v>
      </c>
      <c r="E766" s="150" t="str">
        <f t="shared" si="48"/>
        <v>5030220086075022</v>
      </c>
      <c r="F766" s="151" t="s">
        <v>456</v>
      </c>
      <c r="G766" s="151" t="s">
        <v>456</v>
      </c>
      <c r="H766" s="151" t="s">
        <v>492</v>
      </c>
      <c r="I766" s="150" t="s">
        <v>414</v>
      </c>
      <c r="J766" s="152">
        <v>5022</v>
      </c>
      <c r="K766" s="155" t="s">
        <v>248</v>
      </c>
      <c r="L766" s="153">
        <v>0</v>
      </c>
      <c r="M766" s="156"/>
      <c r="N766" s="153">
        <f t="shared" si="49"/>
        <v>0</v>
      </c>
      <c r="O766" s="153">
        <v>0</v>
      </c>
      <c r="P766" s="153">
        <v>258.45</v>
      </c>
    </row>
    <row r="767" spans="1:16" hidden="1" x14ac:dyDescent="0.3">
      <c r="A767" s="149">
        <v>2016</v>
      </c>
      <c r="B767" s="150" t="s">
        <v>526</v>
      </c>
      <c r="C767" s="150">
        <v>8614</v>
      </c>
      <c r="D767" s="154" t="s">
        <v>516</v>
      </c>
      <c r="E767" s="150" t="str">
        <f t="shared" si="48"/>
        <v>5030220086145022</v>
      </c>
      <c r="F767" s="151" t="s">
        <v>418</v>
      </c>
      <c r="G767" s="151" t="s">
        <v>465</v>
      </c>
      <c r="H767" s="151" t="s">
        <v>500</v>
      </c>
      <c r="I767" s="150" t="s">
        <v>414</v>
      </c>
      <c r="J767" s="152">
        <v>5022</v>
      </c>
      <c r="K767" s="155" t="s">
        <v>248</v>
      </c>
      <c r="L767" s="153">
        <v>0</v>
      </c>
      <c r="M767" s="156"/>
      <c r="N767" s="153">
        <f t="shared" si="49"/>
        <v>0</v>
      </c>
      <c r="O767" s="153">
        <v>0</v>
      </c>
      <c r="P767" s="153">
        <v>974.15999999999963</v>
      </c>
    </row>
    <row r="768" spans="1:16" hidden="1" x14ac:dyDescent="0.3">
      <c r="A768" s="149">
        <v>2016</v>
      </c>
      <c r="B768" s="150" t="s">
        <v>526</v>
      </c>
      <c r="C768" s="150">
        <v>8631</v>
      </c>
      <c r="D768" s="154" t="s">
        <v>521</v>
      </c>
      <c r="E768" s="150" t="str">
        <f t="shared" si="48"/>
        <v>5030220086315022</v>
      </c>
      <c r="F768" s="151" t="s">
        <v>418</v>
      </c>
      <c r="G768" s="151" t="s">
        <v>419</v>
      </c>
      <c r="H768" s="151" t="s">
        <v>481</v>
      </c>
      <c r="I768" s="150" t="s">
        <v>414</v>
      </c>
      <c r="J768" s="152">
        <v>5022</v>
      </c>
      <c r="K768" s="155" t="s">
        <v>248</v>
      </c>
      <c r="L768" s="153">
        <v>0</v>
      </c>
      <c r="M768" s="156"/>
      <c r="N768" s="153">
        <f t="shared" si="49"/>
        <v>0</v>
      </c>
      <c r="O768" s="153">
        <v>0</v>
      </c>
      <c r="P768" s="153">
        <v>98.88</v>
      </c>
    </row>
    <row r="769" spans="1:16" hidden="1" x14ac:dyDescent="0.3">
      <c r="A769" s="149">
        <v>2018</v>
      </c>
      <c r="B769" s="150" t="s">
        <v>526</v>
      </c>
      <c r="C769" s="150">
        <v>8642</v>
      </c>
      <c r="D769" s="150" t="s">
        <v>464</v>
      </c>
      <c r="E769" s="150" t="str">
        <f t="shared" si="48"/>
        <v>5030220086425022</v>
      </c>
      <c r="F769" s="151" t="s">
        <v>418</v>
      </c>
      <c r="G769" s="151" t="s">
        <v>465</v>
      </c>
      <c r="H769" s="151" t="s">
        <v>466</v>
      </c>
      <c r="I769" s="150" t="s">
        <v>414</v>
      </c>
      <c r="J769" s="152">
        <v>5022</v>
      </c>
      <c r="K769" s="152" t="s">
        <v>248</v>
      </c>
      <c r="L769" s="153">
        <v>1717.89</v>
      </c>
      <c r="M769" s="153">
        <f>L769*0.025</f>
        <v>42.947250000000004</v>
      </c>
      <c r="N769" s="153">
        <f t="shared" si="49"/>
        <v>1760.83725</v>
      </c>
      <c r="O769" s="153">
        <v>0</v>
      </c>
      <c r="P769" s="153">
        <v>0</v>
      </c>
    </row>
    <row r="770" spans="1:16" hidden="1" x14ac:dyDescent="0.3">
      <c r="A770" s="149">
        <v>2017</v>
      </c>
      <c r="B770" s="150" t="s">
        <v>526</v>
      </c>
      <c r="C770" s="150">
        <v>8645</v>
      </c>
      <c r="D770" s="154" t="s">
        <v>468</v>
      </c>
      <c r="E770" s="150" t="str">
        <f t="shared" ref="E770:E833" si="52">B770&amp;"2200"&amp;C770&amp;J770</f>
        <v>5030220086455022</v>
      </c>
      <c r="F770" s="151" t="s">
        <v>418</v>
      </c>
      <c r="G770" s="151" t="s">
        <v>465</v>
      </c>
      <c r="H770" s="151" t="s">
        <v>466</v>
      </c>
      <c r="I770" s="150" t="s">
        <v>414</v>
      </c>
      <c r="J770" s="152">
        <v>5022</v>
      </c>
      <c r="K770" s="155" t="s">
        <v>248</v>
      </c>
      <c r="L770" s="153">
        <v>0</v>
      </c>
      <c r="M770" s="156"/>
      <c r="N770" s="153">
        <f t="shared" ref="N770:N833" si="53">L770+M770</f>
        <v>0</v>
      </c>
      <c r="O770" s="153">
        <v>570.96999999999991</v>
      </c>
      <c r="P770" s="153">
        <v>0</v>
      </c>
    </row>
    <row r="771" spans="1:16" hidden="1" x14ac:dyDescent="0.3">
      <c r="A771" s="149">
        <v>2016</v>
      </c>
      <c r="B771" s="150" t="s">
        <v>526</v>
      </c>
      <c r="C771" s="150">
        <v>8711</v>
      </c>
      <c r="D771" s="154" t="s">
        <v>497</v>
      </c>
      <c r="E771" s="150" t="str">
        <f t="shared" si="52"/>
        <v>5030220087115022</v>
      </c>
      <c r="F771" s="151" t="s">
        <v>456</v>
      </c>
      <c r="G771" s="151" t="s">
        <v>456</v>
      </c>
      <c r="H771" s="151" t="s">
        <v>498</v>
      </c>
      <c r="I771" s="150" t="s">
        <v>414</v>
      </c>
      <c r="J771" s="152">
        <v>5022</v>
      </c>
      <c r="K771" s="155" t="s">
        <v>248</v>
      </c>
      <c r="L771" s="153">
        <v>0</v>
      </c>
      <c r="M771" s="156"/>
      <c r="N771" s="153">
        <f t="shared" si="53"/>
        <v>0</v>
      </c>
      <c r="O771" s="153">
        <v>0</v>
      </c>
      <c r="P771" s="153">
        <v>114.9</v>
      </c>
    </row>
    <row r="772" spans="1:16" hidden="1" x14ac:dyDescent="0.3">
      <c r="A772" s="149">
        <v>2018</v>
      </c>
      <c r="B772" s="150" t="s">
        <v>409</v>
      </c>
      <c r="C772" s="150">
        <v>6002</v>
      </c>
      <c r="D772" s="150" t="s">
        <v>410</v>
      </c>
      <c r="E772" s="150" t="str">
        <f t="shared" si="52"/>
        <v>5020220060025023</v>
      </c>
      <c r="F772" s="151" t="s">
        <v>411</v>
      </c>
      <c r="G772" s="151" t="s">
        <v>412</v>
      </c>
      <c r="H772" s="151" t="s">
        <v>413</v>
      </c>
      <c r="I772" s="150" t="s">
        <v>414</v>
      </c>
      <c r="J772" s="152">
        <v>5023</v>
      </c>
      <c r="K772" s="152" t="s">
        <v>249</v>
      </c>
      <c r="L772" s="153">
        <v>11658.46</v>
      </c>
      <c r="M772" s="153">
        <f t="shared" ref="M772:M803" si="54">L772*0.025</f>
        <v>291.4615</v>
      </c>
      <c r="N772" s="153">
        <f t="shared" si="53"/>
        <v>11949.921499999999</v>
      </c>
      <c r="O772" s="153">
        <v>8770.0299999999988</v>
      </c>
      <c r="P772" s="153">
        <v>2641.13</v>
      </c>
    </row>
    <row r="773" spans="1:16" ht="24.6" hidden="1" x14ac:dyDescent="0.3">
      <c r="A773" s="149">
        <v>2018</v>
      </c>
      <c r="B773" s="150" t="s">
        <v>409</v>
      </c>
      <c r="C773" s="150">
        <v>6003</v>
      </c>
      <c r="D773" s="150" t="s">
        <v>415</v>
      </c>
      <c r="E773" s="150" t="str">
        <f t="shared" si="52"/>
        <v>5020220060035023</v>
      </c>
      <c r="F773" s="151" t="s">
        <v>411</v>
      </c>
      <c r="G773" s="151" t="s">
        <v>412</v>
      </c>
      <c r="H773" s="151" t="s">
        <v>416</v>
      </c>
      <c r="I773" s="150" t="s">
        <v>414</v>
      </c>
      <c r="J773" s="152">
        <v>5023</v>
      </c>
      <c r="K773" s="152" t="s">
        <v>249</v>
      </c>
      <c r="L773" s="153">
        <v>15365.510000000002</v>
      </c>
      <c r="M773" s="153">
        <f t="shared" si="54"/>
        <v>384.1377500000001</v>
      </c>
      <c r="N773" s="153">
        <f t="shared" si="53"/>
        <v>15749.647750000002</v>
      </c>
      <c r="O773" s="153">
        <v>4123.33</v>
      </c>
      <c r="P773" s="153">
        <v>3017.1899999999996</v>
      </c>
    </row>
    <row r="774" spans="1:16" hidden="1" x14ac:dyDescent="0.3">
      <c r="A774" s="149">
        <v>2018</v>
      </c>
      <c r="B774" s="150" t="s">
        <v>409</v>
      </c>
      <c r="C774" s="150">
        <v>6004</v>
      </c>
      <c r="D774" s="150" t="s">
        <v>417</v>
      </c>
      <c r="E774" s="150" t="str">
        <f t="shared" si="52"/>
        <v>5020220060045023</v>
      </c>
      <c r="F774" s="151" t="s">
        <v>418</v>
      </c>
      <c r="G774" s="151" t="s">
        <v>419</v>
      </c>
      <c r="H774" s="151" t="s">
        <v>420</v>
      </c>
      <c r="I774" s="150" t="s">
        <v>414</v>
      </c>
      <c r="J774" s="152">
        <v>5023</v>
      </c>
      <c r="K774" s="152" t="s">
        <v>249</v>
      </c>
      <c r="L774" s="153">
        <v>8795.0999999999985</v>
      </c>
      <c r="M774" s="153">
        <f t="shared" si="54"/>
        <v>219.87749999999997</v>
      </c>
      <c r="N774" s="153">
        <f t="shared" si="53"/>
        <v>9014.9774999999991</v>
      </c>
      <c r="O774" s="153">
        <v>6938.5400000000009</v>
      </c>
      <c r="P774" s="153">
        <v>7126.0600000000022</v>
      </c>
    </row>
    <row r="775" spans="1:16" hidden="1" x14ac:dyDescent="0.3">
      <c r="A775" s="149">
        <v>2018</v>
      </c>
      <c r="B775" s="150" t="s">
        <v>409</v>
      </c>
      <c r="C775" s="150">
        <v>6021</v>
      </c>
      <c r="D775" s="150" t="s">
        <v>421</v>
      </c>
      <c r="E775" s="150" t="str">
        <f t="shared" si="52"/>
        <v>5020220060215023</v>
      </c>
      <c r="F775" s="151" t="s">
        <v>411</v>
      </c>
      <c r="G775" s="151" t="s">
        <v>412</v>
      </c>
      <c r="H775" s="151" t="s">
        <v>422</v>
      </c>
      <c r="I775" s="150" t="s">
        <v>414</v>
      </c>
      <c r="J775" s="152">
        <v>5023</v>
      </c>
      <c r="K775" s="152" t="s">
        <v>249</v>
      </c>
      <c r="L775" s="153">
        <v>30689.940000000006</v>
      </c>
      <c r="M775" s="153">
        <f t="shared" si="54"/>
        <v>767.24850000000015</v>
      </c>
      <c r="N775" s="153">
        <f t="shared" si="53"/>
        <v>31457.188500000007</v>
      </c>
      <c r="O775" s="153">
        <v>32969.919999999998</v>
      </c>
      <c r="P775" s="153">
        <v>41805.970000000008</v>
      </c>
    </row>
    <row r="776" spans="1:16" hidden="1" x14ac:dyDescent="0.3">
      <c r="A776" s="149">
        <v>2018</v>
      </c>
      <c r="B776" s="150" t="s">
        <v>409</v>
      </c>
      <c r="C776" s="150">
        <v>6022</v>
      </c>
      <c r="D776" s="150" t="s">
        <v>423</v>
      </c>
      <c r="E776" s="150" t="str">
        <f t="shared" si="52"/>
        <v>5020220060225023</v>
      </c>
      <c r="F776" s="151" t="s">
        <v>411</v>
      </c>
      <c r="G776" s="151" t="s">
        <v>412</v>
      </c>
      <c r="H776" s="151" t="s">
        <v>422</v>
      </c>
      <c r="I776" s="150" t="s">
        <v>414</v>
      </c>
      <c r="J776" s="152">
        <v>5023</v>
      </c>
      <c r="K776" s="152" t="s">
        <v>249</v>
      </c>
      <c r="L776" s="153">
        <v>29672.890000000003</v>
      </c>
      <c r="M776" s="153">
        <f t="shared" si="54"/>
        <v>741.82225000000017</v>
      </c>
      <c r="N776" s="153">
        <f t="shared" si="53"/>
        <v>30414.712250000004</v>
      </c>
      <c r="O776" s="153">
        <v>35235.699999999983</v>
      </c>
      <c r="P776" s="153">
        <v>30183.770000000019</v>
      </c>
    </row>
    <row r="777" spans="1:16" hidden="1" x14ac:dyDescent="0.3">
      <c r="A777" s="149">
        <v>2018</v>
      </c>
      <c r="B777" s="150" t="s">
        <v>409</v>
      </c>
      <c r="C777" s="150">
        <v>6031</v>
      </c>
      <c r="D777" s="150" t="s">
        <v>424</v>
      </c>
      <c r="E777" s="150" t="str">
        <f t="shared" si="52"/>
        <v>5020220060315023</v>
      </c>
      <c r="F777" s="151" t="s">
        <v>411</v>
      </c>
      <c r="G777" s="151" t="s">
        <v>412</v>
      </c>
      <c r="H777" s="151" t="s">
        <v>422</v>
      </c>
      <c r="I777" s="150" t="s">
        <v>414</v>
      </c>
      <c r="J777" s="152">
        <v>5023</v>
      </c>
      <c r="K777" s="152" t="s">
        <v>249</v>
      </c>
      <c r="L777" s="153">
        <v>42926.889999999985</v>
      </c>
      <c r="M777" s="153">
        <f t="shared" si="54"/>
        <v>1073.1722499999996</v>
      </c>
      <c r="N777" s="153">
        <f t="shared" si="53"/>
        <v>44000.062249999988</v>
      </c>
      <c r="O777" s="153">
        <v>34025.270000000004</v>
      </c>
      <c r="P777" s="153">
        <v>41870.10999999995</v>
      </c>
    </row>
    <row r="778" spans="1:16" hidden="1" x14ac:dyDescent="0.3">
      <c r="A778" s="149">
        <v>2018</v>
      </c>
      <c r="B778" s="150" t="s">
        <v>409</v>
      </c>
      <c r="C778" s="150">
        <v>6032</v>
      </c>
      <c r="D778" s="150" t="s">
        <v>425</v>
      </c>
      <c r="E778" s="150" t="str">
        <f t="shared" si="52"/>
        <v>5020220060325023</v>
      </c>
      <c r="F778" s="151" t="s">
        <v>411</v>
      </c>
      <c r="G778" s="151" t="s">
        <v>412</v>
      </c>
      <c r="H778" s="151" t="s">
        <v>422</v>
      </c>
      <c r="I778" s="150" t="s">
        <v>414</v>
      </c>
      <c r="J778" s="152">
        <v>5023</v>
      </c>
      <c r="K778" s="152" t="s">
        <v>249</v>
      </c>
      <c r="L778" s="153">
        <v>36375.010000000017</v>
      </c>
      <c r="M778" s="153">
        <f t="shared" si="54"/>
        <v>909.37525000000051</v>
      </c>
      <c r="N778" s="153">
        <f t="shared" si="53"/>
        <v>37284.385250000014</v>
      </c>
      <c r="O778" s="153">
        <v>32971.350000000006</v>
      </c>
      <c r="P778" s="153">
        <v>59100.080000000031</v>
      </c>
    </row>
    <row r="779" spans="1:16" ht="24.6" hidden="1" x14ac:dyDescent="0.3">
      <c r="A779" s="149">
        <v>2018</v>
      </c>
      <c r="B779" s="150" t="s">
        <v>409</v>
      </c>
      <c r="C779" s="150">
        <v>6042</v>
      </c>
      <c r="D779" s="150" t="s">
        <v>426</v>
      </c>
      <c r="E779" s="150" t="str">
        <f t="shared" si="52"/>
        <v>5020220060425023</v>
      </c>
      <c r="F779" s="151" t="s">
        <v>411</v>
      </c>
      <c r="G779" s="151" t="s">
        <v>412</v>
      </c>
      <c r="H779" s="151" t="s">
        <v>427</v>
      </c>
      <c r="I779" s="150" t="s">
        <v>414</v>
      </c>
      <c r="J779" s="152">
        <v>5023</v>
      </c>
      <c r="K779" s="152" t="s">
        <v>249</v>
      </c>
      <c r="L779" s="153">
        <v>42380.709999999992</v>
      </c>
      <c r="M779" s="153">
        <f t="shared" si="54"/>
        <v>1059.5177499999998</v>
      </c>
      <c r="N779" s="153">
        <f t="shared" si="53"/>
        <v>43440.227749999991</v>
      </c>
      <c r="O779" s="153">
        <v>37218.779999999992</v>
      </c>
      <c r="P779" s="153">
        <v>30743.789999999972</v>
      </c>
    </row>
    <row r="780" spans="1:16" ht="24.6" hidden="1" x14ac:dyDescent="0.3">
      <c r="A780" s="149">
        <v>2018</v>
      </c>
      <c r="B780" s="150" t="s">
        <v>409</v>
      </c>
      <c r="C780" s="150">
        <v>6043</v>
      </c>
      <c r="D780" s="150" t="s">
        <v>428</v>
      </c>
      <c r="E780" s="150" t="str">
        <f t="shared" si="52"/>
        <v>5020220060435023</v>
      </c>
      <c r="F780" s="151" t="s">
        <v>411</v>
      </c>
      <c r="G780" s="151" t="s">
        <v>412</v>
      </c>
      <c r="H780" s="151" t="s">
        <v>429</v>
      </c>
      <c r="I780" s="150" t="s">
        <v>414</v>
      </c>
      <c r="J780" s="152">
        <v>5023</v>
      </c>
      <c r="K780" s="152" t="s">
        <v>249</v>
      </c>
      <c r="L780" s="153">
        <v>25314.049999999996</v>
      </c>
      <c r="M780" s="153">
        <f t="shared" si="54"/>
        <v>632.85124999999994</v>
      </c>
      <c r="N780" s="153">
        <f t="shared" si="53"/>
        <v>25946.901249999995</v>
      </c>
      <c r="O780" s="153">
        <v>47976.46</v>
      </c>
      <c r="P780" s="153">
        <v>31968.129999999986</v>
      </c>
    </row>
    <row r="781" spans="1:16" ht="24.6" hidden="1" x14ac:dyDescent="0.3">
      <c r="A781" s="149">
        <v>2018</v>
      </c>
      <c r="B781" s="150" t="s">
        <v>409</v>
      </c>
      <c r="C781" s="150">
        <v>6044</v>
      </c>
      <c r="D781" s="150" t="s">
        <v>430</v>
      </c>
      <c r="E781" s="150" t="str">
        <f t="shared" si="52"/>
        <v>5020220060445023</v>
      </c>
      <c r="F781" s="151" t="s">
        <v>411</v>
      </c>
      <c r="G781" s="151" t="s">
        <v>412</v>
      </c>
      <c r="H781" s="151" t="s">
        <v>431</v>
      </c>
      <c r="I781" s="150" t="s">
        <v>414</v>
      </c>
      <c r="J781" s="152">
        <v>5023</v>
      </c>
      <c r="K781" s="152" t="s">
        <v>249</v>
      </c>
      <c r="L781" s="153">
        <v>36418.299999999988</v>
      </c>
      <c r="M781" s="153">
        <f t="shared" si="54"/>
        <v>910.45749999999975</v>
      </c>
      <c r="N781" s="153">
        <f t="shared" si="53"/>
        <v>37328.757499999985</v>
      </c>
      <c r="O781" s="153">
        <v>51797.7</v>
      </c>
      <c r="P781" s="153">
        <v>32444.409999999982</v>
      </c>
    </row>
    <row r="782" spans="1:16" ht="24.6" hidden="1" x14ac:dyDescent="0.3">
      <c r="A782" s="149">
        <v>2018</v>
      </c>
      <c r="B782" s="150" t="s">
        <v>409</v>
      </c>
      <c r="C782" s="150">
        <v>6045</v>
      </c>
      <c r="D782" s="150" t="s">
        <v>432</v>
      </c>
      <c r="E782" s="150" t="str">
        <f t="shared" si="52"/>
        <v>5020220060455023</v>
      </c>
      <c r="F782" s="151" t="s">
        <v>411</v>
      </c>
      <c r="G782" s="151" t="s">
        <v>412</v>
      </c>
      <c r="H782" s="151" t="s">
        <v>427</v>
      </c>
      <c r="I782" s="150" t="s">
        <v>414</v>
      </c>
      <c r="J782" s="152">
        <v>5023</v>
      </c>
      <c r="K782" s="152" t="s">
        <v>249</v>
      </c>
      <c r="L782" s="153">
        <v>31905.000000000004</v>
      </c>
      <c r="M782" s="153">
        <f t="shared" si="54"/>
        <v>797.62500000000011</v>
      </c>
      <c r="N782" s="153">
        <f t="shared" si="53"/>
        <v>32702.625000000004</v>
      </c>
      <c r="O782" s="153">
        <v>37242.929999999978</v>
      </c>
      <c r="P782" s="153">
        <v>23456.459999999992</v>
      </c>
    </row>
    <row r="783" spans="1:16" hidden="1" x14ac:dyDescent="0.3">
      <c r="A783" s="149">
        <v>2018</v>
      </c>
      <c r="B783" s="150" t="s">
        <v>409</v>
      </c>
      <c r="C783" s="150">
        <v>6046</v>
      </c>
      <c r="D783" s="150" t="s">
        <v>433</v>
      </c>
      <c r="E783" s="150" t="str">
        <f t="shared" si="52"/>
        <v>5020220060465023</v>
      </c>
      <c r="F783" s="151" t="s">
        <v>411</v>
      </c>
      <c r="G783" s="151" t="s">
        <v>412</v>
      </c>
      <c r="H783" s="151" t="s">
        <v>427</v>
      </c>
      <c r="I783" s="150" t="s">
        <v>414</v>
      </c>
      <c r="J783" s="152">
        <v>5023</v>
      </c>
      <c r="K783" s="152" t="s">
        <v>249</v>
      </c>
      <c r="L783" s="153">
        <v>3301.13</v>
      </c>
      <c r="M783" s="153">
        <f t="shared" si="54"/>
        <v>82.528250000000014</v>
      </c>
      <c r="N783" s="153">
        <f t="shared" si="53"/>
        <v>3383.65825</v>
      </c>
      <c r="O783" s="153">
        <v>0</v>
      </c>
      <c r="P783" s="153">
        <v>0</v>
      </c>
    </row>
    <row r="784" spans="1:16" ht="24.6" hidden="1" x14ac:dyDescent="0.3">
      <c r="A784" s="149">
        <v>2018</v>
      </c>
      <c r="B784" s="150" t="s">
        <v>409</v>
      </c>
      <c r="C784" s="150">
        <v>6047</v>
      </c>
      <c r="D784" s="150" t="s">
        <v>434</v>
      </c>
      <c r="E784" s="150" t="str">
        <f t="shared" si="52"/>
        <v>5020220060475023</v>
      </c>
      <c r="F784" s="151" t="s">
        <v>411</v>
      </c>
      <c r="G784" s="151" t="s">
        <v>412</v>
      </c>
      <c r="H784" s="151" t="s">
        <v>427</v>
      </c>
      <c r="I784" s="150" t="s">
        <v>414</v>
      </c>
      <c r="J784" s="152">
        <v>5023</v>
      </c>
      <c r="K784" s="152" t="s">
        <v>249</v>
      </c>
      <c r="L784" s="153">
        <v>3216.2999999999993</v>
      </c>
      <c r="M784" s="153">
        <f t="shared" si="54"/>
        <v>80.407499999999985</v>
      </c>
      <c r="N784" s="153">
        <f t="shared" si="53"/>
        <v>3296.7074999999991</v>
      </c>
      <c r="O784" s="153">
        <v>0</v>
      </c>
      <c r="P784" s="153">
        <v>0</v>
      </c>
    </row>
    <row r="785" spans="1:16" hidden="1" x14ac:dyDescent="0.3">
      <c r="A785" s="149">
        <v>2018</v>
      </c>
      <c r="B785" s="150" t="s">
        <v>409</v>
      </c>
      <c r="C785" s="150">
        <v>6050</v>
      </c>
      <c r="D785" s="150" t="s">
        <v>435</v>
      </c>
      <c r="E785" s="150" t="str">
        <f t="shared" si="52"/>
        <v>5020220060505023</v>
      </c>
      <c r="F785" s="151" t="s">
        <v>411</v>
      </c>
      <c r="G785" s="151" t="s">
        <v>412</v>
      </c>
      <c r="H785" s="151" t="s">
        <v>436</v>
      </c>
      <c r="I785" s="150" t="s">
        <v>414</v>
      </c>
      <c r="J785" s="152">
        <v>5023</v>
      </c>
      <c r="K785" s="152" t="s">
        <v>249</v>
      </c>
      <c r="L785" s="153">
        <v>33086.81</v>
      </c>
      <c r="M785" s="153">
        <f t="shared" si="54"/>
        <v>827.17025000000001</v>
      </c>
      <c r="N785" s="153">
        <f t="shared" si="53"/>
        <v>33913.980250000001</v>
      </c>
      <c r="O785" s="153">
        <v>32780.31</v>
      </c>
      <c r="P785" s="153">
        <v>37514.29</v>
      </c>
    </row>
    <row r="786" spans="1:16" hidden="1" x14ac:dyDescent="0.3">
      <c r="A786" s="149">
        <v>2018</v>
      </c>
      <c r="B786" s="150" t="s">
        <v>409</v>
      </c>
      <c r="C786" s="150">
        <v>6061</v>
      </c>
      <c r="D786" s="150" t="s">
        <v>437</v>
      </c>
      <c r="E786" s="150" t="str">
        <f t="shared" si="52"/>
        <v>5020220060615023</v>
      </c>
      <c r="F786" s="151" t="s">
        <v>411</v>
      </c>
      <c r="G786" s="151" t="s">
        <v>412</v>
      </c>
      <c r="H786" s="151" t="s">
        <v>422</v>
      </c>
      <c r="I786" s="150" t="s">
        <v>414</v>
      </c>
      <c r="J786" s="152">
        <v>5023</v>
      </c>
      <c r="K786" s="152" t="s">
        <v>249</v>
      </c>
      <c r="L786" s="153">
        <v>31149.530000000006</v>
      </c>
      <c r="M786" s="153">
        <f t="shared" si="54"/>
        <v>778.73825000000022</v>
      </c>
      <c r="N786" s="153">
        <f t="shared" si="53"/>
        <v>31928.268250000005</v>
      </c>
      <c r="O786" s="153">
        <v>18582.169999999995</v>
      </c>
      <c r="P786" s="153">
        <v>20130.94000000001</v>
      </c>
    </row>
    <row r="787" spans="1:16" hidden="1" x14ac:dyDescent="0.3">
      <c r="A787" s="149">
        <v>2018</v>
      </c>
      <c r="B787" s="150" t="s">
        <v>409</v>
      </c>
      <c r="C787" s="150">
        <v>6062</v>
      </c>
      <c r="D787" s="150" t="s">
        <v>438</v>
      </c>
      <c r="E787" s="150" t="str">
        <f t="shared" si="52"/>
        <v>5020220060625023</v>
      </c>
      <c r="F787" s="151" t="s">
        <v>411</v>
      </c>
      <c r="G787" s="151" t="s">
        <v>412</v>
      </c>
      <c r="H787" s="151" t="s">
        <v>422</v>
      </c>
      <c r="I787" s="150" t="s">
        <v>414</v>
      </c>
      <c r="J787" s="152">
        <v>5023</v>
      </c>
      <c r="K787" s="152" t="s">
        <v>249</v>
      </c>
      <c r="L787" s="153">
        <v>22014.779999999992</v>
      </c>
      <c r="M787" s="153">
        <f t="shared" si="54"/>
        <v>550.36949999999979</v>
      </c>
      <c r="N787" s="153">
        <f t="shared" si="53"/>
        <v>22565.149499999992</v>
      </c>
      <c r="O787" s="153">
        <v>14368.510000000004</v>
      </c>
      <c r="P787" s="153">
        <v>15720.209999999994</v>
      </c>
    </row>
    <row r="788" spans="1:16" hidden="1" x14ac:dyDescent="0.3">
      <c r="A788" s="149">
        <v>2018</v>
      </c>
      <c r="B788" s="150" t="s">
        <v>409</v>
      </c>
      <c r="C788" s="150">
        <v>6070</v>
      </c>
      <c r="D788" s="150" t="s">
        <v>439</v>
      </c>
      <c r="E788" s="150" t="str">
        <f t="shared" si="52"/>
        <v>5020220060705023</v>
      </c>
      <c r="F788" s="151" t="s">
        <v>411</v>
      </c>
      <c r="G788" s="151" t="s">
        <v>412</v>
      </c>
      <c r="H788" s="151" t="s">
        <v>440</v>
      </c>
      <c r="I788" s="150" t="s">
        <v>414</v>
      </c>
      <c r="J788" s="152">
        <v>5023</v>
      </c>
      <c r="K788" s="152" t="s">
        <v>249</v>
      </c>
      <c r="L788" s="153">
        <v>9953.9499999999989</v>
      </c>
      <c r="M788" s="153">
        <f t="shared" si="54"/>
        <v>248.84875</v>
      </c>
      <c r="N788" s="153">
        <f t="shared" si="53"/>
        <v>10202.798749999998</v>
      </c>
      <c r="O788" s="153">
        <v>5128.5999999999995</v>
      </c>
      <c r="P788" s="153">
        <v>5891.2900000000009</v>
      </c>
    </row>
    <row r="789" spans="1:16" ht="24.6" hidden="1" x14ac:dyDescent="0.3">
      <c r="A789" s="149">
        <v>2018</v>
      </c>
      <c r="B789" s="150" t="s">
        <v>409</v>
      </c>
      <c r="C789" s="150">
        <v>6211</v>
      </c>
      <c r="D789" s="150" t="s">
        <v>441</v>
      </c>
      <c r="E789" s="150" t="str">
        <f t="shared" si="52"/>
        <v>5020220062115023</v>
      </c>
      <c r="F789" s="151" t="s">
        <v>411</v>
      </c>
      <c r="G789" s="151" t="s">
        <v>442</v>
      </c>
      <c r="H789" s="151" t="s">
        <v>443</v>
      </c>
      <c r="I789" s="150" t="s">
        <v>414</v>
      </c>
      <c r="J789" s="152">
        <v>5023</v>
      </c>
      <c r="K789" s="152" t="s">
        <v>249</v>
      </c>
      <c r="L789" s="153">
        <v>21097.450000000012</v>
      </c>
      <c r="M789" s="153">
        <f t="shared" si="54"/>
        <v>527.43625000000031</v>
      </c>
      <c r="N789" s="153">
        <f t="shared" si="53"/>
        <v>21624.88625000001</v>
      </c>
      <c r="O789" s="153">
        <v>22053.369999999992</v>
      </c>
      <c r="P789" s="153">
        <v>17323.53000000001</v>
      </c>
    </row>
    <row r="790" spans="1:16" hidden="1" x14ac:dyDescent="0.3">
      <c r="A790" s="149">
        <v>2018</v>
      </c>
      <c r="B790" s="150" t="s">
        <v>409</v>
      </c>
      <c r="C790" s="150">
        <v>6212</v>
      </c>
      <c r="D790" s="150" t="s">
        <v>444</v>
      </c>
      <c r="E790" s="150" t="str">
        <f t="shared" si="52"/>
        <v>5020220062125023</v>
      </c>
      <c r="F790" s="151" t="s">
        <v>411</v>
      </c>
      <c r="G790" s="151" t="s">
        <v>442</v>
      </c>
      <c r="H790" s="151" t="s">
        <v>445</v>
      </c>
      <c r="I790" s="150" t="s">
        <v>414</v>
      </c>
      <c r="J790" s="152">
        <v>5023</v>
      </c>
      <c r="K790" s="152" t="s">
        <v>249</v>
      </c>
      <c r="L790" s="153">
        <v>24030.079999999998</v>
      </c>
      <c r="M790" s="153">
        <f t="shared" si="54"/>
        <v>600.75199999999995</v>
      </c>
      <c r="N790" s="153">
        <f t="shared" si="53"/>
        <v>24630.831999999999</v>
      </c>
      <c r="O790" s="153">
        <v>24724.029999999992</v>
      </c>
      <c r="P790" s="153">
        <v>18912.599999999991</v>
      </c>
    </row>
    <row r="791" spans="1:16" hidden="1" x14ac:dyDescent="0.3">
      <c r="A791" s="149">
        <v>2018</v>
      </c>
      <c r="B791" s="150" t="s">
        <v>409</v>
      </c>
      <c r="C791" s="150">
        <v>6213</v>
      </c>
      <c r="D791" s="150" t="s">
        <v>446</v>
      </c>
      <c r="E791" s="150" t="str">
        <f t="shared" si="52"/>
        <v>5020220062135023</v>
      </c>
      <c r="F791" s="151" t="s">
        <v>411</v>
      </c>
      <c r="G791" s="151" t="s">
        <v>442</v>
      </c>
      <c r="H791" s="151" t="s">
        <v>447</v>
      </c>
      <c r="I791" s="150" t="s">
        <v>414</v>
      </c>
      <c r="J791" s="152">
        <v>5023</v>
      </c>
      <c r="K791" s="152" t="s">
        <v>249</v>
      </c>
      <c r="L791" s="153">
        <v>11816.039999999992</v>
      </c>
      <c r="M791" s="153">
        <f t="shared" si="54"/>
        <v>295.40099999999978</v>
      </c>
      <c r="N791" s="153">
        <f t="shared" si="53"/>
        <v>12111.440999999992</v>
      </c>
      <c r="O791" s="153">
        <v>778.87999999999988</v>
      </c>
      <c r="P791" s="153">
        <v>1846.5400000000002</v>
      </c>
    </row>
    <row r="792" spans="1:16" hidden="1" x14ac:dyDescent="0.3">
      <c r="A792" s="149">
        <v>2018</v>
      </c>
      <c r="B792" s="150" t="s">
        <v>409</v>
      </c>
      <c r="C792" s="150">
        <v>6214</v>
      </c>
      <c r="D792" s="150" t="s">
        <v>448</v>
      </c>
      <c r="E792" s="150" t="str">
        <f t="shared" si="52"/>
        <v>5020220062145023</v>
      </c>
      <c r="F792" s="151" t="s">
        <v>411</v>
      </c>
      <c r="G792" s="151" t="s">
        <v>442</v>
      </c>
      <c r="H792" s="151" t="s">
        <v>443</v>
      </c>
      <c r="I792" s="150" t="s">
        <v>414</v>
      </c>
      <c r="J792" s="152">
        <v>5023</v>
      </c>
      <c r="K792" s="152" t="s">
        <v>249</v>
      </c>
      <c r="L792" s="153">
        <v>17466.729999999996</v>
      </c>
      <c r="M792" s="153">
        <f t="shared" si="54"/>
        <v>436.66824999999994</v>
      </c>
      <c r="N792" s="153">
        <f t="shared" si="53"/>
        <v>17903.398249999995</v>
      </c>
      <c r="O792" s="153">
        <v>12937.449999999997</v>
      </c>
      <c r="P792" s="153">
        <v>18144.339999999989</v>
      </c>
    </row>
    <row r="793" spans="1:16" hidden="1" x14ac:dyDescent="0.3">
      <c r="A793" s="149">
        <v>2018</v>
      </c>
      <c r="B793" s="150" t="s">
        <v>409</v>
      </c>
      <c r="C793" s="150">
        <v>6215</v>
      </c>
      <c r="D793" s="150" t="s">
        <v>449</v>
      </c>
      <c r="E793" s="150" t="str">
        <f t="shared" si="52"/>
        <v>5020220062155023</v>
      </c>
      <c r="F793" s="151" t="s">
        <v>450</v>
      </c>
      <c r="G793" s="151" t="s">
        <v>450</v>
      </c>
      <c r="H793" s="151" t="s">
        <v>451</v>
      </c>
      <c r="I793" s="150" t="s">
        <v>414</v>
      </c>
      <c r="J793" s="152">
        <v>5023</v>
      </c>
      <c r="K793" s="152" t="s">
        <v>249</v>
      </c>
      <c r="L793" s="153">
        <v>23485.829999999994</v>
      </c>
      <c r="M793" s="153">
        <f t="shared" si="54"/>
        <v>587.14574999999991</v>
      </c>
      <c r="N793" s="153">
        <f t="shared" si="53"/>
        <v>24072.975749999994</v>
      </c>
      <c r="O793" s="153">
        <v>29559.949999999993</v>
      </c>
      <c r="P793" s="153">
        <v>26398.920000000006</v>
      </c>
    </row>
    <row r="794" spans="1:16" hidden="1" x14ac:dyDescent="0.3">
      <c r="A794" s="149">
        <v>2018</v>
      </c>
      <c r="B794" s="150" t="s">
        <v>409</v>
      </c>
      <c r="C794" s="150">
        <v>6218</v>
      </c>
      <c r="D794" s="150" t="s">
        <v>452</v>
      </c>
      <c r="E794" s="150" t="str">
        <f t="shared" si="52"/>
        <v>5020220062185023</v>
      </c>
      <c r="F794" s="151" t="s">
        <v>411</v>
      </c>
      <c r="G794" s="151" t="s">
        <v>442</v>
      </c>
      <c r="H794" s="151" t="s">
        <v>445</v>
      </c>
      <c r="I794" s="150" t="s">
        <v>414</v>
      </c>
      <c r="J794" s="152">
        <v>5023</v>
      </c>
      <c r="K794" s="152" t="s">
        <v>249</v>
      </c>
      <c r="L794" s="153">
        <v>5597.2500000000009</v>
      </c>
      <c r="M794" s="153">
        <f t="shared" si="54"/>
        <v>139.93125000000003</v>
      </c>
      <c r="N794" s="153">
        <f t="shared" si="53"/>
        <v>5737.1812500000005</v>
      </c>
      <c r="O794" s="153">
        <v>12047.080000000011</v>
      </c>
      <c r="P794" s="153">
        <v>7738.9599999999982</v>
      </c>
    </row>
    <row r="795" spans="1:16" hidden="1" x14ac:dyDescent="0.3">
      <c r="A795" s="149">
        <v>2018</v>
      </c>
      <c r="B795" s="150" t="s">
        <v>409</v>
      </c>
      <c r="C795" s="150">
        <v>6221</v>
      </c>
      <c r="D795" s="150" t="s">
        <v>453</v>
      </c>
      <c r="E795" s="150" t="str">
        <f t="shared" si="52"/>
        <v>5020220062215023</v>
      </c>
      <c r="F795" s="151" t="s">
        <v>411</v>
      </c>
      <c r="G795" s="151" t="s">
        <v>442</v>
      </c>
      <c r="H795" s="151" t="s">
        <v>454</v>
      </c>
      <c r="I795" s="150" t="s">
        <v>414</v>
      </c>
      <c r="J795" s="152">
        <v>5023</v>
      </c>
      <c r="K795" s="152" t="s">
        <v>249</v>
      </c>
      <c r="L795" s="153">
        <v>4005.5899999999997</v>
      </c>
      <c r="M795" s="153">
        <f t="shared" si="54"/>
        <v>100.13974999999999</v>
      </c>
      <c r="N795" s="153">
        <f t="shared" si="53"/>
        <v>4105.7297499999995</v>
      </c>
      <c r="O795" s="153">
        <v>3750.4100000000003</v>
      </c>
      <c r="P795" s="153">
        <v>3074.2500000000005</v>
      </c>
    </row>
    <row r="796" spans="1:16" ht="24.6" hidden="1" x14ac:dyDescent="0.3">
      <c r="A796" s="149">
        <v>2018</v>
      </c>
      <c r="B796" s="150" t="s">
        <v>409</v>
      </c>
      <c r="C796" s="150">
        <v>6222</v>
      </c>
      <c r="D796" s="150" t="s">
        <v>455</v>
      </c>
      <c r="E796" s="150" t="str">
        <f t="shared" si="52"/>
        <v>5020220062225023</v>
      </c>
      <c r="F796" s="151" t="s">
        <v>456</v>
      </c>
      <c r="G796" s="151" t="s">
        <v>456</v>
      </c>
      <c r="H796" s="151" t="s">
        <v>457</v>
      </c>
      <c r="I796" s="150" t="s">
        <v>414</v>
      </c>
      <c r="J796" s="152">
        <v>5023</v>
      </c>
      <c r="K796" s="152" t="s">
        <v>249</v>
      </c>
      <c r="L796" s="153">
        <v>34827.519999999997</v>
      </c>
      <c r="M796" s="153">
        <f t="shared" si="54"/>
        <v>870.68799999999999</v>
      </c>
      <c r="N796" s="153">
        <f t="shared" si="53"/>
        <v>35698.207999999999</v>
      </c>
      <c r="O796" s="153">
        <v>22552.849999999991</v>
      </c>
      <c r="P796" s="153">
        <v>23269.800000000007</v>
      </c>
    </row>
    <row r="797" spans="1:16" hidden="1" x14ac:dyDescent="0.3">
      <c r="A797" s="149">
        <v>2018</v>
      </c>
      <c r="B797" s="150" t="s">
        <v>409</v>
      </c>
      <c r="C797" s="150">
        <v>6223</v>
      </c>
      <c r="D797" s="150" t="s">
        <v>458</v>
      </c>
      <c r="E797" s="150" t="str">
        <f t="shared" si="52"/>
        <v>5020220062235023</v>
      </c>
      <c r="F797" s="151" t="s">
        <v>411</v>
      </c>
      <c r="G797" s="151" t="s">
        <v>442</v>
      </c>
      <c r="H797" s="151" t="s">
        <v>454</v>
      </c>
      <c r="I797" s="150" t="s">
        <v>414</v>
      </c>
      <c r="J797" s="152">
        <v>5023</v>
      </c>
      <c r="K797" s="152" t="s">
        <v>249</v>
      </c>
      <c r="L797" s="153">
        <v>18305.600000000006</v>
      </c>
      <c r="M797" s="153">
        <f t="shared" si="54"/>
        <v>457.64000000000016</v>
      </c>
      <c r="N797" s="153">
        <f t="shared" si="53"/>
        <v>18763.240000000005</v>
      </c>
      <c r="O797" s="153">
        <v>19368.120000000006</v>
      </c>
      <c r="P797" s="153">
        <v>13002.530000000002</v>
      </c>
    </row>
    <row r="798" spans="1:16" ht="24.6" hidden="1" x14ac:dyDescent="0.3">
      <c r="A798" s="149">
        <v>2018</v>
      </c>
      <c r="B798" s="150" t="s">
        <v>409</v>
      </c>
      <c r="C798" s="150">
        <v>6225</v>
      </c>
      <c r="D798" s="150" t="s">
        <v>459</v>
      </c>
      <c r="E798" s="150" t="str">
        <f t="shared" si="52"/>
        <v>5020220062255023</v>
      </c>
      <c r="F798" s="151" t="s">
        <v>411</v>
      </c>
      <c r="G798" s="151" t="s">
        <v>442</v>
      </c>
      <c r="H798" s="151" t="s">
        <v>454</v>
      </c>
      <c r="I798" s="150" t="s">
        <v>414</v>
      </c>
      <c r="J798" s="152">
        <v>5023</v>
      </c>
      <c r="K798" s="152" t="s">
        <v>249</v>
      </c>
      <c r="L798" s="153">
        <v>24850.69000000001</v>
      </c>
      <c r="M798" s="153">
        <f t="shared" si="54"/>
        <v>621.26725000000033</v>
      </c>
      <c r="N798" s="153">
        <f t="shared" si="53"/>
        <v>25471.95725000001</v>
      </c>
      <c r="O798" s="153">
        <v>41644.839999999967</v>
      </c>
      <c r="P798" s="153">
        <v>28492.790000000019</v>
      </c>
    </row>
    <row r="799" spans="1:16" ht="24.6" hidden="1" x14ac:dyDescent="0.3">
      <c r="A799" s="149">
        <v>2018</v>
      </c>
      <c r="B799" s="150" t="s">
        <v>409</v>
      </c>
      <c r="C799" s="150">
        <v>6227</v>
      </c>
      <c r="D799" s="150" t="s">
        <v>460</v>
      </c>
      <c r="E799" s="150" t="str">
        <f t="shared" si="52"/>
        <v>5020220062275023</v>
      </c>
      <c r="F799" s="151" t="s">
        <v>456</v>
      </c>
      <c r="G799" s="151" t="s">
        <v>456</v>
      </c>
      <c r="H799" s="151" t="s">
        <v>457</v>
      </c>
      <c r="I799" s="150" t="s">
        <v>414</v>
      </c>
      <c r="J799" s="152">
        <v>5023</v>
      </c>
      <c r="K799" s="152" t="s">
        <v>249</v>
      </c>
      <c r="L799" s="153">
        <v>5300.25</v>
      </c>
      <c r="M799" s="153">
        <f t="shared" si="54"/>
        <v>132.50624999999999</v>
      </c>
      <c r="N799" s="153">
        <f t="shared" si="53"/>
        <v>5432.7562500000004</v>
      </c>
      <c r="O799" s="153">
        <v>2265.5700000000006</v>
      </c>
      <c r="P799" s="153">
        <v>2902.5200000000009</v>
      </c>
    </row>
    <row r="800" spans="1:16" ht="24.6" hidden="1" x14ac:dyDescent="0.3">
      <c r="A800" s="149">
        <v>2018</v>
      </c>
      <c r="B800" s="150" t="s">
        <v>409</v>
      </c>
      <c r="C800" s="150">
        <v>6231</v>
      </c>
      <c r="D800" s="150" t="s">
        <v>461</v>
      </c>
      <c r="E800" s="150" t="str">
        <f t="shared" si="52"/>
        <v>5020220062315023</v>
      </c>
      <c r="F800" s="151" t="s">
        <v>411</v>
      </c>
      <c r="G800" s="151" t="s">
        <v>442</v>
      </c>
      <c r="H800" s="151" t="s">
        <v>454</v>
      </c>
      <c r="I800" s="150" t="s">
        <v>414</v>
      </c>
      <c r="J800" s="152">
        <v>5023</v>
      </c>
      <c r="K800" s="152" t="s">
        <v>249</v>
      </c>
      <c r="L800" s="153">
        <v>66359.110000000015</v>
      </c>
      <c r="M800" s="153">
        <f t="shared" si="54"/>
        <v>1658.9777500000005</v>
      </c>
      <c r="N800" s="153">
        <f t="shared" si="53"/>
        <v>68018.087750000021</v>
      </c>
      <c r="O800" s="153">
        <v>61870.130000000026</v>
      </c>
      <c r="P800" s="153">
        <v>65877.419999999969</v>
      </c>
    </row>
    <row r="801" spans="1:16" ht="24.6" hidden="1" x14ac:dyDescent="0.3">
      <c r="A801" s="149">
        <v>2018</v>
      </c>
      <c r="B801" s="150" t="s">
        <v>409</v>
      </c>
      <c r="C801" s="150">
        <v>6232</v>
      </c>
      <c r="D801" s="150" t="s">
        <v>462</v>
      </c>
      <c r="E801" s="150" t="str">
        <f t="shared" si="52"/>
        <v>5020220062325023</v>
      </c>
      <c r="F801" s="151" t="s">
        <v>411</v>
      </c>
      <c r="G801" s="151" t="s">
        <v>442</v>
      </c>
      <c r="H801" s="151" t="s">
        <v>454</v>
      </c>
      <c r="I801" s="150" t="s">
        <v>414</v>
      </c>
      <c r="J801" s="152">
        <v>5023</v>
      </c>
      <c r="K801" s="152" t="s">
        <v>249</v>
      </c>
      <c r="L801" s="153">
        <v>11548.040000000005</v>
      </c>
      <c r="M801" s="153">
        <f t="shared" si="54"/>
        <v>288.70100000000014</v>
      </c>
      <c r="N801" s="153">
        <f t="shared" si="53"/>
        <v>11836.741000000005</v>
      </c>
      <c r="O801" s="153">
        <v>17678.099999999995</v>
      </c>
      <c r="P801" s="153">
        <v>31628.429999999982</v>
      </c>
    </row>
    <row r="802" spans="1:16" hidden="1" x14ac:dyDescent="0.3">
      <c r="A802" s="149">
        <v>2018</v>
      </c>
      <c r="B802" s="150" t="s">
        <v>409</v>
      </c>
      <c r="C802" s="150">
        <v>6241</v>
      </c>
      <c r="D802" s="150" t="s">
        <v>463</v>
      </c>
      <c r="E802" s="150" t="str">
        <f t="shared" si="52"/>
        <v>5020220062415023</v>
      </c>
      <c r="F802" s="151" t="s">
        <v>411</v>
      </c>
      <c r="G802" s="151" t="s">
        <v>442</v>
      </c>
      <c r="H802" s="151" t="s">
        <v>445</v>
      </c>
      <c r="I802" s="150" t="s">
        <v>414</v>
      </c>
      <c r="J802" s="152">
        <v>5023</v>
      </c>
      <c r="K802" s="152" t="s">
        <v>249</v>
      </c>
      <c r="L802" s="153">
        <v>77828.220000000059</v>
      </c>
      <c r="M802" s="153">
        <f t="shared" si="54"/>
        <v>1945.7055000000016</v>
      </c>
      <c r="N802" s="153">
        <f t="shared" si="53"/>
        <v>79773.925500000056</v>
      </c>
      <c r="O802" s="153">
        <v>64839.140000000043</v>
      </c>
      <c r="P802" s="153">
        <v>61196.02</v>
      </c>
    </row>
    <row r="803" spans="1:16" hidden="1" x14ac:dyDescent="0.3">
      <c r="A803" s="149">
        <v>2018</v>
      </c>
      <c r="B803" s="150" t="s">
        <v>409</v>
      </c>
      <c r="C803" s="150">
        <v>6242</v>
      </c>
      <c r="D803" s="150" t="s">
        <v>464</v>
      </c>
      <c r="E803" s="150" t="str">
        <f t="shared" si="52"/>
        <v>5020220062425023</v>
      </c>
      <c r="F803" s="151" t="s">
        <v>418</v>
      </c>
      <c r="G803" s="151" t="s">
        <v>465</v>
      </c>
      <c r="H803" s="151" t="s">
        <v>466</v>
      </c>
      <c r="I803" s="150" t="s">
        <v>414</v>
      </c>
      <c r="J803" s="152">
        <v>5023</v>
      </c>
      <c r="K803" s="152" t="s">
        <v>249</v>
      </c>
      <c r="L803" s="153">
        <v>13516.619999999995</v>
      </c>
      <c r="M803" s="153">
        <f t="shared" si="54"/>
        <v>337.91549999999989</v>
      </c>
      <c r="N803" s="153">
        <f t="shared" si="53"/>
        <v>13854.535499999994</v>
      </c>
      <c r="O803" s="153">
        <v>7677.3599999999988</v>
      </c>
      <c r="P803" s="153">
        <v>12114.589999999997</v>
      </c>
    </row>
    <row r="804" spans="1:16" hidden="1" x14ac:dyDescent="0.3">
      <c r="A804" s="149">
        <v>2016</v>
      </c>
      <c r="B804" s="150" t="s">
        <v>409</v>
      </c>
      <c r="C804" s="150">
        <v>6243</v>
      </c>
      <c r="D804" s="154" t="s">
        <v>467</v>
      </c>
      <c r="E804" s="150" t="str">
        <f t="shared" si="52"/>
        <v>5020220062435023</v>
      </c>
      <c r="F804" s="151" t="s">
        <v>411</v>
      </c>
      <c r="G804" s="151" t="s">
        <v>442</v>
      </c>
      <c r="H804" s="151" t="s">
        <v>447</v>
      </c>
      <c r="I804" s="150" t="s">
        <v>414</v>
      </c>
      <c r="J804" s="152">
        <v>5023</v>
      </c>
      <c r="K804" s="155" t="s">
        <v>249</v>
      </c>
      <c r="L804" s="153">
        <v>0</v>
      </c>
      <c r="M804" s="156"/>
      <c r="N804" s="153">
        <f t="shared" si="53"/>
        <v>0</v>
      </c>
      <c r="O804" s="153">
        <v>203.04</v>
      </c>
      <c r="P804" s="153">
        <v>43.95</v>
      </c>
    </row>
    <row r="805" spans="1:16" hidden="1" x14ac:dyDescent="0.3">
      <c r="A805" s="149">
        <v>2018</v>
      </c>
      <c r="B805" s="150" t="s">
        <v>409</v>
      </c>
      <c r="C805" s="150">
        <v>6245</v>
      </c>
      <c r="D805" s="150" t="s">
        <v>468</v>
      </c>
      <c r="E805" s="150" t="str">
        <f t="shared" si="52"/>
        <v>5020220062455023</v>
      </c>
      <c r="F805" s="151" t="s">
        <v>418</v>
      </c>
      <c r="G805" s="151" t="s">
        <v>465</v>
      </c>
      <c r="H805" s="151" t="s">
        <v>466</v>
      </c>
      <c r="I805" s="150" t="s">
        <v>414</v>
      </c>
      <c r="J805" s="152">
        <v>5023</v>
      </c>
      <c r="K805" s="152" t="s">
        <v>249</v>
      </c>
      <c r="L805" s="153">
        <v>19026.949999999993</v>
      </c>
      <c r="M805" s="153">
        <f t="shared" ref="M805:M812" si="55">L805*0.025</f>
        <v>475.67374999999987</v>
      </c>
      <c r="N805" s="153">
        <f t="shared" si="53"/>
        <v>19502.623749999992</v>
      </c>
      <c r="O805" s="153">
        <v>19192.489999999994</v>
      </c>
      <c r="P805" s="153">
        <v>14719.149999999996</v>
      </c>
    </row>
    <row r="806" spans="1:16" hidden="1" x14ac:dyDescent="0.3">
      <c r="A806" s="149">
        <v>2018</v>
      </c>
      <c r="B806" s="150" t="s">
        <v>409</v>
      </c>
      <c r="C806" s="150">
        <v>6248</v>
      </c>
      <c r="D806" s="150" t="s">
        <v>470</v>
      </c>
      <c r="E806" s="150" t="str">
        <f t="shared" si="52"/>
        <v>5020220062485023</v>
      </c>
      <c r="F806" s="151" t="s">
        <v>418</v>
      </c>
      <c r="G806" s="151" t="s">
        <v>419</v>
      </c>
      <c r="H806" s="151" t="s">
        <v>471</v>
      </c>
      <c r="I806" s="150" t="s">
        <v>414</v>
      </c>
      <c r="J806" s="152">
        <v>5023</v>
      </c>
      <c r="K806" s="152" t="s">
        <v>249</v>
      </c>
      <c r="L806" s="153">
        <v>7965.4300000000021</v>
      </c>
      <c r="M806" s="153">
        <f t="shared" si="55"/>
        <v>199.13575000000006</v>
      </c>
      <c r="N806" s="153">
        <f t="shared" si="53"/>
        <v>8164.5657500000025</v>
      </c>
      <c r="O806" s="153">
        <v>11742.380000000005</v>
      </c>
      <c r="P806" s="153">
        <v>6203.9500000000007</v>
      </c>
    </row>
    <row r="807" spans="1:16" hidden="1" x14ac:dyDescent="0.3">
      <c r="A807" s="149">
        <v>2018</v>
      </c>
      <c r="B807" s="150" t="s">
        <v>409</v>
      </c>
      <c r="C807" s="150">
        <v>6411</v>
      </c>
      <c r="D807" s="150" t="s">
        <v>472</v>
      </c>
      <c r="E807" s="150" t="str">
        <f t="shared" si="52"/>
        <v>5020220064115023</v>
      </c>
      <c r="F807" s="151" t="s">
        <v>473</v>
      </c>
      <c r="G807" s="151" t="s">
        <v>473</v>
      </c>
      <c r="H807" s="151" t="s">
        <v>474</v>
      </c>
      <c r="I807" s="150" t="s">
        <v>414</v>
      </c>
      <c r="J807" s="152">
        <v>5023</v>
      </c>
      <c r="K807" s="152" t="s">
        <v>249</v>
      </c>
      <c r="L807" s="153">
        <v>25925.110000000004</v>
      </c>
      <c r="M807" s="153">
        <f t="shared" si="55"/>
        <v>648.12775000000011</v>
      </c>
      <c r="N807" s="153">
        <f t="shared" si="53"/>
        <v>26573.237750000004</v>
      </c>
      <c r="O807" s="153">
        <v>17038.189999999999</v>
      </c>
      <c r="P807" s="153">
        <v>21695.01</v>
      </c>
    </row>
    <row r="808" spans="1:16" ht="24.6" hidden="1" x14ac:dyDescent="0.3">
      <c r="A808" s="149">
        <v>2018</v>
      </c>
      <c r="B808" s="150" t="s">
        <v>409</v>
      </c>
      <c r="C808" s="150">
        <v>6412</v>
      </c>
      <c r="D808" s="150" t="s">
        <v>475</v>
      </c>
      <c r="E808" s="150" t="str">
        <f t="shared" si="52"/>
        <v>5020220064125023</v>
      </c>
      <c r="F808" s="151" t="s">
        <v>473</v>
      </c>
      <c r="G808" s="151" t="s">
        <v>473</v>
      </c>
      <c r="H808" s="151" t="s">
        <v>476</v>
      </c>
      <c r="I808" s="150" t="s">
        <v>414</v>
      </c>
      <c r="J808" s="152">
        <v>5023</v>
      </c>
      <c r="K808" s="152" t="s">
        <v>249</v>
      </c>
      <c r="L808" s="153">
        <v>24288.429999999993</v>
      </c>
      <c r="M808" s="153">
        <f t="shared" si="55"/>
        <v>607.21074999999985</v>
      </c>
      <c r="N808" s="153">
        <f t="shared" si="53"/>
        <v>24895.640749999991</v>
      </c>
      <c r="O808" s="153">
        <v>27845.969999999979</v>
      </c>
      <c r="P808" s="153">
        <v>33731.42</v>
      </c>
    </row>
    <row r="809" spans="1:16" ht="24.6" hidden="1" x14ac:dyDescent="0.3">
      <c r="A809" s="149">
        <v>2018</v>
      </c>
      <c r="B809" s="150" t="s">
        <v>409</v>
      </c>
      <c r="C809" s="150">
        <v>6414</v>
      </c>
      <c r="D809" s="150" t="s">
        <v>477</v>
      </c>
      <c r="E809" s="150" t="str">
        <f t="shared" si="52"/>
        <v>5020220064145023</v>
      </c>
      <c r="F809" s="151" t="s">
        <v>473</v>
      </c>
      <c r="G809" s="151" t="s">
        <v>473</v>
      </c>
      <c r="H809" s="151" t="s">
        <v>478</v>
      </c>
      <c r="I809" s="150" t="s">
        <v>414</v>
      </c>
      <c r="J809" s="152">
        <v>5023</v>
      </c>
      <c r="K809" s="152" t="s">
        <v>249</v>
      </c>
      <c r="L809" s="153">
        <v>27169.629999999972</v>
      </c>
      <c r="M809" s="153">
        <f t="shared" si="55"/>
        <v>679.24074999999937</v>
      </c>
      <c r="N809" s="153">
        <f t="shared" si="53"/>
        <v>27848.870749999973</v>
      </c>
      <c r="O809" s="153">
        <v>23068.389999999985</v>
      </c>
      <c r="P809" s="153">
        <v>28874.879999999979</v>
      </c>
    </row>
    <row r="810" spans="1:16" ht="24.6" hidden="1" x14ac:dyDescent="0.3">
      <c r="A810" s="149">
        <v>2018</v>
      </c>
      <c r="B810" s="150" t="s">
        <v>409</v>
      </c>
      <c r="C810" s="150">
        <v>6416</v>
      </c>
      <c r="D810" s="150" t="s">
        <v>479</v>
      </c>
      <c r="E810" s="150" t="str">
        <f t="shared" si="52"/>
        <v>5020220064165023</v>
      </c>
      <c r="F810" s="151" t="s">
        <v>411</v>
      </c>
      <c r="G810" s="151" t="s">
        <v>442</v>
      </c>
      <c r="H810" s="151" t="s">
        <v>447</v>
      </c>
      <c r="I810" s="150" t="s">
        <v>414</v>
      </c>
      <c r="J810" s="152">
        <v>5023</v>
      </c>
      <c r="K810" s="152" t="s">
        <v>249</v>
      </c>
      <c r="L810" s="153">
        <v>20581.320000000011</v>
      </c>
      <c r="M810" s="153">
        <f t="shared" si="55"/>
        <v>514.53300000000024</v>
      </c>
      <c r="N810" s="153">
        <f t="shared" si="53"/>
        <v>21095.85300000001</v>
      </c>
      <c r="O810" s="153">
        <v>6727.4299999999994</v>
      </c>
      <c r="P810" s="153">
        <v>7934.4399999999987</v>
      </c>
    </row>
    <row r="811" spans="1:16" hidden="1" x14ac:dyDescent="0.3">
      <c r="A811" s="149">
        <v>2018</v>
      </c>
      <c r="B811" s="150" t="s">
        <v>409</v>
      </c>
      <c r="C811" s="150">
        <v>6417</v>
      </c>
      <c r="D811" s="150" t="s">
        <v>480</v>
      </c>
      <c r="E811" s="150" t="str">
        <f t="shared" si="52"/>
        <v>5020220064175023</v>
      </c>
      <c r="F811" s="151" t="s">
        <v>418</v>
      </c>
      <c r="G811" s="151" t="s">
        <v>419</v>
      </c>
      <c r="H811" s="151" t="s">
        <v>481</v>
      </c>
      <c r="I811" s="150" t="s">
        <v>414</v>
      </c>
      <c r="J811" s="152">
        <v>5023</v>
      </c>
      <c r="K811" s="152" t="s">
        <v>249</v>
      </c>
      <c r="L811" s="153">
        <v>18589.600000000002</v>
      </c>
      <c r="M811" s="153">
        <f t="shared" si="55"/>
        <v>464.74000000000007</v>
      </c>
      <c r="N811" s="153">
        <f t="shared" si="53"/>
        <v>19054.340000000004</v>
      </c>
      <c r="O811" s="153">
        <v>14981.329999999993</v>
      </c>
      <c r="P811" s="153">
        <v>22080.969999999976</v>
      </c>
    </row>
    <row r="812" spans="1:16" hidden="1" x14ac:dyDescent="0.3">
      <c r="A812" s="149">
        <v>2018</v>
      </c>
      <c r="B812" s="150" t="s">
        <v>409</v>
      </c>
      <c r="C812" s="150">
        <v>6420</v>
      </c>
      <c r="D812" s="150" t="s">
        <v>482</v>
      </c>
      <c r="E812" s="150" t="str">
        <f t="shared" si="52"/>
        <v>5020220064205023</v>
      </c>
      <c r="F812" s="151" t="s">
        <v>450</v>
      </c>
      <c r="G812" s="151" t="s">
        <v>450</v>
      </c>
      <c r="H812" s="151" t="s">
        <v>483</v>
      </c>
      <c r="I812" s="150" t="s">
        <v>414</v>
      </c>
      <c r="J812" s="152">
        <v>5023</v>
      </c>
      <c r="K812" s="152" t="s">
        <v>249</v>
      </c>
      <c r="L812" s="153">
        <v>30815.94999999999</v>
      </c>
      <c r="M812" s="153">
        <f t="shared" si="55"/>
        <v>770.39874999999984</v>
      </c>
      <c r="N812" s="153">
        <f t="shared" si="53"/>
        <v>31586.34874999999</v>
      </c>
      <c r="O812" s="153">
        <v>37813.349999999991</v>
      </c>
      <c r="P812" s="153">
        <v>22347.569999999992</v>
      </c>
    </row>
    <row r="813" spans="1:16" hidden="1" x14ac:dyDescent="0.3">
      <c r="A813" s="149">
        <v>2016</v>
      </c>
      <c r="B813" s="150" t="s">
        <v>409</v>
      </c>
      <c r="C813" s="150">
        <v>6422</v>
      </c>
      <c r="D813" s="154" t="s">
        <v>484</v>
      </c>
      <c r="E813" s="150" t="str">
        <f t="shared" si="52"/>
        <v>5020220064225023</v>
      </c>
      <c r="F813" s="151" t="s">
        <v>450</v>
      </c>
      <c r="G813" s="151" t="s">
        <v>450</v>
      </c>
      <c r="H813" s="151" t="s">
        <v>483</v>
      </c>
      <c r="I813" s="150" t="s">
        <v>414</v>
      </c>
      <c r="J813" s="152">
        <v>5023</v>
      </c>
      <c r="K813" s="155" t="s">
        <v>249</v>
      </c>
      <c r="L813" s="153">
        <v>0</v>
      </c>
      <c r="M813" s="156"/>
      <c r="N813" s="153">
        <f t="shared" si="53"/>
        <v>0</v>
      </c>
      <c r="O813" s="153">
        <v>18180.740000000005</v>
      </c>
      <c r="P813" s="153">
        <v>8689.0299999999988</v>
      </c>
    </row>
    <row r="814" spans="1:16" ht="24.6" hidden="1" x14ac:dyDescent="0.3">
      <c r="A814" s="149">
        <v>2018</v>
      </c>
      <c r="B814" s="150" t="s">
        <v>409</v>
      </c>
      <c r="C814" s="150">
        <v>6431</v>
      </c>
      <c r="D814" s="150" t="s">
        <v>485</v>
      </c>
      <c r="E814" s="150" t="str">
        <f t="shared" si="52"/>
        <v>5020220064315023</v>
      </c>
      <c r="F814" s="151" t="s">
        <v>450</v>
      </c>
      <c r="G814" s="151" t="s">
        <v>450</v>
      </c>
      <c r="H814" s="151" t="s">
        <v>451</v>
      </c>
      <c r="I814" s="150" t="s">
        <v>414</v>
      </c>
      <c r="J814" s="152">
        <v>5023</v>
      </c>
      <c r="K814" s="152" t="s">
        <v>249</v>
      </c>
      <c r="L814" s="153">
        <v>16537.21</v>
      </c>
      <c r="M814" s="153">
        <f t="shared" ref="M814:M870" si="56">L814*0.025</f>
        <v>413.43025</v>
      </c>
      <c r="N814" s="153">
        <f t="shared" si="53"/>
        <v>16950.64025</v>
      </c>
      <c r="O814" s="153">
        <v>10034.589999999998</v>
      </c>
      <c r="P814" s="153">
        <v>14524.450000000006</v>
      </c>
    </row>
    <row r="815" spans="1:16" hidden="1" x14ac:dyDescent="0.3">
      <c r="A815" s="149">
        <v>2018</v>
      </c>
      <c r="B815" s="150" t="s">
        <v>409</v>
      </c>
      <c r="C815" s="150">
        <v>6440</v>
      </c>
      <c r="D815" s="150" t="s">
        <v>486</v>
      </c>
      <c r="E815" s="150" t="str">
        <f t="shared" si="52"/>
        <v>5020220064405023</v>
      </c>
      <c r="F815" s="151" t="s">
        <v>450</v>
      </c>
      <c r="G815" s="151" t="s">
        <v>450</v>
      </c>
      <c r="H815" s="151" t="s">
        <v>487</v>
      </c>
      <c r="I815" s="150" t="s">
        <v>414</v>
      </c>
      <c r="J815" s="152">
        <v>5023</v>
      </c>
      <c r="K815" s="152" t="s">
        <v>249</v>
      </c>
      <c r="L815" s="153">
        <v>21277.419999999995</v>
      </c>
      <c r="M815" s="153">
        <f t="shared" si="56"/>
        <v>531.93549999999993</v>
      </c>
      <c r="N815" s="153">
        <f t="shared" si="53"/>
        <v>21809.355499999994</v>
      </c>
      <c r="O815" s="153">
        <v>15228.619999999999</v>
      </c>
      <c r="P815" s="153">
        <v>15532.599999999999</v>
      </c>
    </row>
    <row r="816" spans="1:16" hidden="1" x14ac:dyDescent="0.3">
      <c r="A816" s="149">
        <v>2018</v>
      </c>
      <c r="B816" s="150" t="s">
        <v>409</v>
      </c>
      <c r="C816" s="150">
        <v>6606</v>
      </c>
      <c r="D816" s="150" t="s">
        <v>488</v>
      </c>
      <c r="E816" s="150" t="str">
        <f t="shared" si="52"/>
        <v>5020220066065023</v>
      </c>
      <c r="F816" s="151" t="s">
        <v>456</v>
      </c>
      <c r="G816" s="151" t="s">
        <v>456</v>
      </c>
      <c r="H816" s="151" t="s">
        <v>489</v>
      </c>
      <c r="I816" s="150" t="s">
        <v>414</v>
      </c>
      <c r="J816" s="152">
        <v>5023</v>
      </c>
      <c r="K816" s="152" t="s">
        <v>249</v>
      </c>
      <c r="L816" s="153">
        <v>17515.129999999997</v>
      </c>
      <c r="M816" s="153">
        <f t="shared" si="56"/>
        <v>437.87824999999998</v>
      </c>
      <c r="N816" s="153">
        <f t="shared" si="53"/>
        <v>17953.008249999999</v>
      </c>
      <c r="O816" s="153">
        <v>13440.490000000003</v>
      </c>
      <c r="P816" s="153">
        <v>15202.259999999998</v>
      </c>
    </row>
    <row r="817" spans="1:16" ht="24.6" hidden="1" x14ac:dyDescent="0.3">
      <c r="A817" s="149">
        <v>2018</v>
      </c>
      <c r="B817" s="150" t="s">
        <v>409</v>
      </c>
      <c r="C817" s="150">
        <v>6607</v>
      </c>
      <c r="D817" s="150" t="s">
        <v>490</v>
      </c>
      <c r="E817" s="150" t="str">
        <f t="shared" si="52"/>
        <v>5020220066075023</v>
      </c>
      <c r="F817" s="151" t="s">
        <v>456</v>
      </c>
      <c r="G817" s="151" t="s">
        <v>456</v>
      </c>
      <c r="H817" s="151" t="s">
        <v>489</v>
      </c>
      <c r="I817" s="150" t="s">
        <v>414</v>
      </c>
      <c r="J817" s="152">
        <v>5023</v>
      </c>
      <c r="K817" s="152" t="s">
        <v>249</v>
      </c>
      <c r="L817" s="153">
        <v>20059.87000000001</v>
      </c>
      <c r="M817" s="153">
        <f t="shared" si="56"/>
        <v>501.49675000000025</v>
      </c>
      <c r="N817" s="153">
        <f t="shared" si="53"/>
        <v>20561.366750000008</v>
      </c>
      <c r="O817" s="153">
        <v>15761.430000000002</v>
      </c>
      <c r="P817" s="153">
        <v>15679.160000000003</v>
      </c>
    </row>
    <row r="818" spans="1:16" ht="24.6" hidden="1" x14ac:dyDescent="0.3">
      <c r="A818" s="149">
        <v>2018</v>
      </c>
      <c r="B818" s="150" t="s">
        <v>409</v>
      </c>
      <c r="C818" s="150">
        <v>6608</v>
      </c>
      <c r="D818" s="150" t="s">
        <v>491</v>
      </c>
      <c r="E818" s="150" t="str">
        <f t="shared" si="52"/>
        <v>5020220066085023</v>
      </c>
      <c r="F818" s="151" t="s">
        <v>456</v>
      </c>
      <c r="G818" s="151" t="s">
        <v>456</v>
      </c>
      <c r="H818" s="151" t="s">
        <v>492</v>
      </c>
      <c r="I818" s="150" t="s">
        <v>414</v>
      </c>
      <c r="J818" s="152">
        <v>5023</v>
      </c>
      <c r="K818" s="152" t="s">
        <v>249</v>
      </c>
      <c r="L818" s="153">
        <v>15232.370000000008</v>
      </c>
      <c r="M818" s="153">
        <f t="shared" si="56"/>
        <v>380.80925000000025</v>
      </c>
      <c r="N818" s="153">
        <f t="shared" si="53"/>
        <v>15613.179250000008</v>
      </c>
      <c r="O818" s="153">
        <v>9463.7100000000009</v>
      </c>
      <c r="P818" s="153">
        <v>11057.17</v>
      </c>
    </row>
    <row r="819" spans="1:16" hidden="1" x14ac:dyDescent="0.3">
      <c r="A819" s="149">
        <v>2018</v>
      </c>
      <c r="B819" s="150" t="s">
        <v>409</v>
      </c>
      <c r="C819" s="150">
        <v>6609</v>
      </c>
      <c r="D819" s="150" t="s">
        <v>493</v>
      </c>
      <c r="E819" s="150" t="str">
        <f t="shared" si="52"/>
        <v>5020220066095023</v>
      </c>
      <c r="F819" s="151" t="s">
        <v>418</v>
      </c>
      <c r="G819" s="151" t="s">
        <v>419</v>
      </c>
      <c r="H819" s="151" t="s">
        <v>494</v>
      </c>
      <c r="I819" s="150" t="s">
        <v>414</v>
      </c>
      <c r="J819" s="152">
        <v>5023</v>
      </c>
      <c r="K819" s="152" t="s">
        <v>249</v>
      </c>
      <c r="L819" s="153">
        <v>5773.8299999999981</v>
      </c>
      <c r="M819" s="153">
        <f t="shared" si="56"/>
        <v>144.34574999999995</v>
      </c>
      <c r="N819" s="153">
        <f t="shared" si="53"/>
        <v>5918.1757499999985</v>
      </c>
      <c r="O819" s="153">
        <v>5258.56</v>
      </c>
      <c r="P819" s="153">
        <v>8447.4299999999985</v>
      </c>
    </row>
    <row r="820" spans="1:16" hidden="1" x14ac:dyDescent="0.3">
      <c r="A820" s="149">
        <v>2018</v>
      </c>
      <c r="B820" s="150" t="s">
        <v>409</v>
      </c>
      <c r="C820" s="150">
        <v>6610</v>
      </c>
      <c r="D820" s="150" t="s">
        <v>495</v>
      </c>
      <c r="E820" s="150" t="str">
        <f t="shared" si="52"/>
        <v>5020220066105023</v>
      </c>
      <c r="F820" s="151" t="s">
        <v>418</v>
      </c>
      <c r="G820" s="151" t="s">
        <v>419</v>
      </c>
      <c r="H820" s="151" t="s">
        <v>496</v>
      </c>
      <c r="I820" s="150" t="s">
        <v>414</v>
      </c>
      <c r="J820" s="152">
        <v>5023</v>
      </c>
      <c r="K820" s="152" t="s">
        <v>249</v>
      </c>
      <c r="L820" s="153">
        <v>9248.1</v>
      </c>
      <c r="M820" s="153">
        <f t="shared" si="56"/>
        <v>231.20250000000001</v>
      </c>
      <c r="N820" s="153">
        <f t="shared" si="53"/>
        <v>9479.3024999999998</v>
      </c>
      <c r="O820" s="153">
        <v>9728.7599999999966</v>
      </c>
      <c r="P820" s="153">
        <v>7459.6900000000005</v>
      </c>
    </row>
    <row r="821" spans="1:16" hidden="1" x14ac:dyDescent="0.3">
      <c r="A821" s="149">
        <v>2018</v>
      </c>
      <c r="B821" s="150" t="s">
        <v>409</v>
      </c>
      <c r="C821" s="150">
        <v>6611</v>
      </c>
      <c r="D821" s="150" t="s">
        <v>497</v>
      </c>
      <c r="E821" s="150" t="str">
        <f t="shared" si="52"/>
        <v>5020220066115023</v>
      </c>
      <c r="F821" s="151" t="s">
        <v>456</v>
      </c>
      <c r="G821" s="151" t="s">
        <v>456</v>
      </c>
      <c r="H821" s="151" t="s">
        <v>498</v>
      </c>
      <c r="I821" s="150" t="s">
        <v>414</v>
      </c>
      <c r="J821" s="152">
        <v>5023</v>
      </c>
      <c r="K821" s="152" t="s">
        <v>249</v>
      </c>
      <c r="L821" s="153">
        <v>10460.660000000002</v>
      </c>
      <c r="M821" s="153">
        <f t="shared" si="56"/>
        <v>261.51650000000006</v>
      </c>
      <c r="N821" s="153">
        <f t="shared" si="53"/>
        <v>10722.176500000001</v>
      </c>
      <c r="O821" s="153">
        <v>10804.659999999996</v>
      </c>
      <c r="P821" s="153">
        <v>11083.899999999996</v>
      </c>
    </row>
    <row r="822" spans="1:16" ht="24.6" hidden="1" x14ac:dyDescent="0.3">
      <c r="A822" s="149">
        <v>2018</v>
      </c>
      <c r="B822" s="150" t="s">
        <v>409</v>
      </c>
      <c r="C822" s="150">
        <v>6613</v>
      </c>
      <c r="D822" s="150" t="s">
        <v>499</v>
      </c>
      <c r="E822" s="150" t="str">
        <f t="shared" si="52"/>
        <v>5020220066135023</v>
      </c>
      <c r="F822" s="151" t="s">
        <v>418</v>
      </c>
      <c r="G822" s="151" t="s">
        <v>465</v>
      </c>
      <c r="H822" s="151" t="s">
        <v>500</v>
      </c>
      <c r="I822" s="150" t="s">
        <v>414</v>
      </c>
      <c r="J822" s="152">
        <v>5023</v>
      </c>
      <c r="K822" s="152" t="s">
        <v>249</v>
      </c>
      <c r="L822" s="153">
        <v>10447.020000000004</v>
      </c>
      <c r="M822" s="153">
        <f t="shared" si="56"/>
        <v>261.17550000000011</v>
      </c>
      <c r="N822" s="153">
        <f t="shared" si="53"/>
        <v>10708.195500000003</v>
      </c>
      <c r="O822" s="153">
        <v>9569.8600000000042</v>
      </c>
      <c r="P822" s="153">
        <v>8686.4000000000015</v>
      </c>
    </row>
    <row r="823" spans="1:16" hidden="1" x14ac:dyDescent="0.3">
      <c r="A823" s="149">
        <v>2018</v>
      </c>
      <c r="B823" s="150" t="s">
        <v>409</v>
      </c>
      <c r="C823" s="150">
        <v>6615</v>
      </c>
      <c r="D823" s="150" t="s">
        <v>501</v>
      </c>
      <c r="E823" s="150" t="str">
        <f t="shared" si="52"/>
        <v>5020220066155023</v>
      </c>
      <c r="F823" s="151" t="s">
        <v>418</v>
      </c>
      <c r="G823" s="151" t="s">
        <v>465</v>
      </c>
      <c r="H823" s="151" t="s">
        <v>502</v>
      </c>
      <c r="I823" s="150" t="s">
        <v>414</v>
      </c>
      <c r="J823" s="152">
        <v>5023</v>
      </c>
      <c r="K823" s="152" t="s">
        <v>249</v>
      </c>
      <c r="L823" s="153">
        <v>10246.83</v>
      </c>
      <c r="M823" s="153">
        <f t="shared" si="56"/>
        <v>256.17075</v>
      </c>
      <c r="N823" s="153">
        <f t="shared" si="53"/>
        <v>10503.000749999999</v>
      </c>
      <c r="O823" s="153">
        <v>7252.329999999999</v>
      </c>
      <c r="P823" s="153">
        <v>5407.67</v>
      </c>
    </row>
    <row r="824" spans="1:16" hidden="1" x14ac:dyDescent="0.3">
      <c r="A824" s="149">
        <v>2018</v>
      </c>
      <c r="B824" s="150" t="s">
        <v>409</v>
      </c>
      <c r="C824" s="150">
        <v>6619</v>
      </c>
      <c r="D824" s="150" t="s">
        <v>503</v>
      </c>
      <c r="E824" s="150" t="str">
        <f t="shared" si="52"/>
        <v>5020220066195023</v>
      </c>
      <c r="F824" s="151" t="s">
        <v>418</v>
      </c>
      <c r="G824" s="151" t="s">
        <v>419</v>
      </c>
      <c r="H824" s="151" t="s">
        <v>504</v>
      </c>
      <c r="I824" s="150" t="s">
        <v>414</v>
      </c>
      <c r="J824" s="152">
        <v>5023</v>
      </c>
      <c r="K824" s="152" t="s">
        <v>249</v>
      </c>
      <c r="L824" s="153">
        <v>7573.3999999999978</v>
      </c>
      <c r="M824" s="153">
        <f t="shared" si="56"/>
        <v>189.33499999999995</v>
      </c>
      <c r="N824" s="153">
        <f t="shared" si="53"/>
        <v>7762.7349999999979</v>
      </c>
      <c r="O824" s="153">
        <v>0</v>
      </c>
      <c r="P824" s="153">
        <v>0</v>
      </c>
    </row>
    <row r="825" spans="1:16" ht="24.6" hidden="1" x14ac:dyDescent="0.3">
      <c r="A825" s="149">
        <v>2018</v>
      </c>
      <c r="B825" s="150" t="s">
        <v>409</v>
      </c>
      <c r="C825" s="150">
        <v>6620</v>
      </c>
      <c r="D825" s="150" t="s">
        <v>505</v>
      </c>
      <c r="E825" s="150" t="str">
        <f t="shared" si="52"/>
        <v>5020220066205023</v>
      </c>
      <c r="F825" s="151" t="s">
        <v>418</v>
      </c>
      <c r="G825" s="151" t="s">
        <v>419</v>
      </c>
      <c r="H825" s="151" t="s">
        <v>496</v>
      </c>
      <c r="I825" s="150" t="s">
        <v>414</v>
      </c>
      <c r="J825" s="152">
        <v>5023</v>
      </c>
      <c r="K825" s="152" t="s">
        <v>249</v>
      </c>
      <c r="L825" s="153">
        <v>1498.0299999999997</v>
      </c>
      <c r="M825" s="153">
        <f t="shared" si="56"/>
        <v>37.450749999999992</v>
      </c>
      <c r="N825" s="153">
        <f t="shared" si="53"/>
        <v>1535.4807499999997</v>
      </c>
      <c r="O825" s="153">
        <v>1637.56</v>
      </c>
      <c r="P825" s="153">
        <v>0</v>
      </c>
    </row>
    <row r="826" spans="1:16" ht="24.6" hidden="1" x14ac:dyDescent="0.3">
      <c r="A826" s="149">
        <v>2018</v>
      </c>
      <c r="B826" s="150" t="s">
        <v>409</v>
      </c>
      <c r="C826" s="150">
        <v>6621</v>
      </c>
      <c r="D826" s="150" t="s">
        <v>506</v>
      </c>
      <c r="E826" s="150" t="str">
        <f t="shared" si="52"/>
        <v>5020220066215023</v>
      </c>
      <c r="F826" s="151" t="s">
        <v>418</v>
      </c>
      <c r="G826" s="151" t="s">
        <v>419</v>
      </c>
      <c r="H826" s="151" t="s">
        <v>507</v>
      </c>
      <c r="I826" s="150" t="s">
        <v>414</v>
      </c>
      <c r="J826" s="152">
        <v>5023</v>
      </c>
      <c r="K826" s="152" t="s">
        <v>249</v>
      </c>
      <c r="L826" s="153">
        <v>1520.3100000000002</v>
      </c>
      <c r="M826" s="153">
        <f t="shared" si="56"/>
        <v>38.007750000000009</v>
      </c>
      <c r="N826" s="153">
        <f t="shared" si="53"/>
        <v>1558.3177500000002</v>
      </c>
      <c r="O826" s="153">
        <v>1057.8599999999999</v>
      </c>
      <c r="P826" s="153">
        <v>850.79</v>
      </c>
    </row>
    <row r="827" spans="1:16" ht="24.6" hidden="1" x14ac:dyDescent="0.3">
      <c r="A827" s="149">
        <v>2018</v>
      </c>
      <c r="B827" s="150" t="s">
        <v>409</v>
      </c>
      <c r="C827" s="150">
        <v>6622</v>
      </c>
      <c r="D827" s="150" t="s">
        <v>508</v>
      </c>
      <c r="E827" s="150" t="str">
        <f t="shared" si="52"/>
        <v>5020220066225023</v>
      </c>
      <c r="F827" s="151" t="s">
        <v>418</v>
      </c>
      <c r="G827" s="151" t="s">
        <v>419</v>
      </c>
      <c r="H827" s="151" t="s">
        <v>507</v>
      </c>
      <c r="I827" s="150" t="s">
        <v>414</v>
      </c>
      <c r="J827" s="152">
        <v>5023</v>
      </c>
      <c r="K827" s="152" t="s">
        <v>249</v>
      </c>
      <c r="L827" s="153">
        <v>9178.0500000000011</v>
      </c>
      <c r="M827" s="153">
        <f t="shared" si="56"/>
        <v>229.45125000000004</v>
      </c>
      <c r="N827" s="153">
        <f t="shared" si="53"/>
        <v>9407.5012500000012</v>
      </c>
      <c r="O827" s="153">
        <v>9837.2699999999986</v>
      </c>
      <c r="P827" s="153">
        <v>5462.119999999999</v>
      </c>
    </row>
    <row r="828" spans="1:16" ht="24.6" hidden="1" x14ac:dyDescent="0.3">
      <c r="A828" s="149">
        <v>2018</v>
      </c>
      <c r="B828" s="150" t="s">
        <v>409</v>
      </c>
      <c r="C828" s="150">
        <v>6623</v>
      </c>
      <c r="D828" s="150" t="s">
        <v>509</v>
      </c>
      <c r="E828" s="150" t="str">
        <f t="shared" si="52"/>
        <v>5020220066235023</v>
      </c>
      <c r="F828" s="151" t="s">
        <v>418</v>
      </c>
      <c r="G828" s="151" t="s">
        <v>419</v>
      </c>
      <c r="H828" s="151" t="s">
        <v>507</v>
      </c>
      <c r="I828" s="150" t="s">
        <v>414</v>
      </c>
      <c r="J828" s="152">
        <v>5023</v>
      </c>
      <c r="K828" s="152" t="s">
        <v>249</v>
      </c>
      <c r="L828" s="153">
        <v>9907.6699999999964</v>
      </c>
      <c r="M828" s="153">
        <f t="shared" si="56"/>
        <v>247.69174999999993</v>
      </c>
      <c r="N828" s="153">
        <f t="shared" si="53"/>
        <v>10155.361749999996</v>
      </c>
      <c r="O828" s="153">
        <v>8328.4699999999957</v>
      </c>
      <c r="P828" s="153">
        <v>6997.7699999999986</v>
      </c>
    </row>
    <row r="829" spans="1:16" hidden="1" x14ac:dyDescent="0.3">
      <c r="A829" s="149">
        <v>2018</v>
      </c>
      <c r="B829" s="150" t="s">
        <v>409</v>
      </c>
      <c r="C829" s="150">
        <v>6640</v>
      </c>
      <c r="D829" s="150" t="s">
        <v>510</v>
      </c>
      <c r="E829" s="150" t="str">
        <f t="shared" si="52"/>
        <v>5020220066405023</v>
      </c>
      <c r="F829" s="151" t="s">
        <v>418</v>
      </c>
      <c r="G829" s="151" t="s">
        <v>419</v>
      </c>
      <c r="H829" s="151" t="s">
        <v>511</v>
      </c>
      <c r="I829" s="150" t="s">
        <v>414</v>
      </c>
      <c r="J829" s="152">
        <v>5023</v>
      </c>
      <c r="K829" s="152" t="s">
        <v>249</v>
      </c>
      <c r="L829" s="153">
        <v>7450.9199999999992</v>
      </c>
      <c r="M829" s="153">
        <f t="shared" si="56"/>
        <v>186.273</v>
      </c>
      <c r="N829" s="153">
        <f t="shared" si="53"/>
        <v>7637.1929999999993</v>
      </c>
      <c r="O829" s="153">
        <v>26425.270000000004</v>
      </c>
      <c r="P829" s="153">
        <v>13596.599999999993</v>
      </c>
    </row>
    <row r="830" spans="1:16" hidden="1" x14ac:dyDescent="0.3">
      <c r="A830" s="149">
        <v>2018</v>
      </c>
      <c r="B830" s="150" t="s">
        <v>409</v>
      </c>
      <c r="C830" s="150">
        <v>6641</v>
      </c>
      <c r="D830" s="150" t="s">
        <v>512</v>
      </c>
      <c r="E830" s="150" t="str">
        <f t="shared" si="52"/>
        <v>5020220066415023</v>
      </c>
      <c r="F830" s="151" t="s">
        <v>418</v>
      </c>
      <c r="G830" s="151" t="s">
        <v>419</v>
      </c>
      <c r="H830" s="151" t="s">
        <v>511</v>
      </c>
      <c r="I830" s="150" t="s">
        <v>414</v>
      </c>
      <c r="J830" s="152">
        <v>5023</v>
      </c>
      <c r="K830" s="152" t="s">
        <v>249</v>
      </c>
      <c r="L830" s="153">
        <v>852.28000000000009</v>
      </c>
      <c r="M830" s="153">
        <f t="shared" si="56"/>
        <v>21.307000000000002</v>
      </c>
      <c r="N830" s="153">
        <f t="shared" si="53"/>
        <v>873.5870000000001</v>
      </c>
      <c r="O830" s="153">
        <v>0</v>
      </c>
      <c r="P830" s="153">
        <v>0</v>
      </c>
    </row>
    <row r="831" spans="1:16" ht="24.6" hidden="1" x14ac:dyDescent="0.3">
      <c r="A831" s="149">
        <v>2018</v>
      </c>
      <c r="B831" s="150" t="s">
        <v>409</v>
      </c>
      <c r="C831" s="150">
        <v>6711</v>
      </c>
      <c r="D831" s="150" t="s">
        <v>513</v>
      </c>
      <c r="E831" s="150" t="str">
        <f t="shared" si="52"/>
        <v>5020220067115023</v>
      </c>
      <c r="F831" s="151" t="s">
        <v>418</v>
      </c>
      <c r="G831" s="151" t="s">
        <v>465</v>
      </c>
      <c r="H831" s="151" t="s">
        <v>514</v>
      </c>
      <c r="I831" s="150" t="s">
        <v>414</v>
      </c>
      <c r="J831" s="152">
        <v>5023</v>
      </c>
      <c r="K831" s="152" t="s">
        <v>249</v>
      </c>
      <c r="L831" s="153">
        <v>11979.839999999997</v>
      </c>
      <c r="M831" s="153">
        <f t="shared" si="56"/>
        <v>299.49599999999992</v>
      </c>
      <c r="N831" s="153">
        <f t="shared" si="53"/>
        <v>12279.335999999996</v>
      </c>
      <c r="O831" s="153">
        <v>8341.02</v>
      </c>
      <c r="P831" s="153">
        <v>9289.1699999999983</v>
      </c>
    </row>
    <row r="832" spans="1:16" hidden="1" x14ac:dyDescent="0.3">
      <c r="A832" s="149">
        <v>2018</v>
      </c>
      <c r="B832" s="150" t="s">
        <v>409</v>
      </c>
      <c r="C832" s="150">
        <v>6712</v>
      </c>
      <c r="D832" s="150" t="s">
        <v>515</v>
      </c>
      <c r="E832" s="150" t="str">
        <f t="shared" si="52"/>
        <v>5020220067125023</v>
      </c>
      <c r="F832" s="151" t="s">
        <v>418</v>
      </c>
      <c r="G832" s="151" t="s">
        <v>465</v>
      </c>
      <c r="H832" s="151" t="s">
        <v>514</v>
      </c>
      <c r="I832" s="150" t="s">
        <v>414</v>
      </c>
      <c r="J832" s="152">
        <v>5023</v>
      </c>
      <c r="K832" s="152" t="s">
        <v>249</v>
      </c>
      <c r="L832" s="153">
        <v>10314.150000000001</v>
      </c>
      <c r="M832" s="153">
        <f t="shared" si="56"/>
        <v>257.85375000000005</v>
      </c>
      <c r="N832" s="153">
        <f t="shared" si="53"/>
        <v>10572.003750000002</v>
      </c>
      <c r="O832" s="153">
        <v>11771.739999999996</v>
      </c>
      <c r="P832" s="153">
        <v>15069.469999999996</v>
      </c>
    </row>
    <row r="833" spans="1:16" hidden="1" x14ac:dyDescent="0.3">
      <c r="A833" s="149">
        <v>2018</v>
      </c>
      <c r="B833" s="150" t="s">
        <v>409</v>
      </c>
      <c r="C833" s="150">
        <v>6714</v>
      </c>
      <c r="D833" s="150" t="s">
        <v>516</v>
      </c>
      <c r="E833" s="150" t="str">
        <f t="shared" si="52"/>
        <v>5020220067145023</v>
      </c>
      <c r="F833" s="151" t="s">
        <v>418</v>
      </c>
      <c r="G833" s="151" t="s">
        <v>465</v>
      </c>
      <c r="H833" s="151" t="s">
        <v>500</v>
      </c>
      <c r="I833" s="150" t="s">
        <v>414</v>
      </c>
      <c r="J833" s="152">
        <v>5023</v>
      </c>
      <c r="K833" s="152" t="s">
        <v>249</v>
      </c>
      <c r="L833" s="153">
        <v>6252.2600000000057</v>
      </c>
      <c r="M833" s="153">
        <f t="shared" si="56"/>
        <v>156.30650000000014</v>
      </c>
      <c r="N833" s="153">
        <f t="shared" si="53"/>
        <v>6408.5665000000063</v>
      </c>
      <c r="O833" s="153">
        <v>4482.6200000000026</v>
      </c>
      <c r="P833" s="153">
        <v>4370.1299999999983</v>
      </c>
    </row>
    <row r="834" spans="1:16" hidden="1" x14ac:dyDescent="0.3">
      <c r="A834" s="149">
        <v>2018</v>
      </c>
      <c r="B834" s="150" t="s">
        <v>409</v>
      </c>
      <c r="C834" s="150">
        <v>6715</v>
      </c>
      <c r="D834" s="150" t="s">
        <v>517</v>
      </c>
      <c r="E834" s="150" t="str">
        <f t="shared" ref="E834:E897" si="57">B834&amp;"2200"&amp;C834&amp;J834</f>
        <v>5020220067155023</v>
      </c>
      <c r="F834" s="151" t="s">
        <v>418</v>
      </c>
      <c r="G834" s="151" t="s">
        <v>465</v>
      </c>
      <c r="H834" s="151" t="s">
        <v>500</v>
      </c>
      <c r="I834" s="150" t="s">
        <v>414</v>
      </c>
      <c r="J834" s="152">
        <v>5023</v>
      </c>
      <c r="K834" s="152" t="s">
        <v>249</v>
      </c>
      <c r="L834" s="153">
        <v>3792.0299999999984</v>
      </c>
      <c r="M834" s="153">
        <f t="shared" si="56"/>
        <v>94.800749999999965</v>
      </c>
      <c r="N834" s="153">
        <f t="shared" ref="N834:N897" si="58">L834+M834</f>
        <v>3886.8307499999983</v>
      </c>
      <c r="O834" s="153">
        <v>3521.59</v>
      </c>
      <c r="P834" s="153">
        <v>0</v>
      </c>
    </row>
    <row r="835" spans="1:16" hidden="1" x14ac:dyDescent="0.3">
      <c r="A835" s="149">
        <v>2018</v>
      </c>
      <c r="B835" s="150" t="s">
        <v>409</v>
      </c>
      <c r="C835" s="150">
        <v>6721</v>
      </c>
      <c r="D835" s="150" t="s">
        <v>518</v>
      </c>
      <c r="E835" s="150" t="str">
        <f t="shared" si="57"/>
        <v>5020220067215023</v>
      </c>
      <c r="F835" s="151" t="s">
        <v>418</v>
      </c>
      <c r="G835" s="151" t="s">
        <v>465</v>
      </c>
      <c r="H835" s="151" t="s">
        <v>502</v>
      </c>
      <c r="I835" s="150" t="s">
        <v>414</v>
      </c>
      <c r="J835" s="152">
        <v>5023</v>
      </c>
      <c r="K835" s="152" t="s">
        <v>249</v>
      </c>
      <c r="L835" s="153">
        <v>8913.61</v>
      </c>
      <c r="M835" s="153">
        <f t="shared" si="56"/>
        <v>222.84025000000003</v>
      </c>
      <c r="N835" s="153">
        <f t="shared" si="58"/>
        <v>9136.4502499999999</v>
      </c>
      <c r="O835" s="153">
        <v>10823.810000000001</v>
      </c>
      <c r="P835" s="153">
        <v>16781.170000000006</v>
      </c>
    </row>
    <row r="836" spans="1:16" hidden="1" x14ac:dyDescent="0.3">
      <c r="A836" s="149">
        <v>2018</v>
      </c>
      <c r="B836" s="150" t="s">
        <v>409</v>
      </c>
      <c r="C836" s="150">
        <v>6722</v>
      </c>
      <c r="D836" s="150" t="s">
        <v>519</v>
      </c>
      <c r="E836" s="150" t="str">
        <f t="shared" si="57"/>
        <v>5020220067225023</v>
      </c>
      <c r="F836" s="151" t="s">
        <v>418</v>
      </c>
      <c r="G836" s="151" t="s">
        <v>419</v>
      </c>
      <c r="H836" s="151" t="s">
        <v>471</v>
      </c>
      <c r="I836" s="150" t="s">
        <v>414</v>
      </c>
      <c r="J836" s="152">
        <v>5023</v>
      </c>
      <c r="K836" s="152" t="s">
        <v>249</v>
      </c>
      <c r="L836" s="153">
        <v>6838.1399999999985</v>
      </c>
      <c r="M836" s="153">
        <f t="shared" si="56"/>
        <v>170.95349999999996</v>
      </c>
      <c r="N836" s="153">
        <f t="shared" si="58"/>
        <v>7009.0934999999981</v>
      </c>
      <c r="O836" s="153">
        <v>7943.0600000000031</v>
      </c>
      <c r="P836" s="153">
        <v>5336.7700000000013</v>
      </c>
    </row>
    <row r="837" spans="1:16" ht="24.6" hidden="1" x14ac:dyDescent="0.3">
      <c r="A837" s="149">
        <v>2018</v>
      </c>
      <c r="B837" s="150" t="s">
        <v>409</v>
      </c>
      <c r="C837" s="150">
        <v>6723</v>
      </c>
      <c r="D837" s="150" t="s">
        <v>520</v>
      </c>
      <c r="E837" s="150" t="str">
        <f t="shared" si="57"/>
        <v>5020220067235023</v>
      </c>
      <c r="F837" s="151" t="s">
        <v>418</v>
      </c>
      <c r="G837" s="151" t="s">
        <v>419</v>
      </c>
      <c r="H837" s="151" t="s">
        <v>471</v>
      </c>
      <c r="I837" s="150" t="s">
        <v>414</v>
      </c>
      <c r="J837" s="152">
        <v>5023</v>
      </c>
      <c r="K837" s="152" t="s">
        <v>249</v>
      </c>
      <c r="L837" s="153">
        <v>9161.7400000000016</v>
      </c>
      <c r="M837" s="153">
        <f t="shared" si="56"/>
        <v>229.04350000000005</v>
      </c>
      <c r="N837" s="153">
        <f t="shared" si="58"/>
        <v>9390.7835000000014</v>
      </c>
      <c r="O837" s="153">
        <v>9360.2099999999991</v>
      </c>
      <c r="P837" s="153">
        <v>5712.3300000000008</v>
      </c>
    </row>
    <row r="838" spans="1:16" hidden="1" x14ac:dyDescent="0.3">
      <c r="A838" s="149">
        <v>2018</v>
      </c>
      <c r="B838" s="150" t="s">
        <v>409</v>
      </c>
      <c r="C838" s="150">
        <v>6731</v>
      </c>
      <c r="D838" s="150" t="s">
        <v>521</v>
      </c>
      <c r="E838" s="150" t="str">
        <f t="shared" si="57"/>
        <v>5020220067315023</v>
      </c>
      <c r="F838" s="151" t="s">
        <v>418</v>
      </c>
      <c r="G838" s="151" t="s">
        <v>419</v>
      </c>
      <c r="H838" s="151" t="s">
        <v>481</v>
      </c>
      <c r="I838" s="150" t="s">
        <v>414</v>
      </c>
      <c r="J838" s="152">
        <v>5023</v>
      </c>
      <c r="K838" s="152" t="s">
        <v>249</v>
      </c>
      <c r="L838" s="153">
        <v>15877.260000000002</v>
      </c>
      <c r="M838" s="153">
        <f t="shared" si="56"/>
        <v>396.93150000000009</v>
      </c>
      <c r="N838" s="153">
        <f t="shared" si="58"/>
        <v>16274.191500000003</v>
      </c>
      <c r="O838" s="153">
        <v>51013.799999999981</v>
      </c>
      <c r="P838" s="153">
        <v>49649.220000000045</v>
      </c>
    </row>
    <row r="839" spans="1:16" hidden="1" x14ac:dyDescent="0.3">
      <c r="A839" s="149">
        <v>2018</v>
      </c>
      <c r="B839" s="150" t="s">
        <v>409</v>
      </c>
      <c r="C839" s="150">
        <v>6732</v>
      </c>
      <c r="D839" s="150" t="s">
        <v>522</v>
      </c>
      <c r="E839" s="150" t="str">
        <f t="shared" si="57"/>
        <v>5020220067325023</v>
      </c>
      <c r="F839" s="151" t="s">
        <v>418</v>
      </c>
      <c r="G839" s="151" t="s">
        <v>419</v>
      </c>
      <c r="H839" s="151" t="s">
        <v>481</v>
      </c>
      <c r="I839" s="150" t="s">
        <v>414</v>
      </c>
      <c r="J839" s="152">
        <v>5023</v>
      </c>
      <c r="K839" s="152" t="s">
        <v>249</v>
      </c>
      <c r="L839" s="153">
        <v>18197.830000000002</v>
      </c>
      <c r="M839" s="153">
        <f t="shared" si="56"/>
        <v>454.94575000000009</v>
      </c>
      <c r="N839" s="153">
        <f t="shared" si="58"/>
        <v>18652.775750000001</v>
      </c>
      <c r="O839" s="153">
        <v>0</v>
      </c>
      <c r="P839" s="153">
        <v>0</v>
      </c>
    </row>
    <row r="840" spans="1:16" hidden="1" x14ac:dyDescent="0.3">
      <c r="A840" s="149">
        <v>2018</v>
      </c>
      <c r="B840" s="150" t="s">
        <v>409</v>
      </c>
      <c r="C840" s="150">
        <v>6805</v>
      </c>
      <c r="D840" s="150" t="s">
        <v>523</v>
      </c>
      <c r="E840" s="150" t="str">
        <f t="shared" si="57"/>
        <v>5020220068055023</v>
      </c>
      <c r="F840" s="151" t="s">
        <v>456</v>
      </c>
      <c r="G840" s="151" t="s">
        <v>456</v>
      </c>
      <c r="H840" s="151" t="s">
        <v>524</v>
      </c>
      <c r="I840" s="150" t="s">
        <v>414</v>
      </c>
      <c r="J840" s="152">
        <v>5023</v>
      </c>
      <c r="K840" s="152" t="s">
        <v>249</v>
      </c>
      <c r="L840" s="153">
        <v>68099.590000000026</v>
      </c>
      <c r="M840" s="153">
        <f t="shared" si="56"/>
        <v>1702.4897500000006</v>
      </c>
      <c r="N840" s="153">
        <f t="shared" si="58"/>
        <v>69802.079750000034</v>
      </c>
      <c r="O840" s="153">
        <v>54317.179999999993</v>
      </c>
      <c r="P840" s="153">
        <v>40725.380000000012</v>
      </c>
    </row>
    <row r="841" spans="1:16" hidden="1" x14ac:dyDescent="0.3">
      <c r="A841" s="149">
        <v>2018</v>
      </c>
      <c r="B841" s="150" t="s">
        <v>409</v>
      </c>
      <c r="C841" s="150">
        <v>7733</v>
      </c>
      <c r="D841" s="150" t="s">
        <v>525</v>
      </c>
      <c r="E841" s="150" t="str">
        <f t="shared" si="57"/>
        <v>5020220077335023</v>
      </c>
      <c r="F841" s="151" t="s">
        <v>473</v>
      </c>
      <c r="G841" s="151" t="s">
        <v>473</v>
      </c>
      <c r="H841" s="151" t="s">
        <v>476</v>
      </c>
      <c r="I841" s="150" t="s">
        <v>414</v>
      </c>
      <c r="J841" s="152">
        <v>5023</v>
      </c>
      <c r="K841" s="152" t="s">
        <v>249</v>
      </c>
      <c r="L841" s="153">
        <v>9130.08</v>
      </c>
      <c r="M841" s="153">
        <f t="shared" si="56"/>
        <v>228.25200000000001</v>
      </c>
      <c r="N841" s="153">
        <f t="shared" si="58"/>
        <v>9358.3320000000003</v>
      </c>
      <c r="O841" s="153">
        <v>6517.7800000000016</v>
      </c>
      <c r="P841" s="153">
        <v>7421.3100000000013</v>
      </c>
    </row>
    <row r="842" spans="1:16" hidden="1" x14ac:dyDescent="0.3">
      <c r="A842" s="149">
        <v>2018</v>
      </c>
      <c r="B842" s="150" t="s">
        <v>526</v>
      </c>
      <c r="C842" s="150">
        <v>7733</v>
      </c>
      <c r="D842" s="150" t="s">
        <v>525</v>
      </c>
      <c r="E842" s="150" t="str">
        <f t="shared" si="57"/>
        <v>5030220077335023</v>
      </c>
      <c r="F842" s="151" t="s">
        <v>473</v>
      </c>
      <c r="G842" s="151" t="s">
        <v>473</v>
      </c>
      <c r="H842" s="151" t="s">
        <v>476</v>
      </c>
      <c r="I842" s="150" t="s">
        <v>414</v>
      </c>
      <c r="J842" s="152">
        <v>5023</v>
      </c>
      <c r="K842" s="152" t="s">
        <v>249</v>
      </c>
      <c r="L842" s="153">
        <v>3589.3600000000006</v>
      </c>
      <c r="M842" s="153">
        <f t="shared" si="56"/>
        <v>89.734000000000023</v>
      </c>
      <c r="N842" s="153">
        <f t="shared" si="58"/>
        <v>3679.0940000000005</v>
      </c>
      <c r="O842" s="153">
        <v>2500.4399999999996</v>
      </c>
      <c r="P842" s="153">
        <v>3820.1699999999987</v>
      </c>
    </row>
    <row r="843" spans="1:16" ht="24.6" hidden="1" x14ac:dyDescent="0.3">
      <c r="A843" s="149">
        <v>2018</v>
      </c>
      <c r="B843" s="150" t="s">
        <v>526</v>
      </c>
      <c r="C843" s="150">
        <v>7748</v>
      </c>
      <c r="D843" s="150" t="s">
        <v>527</v>
      </c>
      <c r="E843" s="150" t="str">
        <f t="shared" si="57"/>
        <v>5030220077485023</v>
      </c>
      <c r="F843" s="151" t="s">
        <v>456</v>
      </c>
      <c r="G843" s="151" t="s">
        <v>456</v>
      </c>
      <c r="H843" s="151" t="s">
        <v>457</v>
      </c>
      <c r="I843" s="150" t="s">
        <v>414</v>
      </c>
      <c r="J843" s="152">
        <v>5023</v>
      </c>
      <c r="K843" s="152" t="s">
        <v>249</v>
      </c>
      <c r="L843" s="153">
        <v>3190.76</v>
      </c>
      <c r="M843" s="153">
        <f t="shared" si="56"/>
        <v>79.769000000000005</v>
      </c>
      <c r="N843" s="153">
        <f t="shared" si="58"/>
        <v>3270.5290000000005</v>
      </c>
      <c r="O843" s="153">
        <v>1778.5300000000002</v>
      </c>
      <c r="P843" s="153">
        <v>0</v>
      </c>
    </row>
    <row r="844" spans="1:16" ht="24.6" hidden="1" x14ac:dyDescent="0.3">
      <c r="A844" s="149">
        <v>2018</v>
      </c>
      <c r="B844" s="150" t="s">
        <v>409</v>
      </c>
      <c r="C844" s="150">
        <v>7749</v>
      </c>
      <c r="D844" s="150" t="s">
        <v>528</v>
      </c>
      <c r="E844" s="150" t="str">
        <f t="shared" si="57"/>
        <v>5020220077495023</v>
      </c>
      <c r="F844" s="151" t="s">
        <v>456</v>
      </c>
      <c r="G844" s="151" t="s">
        <v>456</v>
      </c>
      <c r="H844" s="151" t="s">
        <v>457</v>
      </c>
      <c r="I844" s="150" t="s">
        <v>414</v>
      </c>
      <c r="J844" s="152">
        <v>5023</v>
      </c>
      <c r="K844" s="152" t="s">
        <v>249</v>
      </c>
      <c r="L844" s="153">
        <v>141</v>
      </c>
      <c r="M844" s="153">
        <f t="shared" si="56"/>
        <v>3.5250000000000004</v>
      </c>
      <c r="N844" s="153">
        <f t="shared" si="58"/>
        <v>144.52500000000001</v>
      </c>
      <c r="O844" s="153">
        <v>1079.99</v>
      </c>
      <c r="P844" s="153">
        <v>0</v>
      </c>
    </row>
    <row r="845" spans="1:16" hidden="1" x14ac:dyDescent="0.3">
      <c r="A845" s="149">
        <v>2018</v>
      </c>
      <c r="B845" s="150" t="s">
        <v>409</v>
      </c>
      <c r="C845" s="150">
        <v>7763</v>
      </c>
      <c r="D845" s="150" t="s">
        <v>529</v>
      </c>
      <c r="E845" s="150" t="str">
        <f t="shared" si="57"/>
        <v>5020220077635023</v>
      </c>
      <c r="F845" s="151" t="s">
        <v>418</v>
      </c>
      <c r="G845" s="151" t="s">
        <v>465</v>
      </c>
      <c r="H845" s="151" t="s">
        <v>466</v>
      </c>
      <c r="I845" s="150" t="s">
        <v>414</v>
      </c>
      <c r="J845" s="152">
        <v>5023</v>
      </c>
      <c r="K845" s="152" t="s">
        <v>249</v>
      </c>
      <c r="L845" s="153">
        <v>5888.2999999999993</v>
      </c>
      <c r="M845" s="153">
        <f t="shared" si="56"/>
        <v>147.20749999999998</v>
      </c>
      <c r="N845" s="153">
        <f t="shared" si="58"/>
        <v>6035.5074999999997</v>
      </c>
      <c r="O845" s="153">
        <v>1203.6000000000001</v>
      </c>
      <c r="P845" s="153">
        <v>671.03</v>
      </c>
    </row>
    <row r="846" spans="1:16" hidden="1" x14ac:dyDescent="0.3">
      <c r="A846" s="149">
        <v>2018</v>
      </c>
      <c r="B846" s="150" t="s">
        <v>526</v>
      </c>
      <c r="C846" s="150">
        <v>7763</v>
      </c>
      <c r="D846" s="150" t="s">
        <v>529</v>
      </c>
      <c r="E846" s="150" t="str">
        <f t="shared" si="57"/>
        <v>5030220077635023</v>
      </c>
      <c r="F846" s="151" t="s">
        <v>418</v>
      </c>
      <c r="G846" s="151" t="s">
        <v>465</v>
      </c>
      <c r="H846" s="151" t="s">
        <v>466</v>
      </c>
      <c r="I846" s="150" t="s">
        <v>414</v>
      </c>
      <c r="J846" s="152">
        <v>5023</v>
      </c>
      <c r="K846" s="152" t="s">
        <v>249</v>
      </c>
      <c r="L846" s="153">
        <v>5649.1399999999994</v>
      </c>
      <c r="M846" s="153">
        <f t="shared" si="56"/>
        <v>141.2285</v>
      </c>
      <c r="N846" s="153">
        <f t="shared" si="58"/>
        <v>5790.3684999999996</v>
      </c>
      <c r="O846" s="153">
        <v>1541.9099999999999</v>
      </c>
      <c r="P846" s="153">
        <v>653.55000000000007</v>
      </c>
    </row>
    <row r="847" spans="1:16" ht="24.6" hidden="1" x14ac:dyDescent="0.3">
      <c r="A847" s="149">
        <v>2018</v>
      </c>
      <c r="B847" s="150" t="s">
        <v>526</v>
      </c>
      <c r="C847" s="150">
        <v>8002</v>
      </c>
      <c r="D847" s="150" t="s">
        <v>530</v>
      </c>
      <c r="E847" s="150" t="str">
        <f t="shared" si="57"/>
        <v>5030220080025023</v>
      </c>
      <c r="F847" s="151" t="s">
        <v>411</v>
      </c>
      <c r="G847" s="151" t="s">
        <v>412</v>
      </c>
      <c r="H847" s="151" t="s">
        <v>413</v>
      </c>
      <c r="I847" s="150" t="s">
        <v>414</v>
      </c>
      <c r="J847" s="152">
        <v>5023</v>
      </c>
      <c r="K847" s="152" t="s">
        <v>249</v>
      </c>
      <c r="L847" s="153">
        <v>9241.4</v>
      </c>
      <c r="M847" s="153">
        <f t="shared" si="56"/>
        <v>231.035</v>
      </c>
      <c r="N847" s="153">
        <f t="shared" si="58"/>
        <v>9472.4349999999995</v>
      </c>
      <c r="O847" s="153">
        <v>15075.699999999997</v>
      </c>
      <c r="P847" s="153">
        <v>7950.0099999999993</v>
      </c>
    </row>
    <row r="848" spans="1:16" ht="24.6" hidden="1" x14ac:dyDescent="0.3">
      <c r="A848" s="149">
        <v>2018</v>
      </c>
      <c r="B848" s="150" t="s">
        <v>526</v>
      </c>
      <c r="C848" s="150">
        <v>8003</v>
      </c>
      <c r="D848" s="150" t="s">
        <v>531</v>
      </c>
      <c r="E848" s="150" t="str">
        <f t="shared" si="57"/>
        <v>5030220080035023</v>
      </c>
      <c r="F848" s="151" t="s">
        <v>411</v>
      </c>
      <c r="G848" s="151" t="s">
        <v>412</v>
      </c>
      <c r="H848" s="151" t="s">
        <v>416</v>
      </c>
      <c r="I848" s="150" t="s">
        <v>414</v>
      </c>
      <c r="J848" s="152">
        <v>5023</v>
      </c>
      <c r="K848" s="152" t="s">
        <v>249</v>
      </c>
      <c r="L848" s="153">
        <v>4233.5700000000006</v>
      </c>
      <c r="M848" s="153">
        <f t="shared" si="56"/>
        <v>105.83925000000002</v>
      </c>
      <c r="N848" s="153">
        <f t="shared" si="58"/>
        <v>4339.4092500000006</v>
      </c>
      <c r="O848" s="153">
        <v>1449.56</v>
      </c>
      <c r="P848" s="153">
        <v>1267.6499999999999</v>
      </c>
    </row>
    <row r="849" spans="1:16" hidden="1" x14ac:dyDescent="0.3">
      <c r="A849" s="149">
        <v>2018</v>
      </c>
      <c r="B849" s="150" t="s">
        <v>526</v>
      </c>
      <c r="C849" s="150">
        <v>8004</v>
      </c>
      <c r="D849" s="150" t="s">
        <v>417</v>
      </c>
      <c r="E849" s="150" t="str">
        <f t="shared" si="57"/>
        <v>5030220080045023</v>
      </c>
      <c r="F849" s="151" t="s">
        <v>418</v>
      </c>
      <c r="G849" s="151" t="s">
        <v>419</v>
      </c>
      <c r="H849" s="151" t="s">
        <v>420</v>
      </c>
      <c r="I849" s="150" t="s">
        <v>414</v>
      </c>
      <c r="J849" s="152">
        <v>5023</v>
      </c>
      <c r="K849" s="152" t="s">
        <v>249</v>
      </c>
      <c r="L849" s="153">
        <v>8696.6299999999992</v>
      </c>
      <c r="M849" s="153">
        <f t="shared" si="56"/>
        <v>217.41575</v>
      </c>
      <c r="N849" s="153">
        <f t="shared" si="58"/>
        <v>8914.0457499999993</v>
      </c>
      <c r="O849" s="153">
        <v>6938.5199999999986</v>
      </c>
      <c r="P849" s="153">
        <v>8576.5800000000017</v>
      </c>
    </row>
    <row r="850" spans="1:16" ht="24.6" hidden="1" x14ac:dyDescent="0.3">
      <c r="A850" s="149">
        <v>2018</v>
      </c>
      <c r="B850" s="150" t="s">
        <v>526</v>
      </c>
      <c r="C850" s="150">
        <v>8011</v>
      </c>
      <c r="D850" s="150" t="s">
        <v>532</v>
      </c>
      <c r="E850" s="150" t="str">
        <f t="shared" si="57"/>
        <v>5030220080115023</v>
      </c>
      <c r="F850" s="151" t="s">
        <v>411</v>
      </c>
      <c r="G850" s="151" t="s">
        <v>412</v>
      </c>
      <c r="H850" s="151" t="s">
        <v>533</v>
      </c>
      <c r="I850" s="150" t="s">
        <v>414</v>
      </c>
      <c r="J850" s="152">
        <v>5023</v>
      </c>
      <c r="K850" s="152" t="s">
        <v>249</v>
      </c>
      <c r="L850" s="153">
        <v>29744.600000000002</v>
      </c>
      <c r="M850" s="153">
        <f t="shared" si="56"/>
        <v>743.61500000000012</v>
      </c>
      <c r="N850" s="153">
        <f t="shared" si="58"/>
        <v>30488.215000000004</v>
      </c>
      <c r="O850" s="153">
        <v>29462.060000000005</v>
      </c>
      <c r="P850" s="153">
        <v>25755.59</v>
      </c>
    </row>
    <row r="851" spans="1:16" ht="24.6" hidden="1" x14ac:dyDescent="0.3">
      <c r="A851" s="149">
        <v>2018</v>
      </c>
      <c r="B851" s="150" t="s">
        <v>526</v>
      </c>
      <c r="C851" s="150">
        <v>8012</v>
      </c>
      <c r="D851" s="150" t="s">
        <v>534</v>
      </c>
      <c r="E851" s="150" t="str">
        <f t="shared" si="57"/>
        <v>5030220080125023</v>
      </c>
      <c r="F851" s="151" t="s">
        <v>411</v>
      </c>
      <c r="G851" s="151" t="s">
        <v>412</v>
      </c>
      <c r="H851" s="151" t="s">
        <v>533</v>
      </c>
      <c r="I851" s="150" t="s">
        <v>414</v>
      </c>
      <c r="J851" s="152">
        <v>5023</v>
      </c>
      <c r="K851" s="152" t="s">
        <v>249</v>
      </c>
      <c r="L851" s="153">
        <v>50454.709999999992</v>
      </c>
      <c r="M851" s="153">
        <f t="shared" si="56"/>
        <v>1261.3677499999999</v>
      </c>
      <c r="N851" s="153">
        <f t="shared" si="58"/>
        <v>51716.077749999989</v>
      </c>
      <c r="O851" s="153">
        <v>50163.519999999968</v>
      </c>
      <c r="P851" s="153">
        <v>38490.620000000024</v>
      </c>
    </row>
    <row r="852" spans="1:16" hidden="1" x14ac:dyDescent="0.3">
      <c r="A852" s="149">
        <v>2018</v>
      </c>
      <c r="B852" s="150" t="s">
        <v>526</v>
      </c>
      <c r="C852" s="150">
        <v>8021</v>
      </c>
      <c r="D852" s="150" t="s">
        <v>535</v>
      </c>
      <c r="E852" s="150" t="str">
        <f t="shared" si="57"/>
        <v>5030220080215023</v>
      </c>
      <c r="F852" s="151" t="s">
        <v>411</v>
      </c>
      <c r="G852" s="151" t="s">
        <v>412</v>
      </c>
      <c r="H852" s="151" t="s">
        <v>536</v>
      </c>
      <c r="I852" s="150" t="s">
        <v>414</v>
      </c>
      <c r="J852" s="152">
        <v>5023</v>
      </c>
      <c r="K852" s="152" t="s">
        <v>249</v>
      </c>
      <c r="L852" s="153">
        <v>5075.3599999999997</v>
      </c>
      <c r="M852" s="153">
        <f t="shared" si="56"/>
        <v>126.884</v>
      </c>
      <c r="N852" s="153">
        <f t="shared" si="58"/>
        <v>5202.2439999999997</v>
      </c>
      <c r="O852" s="153">
        <v>1037.75</v>
      </c>
      <c r="P852" s="153">
        <v>2229.85</v>
      </c>
    </row>
    <row r="853" spans="1:16" ht="24.6" hidden="1" x14ac:dyDescent="0.3">
      <c r="A853" s="149">
        <v>2018</v>
      </c>
      <c r="B853" s="150" t="s">
        <v>526</v>
      </c>
      <c r="C853" s="150">
        <v>8031</v>
      </c>
      <c r="D853" s="150" t="s">
        <v>537</v>
      </c>
      <c r="E853" s="150" t="str">
        <f t="shared" si="57"/>
        <v>5030220080315023</v>
      </c>
      <c r="F853" s="151" t="s">
        <v>411</v>
      </c>
      <c r="G853" s="151" t="s">
        <v>412</v>
      </c>
      <c r="H853" s="151" t="s">
        <v>533</v>
      </c>
      <c r="I853" s="150" t="s">
        <v>414</v>
      </c>
      <c r="J853" s="152">
        <v>5023</v>
      </c>
      <c r="K853" s="152" t="s">
        <v>249</v>
      </c>
      <c r="L853" s="153">
        <v>28981.159999999996</v>
      </c>
      <c r="M853" s="153">
        <f t="shared" si="56"/>
        <v>724.529</v>
      </c>
      <c r="N853" s="153">
        <f t="shared" si="58"/>
        <v>29705.688999999995</v>
      </c>
      <c r="O853" s="153">
        <v>35564.889999999992</v>
      </c>
      <c r="P853" s="153">
        <v>25911.969999999998</v>
      </c>
    </row>
    <row r="854" spans="1:16" ht="24.6" hidden="1" x14ac:dyDescent="0.3">
      <c r="A854" s="149">
        <v>2018</v>
      </c>
      <c r="B854" s="150" t="s">
        <v>526</v>
      </c>
      <c r="C854" s="150">
        <v>8032</v>
      </c>
      <c r="D854" s="150" t="s">
        <v>538</v>
      </c>
      <c r="E854" s="150" t="str">
        <f t="shared" si="57"/>
        <v>5030220080325023</v>
      </c>
      <c r="F854" s="151" t="s">
        <v>411</v>
      </c>
      <c r="G854" s="151" t="s">
        <v>412</v>
      </c>
      <c r="H854" s="151" t="s">
        <v>533</v>
      </c>
      <c r="I854" s="150" t="s">
        <v>414</v>
      </c>
      <c r="J854" s="152">
        <v>5023</v>
      </c>
      <c r="K854" s="152" t="s">
        <v>249</v>
      </c>
      <c r="L854" s="153">
        <v>20643.250000000004</v>
      </c>
      <c r="M854" s="153">
        <f t="shared" si="56"/>
        <v>516.08125000000007</v>
      </c>
      <c r="N854" s="153">
        <f t="shared" si="58"/>
        <v>21159.331250000003</v>
      </c>
      <c r="O854" s="153">
        <v>26787.319999999992</v>
      </c>
      <c r="P854" s="153">
        <v>20020.350000000002</v>
      </c>
    </row>
    <row r="855" spans="1:16" ht="24.6" hidden="1" x14ac:dyDescent="0.3">
      <c r="A855" s="149">
        <v>2018</v>
      </c>
      <c r="B855" s="150" t="s">
        <v>526</v>
      </c>
      <c r="C855" s="150">
        <v>8033</v>
      </c>
      <c r="D855" s="150" t="s">
        <v>539</v>
      </c>
      <c r="E855" s="150" t="str">
        <f t="shared" si="57"/>
        <v>5030220080335023</v>
      </c>
      <c r="F855" s="151" t="s">
        <v>411</v>
      </c>
      <c r="G855" s="151" t="s">
        <v>412</v>
      </c>
      <c r="H855" s="151" t="s">
        <v>533</v>
      </c>
      <c r="I855" s="150" t="s">
        <v>414</v>
      </c>
      <c r="J855" s="152">
        <v>5023</v>
      </c>
      <c r="K855" s="152" t="s">
        <v>249</v>
      </c>
      <c r="L855" s="153">
        <v>9273.9500000000025</v>
      </c>
      <c r="M855" s="153">
        <f t="shared" si="56"/>
        <v>231.84875000000008</v>
      </c>
      <c r="N855" s="153">
        <f t="shared" si="58"/>
        <v>9505.7987500000017</v>
      </c>
      <c r="O855" s="153">
        <v>8831.5800000000017</v>
      </c>
      <c r="P855" s="153">
        <v>7609.6499999999987</v>
      </c>
    </row>
    <row r="856" spans="1:16" ht="24.6" hidden="1" x14ac:dyDescent="0.3">
      <c r="A856" s="149">
        <v>2018</v>
      </c>
      <c r="B856" s="150" t="s">
        <v>526</v>
      </c>
      <c r="C856" s="150">
        <v>8043</v>
      </c>
      <c r="D856" s="150" t="s">
        <v>540</v>
      </c>
      <c r="E856" s="150" t="str">
        <f t="shared" si="57"/>
        <v>5030220080435023</v>
      </c>
      <c r="F856" s="151" t="s">
        <v>411</v>
      </c>
      <c r="G856" s="151" t="s">
        <v>412</v>
      </c>
      <c r="H856" s="151" t="s">
        <v>429</v>
      </c>
      <c r="I856" s="150" t="s">
        <v>414</v>
      </c>
      <c r="J856" s="152">
        <v>5023</v>
      </c>
      <c r="K856" s="152" t="s">
        <v>249</v>
      </c>
      <c r="L856" s="153">
        <v>32096.5</v>
      </c>
      <c r="M856" s="153">
        <f t="shared" si="56"/>
        <v>802.41250000000002</v>
      </c>
      <c r="N856" s="153">
        <f t="shared" si="58"/>
        <v>32898.912499999999</v>
      </c>
      <c r="O856" s="153">
        <v>38670.400000000045</v>
      </c>
      <c r="P856" s="153">
        <v>43317.950000000055</v>
      </c>
    </row>
    <row r="857" spans="1:16" ht="36.6" hidden="1" x14ac:dyDescent="0.3">
      <c r="A857" s="149">
        <v>2018</v>
      </c>
      <c r="B857" s="150" t="s">
        <v>526</v>
      </c>
      <c r="C857" s="150">
        <v>8044</v>
      </c>
      <c r="D857" s="150" t="s">
        <v>541</v>
      </c>
      <c r="E857" s="150" t="str">
        <f t="shared" si="57"/>
        <v>5030220080445023</v>
      </c>
      <c r="F857" s="151" t="s">
        <v>411</v>
      </c>
      <c r="G857" s="151" t="s">
        <v>412</v>
      </c>
      <c r="H857" s="151" t="s">
        <v>431</v>
      </c>
      <c r="I857" s="150" t="s">
        <v>414</v>
      </c>
      <c r="J857" s="152">
        <v>5023</v>
      </c>
      <c r="K857" s="152" t="s">
        <v>249</v>
      </c>
      <c r="L857" s="153">
        <v>25878.899999999994</v>
      </c>
      <c r="M857" s="153">
        <f t="shared" si="56"/>
        <v>646.97249999999985</v>
      </c>
      <c r="N857" s="153">
        <f t="shared" si="58"/>
        <v>26525.872499999994</v>
      </c>
      <c r="O857" s="153">
        <v>34713.399999999965</v>
      </c>
      <c r="P857" s="153">
        <v>30472.870000000003</v>
      </c>
    </row>
    <row r="858" spans="1:16" ht="24.6" hidden="1" x14ac:dyDescent="0.3">
      <c r="A858" s="149">
        <v>2018</v>
      </c>
      <c r="B858" s="150" t="s">
        <v>526</v>
      </c>
      <c r="C858" s="150">
        <v>8051</v>
      </c>
      <c r="D858" s="150" t="s">
        <v>542</v>
      </c>
      <c r="E858" s="150" t="str">
        <f t="shared" si="57"/>
        <v>5030220080515023</v>
      </c>
      <c r="F858" s="151" t="s">
        <v>411</v>
      </c>
      <c r="G858" s="151" t="s">
        <v>412</v>
      </c>
      <c r="H858" s="151" t="s">
        <v>533</v>
      </c>
      <c r="I858" s="150" t="s">
        <v>414</v>
      </c>
      <c r="J858" s="152">
        <v>5023</v>
      </c>
      <c r="K858" s="152" t="s">
        <v>249</v>
      </c>
      <c r="L858" s="153">
        <v>23094.53</v>
      </c>
      <c r="M858" s="153">
        <f t="shared" si="56"/>
        <v>577.36324999999999</v>
      </c>
      <c r="N858" s="153">
        <f t="shared" si="58"/>
        <v>23671.893249999997</v>
      </c>
      <c r="O858" s="153">
        <v>38865.390000000007</v>
      </c>
      <c r="P858" s="153">
        <v>38276.560000000005</v>
      </c>
    </row>
    <row r="859" spans="1:16" ht="24.6" hidden="1" x14ac:dyDescent="0.3">
      <c r="A859" s="149">
        <v>2018</v>
      </c>
      <c r="B859" s="150" t="s">
        <v>526</v>
      </c>
      <c r="C859" s="150">
        <v>8052</v>
      </c>
      <c r="D859" s="150" t="s">
        <v>543</v>
      </c>
      <c r="E859" s="150" t="str">
        <f t="shared" si="57"/>
        <v>5030220080525023</v>
      </c>
      <c r="F859" s="151" t="s">
        <v>411</v>
      </c>
      <c r="G859" s="151" t="s">
        <v>412</v>
      </c>
      <c r="H859" s="151" t="s">
        <v>533</v>
      </c>
      <c r="I859" s="150" t="s">
        <v>414</v>
      </c>
      <c r="J859" s="152">
        <v>5023</v>
      </c>
      <c r="K859" s="152" t="s">
        <v>249</v>
      </c>
      <c r="L859" s="153">
        <v>39512.709999999985</v>
      </c>
      <c r="M859" s="153">
        <f t="shared" si="56"/>
        <v>987.81774999999971</v>
      </c>
      <c r="N859" s="153">
        <f t="shared" si="58"/>
        <v>40500.527749999987</v>
      </c>
      <c r="O859" s="153">
        <v>35058.630000000012</v>
      </c>
      <c r="P859" s="153">
        <v>39408.94999999999</v>
      </c>
    </row>
    <row r="860" spans="1:16" hidden="1" x14ac:dyDescent="0.3">
      <c r="A860" s="149">
        <v>2018</v>
      </c>
      <c r="B860" s="150" t="s">
        <v>526</v>
      </c>
      <c r="C860" s="150">
        <v>8053</v>
      </c>
      <c r="D860" s="150" t="s">
        <v>544</v>
      </c>
      <c r="E860" s="150" t="str">
        <f t="shared" si="57"/>
        <v>5030220080535023</v>
      </c>
      <c r="F860" s="151" t="s">
        <v>411</v>
      </c>
      <c r="G860" s="151" t="s">
        <v>412</v>
      </c>
      <c r="H860" s="151" t="s">
        <v>536</v>
      </c>
      <c r="I860" s="150" t="s">
        <v>414</v>
      </c>
      <c r="J860" s="152">
        <v>5023</v>
      </c>
      <c r="K860" s="152" t="s">
        <v>249</v>
      </c>
      <c r="L860" s="153">
        <v>78978.540000000023</v>
      </c>
      <c r="M860" s="153">
        <f t="shared" si="56"/>
        <v>1974.4635000000007</v>
      </c>
      <c r="N860" s="153">
        <f t="shared" si="58"/>
        <v>80953.003500000021</v>
      </c>
      <c r="O860" s="153">
        <v>45476.900000000023</v>
      </c>
      <c r="P860" s="153">
        <v>45895.589999999975</v>
      </c>
    </row>
    <row r="861" spans="1:16" hidden="1" x14ac:dyDescent="0.3">
      <c r="A861" s="149">
        <v>2018</v>
      </c>
      <c r="B861" s="150" t="s">
        <v>526</v>
      </c>
      <c r="C861" s="150">
        <v>8061</v>
      </c>
      <c r="D861" s="150" t="s">
        <v>545</v>
      </c>
      <c r="E861" s="150" t="str">
        <f t="shared" si="57"/>
        <v>5030220080615023</v>
      </c>
      <c r="F861" s="151" t="s">
        <v>411</v>
      </c>
      <c r="G861" s="151" t="s">
        <v>412</v>
      </c>
      <c r="H861" s="151" t="s">
        <v>436</v>
      </c>
      <c r="I861" s="150" t="s">
        <v>414</v>
      </c>
      <c r="J861" s="152">
        <v>5023</v>
      </c>
      <c r="K861" s="152" t="s">
        <v>249</v>
      </c>
      <c r="L861" s="153">
        <v>37558.799999999996</v>
      </c>
      <c r="M861" s="153">
        <f t="shared" si="56"/>
        <v>938.96999999999991</v>
      </c>
      <c r="N861" s="153">
        <f t="shared" si="58"/>
        <v>38497.769999999997</v>
      </c>
      <c r="O861" s="153">
        <v>31487.800000000007</v>
      </c>
      <c r="P861" s="153">
        <v>24628.079999999994</v>
      </c>
    </row>
    <row r="862" spans="1:16" hidden="1" x14ac:dyDescent="0.3">
      <c r="A862" s="149">
        <v>2018</v>
      </c>
      <c r="B862" s="150" t="s">
        <v>526</v>
      </c>
      <c r="C862" s="150">
        <v>8063</v>
      </c>
      <c r="D862" s="150" t="s">
        <v>546</v>
      </c>
      <c r="E862" s="150" t="str">
        <f t="shared" si="57"/>
        <v>5030220080635023</v>
      </c>
      <c r="F862" s="151" t="s">
        <v>411</v>
      </c>
      <c r="G862" s="151" t="s">
        <v>412</v>
      </c>
      <c r="H862" s="151" t="s">
        <v>436</v>
      </c>
      <c r="I862" s="150" t="s">
        <v>414</v>
      </c>
      <c r="J862" s="152">
        <v>5023</v>
      </c>
      <c r="K862" s="152" t="s">
        <v>249</v>
      </c>
      <c r="L862" s="153">
        <v>27739.799999999992</v>
      </c>
      <c r="M862" s="153">
        <f t="shared" si="56"/>
        <v>693.49499999999989</v>
      </c>
      <c r="N862" s="153">
        <f t="shared" si="58"/>
        <v>28433.294999999991</v>
      </c>
      <c r="O862" s="153">
        <v>27847.399999999983</v>
      </c>
      <c r="P862" s="153">
        <v>24864.130000000012</v>
      </c>
    </row>
    <row r="863" spans="1:16" ht="24.6" hidden="1" x14ac:dyDescent="0.3">
      <c r="A863" s="149">
        <v>2018</v>
      </c>
      <c r="B863" s="150" t="s">
        <v>526</v>
      </c>
      <c r="C863" s="150">
        <v>8070</v>
      </c>
      <c r="D863" s="150" t="s">
        <v>547</v>
      </c>
      <c r="E863" s="150" t="str">
        <f t="shared" si="57"/>
        <v>5030220080705023</v>
      </c>
      <c r="F863" s="151" t="s">
        <v>411</v>
      </c>
      <c r="G863" s="151" t="s">
        <v>412</v>
      </c>
      <c r="H863" s="151" t="s">
        <v>440</v>
      </c>
      <c r="I863" s="150" t="s">
        <v>414</v>
      </c>
      <c r="J863" s="152">
        <v>5023</v>
      </c>
      <c r="K863" s="152" t="s">
        <v>249</v>
      </c>
      <c r="L863" s="153">
        <v>8145.319999999997</v>
      </c>
      <c r="M863" s="153">
        <f t="shared" si="56"/>
        <v>203.63299999999992</v>
      </c>
      <c r="N863" s="153">
        <f t="shared" si="58"/>
        <v>8348.9529999999977</v>
      </c>
      <c r="O863" s="153">
        <v>9466.4600000000009</v>
      </c>
      <c r="P863" s="153">
        <v>4259.4799999999987</v>
      </c>
    </row>
    <row r="864" spans="1:16" ht="24.6" hidden="1" x14ac:dyDescent="0.3">
      <c r="A864" s="149">
        <v>2018</v>
      </c>
      <c r="B864" s="150" t="s">
        <v>526</v>
      </c>
      <c r="C864" s="150">
        <v>8212</v>
      </c>
      <c r="D864" s="150" t="s">
        <v>548</v>
      </c>
      <c r="E864" s="150" t="str">
        <f t="shared" si="57"/>
        <v>5030220082125023</v>
      </c>
      <c r="F864" s="151" t="s">
        <v>411</v>
      </c>
      <c r="G864" s="151" t="s">
        <v>442</v>
      </c>
      <c r="H864" s="151" t="s">
        <v>445</v>
      </c>
      <c r="I864" s="150" t="s">
        <v>414</v>
      </c>
      <c r="J864" s="152">
        <v>5023</v>
      </c>
      <c r="K864" s="152" t="s">
        <v>249</v>
      </c>
      <c r="L864" s="153">
        <v>6085.58</v>
      </c>
      <c r="M864" s="153">
        <f t="shared" si="56"/>
        <v>152.1395</v>
      </c>
      <c r="N864" s="153">
        <f t="shared" si="58"/>
        <v>6237.7195000000002</v>
      </c>
      <c r="O864" s="153">
        <v>6084.4600000000019</v>
      </c>
      <c r="P864" s="153">
        <v>3676.2200000000003</v>
      </c>
    </row>
    <row r="865" spans="1:16" ht="24.6" hidden="1" x14ac:dyDescent="0.3">
      <c r="A865" s="149">
        <v>2018</v>
      </c>
      <c r="B865" s="150" t="s">
        <v>526</v>
      </c>
      <c r="C865" s="150">
        <v>8214</v>
      </c>
      <c r="D865" s="150" t="s">
        <v>549</v>
      </c>
      <c r="E865" s="150" t="str">
        <f t="shared" si="57"/>
        <v>5030220082145023</v>
      </c>
      <c r="F865" s="151" t="s">
        <v>411</v>
      </c>
      <c r="G865" s="151" t="s">
        <v>442</v>
      </c>
      <c r="H865" s="151" t="s">
        <v>443</v>
      </c>
      <c r="I865" s="150" t="s">
        <v>414</v>
      </c>
      <c r="J865" s="152">
        <v>5023</v>
      </c>
      <c r="K865" s="152" t="s">
        <v>249</v>
      </c>
      <c r="L865" s="153">
        <v>17657.080000000002</v>
      </c>
      <c r="M865" s="153">
        <f t="shared" si="56"/>
        <v>441.42700000000008</v>
      </c>
      <c r="N865" s="153">
        <f t="shared" si="58"/>
        <v>18098.507000000001</v>
      </c>
      <c r="O865" s="153">
        <v>12692.919999999989</v>
      </c>
      <c r="P865" s="153">
        <v>17816.299999999996</v>
      </c>
    </row>
    <row r="866" spans="1:16" ht="24.6" hidden="1" x14ac:dyDescent="0.3">
      <c r="A866" s="149">
        <v>2018</v>
      </c>
      <c r="B866" s="150" t="s">
        <v>526</v>
      </c>
      <c r="C866" s="150">
        <v>8217</v>
      </c>
      <c r="D866" s="150" t="s">
        <v>550</v>
      </c>
      <c r="E866" s="150" t="str">
        <f t="shared" si="57"/>
        <v>5030220082175023</v>
      </c>
      <c r="F866" s="151" t="s">
        <v>411</v>
      </c>
      <c r="G866" s="151" t="s">
        <v>442</v>
      </c>
      <c r="H866" s="151" t="s">
        <v>443</v>
      </c>
      <c r="I866" s="150" t="s">
        <v>414</v>
      </c>
      <c r="J866" s="152">
        <v>5023</v>
      </c>
      <c r="K866" s="152" t="s">
        <v>249</v>
      </c>
      <c r="L866" s="153">
        <v>19262.680000000004</v>
      </c>
      <c r="M866" s="153">
        <f t="shared" si="56"/>
        <v>481.56700000000012</v>
      </c>
      <c r="N866" s="153">
        <f t="shared" si="58"/>
        <v>19744.247000000003</v>
      </c>
      <c r="O866" s="153">
        <v>18444.05999999999</v>
      </c>
      <c r="P866" s="153">
        <v>20208.280000000002</v>
      </c>
    </row>
    <row r="867" spans="1:16" ht="24.6" hidden="1" x14ac:dyDescent="0.3">
      <c r="A867" s="149">
        <v>2018</v>
      </c>
      <c r="B867" s="150" t="s">
        <v>526</v>
      </c>
      <c r="C867" s="150">
        <v>8218</v>
      </c>
      <c r="D867" s="150" t="s">
        <v>551</v>
      </c>
      <c r="E867" s="150" t="str">
        <f t="shared" si="57"/>
        <v>5030220082185023</v>
      </c>
      <c r="F867" s="151" t="s">
        <v>411</v>
      </c>
      <c r="G867" s="151" t="s">
        <v>442</v>
      </c>
      <c r="H867" s="151" t="s">
        <v>447</v>
      </c>
      <c r="I867" s="150" t="s">
        <v>414</v>
      </c>
      <c r="J867" s="152">
        <v>5023</v>
      </c>
      <c r="K867" s="152" t="s">
        <v>249</v>
      </c>
      <c r="L867" s="153">
        <v>16844.019999999997</v>
      </c>
      <c r="M867" s="153">
        <f t="shared" si="56"/>
        <v>421.10049999999995</v>
      </c>
      <c r="N867" s="153">
        <f t="shared" si="58"/>
        <v>17265.120499999997</v>
      </c>
      <c r="O867" s="153">
        <v>2746.1200000000008</v>
      </c>
      <c r="P867" s="153">
        <v>1895.2699999999998</v>
      </c>
    </row>
    <row r="868" spans="1:16" hidden="1" x14ac:dyDescent="0.3">
      <c r="A868" s="149">
        <v>2018</v>
      </c>
      <c r="B868" s="150" t="s">
        <v>526</v>
      </c>
      <c r="C868" s="150">
        <v>8221</v>
      </c>
      <c r="D868" s="150" t="s">
        <v>552</v>
      </c>
      <c r="E868" s="150" t="str">
        <f t="shared" si="57"/>
        <v>5030220082215023</v>
      </c>
      <c r="F868" s="151" t="s">
        <v>456</v>
      </c>
      <c r="G868" s="151" t="s">
        <v>456</v>
      </c>
      <c r="H868" s="151" t="s">
        <v>457</v>
      </c>
      <c r="I868" s="150" t="s">
        <v>414</v>
      </c>
      <c r="J868" s="152">
        <v>5023</v>
      </c>
      <c r="K868" s="152" t="s">
        <v>249</v>
      </c>
      <c r="L868" s="153">
        <v>31143.250000000015</v>
      </c>
      <c r="M868" s="153">
        <f t="shared" si="56"/>
        <v>778.58125000000041</v>
      </c>
      <c r="N868" s="153">
        <f t="shared" si="58"/>
        <v>31921.831250000014</v>
      </c>
      <c r="O868" s="153">
        <v>44550.870000000024</v>
      </c>
      <c r="P868" s="153">
        <v>43587.739999999969</v>
      </c>
    </row>
    <row r="869" spans="1:16" ht="24.6" hidden="1" x14ac:dyDescent="0.3">
      <c r="A869" s="149">
        <v>2018</v>
      </c>
      <c r="B869" s="150" t="s">
        <v>526</v>
      </c>
      <c r="C869" s="150">
        <v>8227</v>
      </c>
      <c r="D869" s="150" t="s">
        <v>460</v>
      </c>
      <c r="E869" s="150" t="str">
        <f t="shared" si="57"/>
        <v>5030220082275023</v>
      </c>
      <c r="F869" s="151" t="s">
        <v>456</v>
      </c>
      <c r="G869" s="151" t="s">
        <v>456</v>
      </c>
      <c r="H869" s="151" t="s">
        <v>457</v>
      </c>
      <c r="I869" s="150" t="s">
        <v>414</v>
      </c>
      <c r="J869" s="152">
        <v>5023</v>
      </c>
      <c r="K869" s="152" t="s">
        <v>249</v>
      </c>
      <c r="L869" s="153">
        <v>5330.2599999999993</v>
      </c>
      <c r="M869" s="153">
        <f t="shared" si="56"/>
        <v>133.25649999999999</v>
      </c>
      <c r="N869" s="153">
        <f t="shared" si="58"/>
        <v>5463.5164999999997</v>
      </c>
      <c r="O869" s="153">
        <v>2265.58</v>
      </c>
      <c r="P869" s="153">
        <v>2902.5200000000013</v>
      </c>
    </row>
    <row r="870" spans="1:16" ht="24.6" hidden="1" x14ac:dyDescent="0.3">
      <c r="A870" s="149">
        <v>2018</v>
      </c>
      <c r="B870" s="150" t="s">
        <v>526</v>
      </c>
      <c r="C870" s="150">
        <v>8231</v>
      </c>
      <c r="D870" s="150" t="s">
        <v>553</v>
      </c>
      <c r="E870" s="150" t="str">
        <f t="shared" si="57"/>
        <v>5030220082315023</v>
      </c>
      <c r="F870" s="151" t="s">
        <v>411</v>
      </c>
      <c r="G870" s="151" t="s">
        <v>442</v>
      </c>
      <c r="H870" s="151" t="s">
        <v>447</v>
      </c>
      <c r="I870" s="150" t="s">
        <v>414</v>
      </c>
      <c r="J870" s="152">
        <v>5023</v>
      </c>
      <c r="K870" s="152" t="s">
        <v>249</v>
      </c>
      <c r="L870" s="153">
        <v>66514.49000000002</v>
      </c>
      <c r="M870" s="153">
        <f t="shared" si="56"/>
        <v>1662.8622500000006</v>
      </c>
      <c r="N870" s="153">
        <f t="shared" si="58"/>
        <v>68177.352250000025</v>
      </c>
      <c r="O870" s="153">
        <v>48893.910000000011</v>
      </c>
      <c r="P870" s="153">
        <v>46218.450000000012</v>
      </c>
    </row>
    <row r="871" spans="1:16" hidden="1" x14ac:dyDescent="0.3">
      <c r="A871" s="149">
        <v>2016</v>
      </c>
      <c r="B871" s="150" t="s">
        <v>526</v>
      </c>
      <c r="C871" s="150">
        <v>8243</v>
      </c>
      <c r="D871" s="154" t="s">
        <v>554</v>
      </c>
      <c r="E871" s="150" t="str">
        <f t="shared" si="57"/>
        <v>5030220082435023</v>
      </c>
      <c r="F871" s="151" t="s">
        <v>411</v>
      </c>
      <c r="G871" s="151" t="s">
        <v>442</v>
      </c>
      <c r="H871" s="151" t="s">
        <v>447</v>
      </c>
      <c r="I871" s="150" t="s">
        <v>414</v>
      </c>
      <c r="J871" s="152">
        <v>5023</v>
      </c>
      <c r="K871" s="155" t="s">
        <v>249</v>
      </c>
      <c r="L871" s="153">
        <v>0</v>
      </c>
      <c r="M871" s="156"/>
      <c r="N871" s="153">
        <f t="shared" si="58"/>
        <v>0</v>
      </c>
      <c r="O871" s="153">
        <v>10649.629999999997</v>
      </c>
      <c r="P871" s="153">
        <v>12133.070000000002</v>
      </c>
    </row>
    <row r="872" spans="1:16" hidden="1" x14ac:dyDescent="0.3">
      <c r="A872" s="149">
        <v>2018</v>
      </c>
      <c r="B872" s="150" t="s">
        <v>526</v>
      </c>
      <c r="C872" s="150">
        <v>8248</v>
      </c>
      <c r="D872" s="150" t="s">
        <v>470</v>
      </c>
      <c r="E872" s="150" t="str">
        <f t="shared" si="57"/>
        <v>5030220082485023</v>
      </c>
      <c r="F872" s="151" t="s">
        <v>418</v>
      </c>
      <c r="G872" s="151" t="s">
        <v>419</v>
      </c>
      <c r="H872" s="151" t="s">
        <v>471</v>
      </c>
      <c r="I872" s="150" t="s">
        <v>414</v>
      </c>
      <c r="J872" s="152">
        <v>5023</v>
      </c>
      <c r="K872" s="152" t="s">
        <v>249</v>
      </c>
      <c r="L872" s="153">
        <v>7965.4</v>
      </c>
      <c r="M872" s="153">
        <f t="shared" ref="M872:M879" si="59">L872*0.025</f>
        <v>199.13499999999999</v>
      </c>
      <c r="N872" s="153">
        <f t="shared" si="58"/>
        <v>8164.5349999999999</v>
      </c>
      <c r="O872" s="153">
        <v>11742.360000000004</v>
      </c>
      <c r="P872" s="153">
        <v>6087.9499999999989</v>
      </c>
    </row>
    <row r="873" spans="1:16" ht="24.6" hidden="1" x14ac:dyDescent="0.3">
      <c r="A873" s="149">
        <v>2018</v>
      </c>
      <c r="B873" s="150" t="s">
        <v>526</v>
      </c>
      <c r="C873" s="150">
        <v>8410</v>
      </c>
      <c r="D873" s="150" t="s">
        <v>555</v>
      </c>
      <c r="E873" s="150" t="str">
        <f t="shared" si="57"/>
        <v>5030220084105023</v>
      </c>
      <c r="F873" s="151" t="s">
        <v>411</v>
      </c>
      <c r="G873" s="151" t="s">
        <v>442</v>
      </c>
      <c r="H873" s="151" t="s">
        <v>447</v>
      </c>
      <c r="I873" s="150" t="s">
        <v>414</v>
      </c>
      <c r="J873" s="152">
        <v>5023</v>
      </c>
      <c r="K873" s="152" t="s">
        <v>249</v>
      </c>
      <c r="L873" s="153">
        <v>48186.750000000015</v>
      </c>
      <c r="M873" s="153">
        <f t="shared" si="59"/>
        <v>1204.6687500000005</v>
      </c>
      <c r="N873" s="153">
        <f t="shared" si="58"/>
        <v>49391.418750000012</v>
      </c>
      <c r="O873" s="153">
        <v>49369.300000000017</v>
      </c>
      <c r="P873" s="153">
        <v>39956.680000000044</v>
      </c>
    </row>
    <row r="874" spans="1:16" hidden="1" x14ac:dyDescent="0.3">
      <c r="A874" s="149">
        <v>2018</v>
      </c>
      <c r="B874" s="150" t="s">
        <v>526</v>
      </c>
      <c r="C874" s="150">
        <v>8411</v>
      </c>
      <c r="D874" s="150" t="s">
        <v>472</v>
      </c>
      <c r="E874" s="150" t="str">
        <f t="shared" si="57"/>
        <v>5030220084115023</v>
      </c>
      <c r="F874" s="151" t="s">
        <v>473</v>
      </c>
      <c r="G874" s="151" t="s">
        <v>473</v>
      </c>
      <c r="H874" s="151" t="s">
        <v>474</v>
      </c>
      <c r="I874" s="150" t="s">
        <v>414</v>
      </c>
      <c r="J874" s="152">
        <v>5023</v>
      </c>
      <c r="K874" s="152" t="s">
        <v>249</v>
      </c>
      <c r="L874" s="153">
        <v>16625.810000000001</v>
      </c>
      <c r="M874" s="153">
        <f t="shared" si="59"/>
        <v>415.64525000000003</v>
      </c>
      <c r="N874" s="153">
        <f t="shared" si="58"/>
        <v>17041.455250000003</v>
      </c>
      <c r="O874" s="153">
        <v>13084.580000000002</v>
      </c>
      <c r="P874" s="153">
        <v>15400.970000000001</v>
      </c>
    </row>
    <row r="875" spans="1:16" ht="24.6" hidden="1" x14ac:dyDescent="0.3">
      <c r="A875" s="149">
        <v>2018</v>
      </c>
      <c r="B875" s="150" t="s">
        <v>526</v>
      </c>
      <c r="C875" s="150">
        <v>8412</v>
      </c>
      <c r="D875" s="150" t="s">
        <v>475</v>
      </c>
      <c r="E875" s="150" t="str">
        <f t="shared" si="57"/>
        <v>5030220084125023</v>
      </c>
      <c r="F875" s="151" t="s">
        <v>473</v>
      </c>
      <c r="G875" s="151" t="s">
        <v>473</v>
      </c>
      <c r="H875" s="151" t="s">
        <v>476</v>
      </c>
      <c r="I875" s="150" t="s">
        <v>414</v>
      </c>
      <c r="J875" s="152">
        <v>5023</v>
      </c>
      <c r="K875" s="152" t="s">
        <v>249</v>
      </c>
      <c r="L875" s="153">
        <v>48792.760000000009</v>
      </c>
      <c r="M875" s="153">
        <f t="shared" si="59"/>
        <v>1219.8190000000002</v>
      </c>
      <c r="N875" s="153">
        <f t="shared" si="58"/>
        <v>50012.579000000012</v>
      </c>
      <c r="O875" s="153">
        <v>43250.709999999985</v>
      </c>
      <c r="P875" s="153">
        <v>48423.690000000017</v>
      </c>
    </row>
    <row r="876" spans="1:16" ht="24.6" hidden="1" x14ac:dyDescent="0.3">
      <c r="A876" s="149">
        <v>2018</v>
      </c>
      <c r="B876" s="150" t="s">
        <v>526</v>
      </c>
      <c r="C876" s="150">
        <v>8414</v>
      </c>
      <c r="D876" s="150" t="s">
        <v>477</v>
      </c>
      <c r="E876" s="150" t="str">
        <f t="shared" si="57"/>
        <v>5030220084145023</v>
      </c>
      <c r="F876" s="151" t="s">
        <v>473</v>
      </c>
      <c r="G876" s="151" t="s">
        <v>473</v>
      </c>
      <c r="H876" s="151" t="s">
        <v>478</v>
      </c>
      <c r="I876" s="150" t="s">
        <v>414</v>
      </c>
      <c r="J876" s="152">
        <v>5023</v>
      </c>
      <c r="K876" s="152" t="s">
        <v>249</v>
      </c>
      <c r="L876" s="153">
        <v>26734.179999999964</v>
      </c>
      <c r="M876" s="153">
        <f t="shared" si="59"/>
        <v>668.35449999999912</v>
      </c>
      <c r="N876" s="153">
        <f t="shared" si="58"/>
        <v>27402.534499999962</v>
      </c>
      <c r="O876" s="153">
        <v>22663.229999999989</v>
      </c>
      <c r="P876" s="153">
        <v>26682.84</v>
      </c>
    </row>
    <row r="877" spans="1:16" hidden="1" x14ac:dyDescent="0.3">
      <c r="A877" s="149">
        <v>2018</v>
      </c>
      <c r="B877" s="150" t="s">
        <v>526</v>
      </c>
      <c r="C877" s="150">
        <v>8415</v>
      </c>
      <c r="D877" s="150" t="s">
        <v>556</v>
      </c>
      <c r="E877" s="150" t="str">
        <f t="shared" si="57"/>
        <v>5030220084155023</v>
      </c>
      <c r="F877" s="151" t="s">
        <v>473</v>
      </c>
      <c r="G877" s="151" t="s">
        <v>473</v>
      </c>
      <c r="H877" s="151" t="s">
        <v>476</v>
      </c>
      <c r="I877" s="150" t="s">
        <v>414</v>
      </c>
      <c r="J877" s="152">
        <v>5023</v>
      </c>
      <c r="K877" s="152" t="s">
        <v>249</v>
      </c>
      <c r="L877" s="153">
        <v>8636.14</v>
      </c>
      <c r="M877" s="153">
        <f t="shared" si="59"/>
        <v>215.90350000000001</v>
      </c>
      <c r="N877" s="153">
        <f t="shared" si="58"/>
        <v>8852.0434999999998</v>
      </c>
      <c r="O877" s="153">
        <v>15772.440000000002</v>
      </c>
      <c r="P877" s="153">
        <v>9911.2799999999988</v>
      </c>
    </row>
    <row r="878" spans="1:16" hidden="1" x14ac:dyDescent="0.3">
      <c r="A878" s="149">
        <v>2018</v>
      </c>
      <c r="B878" s="150" t="s">
        <v>526</v>
      </c>
      <c r="C878" s="150">
        <v>8417</v>
      </c>
      <c r="D878" s="150" t="s">
        <v>480</v>
      </c>
      <c r="E878" s="150" t="str">
        <f t="shared" si="57"/>
        <v>5030220084175023</v>
      </c>
      <c r="F878" s="151" t="s">
        <v>418</v>
      </c>
      <c r="G878" s="151" t="s">
        <v>419</v>
      </c>
      <c r="H878" s="151" t="s">
        <v>481</v>
      </c>
      <c r="I878" s="150" t="s">
        <v>414</v>
      </c>
      <c r="J878" s="152">
        <v>5023</v>
      </c>
      <c r="K878" s="152" t="s">
        <v>249</v>
      </c>
      <c r="L878" s="153">
        <v>17608.650000000001</v>
      </c>
      <c r="M878" s="153">
        <f t="shared" si="59"/>
        <v>440.21625000000006</v>
      </c>
      <c r="N878" s="153">
        <f t="shared" si="58"/>
        <v>18048.866250000003</v>
      </c>
      <c r="O878" s="153">
        <v>14810.549999999994</v>
      </c>
      <c r="P878" s="153">
        <v>24677.289999999979</v>
      </c>
    </row>
    <row r="879" spans="1:16" ht="24.6" hidden="1" x14ac:dyDescent="0.3">
      <c r="A879" s="149">
        <v>2018</v>
      </c>
      <c r="B879" s="150" t="s">
        <v>526</v>
      </c>
      <c r="C879" s="150">
        <v>8420</v>
      </c>
      <c r="D879" s="150" t="s">
        <v>557</v>
      </c>
      <c r="E879" s="150" t="str">
        <f t="shared" si="57"/>
        <v>5030220084205023</v>
      </c>
      <c r="F879" s="151" t="s">
        <v>450</v>
      </c>
      <c r="G879" s="151" t="s">
        <v>450</v>
      </c>
      <c r="H879" s="151" t="s">
        <v>483</v>
      </c>
      <c r="I879" s="150" t="s">
        <v>414</v>
      </c>
      <c r="J879" s="152">
        <v>5023</v>
      </c>
      <c r="K879" s="152" t="s">
        <v>249</v>
      </c>
      <c r="L879" s="153">
        <v>35120.580000000009</v>
      </c>
      <c r="M879" s="153">
        <f t="shared" si="59"/>
        <v>878.01450000000023</v>
      </c>
      <c r="N879" s="153">
        <f t="shared" si="58"/>
        <v>35998.594500000007</v>
      </c>
      <c r="O879" s="153">
        <v>17963.150000000001</v>
      </c>
      <c r="P879" s="153">
        <v>16993.46</v>
      </c>
    </row>
    <row r="880" spans="1:16" ht="24.6" hidden="1" x14ac:dyDescent="0.3">
      <c r="A880" s="149">
        <v>2016</v>
      </c>
      <c r="B880" s="150" t="s">
        <v>526</v>
      </c>
      <c r="C880" s="150">
        <v>8422</v>
      </c>
      <c r="D880" s="150" t="s">
        <v>558</v>
      </c>
      <c r="E880" s="150" t="str">
        <f t="shared" si="57"/>
        <v>5030220084225023</v>
      </c>
      <c r="F880" s="151" t="s">
        <v>450</v>
      </c>
      <c r="G880" s="151" t="s">
        <v>450</v>
      </c>
      <c r="H880" s="151" t="s">
        <v>483</v>
      </c>
      <c r="I880" s="150" t="s">
        <v>414</v>
      </c>
      <c r="J880" s="152">
        <v>5023</v>
      </c>
      <c r="K880" s="155" t="s">
        <v>249</v>
      </c>
      <c r="L880" s="153">
        <v>0</v>
      </c>
      <c r="M880" s="156"/>
      <c r="N880" s="153">
        <f t="shared" si="58"/>
        <v>0</v>
      </c>
      <c r="O880" s="153">
        <v>13009.4</v>
      </c>
      <c r="P880" s="153">
        <v>12962.8</v>
      </c>
    </row>
    <row r="881" spans="1:16" ht="24.6" hidden="1" x14ac:dyDescent="0.3">
      <c r="A881" s="149">
        <v>2018</v>
      </c>
      <c r="B881" s="150" t="s">
        <v>526</v>
      </c>
      <c r="C881" s="150">
        <v>8431</v>
      </c>
      <c r="D881" s="150" t="s">
        <v>485</v>
      </c>
      <c r="E881" s="150" t="str">
        <f t="shared" si="57"/>
        <v>5030220084315023</v>
      </c>
      <c r="F881" s="151" t="s">
        <v>450</v>
      </c>
      <c r="G881" s="151" t="s">
        <v>450</v>
      </c>
      <c r="H881" s="151" t="s">
        <v>451</v>
      </c>
      <c r="I881" s="150" t="s">
        <v>414</v>
      </c>
      <c r="J881" s="152">
        <v>5023</v>
      </c>
      <c r="K881" s="152" t="s">
        <v>249</v>
      </c>
      <c r="L881" s="153">
        <v>6968.32</v>
      </c>
      <c r="M881" s="153">
        <f t="shared" ref="M881:M909" si="60">L881*0.025</f>
        <v>174.208</v>
      </c>
      <c r="N881" s="153">
        <f t="shared" si="58"/>
        <v>7142.5279999999993</v>
      </c>
      <c r="O881" s="153">
        <v>8770.9600000000009</v>
      </c>
      <c r="P881" s="153">
        <v>14135.080000000002</v>
      </c>
    </row>
    <row r="882" spans="1:16" ht="24.6" hidden="1" x14ac:dyDescent="0.3">
      <c r="A882" s="149">
        <v>2018</v>
      </c>
      <c r="B882" s="150" t="s">
        <v>526</v>
      </c>
      <c r="C882" s="150">
        <v>8440</v>
      </c>
      <c r="D882" s="150" t="s">
        <v>559</v>
      </c>
      <c r="E882" s="150" t="str">
        <f t="shared" si="57"/>
        <v>5030220084405023</v>
      </c>
      <c r="F882" s="151" t="s">
        <v>450</v>
      </c>
      <c r="G882" s="151" t="s">
        <v>450</v>
      </c>
      <c r="H882" s="151" t="s">
        <v>487</v>
      </c>
      <c r="I882" s="150" t="s">
        <v>414</v>
      </c>
      <c r="J882" s="152">
        <v>5023</v>
      </c>
      <c r="K882" s="152" t="s">
        <v>249</v>
      </c>
      <c r="L882" s="153">
        <v>71763.39999999998</v>
      </c>
      <c r="M882" s="153">
        <f t="shared" si="60"/>
        <v>1794.0849999999996</v>
      </c>
      <c r="N882" s="153">
        <f t="shared" si="58"/>
        <v>73557.484999999986</v>
      </c>
      <c r="O882" s="153">
        <v>67466.320000000022</v>
      </c>
      <c r="P882" s="153">
        <v>55917.150000000009</v>
      </c>
    </row>
    <row r="883" spans="1:16" hidden="1" x14ac:dyDescent="0.3">
      <c r="A883" s="149">
        <v>2018</v>
      </c>
      <c r="B883" s="150" t="s">
        <v>526</v>
      </c>
      <c r="C883" s="150">
        <v>8442</v>
      </c>
      <c r="D883" s="150" t="s">
        <v>560</v>
      </c>
      <c r="E883" s="150" t="str">
        <f t="shared" si="57"/>
        <v>5030220084425023</v>
      </c>
      <c r="F883" s="151" t="s">
        <v>411</v>
      </c>
      <c r="G883" s="151" t="s">
        <v>442</v>
      </c>
      <c r="H883" s="151" t="s">
        <v>561</v>
      </c>
      <c r="I883" s="150" t="s">
        <v>414</v>
      </c>
      <c r="J883" s="152">
        <v>5023</v>
      </c>
      <c r="K883" s="152" t="s">
        <v>249</v>
      </c>
      <c r="L883" s="153">
        <v>70871.440000000031</v>
      </c>
      <c r="M883" s="153">
        <f t="shared" si="60"/>
        <v>1771.786000000001</v>
      </c>
      <c r="N883" s="153">
        <f t="shared" si="58"/>
        <v>72643.226000000039</v>
      </c>
      <c r="O883" s="153">
        <v>76793.98000000004</v>
      </c>
      <c r="P883" s="153">
        <v>53539.959999999992</v>
      </c>
    </row>
    <row r="884" spans="1:16" ht="24.6" hidden="1" x14ac:dyDescent="0.3">
      <c r="A884" s="149">
        <v>2018</v>
      </c>
      <c r="B884" s="150" t="s">
        <v>526</v>
      </c>
      <c r="C884" s="150">
        <v>8443</v>
      </c>
      <c r="D884" s="150" t="s">
        <v>562</v>
      </c>
      <c r="E884" s="150" t="str">
        <f t="shared" si="57"/>
        <v>5030220084435023</v>
      </c>
      <c r="F884" s="151" t="s">
        <v>411</v>
      </c>
      <c r="G884" s="151" t="s">
        <v>442</v>
      </c>
      <c r="H884" s="151" t="s">
        <v>561</v>
      </c>
      <c r="I884" s="150" t="s">
        <v>414</v>
      </c>
      <c r="J884" s="152">
        <v>5023</v>
      </c>
      <c r="K884" s="152" t="s">
        <v>249</v>
      </c>
      <c r="L884" s="153">
        <v>5992.819999999997</v>
      </c>
      <c r="M884" s="153">
        <f t="shared" si="60"/>
        <v>149.82049999999992</v>
      </c>
      <c r="N884" s="153">
        <f t="shared" si="58"/>
        <v>6142.6404999999968</v>
      </c>
      <c r="O884" s="153">
        <v>4402.1000000000004</v>
      </c>
      <c r="P884" s="153">
        <v>12142.62</v>
      </c>
    </row>
    <row r="885" spans="1:16" ht="36.6" hidden="1" x14ac:dyDescent="0.3">
      <c r="A885" s="149">
        <v>2018</v>
      </c>
      <c r="B885" s="150" t="s">
        <v>526</v>
      </c>
      <c r="C885" s="150">
        <v>8447</v>
      </c>
      <c r="D885" s="150" t="s">
        <v>563</v>
      </c>
      <c r="E885" s="150" t="str">
        <f t="shared" si="57"/>
        <v>5030220084475023</v>
      </c>
      <c r="F885" s="151" t="s">
        <v>411</v>
      </c>
      <c r="G885" s="151" t="s">
        <v>442</v>
      </c>
      <c r="H885" s="151" t="s">
        <v>561</v>
      </c>
      <c r="I885" s="150" t="s">
        <v>414</v>
      </c>
      <c r="J885" s="152">
        <v>5023</v>
      </c>
      <c r="K885" s="152" t="s">
        <v>249</v>
      </c>
      <c r="L885" s="153">
        <v>33318.199999999983</v>
      </c>
      <c r="M885" s="153">
        <f t="shared" si="60"/>
        <v>832.95499999999959</v>
      </c>
      <c r="N885" s="153">
        <f t="shared" si="58"/>
        <v>34151.154999999984</v>
      </c>
      <c r="O885" s="153">
        <v>34172.050000000025</v>
      </c>
      <c r="P885" s="153">
        <v>32638.230000000032</v>
      </c>
    </row>
    <row r="886" spans="1:16" ht="24.6" hidden="1" x14ac:dyDescent="0.3">
      <c r="A886" s="149">
        <v>2018</v>
      </c>
      <c r="B886" s="150" t="s">
        <v>526</v>
      </c>
      <c r="C886" s="150">
        <v>8607</v>
      </c>
      <c r="D886" s="150" t="s">
        <v>564</v>
      </c>
      <c r="E886" s="150" t="str">
        <f t="shared" si="57"/>
        <v>5030220086075023</v>
      </c>
      <c r="F886" s="151" t="s">
        <v>456</v>
      </c>
      <c r="G886" s="151" t="s">
        <v>456</v>
      </c>
      <c r="H886" s="151" t="s">
        <v>492</v>
      </c>
      <c r="I886" s="150" t="s">
        <v>414</v>
      </c>
      <c r="J886" s="152">
        <v>5023</v>
      </c>
      <c r="K886" s="152" t="s">
        <v>249</v>
      </c>
      <c r="L886" s="153">
        <v>14361.34</v>
      </c>
      <c r="M886" s="153">
        <f t="shared" si="60"/>
        <v>359.0335</v>
      </c>
      <c r="N886" s="153">
        <f t="shared" si="58"/>
        <v>14720.3735</v>
      </c>
      <c r="O886" s="153">
        <v>7893.4400000000014</v>
      </c>
      <c r="P886" s="153">
        <v>10369.120000000004</v>
      </c>
    </row>
    <row r="887" spans="1:16" hidden="1" x14ac:dyDescent="0.3">
      <c r="A887" s="149">
        <v>2018</v>
      </c>
      <c r="B887" s="150" t="s">
        <v>526</v>
      </c>
      <c r="C887" s="150">
        <v>8609</v>
      </c>
      <c r="D887" s="150" t="s">
        <v>493</v>
      </c>
      <c r="E887" s="150" t="str">
        <f t="shared" si="57"/>
        <v>5030220086095023</v>
      </c>
      <c r="F887" s="151" t="s">
        <v>418</v>
      </c>
      <c r="G887" s="151" t="s">
        <v>419</v>
      </c>
      <c r="H887" s="151" t="s">
        <v>494</v>
      </c>
      <c r="I887" s="150" t="s">
        <v>414</v>
      </c>
      <c r="J887" s="152">
        <v>5023</v>
      </c>
      <c r="K887" s="152" t="s">
        <v>249</v>
      </c>
      <c r="L887" s="153">
        <v>5768.62</v>
      </c>
      <c r="M887" s="153">
        <f t="shared" si="60"/>
        <v>144.21549999999999</v>
      </c>
      <c r="N887" s="153">
        <f t="shared" si="58"/>
        <v>5912.8355000000001</v>
      </c>
      <c r="O887" s="153">
        <v>5191.6000000000013</v>
      </c>
      <c r="P887" s="153">
        <v>8147.4400000000014</v>
      </c>
    </row>
    <row r="888" spans="1:16" hidden="1" x14ac:dyDescent="0.3">
      <c r="A888" s="149">
        <v>2018</v>
      </c>
      <c r="B888" s="150" t="s">
        <v>526</v>
      </c>
      <c r="C888" s="150">
        <v>8610</v>
      </c>
      <c r="D888" s="150" t="s">
        <v>495</v>
      </c>
      <c r="E888" s="150" t="str">
        <f t="shared" si="57"/>
        <v>5030220086105023</v>
      </c>
      <c r="F888" s="151" t="s">
        <v>418</v>
      </c>
      <c r="G888" s="151" t="s">
        <v>419</v>
      </c>
      <c r="H888" s="151" t="s">
        <v>496</v>
      </c>
      <c r="I888" s="150" t="s">
        <v>414</v>
      </c>
      <c r="J888" s="152">
        <v>5023</v>
      </c>
      <c r="K888" s="152" t="s">
        <v>249</v>
      </c>
      <c r="L888" s="153">
        <v>8543.7999999999956</v>
      </c>
      <c r="M888" s="153">
        <f t="shared" si="60"/>
        <v>213.59499999999991</v>
      </c>
      <c r="N888" s="153">
        <f t="shared" si="58"/>
        <v>8757.394999999995</v>
      </c>
      <c r="O888" s="153">
        <v>9030.9699999999993</v>
      </c>
      <c r="P888" s="153">
        <v>7207.8</v>
      </c>
    </row>
    <row r="889" spans="1:16" ht="24.6" hidden="1" x14ac:dyDescent="0.3">
      <c r="A889" s="149">
        <v>2018</v>
      </c>
      <c r="B889" s="150" t="s">
        <v>526</v>
      </c>
      <c r="C889" s="150">
        <v>8611</v>
      </c>
      <c r="D889" s="150" t="s">
        <v>513</v>
      </c>
      <c r="E889" s="150" t="str">
        <f t="shared" si="57"/>
        <v>5030220086115023</v>
      </c>
      <c r="F889" s="151" t="s">
        <v>418</v>
      </c>
      <c r="G889" s="151" t="s">
        <v>465</v>
      </c>
      <c r="H889" s="151" t="s">
        <v>514</v>
      </c>
      <c r="I889" s="150" t="s">
        <v>414</v>
      </c>
      <c r="J889" s="152">
        <v>5023</v>
      </c>
      <c r="K889" s="152" t="s">
        <v>249</v>
      </c>
      <c r="L889" s="153">
        <v>11981.250000000004</v>
      </c>
      <c r="M889" s="153">
        <f t="shared" si="60"/>
        <v>299.53125000000011</v>
      </c>
      <c r="N889" s="153">
        <f t="shared" si="58"/>
        <v>12280.781250000004</v>
      </c>
      <c r="O889" s="153">
        <v>8307.58</v>
      </c>
      <c r="P889" s="153">
        <v>8725.3300000000036</v>
      </c>
    </row>
    <row r="890" spans="1:16" hidden="1" x14ac:dyDescent="0.3">
      <c r="A890" s="149">
        <v>2018</v>
      </c>
      <c r="B890" s="150" t="s">
        <v>526</v>
      </c>
      <c r="C890" s="150">
        <v>8612</v>
      </c>
      <c r="D890" s="150" t="s">
        <v>515</v>
      </c>
      <c r="E890" s="150" t="str">
        <f t="shared" si="57"/>
        <v>5030220086125023</v>
      </c>
      <c r="F890" s="151" t="s">
        <v>418</v>
      </c>
      <c r="G890" s="151" t="s">
        <v>465</v>
      </c>
      <c r="H890" s="151" t="s">
        <v>514</v>
      </c>
      <c r="I890" s="150" t="s">
        <v>414</v>
      </c>
      <c r="J890" s="152">
        <v>5023</v>
      </c>
      <c r="K890" s="152" t="s">
        <v>249</v>
      </c>
      <c r="L890" s="153">
        <v>9867.2999999999975</v>
      </c>
      <c r="M890" s="153">
        <f t="shared" si="60"/>
        <v>246.68249999999995</v>
      </c>
      <c r="N890" s="153">
        <f t="shared" si="58"/>
        <v>10113.982499999998</v>
      </c>
      <c r="O890" s="153">
        <v>11775.929999999991</v>
      </c>
      <c r="P890" s="153">
        <v>15068.949999999995</v>
      </c>
    </row>
    <row r="891" spans="1:16" ht="24.6" hidden="1" x14ac:dyDescent="0.3">
      <c r="A891" s="149">
        <v>2018</v>
      </c>
      <c r="B891" s="150" t="s">
        <v>526</v>
      </c>
      <c r="C891" s="150">
        <v>8613</v>
      </c>
      <c r="D891" s="150" t="s">
        <v>499</v>
      </c>
      <c r="E891" s="150" t="str">
        <f t="shared" si="57"/>
        <v>5030220086135023</v>
      </c>
      <c r="F891" s="151" t="s">
        <v>418</v>
      </c>
      <c r="G891" s="151" t="s">
        <v>465</v>
      </c>
      <c r="H891" s="151" t="s">
        <v>500</v>
      </c>
      <c r="I891" s="150" t="s">
        <v>414</v>
      </c>
      <c r="J891" s="152">
        <v>5023</v>
      </c>
      <c r="K891" s="152" t="s">
        <v>249</v>
      </c>
      <c r="L891" s="153">
        <v>10496.289999999997</v>
      </c>
      <c r="M891" s="153">
        <f t="shared" si="60"/>
        <v>262.40724999999992</v>
      </c>
      <c r="N891" s="153">
        <f t="shared" si="58"/>
        <v>10758.697249999997</v>
      </c>
      <c r="O891" s="153">
        <v>9423.1600000000035</v>
      </c>
      <c r="P891" s="153">
        <v>8686.3700000000008</v>
      </c>
    </row>
    <row r="892" spans="1:16" hidden="1" x14ac:dyDescent="0.3">
      <c r="A892" s="149">
        <v>2018</v>
      </c>
      <c r="B892" s="150" t="s">
        <v>526</v>
      </c>
      <c r="C892" s="150">
        <v>8614</v>
      </c>
      <c r="D892" s="150" t="s">
        <v>516</v>
      </c>
      <c r="E892" s="150" t="str">
        <f t="shared" si="57"/>
        <v>5030220086145023</v>
      </c>
      <c r="F892" s="151" t="s">
        <v>418</v>
      </c>
      <c r="G892" s="151" t="s">
        <v>465</v>
      </c>
      <c r="H892" s="151" t="s">
        <v>500</v>
      </c>
      <c r="I892" s="150" t="s">
        <v>414</v>
      </c>
      <c r="J892" s="152">
        <v>5023</v>
      </c>
      <c r="K892" s="152" t="s">
        <v>249</v>
      </c>
      <c r="L892" s="153">
        <v>5956.8600000000024</v>
      </c>
      <c r="M892" s="153">
        <f t="shared" si="60"/>
        <v>148.92150000000007</v>
      </c>
      <c r="N892" s="153">
        <f t="shared" si="58"/>
        <v>6105.7815000000028</v>
      </c>
      <c r="O892" s="153">
        <v>4482.6100000000006</v>
      </c>
      <c r="P892" s="153">
        <v>4376.2899999999991</v>
      </c>
    </row>
    <row r="893" spans="1:16" hidden="1" x14ac:dyDescent="0.3">
      <c r="A893" s="149">
        <v>2018</v>
      </c>
      <c r="B893" s="150" t="s">
        <v>526</v>
      </c>
      <c r="C893" s="150">
        <v>8615</v>
      </c>
      <c r="D893" s="150" t="s">
        <v>501</v>
      </c>
      <c r="E893" s="150" t="str">
        <f t="shared" si="57"/>
        <v>5030220086155023</v>
      </c>
      <c r="F893" s="151" t="s">
        <v>418</v>
      </c>
      <c r="G893" s="151" t="s">
        <v>465</v>
      </c>
      <c r="H893" s="151" t="s">
        <v>502</v>
      </c>
      <c r="I893" s="150" t="s">
        <v>414</v>
      </c>
      <c r="J893" s="152">
        <v>5023</v>
      </c>
      <c r="K893" s="152" t="s">
        <v>249</v>
      </c>
      <c r="L893" s="153">
        <v>10157.590000000004</v>
      </c>
      <c r="M893" s="153">
        <f t="shared" si="60"/>
        <v>253.93975000000012</v>
      </c>
      <c r="N893" s="153">
        <f t="shared" si="58"/>
        <v>10411.529750000003</v>
      </c>
      <c r="O893" s="153">
        <v>7267.9799999999987</v>
      </c>
      <c r="P893" s="153">
        <v>5403.42</v>
      </c>
    </row>
    <row r="894" spans="1:16" hidden="1" x14ac:dyDescent="0.3">
      <c r="A894" s="149">
        <v>2018</v>
      </c>
      <c r="B894" s="150" t="s">
        <v>526</v>
      </c>
      <c r="C894" s="150">
        <v>8619</v>
      </c>
      <c r="D894" s="150" t="s">
        <v>503</v>
      </c>
      <c r="E894" s="150" t="str">
        <f t="shared" si="57"/>
        <v>5030220086195023</v>
      </c>
      <c r="F894" s="151" t="s">
        <v>418</v>
      </c>
      <c r="G894" s="151" t="s">
        <v>419</v>
      </c>
      <c r="H894" s="151" t="s">
        <v>504</v>
      </c>
      <c r="I894" s="150" t="s">
        <v>414</v>
      </c>
      <c r="J894" s="152">
        <v>5023</v>
      </c>
      <c r="K894" s="152" t="s">
        <v>249</v>
      </c>
      <c r="L894" s="153">
        <v>6955.4699999999984</v>
      </c>
      <c r="M894" s="153">
        <f t="shared" si="60"/>
        <v>173.88674999999998</v>
      </c>
      <c r="N894" s="153">
        <f t="shared" si="58"/>
        <v>7129.3567499999981</v>
      </c>
      <c r="O894" s="153">
        <v>0</v>
      </c>
      <c r="P894" s="153">
        <v>0</v>
      </c>
    </row>
    <row r="895" spans="1:16" ht="24.6" hidden="1" x14ac:dyDescent="0.3">
      <c r="A895" s="149">
        <v>2018</v>
      </c>
      <c r="B895" s="150" t="s">
        <v>526</v>
      </c>
      <c r="C895" s="150">
        <v>8620</v>
      </c>
      <c r="D895" s="150" t="s">
        <v>505</v>
      </c>
      <c r="E895" s="150" t="str">
        <f t="shared" si="57"/>
        <v>5030220086205023</v>
      </c>
      <c r="F895" s="151" t="s">
        <v>418</v>
      </c>
      <c r="G895" s="151" t="s">
        <v>419</v>
      </c>
      <c r="H895" s="151" t="s">
        <v>496</v>
      </c>
      <c r="I895" s="150" t="s">
        <v>414</v>
      </c>
      <c r="J895" s="152">
        <v>5023</v>
      </c>
      <c r="K895" s="152" t="s">
        <v>249</v>
      </c>
      <c r="L895" s="153">
        <v>1498.03</v>
      </c>
      <c r="M895" s="153">
        <f t="shared" si="60"/>
        <v>37.450749999999999</v>
      </c>
      <c r="N895" s="153">
        <f t="shared" si="58"/>
        <v>1535.4807499999999</v>
      </c>
      <c r="O895" s="153">
        <v>1637.56</v>
      </c>
      <c r="P895" s="153">
        <v>0</v>
      </c>
    </row>
    <row r="896" spans="1:16" hidden="1" x14ac:dyDescent="0.3">
      <c r="A896" s="149">
        <v>2018</v>
      </c>
      <c r="B896" s="150" t="s">
        <v>526</v>
      </c>
      <c r="C896" s="150">
        <v>8621</v>
      </c>
      <c r="D896" s="150" t="s">
        <v>518</v>
      </c>
      <c r="E896" s="150" t="str">
        <f t="shared" si="57"/>
        <v>5030220086215023</v>
      </c>
      <c r="F896" s="151" t="s">
        <v>418</v>
      </c>
      <c r="G896" s="151" t="s">
        <v>465</v>
      </c>
      <c r="H896" s="151" t="s">
        <v>502</v>
      </c>
      <c r="I896" s="150" t="s">
        <v>414</v>
      </c>
      <c r="J896" s="152">
        <v>5023</v>
      </c>
      <c r="K896" s="152" t="s">
        <v>249</v>
      </c>
      <c r="L896" s="153">
        <v>8883.0799999999981</v>
      </c>
      <c r="M896" s="153">
        <f t="shared" si="60"/>
        <v>222.07699999999997</v>
      </c>
      <c r="N896" s="153">
        <f t="shared" si="58"/>
        <v>9105.1569999999974</v>
      </c>
      <c r="O896" s="153">
        <v>10248.780000000001</v>
      </c>
      <c r="P896" s="153">
        <v>16606.5</v>
      </c>
    </row>
    <row r="897" spans="1:16" hidden="1" x14ac:dyDescent="0.3">
      <c r="A897" s="149">
        <v>2018</v>
      </c>
      <c r="B897" s="150" t="s">
        <v>526</v>
      </c>
      <c r="C897" s="150">
        <v>8622</v>
      </c>
      <c r="D897" s="150" t="s">
        <v>519</v>
      </c>
      <c r="E897" s="150" t="str">
        <f t="shared" si="57"/>
        <v>5030220086225023</v>
      </c>
      <c r="F897" s="151" t="s">
        <v>418</v>
      </c>
      <c r="G897" s="151" t="s">
        <v>419</v>
      </c>
      <c r="H897" s="151" t="s">
        <v>471</v>
      </c>
      <c r="I897" s="150" t="s">
        <v>414</v>
      </c>
      <c r="J897" s="152">
        <v>5023</v>
      </c>
      <c r="K897" s="152" t="s">
        <v>249</v>
      </c>
      <c r="L897" s="153">
        <v>6811.6900000000005</v>
      </c>
      <c r="M897" s="153">
        <f t="shared" si="60"/>
        <v>170.29225000000002</v>
      </c>
      <c r="N897" s="153">
        <f t="shared" si="58"/>
        <v>6981.9822500000009</v>
      </c>
      <c r="O897" s="153">
        <v>7943.0600000000013</v>
      </c>
      <c r="P897" s="153">
        <v>5336.78</v>
      </c>
    </row>
    <row r="898" spans="1:16" ht="24.6" hidden="1" x14ac:dyDescent="0.3">
      <c r="A898" s="149">
        <v>2018</v>
      </c>
      <c r="B898" s="150" t="s">
        <v>526</v>
      </c>
      <c r="C898" s="150">
        <v>8623</v>
      </c>
      <c r="D898" s="150" t="s">
        <v>520</v>
      </c>
      <c r="E898" s="150" t="str">
        <f t="shared" ref="E898:E961" si="61">B898&amp;"2200"&amp;C898&amp;J898</f>
        <v>5030220086235023</v>
      </c>
      <c r="F898" s="151" t="s">
        <v>418</v>
      </c>
      <c r="G898" s="151" t="s">
        <v>419</v>
      </c>
      <c r="H898" s="151" t="s">
        <v>471</v>
      </c>
      <c r="I898" s="150" t="s">
        <v>414</v>
      </c>
      <c r="J898" s="152">
        <v>5023</v>
      </c>
      <c r="K898" s="152" t="s">
        <v>249</v>
      </c>
      <c r="L898" s="153">
        <v>9161.7000000000007</v>
      </c>
      <c r="M898" s="153">
        <f t="shared" si="60"/>
        <v>229.04250000000002</v>
      </c>
      <c r="N898" s="153">
        <f t="shared" ref="N898:N961" si="62">L898+M898</f>
        <v>9390.7425000000003</v>
      </c>
      <c r="O898" s="153">
        <v>9365.2300000000014</v>
      </c>
      <c r="P898" s="153">
        <v>5716.9299999999976</v>
      </c>
    </row>
    <row r="899" spans="1:16" hidden="1" x14ac:dyDescent="0.3">
      <c r="A899" s="149">
        <v>2018</v>
      </c>
      <c r="B899" s="150" t="s">
        <v>526</v>
      </c>
      <c r="C899" s="150">
        <v>8631</v>
      </c>
      <c r="D899" s="150" t="s">
        <v>521</v>
      </c>
      <c r="E899" s="150" t="str">
        <f t="shared" si="61"/>
        <v>5030220086315023</v>
      </c>
      <c r="F899" s="151" t="s">
        <v>418</v>
      </c>
      <c r="G899" s="151" t="s">
        <v>419</v>
      </c>
      <c r="H899" s="151" t="s">
        <v>481</v>
      </c>
      <c r="I899" s="150" t="s">
        <v>414</v>
      </c>
      <c r="J899" s="152">
        <v>5023</v>
      </c>
      <c r="K899" s="152" t="s">
        <v>249</v>
      </c>
      <c r="L899" s="153">
        <v>15877.539999999997</v>
      </c>
      <c r="M899" s="153">
        <f t="shared" si="60"/>
        <v>396.93849999999998</v>
      </c>
      <c r="N899" s="153">
        <f t="shared" si="62"/>
        <v>16274.478499999997</v>
      </c>
      <c r="O899" s="153">
        <v>48467.659999999967</v>
      </c>
      <c r="P899" s="153">
        <v>49150.220000000045</v>
      </c>
    </row>
    <row r="900" spans="1:16" hidden="1" x14ac:dyDescent="0.3">
      <c r="A900" s="149">
        <v>2018</v>
      </c>
      <c r="B900" s="150" t="s">
        <v>526</v>
      </c>
      <c r="C900" s="150">
        <v>8632</v>
      </c>
      <c r="D900" s="150" t="s">
        <v>522</v>
      </c>
      <c r="E900" s="150" t="str">
        <f t="shared" si="61"/>
        <v>5030220086325023</v>
      </c>
      <c r="F900" s="151" t="s">
        <v>418</v>
      </c>
      <c r="G900" s="151" t="s">
        <v>419</v>
      </c>
      <c r="H900" s="151" t="s">
        <v>481</v>
      </c>
      <c r="I900" s="150" t="s">
        <v>414</v>
      </c>
      <c r="J900" s="152">
        <v>5023</v>
      </c>
      <c r="K900" s="152" t="s">
        <v>249</v>
      </c>
      <c r="L900" s="153">
        <v>18679.230000000007</v>
      </c>
      <c r="M900" s="153">
        <f t="shared" si="60"/>
        <v>466.98075000000017</v>
      </c>
      <c r="N900" s="153">
        <f t="shared" si="62"/>
        <v>19146.210750000006</v>
      </c>
      <c r="O900" s="153">
        <v>0</v>
      </c>
      <c r="P900" s="153">
        <v>0</v>
      </c>
    </row>
    <row r="901" spans="1:16" hidden="1" x14ac:dyDescent="0.3">
      <c r="A901" s="149">
        <v>2018</v>
      </c>
      <c r="B901" s="150" t="s">
        <v>526</v>
      </c>
      <c r="C901" s="150">
        <v>8642</v>
      </c>
      <c r="D901" s="150" t="s">
        <v>464</v>
      </c>
      <c r="E901" s="150" t="str">
        <f t="shared" si="61"/>
        <v>5030220086425023</v>
      </c>
      <c r="F901" s="151" t="s">
        <v>418</v>
      </c>
      <c r="G901" s="151" t="s">
        <v>465</v>
      </c>
      <c r="H901" s="151" t="s">
        <v>466</v>
      </c>
      <c r="I901" s="150" t="s">
        <v>414</v>
      </c>
      <c r="J901" s="152">
        <v>5023</v>
      </c>
      <c r="K901" s="152" t="s">
        <v>249</v>
      </c>
      <c r="L901" s="153">
        <v>8816.9299999999985</v>
      </c>
      <c r="M901" s="153">
        <f t="shared" si="60"/>
        <v>220.42324999999997</v>
      </c>
      <c r="N901" s="153">
        <f t="shared" si="62"/>
        <v>9037.3532499999983</v>
      </c>
      <c r="O901" s="153">
        <v>4678.9700000000021</v>
      </c>
      <c r="P901" s="153">
        <v>7670.7700000000059</v>
      </c>
    </row>
    <row r="902" spans="1:16" hidden="1" x14ac:dyDescent="0.3">
      <c r="A902" s="149">
        <v>2018</v>
      </c>
      <c r="B902" s="150" t="s">
        <v>526</v>
      </c>
      <c r="C902" s="150">
        <v>8645</v>
      </c>
      <c r="D902" s="150" t="s">
        <v>468</v>
      </c>
      <c r="E902" s="150" t="str">
        <f t="shared" si="61"/>
        <v>5030220086455023</v>
      </c>
      <c r="F902" s="151" t="s">
        <v>418</v>
      </c>
      <c r="G902" s="151" t="s">
        <v>465</v>
      </c>
      <c r="H902" s="151" t="s">
        <v>466</v>
      </c>
      <c r="I902" s="150" t="s">
        <v>414</v>
      </c>
      <c r="J902" s="152">
        <v>5023</v>
      </c>
      <c r="K902" s="152" t="s">
        <v>249</v>
      </c>
      <c r="L902" s="153">
        <v>17549.71</v>
      </c>
      <c r="M902" s="153">
        <f t="shared" si="60"/>
        <v>438.74275</v>
      </c>
      <c r="N902" s="153">
        <f t="shared" si="62"/>
        <v>17988.45275</v>
      </c>
      <c r="O902" s="153">
        <v>22029.9</v>
      </c>
      <c r="P902" s="153">
        <v>17930.73000000001</v>
      </c>
    </row>
    <row r="903" spans="1:16" hidden="1" x14ac:dyDescent="0.3">
      <c r="A903" s="149">
        <v>2018</v>
      </c>
      <c r="B903" s="150" t="s">
        <v>526</v>
      </c>
      <c r="C903" s="150">
        <v>8711</v>
      </c>
      <c r="D903" s="150" t="s">
        <v>497</v>
      </c>
      <c r="E903" s="150" t="str">
        <f t="shared" si="61"/>
        <v>5030220087115023</v>
      </c>
      <c r="F903" s="151" t="s">
        <v>456</v>
      </c>
      <c r="G903" s="151" t="s">
        <v>456</v>
      </c>
      <c r="H903" s="151" t="s">
        <v>498</v>
      </c>
      <c r="I903" s="150" t="s">
        <v>414</v>
      </c>
      <c r="J903" s="152">
        <v>5023</v>
      </c>
      <c r="K903" s="152" t="s">
        <v>249</v>
      </c>
      <c r="L903" s="153">
        <v>10460.649999999996</v>
      </c>
      <c r="M903" s="153">
        <f t="shared" si="60"/>
        <v>261.5162499999999</v>
      </c>
      <c r="N903" s="153">
        <f t="shared" si="62"/>
        <v>10722.166249999997</v>
      </c>
      <c r="O903" s="153">
        <v>10804.66</v>
      </c>
      <c r="P903" s="153">
        <v>10817.449999999995</v>
      </c>
    </row>
    <row r="904" spans="1:16" hidden="1" x14ac:dyDescent="0.3">
      <c r="A904" s="149">
        <v>2018</v>
      </c>
      <c r="B904" s="150" t="s">
        <v>526</v>
      </c>
      <c r="C904" s="150">
        <v>8715</v>
      </c>
      <c r="D904" s="150" t="s">
        <v>517</v>
      </c>
      <c r="E904" s="150" t="str">
        <f t="shared" si="61"/>
        <v>5030220087155023</v>
      </c>
      <c r="F904" s="151" t="s">
        <v>418</v>
      </c>
      <c r="G904" s="151" t="s">
        <v>465</v>
      </c>
      <c r="H904" s="151" t="s">
        <v>500</v>
      </c>
      <c r="I904" s="150" t="s">
        <v>414</v>
      </c>
      <c r="J904" s="152">
        <v>5023</v>
      </c>
      <c r="K904" s="152" t="s">
        <v>249</v>
      </c>
      <c r="L904" s="153">
        <v>3792.01</v>
      </c>
      <c r="M904" s="153">
        <f t="shared" si="60"/>
        <v>94.800250000000005</v>
      </c>
      <c r="N904" s="153">
        <f t="shared" si="62"/>
        <v>3886.8102500000005</v>
      </c>
      <c r="O904" s="153">
        <v>3254</v>
      </c>
      <c r="P904" s="153">
        <v>0</v>
      </c>
    </row>
    <row r="905" spans="1:16" ht="24.6" hidden="1" x14ac:dyDescent="0.3">
      <c r="A905" s="149">
        <v>2018</v>
      </c>
      <c r="B905" s="150" t="s">
        <v>526</v>
      </c>
      <c r="C905" s="150">
        <v>8721</v>
      </c>
      <c r="D905" s="150" t="s">
        <v>506</v>
      </c>
      <c r="E905" s="150" t="str">
        <f t="shared" si="61"/>
        <v>5030220087215023</v>
      </c>
      <c r="F905" s="151" t="s">
        <v>418</v>
      </c>
      <c r="G905" s="151" t="s">
        <v>419</v>
      </c>
      <c r="H905" s="151" t="s">
        <v>507</v>
      </c>
      <c r="I905" s="150" t="s">
        <v>414</v>
      </c>
      <c r="J905" s="152">
        <v>5023</v>
      </c>
      <c r="K905" s="152" t="s">
        <v>249</v>
      </c>
      <c r="L905" s="153">
        <v>1528.2299999999998</v>
      </c>
      <c r="M905" s="153">
        <f t="shared" si="60"/>
        <v>38.205749999999995</v>
      </c>
      <c r="N905" s="153">
        <f t="shared" si="62"/>
        <v>1566.4357499999999</v>
      </c>
      <c r="O905" s="153">
        <v>1057.8700000000001</v>
      </c>
      <c r="P905" s="153">
        <v>850.79000000000008</v>
      </c>
    </row>
    <row r="906" spans="1:16" ht="24.6" hidden="1" x14ac:dyDescent="0.3">
      <c r="A906" s="149">
        <v>2018</v>
      </c>
      <c r="B906" s="150" t="s">
        <v>526</v>
      </c>
      <c r="C906" s="150">
        <v>8722</v>
      </c>
      <c r="D906" s="150" t="s">
        <v>508</v>
      </c>
      <c r="E906" s="150" t="str">
        <f t="shared" si="61"/>
        <v>5030220087225023</v>
      </c>
      <c r="F906" s="151" t="s">
        <v>418</v>
      </c>
      <c r="G906" s="151" t="s">
        <v>419</v>
      </c>
      <c r="H906" s="151" t="s">
        <v>507</v>
      </c>
      <c r="I906" s="150" t="s">
        <v>414</v>
      </c>
      <c r="J906" s="152">
        <v>5023</v>
      </c>
      <c r="K906" s="152" t="s">
        <v>249</v>
      </c>
      <c r="L906" s="153">
        <v>9103.81</v>
      </c>
      <c r="M906" s="153">
        <f t="shared" si="60"/>
        <v>227.59524999999999</v>
      </c>
      <c r="N906" s="153">
        <f t="shared" si="62"/>
        <v>9331.4052499999998</v>
      </c>
      <c r="O906" s="153">
        <v>10204.139999999992</v>
      </c>
      <c r="P906" s="153">
        <v>10593.519999999997</v>
      </c>
    </row>
    <row r="907" spans="1:16" ht="24.6" hidden="1" x14ac:dyDescent="0.3">
      <c r="A907" s="149">
        <v>2018</v>
      </c>
      <c r="B907" s="150" t="s">
        <v>526</v>
      </c>
      <c r="C907" s="150">
        <v>8723</v>
      </c>
      <c r="D907" s="150" t="s">
        <v>509</v>
      </c>
      <c r="E907" s="150" t="str">
        <f t="shared" si="61"/>
        <v>5030220087235023</v>
      </c>
      <c r="F907" s="151" t="s">
        <v>418</v>
      </c>
      <c r="G907" s="151" t="s">
        <v>419</v>
      </c>
      <c r="H907" s="151" t="s">
        <v>507</v>
      </c>
      <c r="I907" s="150" t="s">
        <v>414</v>
      </c>
      <c r="J907" s="152">
        <v>5023</v>
      </c>
      <c r="K907" s="152" t="s">
        <v>249</v>
      </c>
      <c r="L907" s="153">
        <v>8945.3299999999963</v>
      </c>
      <c r="M907" s="153">
        <f t="shared" si="60"/>
        <v>223.63324999999992</v>
      </c>
      <c r="N907" s="153">
        <f t="shared" si="62"/>
        <v>9168.9632499999971</v>
      </c>
      <c r="O907" s="153">
        <v>8402.6799999999967</v>
      </c>
      <c r="P907" s="153">
        <v>6833.5699999999988</v>
      </c>
    </row>
    <row r="908" spans="1:16" hidden="1" x14ac:dyDescent="0.3">
      <c r="A908" s="149">
        <v>2018</v>
      </c>
      <c r="B908" s="150" t="s">
        <v>526</v>
      </c>
      <c r="C908" s="150">
        <v>8740</v>
      </c>
      <c r="D908" s="150" t="s">
        <v>510</v>
      </c>
      <c r="E908" s="150" t="str">
        <f t="shared" si="61"/>
        <v>5030220087405023</v>
      </c>
      <c r="F908" s="151" t="s">
        <v>418</v>
      </c>
      <c r="G908" s="151" t="s">
        <v>419</v>
      </c>
      <c r="H908" s="151" t="s">
        <v>511</v>
      </c>
      <c r="I908" s="150" t="s">
        <v>414</v>
      </c>
      <c r="J908" s="152">
        <v>5023</v>
      </c>
      <c r="K908" s="152" t="s">
        <v>249</v>
      </c>
      <c r="L908" s="153">
        <v>7168.9199999999992</v>
      </c>
      <c r="M908" s="153">
        <f t="shared" si="60"/>
        <v>179.22299999999998</v>
      </c>
      <c r="N908" s="153">
        <f t="shared" si="62"/>
        <v>7348.1429999999991</v>
      </c>
      <c r="O908" s="153">
        <v>26454.190000000002</v>
      </c>
      <c r="P908" s="153">
        <v>13606.079999999989</v>
      </c>
    </row>
    <row r="909" spans="1:16" hidden="1" x14ac:dyDescent="0.3">
      <c r="A909" s="149">
        <v>2018</v>
      </c>
      <c r="B909" s="150" t="s">
        <v>526</v>
      </c>
      <c r="C909" s="150">
        <v>8741</v>
      </c>
      <c r="D909" s="150" t="s">
        <v>512</v>
      </c>
      <c r="E909" s="150" t="str">
        <f t="shared" si="61"/>
        <v>5030220087415023</v>
      </c>
      <c r="F909" s="151" t="s">
        <v>418</v>
      </c>
      <c r="G909" s="151" t="s">
        <v>419</v>
      </c>
      <c r="H909" s="151" t="s">
        <v>511</v>
      </c>
      <c r="I909" s="150" t="s">
        <v>414</v>
      </c>
      <c r="J909" s="152">
        <v>5023</v>
      </c>
      <c r="K909" s="152" t="s">
        <v>249</v>
      </c>
      <c r="L909" s="153">
        <v>852.2800000000002</v>
      </c>
      <c r="M909" s="153">
        <f t="shared" si="60"/>
        <v>21.307000000000006</v>
      </c>
      <c r="N909" s="153">
        <f t="shared" si="62"/>
        <v>873.58700000000022</v>
      </c>
      <c r="O909" s="153">
        <v>0</v>
      </c>
      <c r="P909" s="153">
        <v>0</v>
      </c>
    </row>
    <row r="910" spans="1:16" hidden="1" x14ac:dyDescent="0.3">
      <c r="A910" s="149">
        <v>2016</v>
      </c>
      <c r="B910" s="150" t="s">
        <v>409</v>
      </c>
      <c r="C910" s="150">
        <v>6021</v>
      </c>
      <c r="D910" s="150" t="s">
        <v>421</v>
      </c>
      <c r="E910" s="150" t="str">
        <f t="shared" si="61"/>
        <v>5020220060215024</v>
      </c>
      <c r="F910" s="151" t="s">
        <v>411</v>
      </c>
      <c r="G910" s="151" t="s">
        <v>412</v>
      </c>
      <c r="H910" s="151" t="s">
        <v>422</v>
      </c>
      <c r="I910" s="150" t="s">
        <v>414</v>
      </c>
      <c r="J910" s="152">
        <v>5024</v>
      </c>
      <c r="K910" s="155" t="s">
        <v>250</v>
      </c>
      <c r="L910" s="153">
        <v>0</v>
      </c>
      <c r="M910" s="156"/>
      <c r="N910" s="153">
        <f t="shared" si="62"/>
        <v>0</v>
      </c>
      <c r="O910" s="153">
        <v>10669.839999999998</v>
      </c>
      <c r="P910" s="153">
        <v>7478.4000000000005</v>
      </c>
    </row>
    <row r="911" spans="1:16" hidden="1" x14ac:dyDescent="0.3">
      <c r="A911" s="149">
        <v>2017</v>
      </c>
      <c r="B911" s="150" t="s">
        <v>409</v>
      </c>
      <c r="C911" s="150">
        <v>6022</v>
      </c>
      <c r="D911" s="150" t="s">
        <v>423</v>
      </c>
      <c r="E911" s="150" t="str">
        <f t="shared" si="61"/>
        <v>5020220060225024</v>
      </c>
      <c r="F911" s="151" t="s">
        <v>411</v>
      </c>
      <c r="G911" s="151" t="s">
        <v>412</v>
      </c>
      <c r="H911" s="151" t="s">
        <v>422</v>
      </c>
      <c r="I911" s="150" t="s">
        <v>414</v>
      </c>
      <c r="J911" s="152">
        <v>5024</v>
      </c>
      <c r="K911" s="155" t="s">
        <v>250</v>
      </c>
      <c r="L911" s="153">
        <v>0</v>
      </c>
      <c r="M911" s="156"/>
      <c r="N911" s="153">
        <f t="shared" si="62"/>
        <v>0</v>
      </c>
      <c r="O911" s="153">
        <v>5031.76</v>
      </c>
      <c r="P911" s="153">
        <v>0</v>
      </c>
    </row>
    <row r="912" spans="1:16" hidden="1" x14ac:dyDescent="0.3">
      <c r="A912" s="149">
        <v>2018</v>
      </c>
      <c r="B912" s="150" t="s">
        <v>409</v>
      </c>
      <c r="C912" s="150">
        <v>6031</v>
      </c>
      <c r="D912" s="157" t="s">
        <v>424</v>
      </c>
      <c r="E912" s="150" t="str">
        <f t="shared" si="61"/>
        <v>5020220060315024</v>
      </c>
      <c r="F912" s="151" t="s">
        <v>411</v>
      </c>
      <c r="G912" s="151" t="s">
        <v>412</v>
      </c>
      <c r="H912" s="151" t="s">
        <v>422</v>
      </c>
      <c r="I912" s="150" t="s">
        <v>414</v>
      </c>
      <c r="J912" s="152">
        <v>5024</v>
      </c>
      <c r="K912" s="152" t="s">
        <v>250</v>
      </c>
      <c r="L912" s="153">
        <v>11213.119999999999</v>
      </c>
      <c r="M912" s="153">
        <f>L912*0.025</f>
        <v>280.32799999999997</v>
      </c>
      <c r="N912" s="153">
        <f t="shared" si="62"/>
        <v>11493.447999999999</v>
      </c>
      <c r="O912" s="153">
        <v>5499.9999999999991</v>
      </c>
      <c r="P912" s="153">
        <v>6189.6</v>
      </c>
    </row>
    <row r="913" spans="1:16" hidden="1" x14ac:dyDescent="0.3">
      <c r="A913" s="149">
        <v>2016</v>
      </c>
      <c r="B913" s="150" t="s">
        <v>409</v>
      </c>
      <c r="C913" s="150">
        <v>6032</v>
      </c>
      <c r="D913" s="157" t="s">
        <v>425</v>
      </c>
      <c r="E913" s="150" t="str">
        <f t="shared" si="61"/>
        <v>5020220060325024</v>
      </c>
      <c r="F913" s="151" t="s">
        <v>411</v>
      </c>
      <c r="G913" s="151" t="s">
        <v>412</v>
      </c>
      <c r="H913" s="151" t="s">
        <v>422</v>
      </c>
      <c r="I913" s="150" t="s">
        <v>414</v>
      </c>
      <c r="J913" s="152">
        <v>5024</v>
      </c>
      <c r="K913" s="155" t="s">
        <v>250</v>
      </c>
      <c r="L913" s="153">
        <v>0</v>
      </c>
      <c r="M913" s="156"/>
      <c r="N913" s="153">
        <f t="shared" si="62"/>
        <v>0</v>
      </c>
      <c r="O913" s="153">
        <v>0</v>
      </c>
      <c r="P913" s="153">
        <v>6906.3999999999987</v>
      </c>
    </row>
    <row r="914" spans="1:16" ht="24.6" hidden="1" x14ac:dyDescent="0.3">
      <c r="A914" s="149">
        <v>2018</v>
      </c>
      <c r="B914" s="150" t="s">
        <v>409</v>
      </c>
      <c r="C914" s="150">
        <v>6042</v>
      </c>
      <c r="D914" s="150" t="s">
        <v>426</v>
      </c>
      <c r="E914" s="150" t="str">
        <f t="shared" si="61"/>
        <v>5020220060425024</v>
      </c>
      <c r="F914" s="151" t="s">
        <v>411</v>
      </c>
      <c r="G914" s="151" t="s">
        <v>412</v>
      </c>
      <c r="H914" s="151" t="s">
        <v>427</v>
      </c>
      <c r="I914" s="150" t="s">
        <v>414</v>
      </c>
      <c r="J914" s="152">
        <v>5024</v>
      </c>
      <c r="K914" s="152" t="s">
        <v>250</v>
      </c>
      <c r="L914" s="153">
        <v>8898.8799999999992</v>
      </c>
      <c r="M914" s="153">
        <f>L914*0.025</f>
        <v>222.47199999999998</v>
      </c>
      <c r="N914" s="153">
        <f t="shared" si="62"/>
        <v>9121.351999999999</v>
      </c>
      <c r="O914" s="153">
        <v>3370.5</v>
      </c>
      <c r="P914" s="153">
        <v>2379.1999999999998</v>
      </c>
    </row>
    <row r="915" spans="1:16" hidden="1" x14ac:dyDescent="0.3">
      <c r="A915" s="149">
        <v>2016</v>
      </c>
      <c r="B915" s="150" t="s">
        <v>409</v>
      </c>
      <c r="C915" s="150">
        <v>6044</v>
      </c>
      <c r="D915" s="154" t="s">
        <v>430</v>
      </c>
      <c r="E915" s="150" t="str">
        <f t="shared" si="61"/>
        <v>5020220060445024</v>
      </c>
      <c r="F915" s="151" t="s">
        <v>411</v>
      </c>
      <c r="G915" s="151" t="s">
        <v>412</v>
      </c>
      <c r="H915" s="151" t="s">
        <v>431</v>
      </c>
      <c r="I915" s="150" t="s">
        <v>414</v>
      </c>
      <c r="J915" s="152">
        <v>5024</v>
      </c>
      <c r="K915" s="155" t="s">
        <v>250</v>
      </c>
      <c r="L915" s="153">
        <v>0</v>
      </c>
      <c r="M915" s="156"/>
      <c r="N915" s="153">
        <f t="shared" si="62"/>
        <v>0</v>
      </c>
      <c r="O915" s="153">
        <v>0</v>
      </c>
      <c r="P915" s="153">
        <v>6723.760000000002</v>
      </c>
    </row>
    <row r="916" spans="1:16" ht="24.6" hidden="1" x14ac:dyDescent="0.3">
      <c r="A916" s="149">
        <v>2018</v>
      </c>
      <c r="B916" s="150" t="s">
        <v>409</v>
      </c>
      <c r="C916" s="150">
        <v>6045</v>
      </c>
      <c r="D916" s="150" t="s">
        <v>432</v>
      </c>
      <c r="E916" s="150" t="str">
        <f t="shared" si="61"/>
        <v>5020220060455024</v>
      </c>
      <c r="F916" s="151" t="s">
        <v>411</v>
      </c>
      <c r="G916" s="151" t="s">
        <v>412</v>
      </c>
      <c r="H916" s="151" t="s">
        <v>427</v>
      </c>
      <c r="I916" s="150" t="s">
        <v>414</v>
      </c>
      <c r="J916" s="152">
        <v>5024</v>
      </c>
      <c r="K916" s="152" t="s">
        <v>250</v>
      </c>
      <c r="L916" s="153">
        <v>4432.8</v>
      </c>
      <c r="M916" s="153">
        <f>L916*0.025</f>
        <v>110.82000000000001</v>
      </c>
      <c r="N916" s="153">
        <f t="shared" si="62"/>
        <v>4543.62</v>
      </c>
      <c r="O916" s="153">
        <v>1772.8000000000002</v>
      </c>
      <c r="P916" s="153">
        <v>6070.5300000000007</v>
      </c>
    </row>
    <row r="917" spans="1:16" hidden="1" x14ac:dyDescent="0.3">
      <c r="A917" s="149">
        <v>2017</v>
      </c>
      <c r="B917" s="150" t="s">
        <v>409</v>
      </c>
      <c r="C917" s="150">
        <v>6050</v>
      </c>
      <c r="D917" s="150" t="s">
        <v>435</v>
      </c>
      <c r="E917" s="150" t="str">
        <f t="shared" si="61"/>
        <v>5020220060505024</v>
      </c>
      <c r="F917" s="151" t="s">
        <v>411</v>
      </c>
      <c r="G917" s="151" t="s">
        <v>412</v>
      </c>
      <c r="H917" s="151" t="s">
        <v>436</v>
      </c>
      <c r="I917" s="150" t="s">
        <v>414</v>
      </c>
      <c r="J917" s="152">
        <v>5024</v>
      </c>
      <c r="K917" s="155" t="s">
        <v>250</v>
      </c>
      <c r="L917" s="153">
        <v>0</v>
      </c>
      <c r="M917" s="156"/>
      <c r="N917" s="153">
        <f t="shared" si="62"/>
        <v>0</v>
      </c>
      <c r="O917" s="153">
        <v>6386.4</v>
      </c>
      <c r="P917" s="153">
        <v>0</v>
      </c>
    </row>
    <row r="918" spans="1:16" hidden="1" x14ac:dyDescent="0.3">
      <c r="A918" s="149">
        <v>2017</v>
      </c>
      <c r="B918" s="150" t="s">
        <v>409</v>
      </c>
      <c r="C918" s="150">
        <v>6062</v>
      </c>
      <c r="D918" s="150" t="s">
        <v>438</v>
      </c>
      <c r="E918" s="150" t="str">
        <f t="shared" si="61"/>
        <v>5020220060625024</v>
      </c>
      <c r="F918" s="151" t="s">
        <v>411</v>
      </c>
      <c r="G918" s="151" t="s">
        <v>412</v>
      </c>
      <c r="H918" s="151" t="s">
        <v>422</v>
      </c>
      <c r="I918" s="150" t="s">
        <v>414</v>
      </c>
      <c r="J918" s="152">
        <v>5024</v>
      </c>
      <c r="K918" s="155" t="s">
        <v>250</v>
      </c>
      <c r="L918" s="153">
        <v>0</v>
      </c>
      <c r="M918" s="156"/>
      <c r="N918" s="153">
        <f t="shared" si="62"/>
        <v>0</v>
      </c>
      <c r="O918" s="153">
        <v>5975.12</v>
      </c>
      <c r="P918" s="153">
        <v>0</v>
      </c>
    </row>
    <row r="919" spans="1:16" ht="24.6" hidden="1" x14ac:dyDescent="0.3">
      <c r="A919" s="149">
        <v>2017</v>
      </c>
      <c r="B919" s="150" t="s">
        <v>409</v>
      </c>
      <c r="C919" s="150">
        <v>6211</v>
      </c>
      <c r="D919" s="150" t="s">
        <v>441</v>
      </c>
      <c r="E919" s="150" t="str">
        <f t="shared" si="61"/>
        <v>5020220062115024</v>
      </c>
      <c r="F919" s="151" t="s">
        <v>411</v>
      </c>
      <c r="G919" s="151" t="s">
        <v>442</v>
      </c>
      <c r="H919" s="151" t="s">
        <v>443</v>
      </c>
      <c r="I919" s="150" t="s">
        <v>414</v>
      </c>
      <c r="J919" s="152">
        <v>5024</v>
      </c>
      <c r="K919" s="155" t="s">
        <v>250</v>
      </c>
      <c r="L919" s="153">
        <v>0</v>
      </c>
      <c r="M919" s="156"/>
      <c r="N919" s="153">
        <f t="shared" si="62"/>
        <v>0</v>
      </c>
      <c r="O919" s="153">
        <v>2160.1</v>
      </c>
      <c r="P919" s="153">
        <v>0</v>
      </c>
    </row>
    <row r="920" spans="1:16" hidden="1" x14ac:dyDescent="0.3">
      <c r="A920" s="149">
        <v>2016</v>
      </c>
      <c r="B920" s="150" t="s">
        <v>409</v>
      </c>
      <c r="C920" s="150">
        <v>6212</v>
      </c>
      <c r="D920" s="150" t="s">
        <v>444</v>
      </c>
      <c r="E920" s="150" t="str">
        <f t="shared" si="61"/>
        <v>5020220062125024</v>
      </c>
      <c r="F920" s="151" t="s">
        <v>411</v>
      </c>
      <c r="G920" s="151" t="s">
        <v>442</v>
      </c>
      <c r="H920" s="151" t="s">
        <v>445</v>
      </c>
      <c r="I920" s="150" t="s">
        <v>414</v>
      </c>
      <c r="J920" s="152">
        <v>5024</v>
      </c>
      <c r="K920" s="155" t="s">
        <v>250</v>
      </c>
      <c r="L920" s="153">
        <v>0</v>
      </c>
      <c r="M920" s="156"/>
      <c r="N920" s="153">
        <f t="shared" si="62"/>
        <v>0</v>
      </c>
      <c r="O920" s="153">
        <v>0</v>
      </c>
      <c r="P920" s="153">
        <v>4994.3999999999996</v>
      </c>
    </row>
    <row r="921" spans="1:16" hidden="1" x14ac:dyDescent="0.3">
      <c r="A921" s="149">
        <v>2018</v>
      </c>
      <c r="B921" s="150" t="s">
        <v>409</v>
      </c>
      <c r="C921" s="150">
        <v>6213</v>
      </c>
      <c r="D921" s="150" t="s">
        <v>446</v>
      </c>
      <c r="E921" s="150" t="str">
        <f t="shared" si="61"/>
        <v>5020220062135024</v>
      </c>
      <c r="F921" s="151" t="s">
        <v>411</v>
      </c>
      <c r="G921" s="151" t="s">
        <v>442</v>
      </c>
      <c r="H921" s="151" t="s">
        <v>447</v>
      </c>
      <c r="I921" s="150" t="s">
        <v>414</v>
      </c>
      <c r="J921" s="152">
        <v>5024</v>
      </c>
      <c r="K921" s="152" t="s">
        <v>250</v>
      </c>
      <c r="L921" s="153">
        <v>3654.2300000000005</v>
      </c>
      <c r="M921" s="153">
        <f>L921*0.025</f>
        <v>91.355750000000015</v>
      </c>
      <c r="N921" s="153">
        <f t="shared" si="62"/>
        <v>3745.5857500000006</v>
      </c>
      <c r="O921" s="153">
        <v>0</v>
      </c>
      <c r="P921" s="153">
        <v>725.2</v>
      </c>
    </row>
    <row r="922" spans="1:16" hidden="1" x14ac:dyDescent="0.3">
      <c r="A922" s="149">
        <v>2016</v>
      </c>
      <c r="B922" s="150" t="s">
        <v>409</v>
      </c>
      <c r="C922" s="150">
        <v>6214</v>
      </c>
      <c r="D922" s="150" t="s">
        <v>448</v>
      </c>
      <c r="E922" s="150" t="str">
        <f t="shared" si="61"/>
        <v>5020220062145024</v>
      </c>
      <c r="F922" s="151" t="s">
        <v>411</v>
      </c>
      <c r="G922" s="151" t="s">
        <v>442</v>
      </c>
      <c r="H922" s="151" t="s">
        <v>443</v>
      </c>
      <c r="I922" s="150" t="s">
        <v>414</v>
      </c>
      <c r="J922" s="152">
        <v>5024</v>
      </c>
      <c r="K922" s="155" t="s">
        <v>250</v>
      </c>
      <c r="L922" s="153">
        <v>0</v>
      </c>
      <c r="M922" s="156"/>
      <c r="N922" s="153">
        <f t="shared" si="62"/>
        <v>0</v>
      </c>
      <c r="O922" s="153">
        <v>0</v>
      </c>
      <c r="P922" s="153">
        <v>2558.4</v>
      </c>
    </row>
    <row r="923" spans="1:16" hidden="1" x14ac:dyDescent="0.3">
      <c r="A923" s="149">
        <v>2017</v>
      </c>
      <c r="B923" s="150" t="s">
        <v>409</v>
      </c>
      <c r="C923" s="150">
        <v>6218</v>
      </c>
      <c r="D923" s="154" t="s">
        <v>452</v>
      </c>
      <c r="E923" s="150" t="str">
        <f t="shared" si="61"/>
        <v>5020220062185024</v>
      </c>
      <c r="F923" s="151" t="s">
        <v>411</v>
      </c>
      <c r="G923" s="151" t="s">
        <v>442</v>
      </c>
      <c r="H923" s="151" t="s">
        <v>445</v>
      </c>
      <c r="I923" s="150" t="s">
        <v>414</v>
      </c>
      <c r="J923" s="152">
        <v>5024</v>
      </c>
      <c r="K923" s="155" t="s">
        <v>250</v>
      </c>
      <c r="L923" s="153">
        <v>0</v>
      </c>
      <c r="M923" s="156"/>
      <c r="N923" s="153">
        <f t="shared" si="62"/>
        <v>0</v>
      </c>
      <c r="O923" s="153">
        <v>4996.1200000000008</v>
      </c>
      <c r="P923" s="153">
        <v>0</v>
      </c>
    </row>
    <row r="924" spans="1:16" hidden="1" x14ac:dyDescent="0.3">
      <c r="A924" s="149">
        <v>2016</v>
      </c>
      <c r="B924" s="150" t="s">
        <v>409</v>
      </c>
      <c r="C924" s="150">
        <v>6221</v>
      </c>
      <c r="D924" s="154" t="s">
        <v>453</v>
      </c>
      <c r="E924" s="150" t="str">
        <f t="shared" si="61"/>
        <v>5020220062215024</v>
      </c>
      <c r="F924" s="151" t="s">
        <v>411</v>
      </c>
      <c r="G924" s="151" t="s">
        <v>442</v>
      </c>
      <c r="H924" s="151" t="s">
        <v>454</v>
      </c>
      <c r="I924" s="150" t="s">
        <v>414</v>
      </c>
      <c r="J924" s="152">
        <v>5024</v>
      </c>
      <c r="K924" s="155" t="s">
        <v>250</v>
      </c>
      <c r="L924" s="153">
        <v>0</v>
      </c>
      <c r="M924" s="156"/>
      <c r="N924" s="153">
        <f t="shared" si="62"/>
        <v>0</v>
      </c>
      <c r="O924" s="153">
        <v>0</v>
      </c>
      <c r="P924" s="153">
        <v>576.79999999999995</v>
      </c>
    </row>
    <row r="925" spans="1:16" hidden="1" x14ac:dyDescent="0.3">
      <c r="A925" s="149">
        <v>2018</v>
      </c>
      <c r="B925" s="150" t="s">
        <v>409</v>
      </c>
      <c r="C925" s="150">
        <v>6223</v>
      </c>
      <c r="D925" s="150" t="s">
        <v>458</v>
      </c>
      <c r="E925" s="150" t="str">
        <f t="shared" si="61"/>
        <v>5020220062235024</v>
      </c>
      <c r="F925" s="151" t="s">
        <v>411</v>
      </c>
      <c r="G925" s="151" t="s">
        <v>442</v>
      </c>
      <c r="H925" s="151" t="s">
        <v>454</v>
      </c>
      <c r="I925" s="150" t="s">
        <v>414</v>
      </c>
      <c r="J925" s="152">
        <v>5024</v>
      </c>
      <c r="K925" s="152" t="s">
        <v>250</v>
      </c>
      <c r="L925" s="153">
        <v>5975.52</v>
      </c>
      <c r="M925" s="153">
        <f>L925*0.025</f>
        <v>149.38800000000001</v>
      </c>
      <c r="N925" s="153">
        <f t="shared" si="62"/>
        <v>6124.9080000000004</v>
      </c>
      <c r="O925" s="153">
        <v>2088.4</v>
      </c>
      <c r="P925" s="153">
        <v>5116.4799999999996</v>
      </c>
    </row>
    <row r="926" spans="1:16" ht="24.6" hidden="1" x14ac:dyDescent="0.3">
      <c r="A926" s="149">
        <v>2018</v>
      </c>
      <c r="B926" s="150" t="s">
        <v>409</v>
      </c>
      <c r="C926" s="150">
        <v>6225</v>
      </c>
      <c r="D926" s="150" t="s">
        <v>459</v>
      </c>
      <c r="E926" s="150" t="str">
        <f t="shared" si="61"/>
        <v>5020220062255024</v>
      </c>
      <c r="F926" s="151" t="s">
        <v>411</v>
      </c>
      <c r="G926" s="151" t="s">
        <v>442</v>
      </c>
      <c r="H926" s="151" t="s">
        <v>454</v>
      </c>
      <c r="I926" s="150" t="s">
        <v>414</v>
      </c>
      <c r="J926" s="152">
        <v>5024</v>
      </c>
      <c r="K926" s="152" t="s">
        <v>250</v>
      </c>
      <c r="L926" s="153">
        <v>5338.4</v>
      </c>
      <c r="M926" s="153">
        <f>L926*0.025</f>
        <v>133.46</v>
      </c>
      <c r="N926" s="153">
        <f t="shared" si="62"/>
        <v>5471.86</v>
      </c>
      <c r="O926" s="153">
        <v>14743.760000000002</v>
      </c>
      <c r="P926" s="153">
        <v>7294.7199999999984</v>
      </c>
    </row>
    <row r="927" spans="1:16" ht="24.6" hidden="1" x14ac:dyDescent="0.3">
      <c r="A927" s="149">
        <v>2018</v>
      </c>
      <c r="B927" s="150" t="s">
        <v>409</v>
      </c>
      <c r="C927" s="150">
        <v>6231</v>
      </c>
      <c r="D927" s="150" t="s">
        <v>461</v>
      </c>
      <c r="E927" s="150" t="str">
        <f t="shared" si="61"/>
        <v>5020220062315024</v>
      </c>
      <c r="F927" s="151" t="s">
        <v>411</v>
      </c>
      <c r="G927" s="151" t="s">
        <v>442</v>
      </c>
      <c r="H927" s="151" t="s">
        <v>454</v>
      </c>
      <c r="I927" s="150" t="s">
        <v>414</v>
      </c>
      <c r="J927" s="152">
        <v>5024</v>
      </c>
      <c r="K927" s="152" t="s">
        <v>250</v>
      </c>
      <c r="L927" s="153">
        <v>4152</v>
      </c>
      <c r="M927" s="153">
        <f>L927*0.025</f>
        <v>103.80000000000001</v>
      </c>
      <c r="N927" s="153">
        <f t="shared" si="62"/>
        <v>4255.8</v>
      </c>
      <c r="O927" s="153">
        <v>6005.71</v>
      </c>
      <c r="P927" s="153">
        <v>15082.159999999998</v>
      </c>
    </row>
    <row r="928" spans="1:16" ht="24.6" hidden="1" x14ac:dyDescent="0.3">
      <c r="A928" s="149">
        <v>2018</v>
      </c>
      <c r="B928" s="150" t="s">
        <v>409</v>
      </c>
      <c r="C928" s="150">
        <v>6232</v>
      </c>
      <c r="D928" s="150" t="s">
        <v>462</v>
      </c>
      <c r="E928" s="150" t="str">
        <f t="shared" si="61"/>
        <v>5020220062325024</v>
      </c>
      <c r="F928" s="151" t="s">
        <v>411</v>
      </c>
      <c r="G928" s="151" t="s">
        <v>442</v>
      </c>
      <c r="H928" s="151" t="s">
        <v>454</v>
      </c>
      <c r="I928" s="150" t="s">
        <v>414</v>
      </c>
      <c r="J928" s="152">
        <v>5024</v>
      </c>
      <c r="K928" s="152" t="s">
        <v>250</v>
      </c>
      <c r="L928" s="153">
        <v>4346.0800000000008</v>
      </c>
      <c r="M928" s="153">
        <f>L928*0.025</f>
        <v>108.65200000000003</v>
      </c>
      <c r="N928" s="153">
        <f t="shared" si="62"/>
        <v>4454.7320000000009</v>
      </c>
      <c r="O928" s="153">
        <v>2884</v>
      </c>
      <c r="P928" s="153">
        <v>6626.6399999999994</v>
      </c>
    </row>
    <row r="929" spans="1:16" hidden="1" x14ac:dyDescent="0.3">
      <c r="A929" s="149">
        <v>2016</v>
      </c>
      <c r="B929" s="150" t="s">
        <v>409</v>
      </c>
      <c r="C929" s="150">
        <v>6241</v>
      </c>
      <c r="D929" s="154" t="s">
        <v>463</v>
      </c>
      <c r="E929" s="150" t="str">
        <f t="shared" si="61"/>
        <v>5020220062415024</v>
      </c>
      <c r="F929" s="151" t="s">
        <v>411</v>
      </c>
      <c r="G929" s="151" t="s">
        <v>442</v>
      </c>
      <c r="H929" s="151" t="s">
        <v>445</v>
      </c>
      <c r="I929" s="150" t="s">
        <v>414</v>
      </c>
      <c r="J929" s="152">
        <v>5024</v>
      </c>
      <c r="K929" s="155" t="s">
        <v>250</v>
      </c>
      <c r="L929" s="153">
        <v>0</v>
      </c>
      <c r="M929" s="156"/>
      <c r="N929" s="153">
        <f t="shared" si="62"/>
        <v>0</v>
      </c>
      <c r="O929" s="153">
        <v>4193.2800000000007</v>
      </c>
      <c r="P929" s="153">
        <v>7291.68</v>
      </c>
    </row>
    <row r="930" spans="1:16" hidden="1" x14ac:dyDescent="0.3">
      <c r="A930" s="149">
        <v>2016</v>
      </c>
      <c r="B930" s="150" t="s">
        <v>409</v>
      </c>
      <c r="C930" s="150">
        <v>6411</v>
      </c>
      <c r="D930" s="154" t="s">
        <v>472</v>
      </c>
      <c r="E930" s="150" t="str">
        <f t="shared" si="61"/>
        <v>5020220064115024</v>
      </c>
      <c r="F930" s="151" t="s">
        <v>473</v>
      </c>
      <c r="G930" s="151" t="s">
        <v>473</v>
      </c>
      <c r="H930" s="151" t="s">
        <v>474</v>
      </c>
      <c r="I930" s="150" t="s">
        <v>414</v>
      </c>
      <c r="J930" s="152">
        <v>5024</v>
      </c>
      <c r="K930" s="155" t="s">
        <v>250</v>
      </c>
      <c r="L930" s="153">
        <v>0</v>
      </c>
      <c r="M930" s="156"/>
      <c r="N930" s="153">
        <f t="shared" si="62"/>
        <v>0</v>
      </c>
      <c r="O930" s="153">
        <v>0</v>
      </c>
      <c r="P930" s="153">
        <v>1813.9199999999998</v>
      </c>
    </row>
    <row r="931" spans="1:16" ht="24.6" hidden="1" x14ac:dyDescent="0.3">
      <c r="A931" s="149">
        <v>2018</v>
      </c>
      <c r="B931" s="150" t="s">
        <v>409</v>
      </c>
      <c r="C931" s="150">
        <v>6414</v>
      </c>
      <c r="D931" s="150" t="s">
        <v>477</v>
      </c>
      <c r="E931" s="150" t="str">
        <f t="shared" si="61"/>
        <v>5020220064145024</v>
      </c>
      <c r="F931" s="151" t="s">
        <v>473</v>
      </c>
      <c r="G931" s="151" t="s">
        <v>473</v>
      </c>
      <c r="H931" s="151" t="s">
        <v>478</v>
      </c>
      <c r="I931" s="150" t="s">
        <v>414</v>
      </c>
      <c r="J931" s="152">
        <v>5024</v>
      </c>
      <c r="K931" s="152" t="s">
        <v>250</v>
      </c>
      <c r="L931" s="153">
        <v>5016</v>
      </c>
      <c r="M931" s="153">
        <f>L931*0.025</f>
        <v>125.4</v>
      </c>
      <c r="N931" s="153">
        <f t="shared" si="62"/>
        <v>5141.3999999999996</v>
      </c>
      <c r="O931" s="153">
        <v>4156.8</v>
      </c>
      <c r="P931" s="153">
        <v>0</v>
      </c>
    </row>
    <row r="932" spans="1:16" ht="24.6" hidden="1" x14ac:dyDescent="0.3">
      <c r="A932" s="149">
        <v>2018</v>
      </c>
      <c r="B932" s="150" t="s">
        <v>409</v>
      </c>
      <c r="C932" s="150">
        <v>6416</v>
      </c>
      <c r="D932" s="150" t="s">
        <v>479</v>
      </c>
      <c r="E932" s="150" t="str">
        <f t="shared" si="61"/>
        <v>5020220064165024</v>
      </c>
      <c r="F932" s="151" t="s">
        <v>411</v>
      </c>
      <c r="G932" s="151" t="s">
        <v>442</v>
      </c>
      <c r="H932" s="151" t="s">
        <v>447</v>
      </c>
      <c r="I932" s="150" t="s">
        <v>414</v>
      </c>
      <c r="J932" s="152">
        <v>5024</v>
      </c>
      <c r="K932" s="152" t="s">
        <v>250</v>
      </c>
      <c r="L932" s="153">
        <v>3314.0199999999995</v>
      </c>
      <c r="M932" s="153">
        <f>L932*0.025</f>
        <v>82.850499999999997</v>
      </c>
      <c r="N932" s="153">
        <f t="shared" si="62"/>
        <v>3396.8704999999995</v>
      </c>
      <c r="O932" s="153">
        <v>0</v>
      </c>
      <c r="P932" s="153">
        <v>5867.1100000000006</v>
      </c>
    </row>
    <row r="933" spans="1:16" hidden="1" x14ac:dyDescent="0.3">
      <c r="A933" s="149">
        <v>2017</v>
      </c>
      <c r="B933" s="150" t="s">
        <v>409</v>
      </c>
      <c r="C933" s="150">
        <v>6417</v>
      </c>
      <c r="D933" s="154" t="s">
        <v>480</v>
      </c>
      <c r="E933" s="150" t="str">
        <f t="shared" si="61"/>
        <v>5020220064175024</v>
      </c>
      <c r="F933" s="151" t="s">
        <v>418</v>
      </c>
      <c r="G933" s="151" t="s">
        <v>419</v>
      </c>
      <c r="H933" s="151" t="s">
        <v>481</v>
      </c>
      <c r="I933" s="150" t="s">
        <v>414</v>
      </c>
      <c r="J933" s="152">
        <v>5024</v>
      </c>
      <c r="K933" s="155" t="s">
        <v>250</v>
      </c>
      <c r="L933" s="153">
        <v>0</v>
      </c>
      <c r="M933" s="156"/>
      <c r="N933" s="153">
        <f t="shared" si="62"/>
        <v>0</v>
      </c>
      <c r="O933" s="153">
        <v>5875.2</v>
      </c>
      <c r="P933" s="153">
        <v>0</v>
      </c>
    </row>
    <row r="934" spans="1:16" hidden="1" x14ac:dyDescent="0.3">
      <c r="A934" s="149">
        <v>2018</v>
      </c>
      <c r="B934" s="150" t="s">
        <v>409</v>
      </c>
      <c r="C934" s="150">
        <v>6606</v>
      </c>
      <c r="D934" s="150" t="s">
        <v>488</v>
      </c>
      <c r="E934" s="150" t="str">
        <f t="shared" si="61"/>
        <v>5020220066065024</v>
      </c>
      <c r="F934" s="151" t="s">
        <v>456</v>
      </c>
      <c r="G934" s="151" t="s">
        <v>456</v>
      </c>
      <c r="H934" s="151" t="s">
        <v>489</v>
      </c>
      <c r="I934" s="150" t="s">
        <v>414</v>
      </c>
      <c r="J934" s="152">
        <v>5024</v>
      </c>
      <c r="K934" s="152" t="s">
        <v>250</v>
      </c>
      <c r="L934" s="153">
        <v>3092.4</v>
      </c>
      <c r="M934" s="153">
        <f>L934*0.025</f>
        <v>77.31</v>
      </c>
      <c r="N934" s="153">
        <f t="shared" si="62"/>
        <v>3169.71</v>
      </c>
      <c r="O934" s="153">
        <v>0</v>
      </c>
      <c r="P934" s="153">
        <v>0</v>
      </c>
    </row>
    <row r="935" spans="1:16" ht="24.6" hidden="1" x14ac:dyDescent="0.3">
      <c r="A935" s="149">
        <v>2018</v>
      </c>
      <c r="B935" s="150" t="s">
        <v>409</v>
      </c>
      <c r="C935" s="150">
        <v>6607</v>
      </c>
      <c r="D935" s="150" t="s">
        <v>490</v>
      </c>
      <c r="E935" s="150" t="str">
        <f t="shared" si="61"/>
        <v>5020220066075024</v>
      </c>
      <c r="F935" s="151" t="s">
        <v>456</v>
      </c>
      <c r="G935" s="151" t="s">
        <v>456</v>
      </c>
      <c r="H935" s="151" t="s">
        <v>489</v>
      </c>
      <c r="I935" s="150" t="s">
        <v>414</v>
      </c>
      <c r="J935" s="152">
        <v>5024</v>
      </c>
      <c r="K935" s="152" t="s">
        <v>250</v>
      </c>
      <c r="L935" s="153">
        <v>3092.4000000000005</v>
      </c>
      <c r="M935" s="153">
        <f>L935*0.025</f>
        <v>77.310000000000016</v>
      </c>
      <c r="N935" s="153">
        <f t="shared" si="62"/>
        <v>3169.7100000000005</v>
      </c>
      <c r="O935" s="153">
        <v>0</v>
      </c>
      <c r="P935" s="153">
        <v>0</v>
      </c>
    </row>
    <row r="936" spans="1:16" hidden="1" x14ac:dyDescent="0.3">
      <c r="A936" s="149">
        <v>2016</v>
      </c>
      <c r="B936" s="150" t="s">
        <v>409</v>
      </c>
      <c r="C936" s="150">
        <v>6610</v>
      </c>
      <c r="D936" s="154" t="s">
        <v>495</v>
      </c>
      <c r="E936" s="150" t="str">
        <f t="shared" si="61"/>
        <v>5020220066105024</v>
      </c>
      <c r="F936" s="151" t="s">
        <v>418</v>
      </c>
      <c r="G936" s="151" t="s">
        <v>419</v>
      </c>
      <c r="H936" s="151" t="s">
        <v>496</v>
      </c>
      <c r="I936" s="150" t="s">
        <v>414</v>
      </c>
      <c r="J936" s="152">
        <v>5024</v>
      </c>
      <c r="K936" s="155" t="s">
        <v>250</v>
      </c>
      <c r="L936" s="153">
        <v>0</v>
      </c>
      <c r="M936" s="156"/>
      <c r="N936" s="153">
        <f t="shared" si="62"/>
        <v>0</v>
      </c>
      <c r="O936" s="153">
        <v>1480.1599999999999</v>
      </c>
      <c r="P936" s="153">
        <v>538.24</v>
      </c>
    </row>
    <row r="937" spans="1:16" hidden="1" x14ac:dyDescent="0.3">
      <c r="A937" s="149">
        <v>2017</v>
      </c>
      <c r="B937" s="150" t="s">
        <v>409</v>
      </c>
      <c r="C937" s="150">
        <v>6640</v>
      </c>
      <c r="D937" s="154" t="s">
        <v>510</v>
      </c>
      <c r="E937" s="150" t="str">
        <f t="shared" si="61"/>
        <v>5020220066405024</v>
      </c>
      <c r="F937" s="151" t="s">
        <v>418</v>
      </c>
      <c r="G937" s="151" t="s">
        <v>419</v>
      </c>
      <c r="H937" s="151" t="s">
        <v>511</v>
      </c>
      <c r="I937" s="150" t="s">
        <v>414</v>
      </c>
      <c r="J937" s="152">
        <v>5024</v>
      </c>
      <c r="K937" s="155" t="s">
        <v>250</v>
      </c>
      <c r="L937" s="153">
        <v>0</v>
      </c>
      <c r="M937" s="156"/>
      <c r="N937" s="153">
        <f t="shared" si="62"/>
        <v>0</v>
      </c>
      <c r="O937" s="153">
        <v>2403.6</v>
      </c>
      <c r="P937" s="153">
        <v>0</v>
      </c>
    </row>
    <row r="938" spans="1:16" hidden="1" x14ac:dyDescent="0.3">
      <c r="A938" s="149">
        <v>2017</v>
      </c>
      <c r="B938" s="150" t="s">
        <v>409</v>
      </c>
      <c r="C938" s="150">
        <v>6721</v>
      </c>
      <c r="D938" s="154" t="s">
        <v>518</v>
      </c>
      <c r="E938" s="150" t="str">
        <f t="shared" si="61"/>
        <v>5020220067215024</v>
      </c>
      <c r="F938" s="151" t="s">
        <v>418</v>
      </c>
      <c r="G938" s="151" t="s">
        <v>465</v>
      </c>
      <c r="H938" s="151" t="s">
        <v>502</v>
      </c>
      <c r="I938" s="150" t="s">
        <v>414</v>
      </c>
      <c r="J938" s="152">
        <v>5024</v>
      </c>
      <c r="K938" s="155" t="s">
        <v>250</v>
      </c>
      <c r="L938" s="153">
        <v>0</v>
      </c>
      <c r="M938" s="156"/>
      <c r="N938" s="153">
        <f t="shared" si="62"/>
        <v>0</v>
      </c>
      <c r="O938" s="153">
        <v>2658.84</v>
      </c>
      <c r="P938" s="153">
        <v>0</v>
      </c>
    </row>
    <row r="939" spans="1:16" hidden="1" x14ac:dyDescent="0.3">
      <c r="A939" s="149">
        <v>2018</v>
      </c>
      <c r="B939" s="150" t="s">
        <v>409</v>
      </c>
      <c r="C939" s="150">
        <v>6722</v>
      </c>
      <c r="D939" s="150" t="s">
        <v>519</v>
      </c>
      <c r="E939" s="150" t="str">
        <f t="shared" si="61"/>
        <v>5020220067225024</v>
      </c>
      <c r="F939" s="151" t="s">
        <v>418</v>
      </c>
      <c r="G939" s="151" t="s">
        <v>419</v>
      </c>
      <c r="H939" s="151" t="s">
        <v>471</v>
      </c>
      <c r="I939" s="150" t="s">
        <v>414</v>
      </c>
      <c r="J939" s="152">
        <v>5024</v>
      </c>
      <c r="K939" s="152" t="s">
        <v>250</v>
      </c>
      <c r="L939" s="153">
        <v>1749.52</v>
      </c>
      <c r="M939" s="153">
        <f>L939*0.025</f>
        <v>43.738</v>
      </c>
      <c r="N939" s="153">
        <f t="shared" si="62"/>
        <v>1793.258</v>
      </c>
      <c r="O939" s="153">
        <v>0</v>
      </c>
      <c r="P939" s="153">
        <v>0</v>
      </c>
    </row>
    <row r="940" spans="1:16" hidden="1" x14ac:dyDescent="0.3">
      <c r="A940" s="149">
        <v>2016</v>
      </c>
      <c r="B940" s="150" t="s">
        <v>409</v>
      </c>
      <c r="C940" s="150">
        <v>6731</v>
      </c>
      <c r="D940" s="154" t="s">
        <v>521</v>
      </c>
      <c r="E940" s="150" t="str">
        <f t="shared" si="61"/>
        <v>5020220067315024</v>
      </c>
      <c r="F940" s="151" t="s">
        <v>418</v>
      </c>
      <c r="G940" s="151" t="s">
        <v>419</v>
      </c>
      <c r="H940" s="151" t="s">
        <v>481</v>
      </c>
      <c r="I940" s="150" t="s">
        <v>414</v>
      </c>
      <c r="J940" s="152">
        <v>5024</v>
      </c>
      <c r="K940" s="155" t="s">
        <v>250</v>
      </c>
      <c r="L940" s="153">
        <v>0</v>
      </c>
      <c r="M940" s="156"/>
      <c r="N940" s="153">
        <f t="shared" si="62"/>
        <v>0</v>
      </c>
      <c r="O940" s="153">
        <v>5188.8</v>
      </c>
      <c r="P940" s="153">
        <v>10107.199999999999</v>
      </c>
    </row>
    <row r="941" spans="1:16" hidden="1" x14ac:dyDescent="0.3">
      <c r="A941" s="149">
        <v>2018</v>
      </c>
      <c r="B941" s="150" t="s">
        <v>409</v>
      </c>
      <c r="C941" s="150">
        <v>6805</v>
      </c>
      <c r="D941" s="150" t="s">
        <v>523</v>
      </c>
      <c r="E941" s="150" t="str">
        <f t="shared" si="61"/>
        <v>5020220068055024</v>
      </c>
      <c r="F941" s="151" t="s">
        <v>456</v>
      </c>
      <c r="G941" s="151" t="s">
        <v>456</v>
      </c>
      <c r="H941" s="151" t="s">
        <v>524</v>
      </c>
      <c r="I941" s="150" t="s">
        <v>414</v>
      </c>
      <c r="J941" s="152">
        <v>5024</v>
      </c>
      <c r="K941" s="152" t="s">
        <v>250</v>
      </c>
      <c r="L941" s="153">
        <v>4444.8</v>
      </c>
      <c r="M941" s="153">
        <f>L941*0.025</f>
        <v>111.12</v>
      </c>
      <c r="N941" s="153">
        <f t="shared" si="62"/>
        <v>4555.92</v>
      </c>
      <c r="O941" s="153">
        <v>6552</v>
      </c>
      <c r="P941" s="153">
        <v>6345.6</v>
      </c>
    </row>
    <row r="942" spans="1:16" hidden="1" x14ac:dyDescent="0.3">
      <c r="A942" s="149">
        <v>2016</v>
      </c>
      <c r="B942" s="150" t="s">
        <v>409</v>
      </c>
      <c r="C942" s="150">
        <v>7733</v>
      </c>
      <c r="D942" s="154" t="s">
        <v>525</v>
      </c>
      <c r="E942" s="150" t="str">
        <f t="shared" si="61"/>
        <v>5020220077335024</v>
      </c>
      <c r="F942" s="151" t="s">
        <v>473</v>
      </c>
      <c r="G942" s="151" t="s">
        <v>473</v>
      </c>
      <c r="H942" s="151" t="s">
        <v>476</v>
      </c>
      <c r="I942" s="150" t="s">
        <v>414</v>
      </c>
      <c r="J942" s="152">
        <v>5024</v>
      </c>
      <c r="K942" s="155" t="s">
        <v>250</v>
      </c>
      <c r="L942" s="153">
        <v>0</v>
      </c>
      <c r="M942" s="156"/>
      <c r="N942" s="153">
        <f t="shared" si="62"/>
        <v>0</v>
      </c>
      <c r="O942" s="153">
        <v>0</v>
      </c>
      <c r="P942" s="153">
        <v>118.08</v>
      </c>
    </row>
    <row r="943" spans="1:16" hidden="1" x14ac:dyDescent="0.3">
      <c r="A943" s="149">
        <v>2016</v>
      </c>
      <c r="B943" s="150" t="s">
        <v>526</v>
      </c>
      <c r="C943" s="150">
        <v>7733</v>
      </c>
      <c r="D943" s="154" t="s">
        <v>525</v>
      </c>
      <c r="E943" s="150" t="str">
        <f t="shared" si="61"/>
        <v>5030220077335024</v>
      </c>
      <c r="F943" s="151" t="s">
        <v>473</v>
      </c>
      <c r="G943" s="151" t="s">
        <v>473</v>
      </c>
      <c r="H943" s="151" t="s">
        <v>476</v>
      </c>
      <c r="I943" s="150" t="s">
        <v>414</v>
      </c>
      <c r="J943" s="152">
        <v>5024</v>
      </c>
      <c r="K943" s="155" t="s">
        <v>250</v>
      </c>
      <c r="L943" s="153">
        <v>0</v>
      </c>
      <c r="M943" s="156"/>
      <c r="N943" s="153">
        <f t="shared" si="62"/>
        <v>0</v>
      </c>
      <c r="O943" s="153">
        <v>0</v>
      </c>
      <c r="P943" s="153">
        <v>118.08</v>
      </c>
    </row>
    <row r="944" spans="1:16" ht="24.6" hidden="1" x14ac:dyDescent="0.3">
      <c r="A944" s="149">
        <v>2018</v>
      </c>
      <c r="B944" s="150" t="s">
        <v>526</v>
      </c>
      <c r="C944" s="150">
        <v>8012</v>
      </c>
      <c r="D944" s="150" t="s">
        <v>534</v>
      </c>
      <c r="E944" s="150" t="str">
        <f t="shared" si="61"/>
        <v>5030220080125024</v>
      </c>
      <c r="F944" s="151" t="s">
        <v>411</v>
      </c>
      <c r="G944" s="151" t="s">
        <v>412</v>
      </c>
      <c r="H944" s="151" t="s">
        <v>533</v>
      </c>
      <c r="I944" s="150" t="s">
        <v>414</v>
      </c>
      <c r="J944" s="152">
        <v>5024</v>
      </c>
      <c r="K944" s="152" t="s">
        <v>250</v>
      </c>
      <c r="L944" s="153">
        <v>5052</v>
      </c>
      <c r="M944" s="153">
        <f>L944*0.025</f>
        <v>126.30000000000001</v>
      </c>
      <c r="N944" s="153">
        <f t="shared" si="62"/>
        <v>5178.3</v>
      </c>
      <c r="O944" s="153">
        <v>6254.4</v>
      </c>
      <c r="P944" s="153">
        <v>4178.3999999999996</v>
      </c>
    </row>
    <row r="945" spans="1:16" hidden="1" x14ac:dyDescent="0.3">
      <c r="A945" s="149">
        <v>2016</v>
      </c>
      <c r="B945" s="150" t="s">
        <v>526</v>
      </c>
      <c r="C945" s="150">
        <v>8032</v>
      </c>
      <c r="D945" s="154" t="s">
        <v>538</v>
      </c>
      <c r="E945" s="150" t="str">
        <f t="shared" si="61"/>
        <v>5030220080325024</v>
      </c>
      <c r="F945" s="151" t="s">
        <v>411</v>
      </c>
      <c r="G945" s="151" t="s">
        <v>412</v>
      </c>
      <c r="H945" s="151" t="s">
        <v>533</v>
      </c>
      <c r="I945" s="150" t="s">
        <v>414</v>
      </c>
      <c r="J945" s="152">
        <v>5024</v>
      </c>
      <c r="K945" s="155" t="s">
        <v>250</v>
      </c>
      <c r="L945" s="153">
        <v>0</v>
      </c>
      <c r="M945" s="156"/>
      <c r="N945" s="153">
        <f t="shared" si="62"/>
        <v>0</v>
      </c>
      <c r="O945" s="153">
        <v>371.28</v>
      </c>
      <c r="P945" s="153">
        <v>3148.88</v>
      </c>
    </row>
    <row r="946" spans="1:16" hidden="1" x14ac:dyDescent="0.3">
      <c r="A946" s="149">
        <v>2016</v>
      </c>
      <c r="B946" s="150" t="s">
        <v>526</v>
      </c>
      <c r="C946" s="150">
        <v>8043</v>
      </c>
      <c r="D946" s="154" t="s">
        <v>540</v>
      </c>
      <c r="E946" s="150" t="str">
        <f t="shared" si="61"/>
        <v>5030220080435024</v>
      </c>
      <c r="F946" s="151" t="s">
        <v>411</v>
      </c>
      <c r="G946" s="151" t="s">
        <v>412</v>
      </c>
      <c r="H946" s="151" t="s">
        <v>429</v>
      </c>
      <c r="I946" s="150" t="s">
        <v>414</v>
      </c>
      <c r="J946" s="152">
        <v>5024</v>
      </c>
      <c r="K946" s="155" t="s">
        <v>250</v>
      </c>
      <c r="L946" s="153">
        <v>0</v>
      </c>
      <c r="M946" s="156"/>
      <c r="N946" s="153">
        <f t="shared" si="62"/>
        <v>0</v>
      </c>
      <c r="O946" s="153">
        <v>1337.2</v>
      </c>
      <c r="P946" s="153">
        <v>6686</v>
      </c>
    </row>
    <row r="947" spans="1:16" hidden="1" x14ac:dyDescent="0.3">
      <c r="A947" s="149">
        <v>2016</v>
      </c>
      <c r="B947" s="150" t="s">
        <v>526</v>
      </c>
      <c r="C947" s="150">
        <v>8044</v>
      </c>
      <c r="D947" s="154" t="s">
        <v>541</v>
      </c>
      <c r="E947" s="150" t="str">
        <f t="shared" si="61"/>
        <v>5030220080445024</v>
      </c>
      <c r="F947" s="151" t="s">
        <v>411</v>
      </c>
      <c r="G947" s="151" t="s">
        <v>412</v>
      </c>
      <c r="H947" s="151" t="s">
        <v>431</v>
      </c>
      <c r="I947" s="150" t="s">
        <v>414</v>
      </c>
      <c r="J947" s="152">
        <v>5024</v>
      </c>
      <c r="K947" s="155" t="s">
        <v>250</v>
      </c>
      <c r="L947" s="153">
        <v>0</v>
      </c>
      <c r="M947" s="156"/>
      <c r="N947" s="153">
        <f t="shared" si="62"/>
        <v>0</v>
      </c>
      <c r="O947" s="153">
        <v>0</v>
      </c>
      <c r="P947" s="153">
        <v>8374.6400000000012</v>
      </c>
    </row>
    <row r="948" spans="1:16" ht="24.6" hidden="1" x14ac:dyDescent="0.3">
      <c r="A948" s="149">
        <v>2018</v>
      </c>
      <c r="B948" s="150" t="s">
        <v>526</v>
      </c>
      <c r="C948" s="150">
        <v>8052</v>
      </c>
      <c r="D948" s="150" t="s">
        <v>543</v>
      </c>
      <c r="E948" s="150" t="str">
        <f t="shared" si="61"/>
        <v>5030220080525024</v>
      </c>
      <c r="F948" s="151" t="s">
        <v>411</v>
      </c>
      <c r="G948" s="151" t="s">
        <v>412</v>
      </c>
      <c r="H948" s="151" t="s">
        <v>533</v>
      </c>
      <c r="I948" s="150" t="s">
        <v>414</v>
      </c>
      <c r="J948" s="152">
        <v>5024</v>
      </c>
      <c r="K948" s="152" t="s">
        <v>250</v>
      </c>
      <c r="L948" s="153">
        <v>8788.8000000000011</v>
      </c>
      <c r="M948" s="153">
        <f>L948*0.025</f>
        <v>219.72000000000003</v>
      </c>
      <c r="N948" s="153">
        <f t="shared" si="62"/>
        <v>9008.52</v>
      </c>
      <c r="O948" s="153">
        <v>0</v>
      </c>
      <c r="P948" s="153">
        <v>0</v>
      </c>
    </row>
    <row r="949" spans="1:16" hidden="1" x14ac:dyDescent="0.3">
      <c r="A949" s="149">
        <v>2016</v>
      </c>
      <c r="B949" s="150" t="s">
        <v>526</v>
      </c>
      <c r="C949" s="150">
        <v>8053</v>
      </c>
      <c r="D949" s="154" t="s">
        <v>544</v>
      </c>
      <c r="E949" s="150" t="str">
        <f t="shared" si="61"/>
        <v>5030220080535024</v>
      </c>
      <c r="F949" s="151" t="s">
        <v>411</v>
      </c>
      <c r="G949" s="151" t="s">
        <v>412</v>
      </c>
      <c r="H949" s="151" t="s">
        <v>536</v>
      </c>
      <c r="I949" s="150" t="s">
        <v>414</v>
      </c>
      <c r="J949" s="152">
        <v>5024</v>
      </c>
      <c r="K949" s="155" t="s">
        <v>250</v>
      </c>
      <c r="L949" s="153">
        <v>0</v>
      </c>
      <c r="M949" s="156"/>
      <c r="N949" s="153">
        <f t="shared" si="62"/>
        <v>0</v>
      </c>
      <c r="O949" s="153">
        <v>1130.8800000000001</v>
      </c>
      <c r="P949" s="153">
        <v>2997.28</v>
      </c>
    </row>
    <row r="950" spans="1:16" hidden="1" x14ac:dyDescent="0.3">
      <c r="A950" s="149">
        <v>2018</v>
      </c>
      <c r="B950" s="150" t="s">
        <v>526</v>
      </c>
      <c r="C950" s="150">
        <v>8063</v>
      </c>
      <c r="D950" s="150" t="s">
        <v>546</v>
      </c>
      <c r="E950" s="150" t="str">
        <f t="shared" si="61"/>
        <v>5030220080635024</v>
      </c>
      <c r="F950" s="151" t="s">
        <v>411</v>
      </c>
      <c r="G950" s="151" t="s">
        <v>412</v>
      </c>
      <c r="H950" s="151" t="s">
        <v>436</v>
      </c>
      <c r="I950" s="150" t="s">
        <v>414</v>
      </c>
      <c r="J950" s="152">
        <v>5024</v>
      </c>
      <c r="K950" s="152" t="s">
        <v>250</v>
      </c>
      <c r="L950" s="153">
        <v>8125.13</v>
      </c>
      <c r="M950" s="153">
        <f>L950*0.025</f>
        <v>203.12825000000001</v>
      </c>
      <c r="N950" s="153">
        <f t="shared" si="62"/>
        <v>8328.2582500000008</v>
      </c>
      <c r="O950" s="153">
        <v>0</v>
      </c>
      <c r="P950" s="153">
        <v>5384.67</v>
      </c>
    </row>
    <row r="951" spans="1:16" hidden="1" x14ac:dyDescent="0.3">
      <c r="A951" s="149">
        <v>2017</v>
      </c>
      <c r="B951" s="150" t="s">
        <v>526</v>
      </c>
      <c r="C951" s="150">
        <v>8212</v>
      </c>
      <c r="D951" s="154" t="s">
        <v>548</v>
      </c>
      <c r="E951" s="150" t="str">
        <f t="shared" si="61"/>
        <v>5030220082125024</v>
      </c>
      <c r="F951" s="151" t="s">
        <v>411</v>
      </c>
      <c r="G951" s="151" t="s">
        <v>442</v>
      </c>
      <c r="H951" s="151" t="s">
        <v>445</v>
      </c>
      <c r="I951" s="150" t="s">
        <v>414</v>
      </c>
      <c r="J951" s="152">
        <v>5024</v>
      </c>
      <c r="K951" s="155" t="s">
        <v>250</v>
      </c>
      <c r="L951" s="153">
        <v>0</v>
      </c>
      <c r="M951" s="156"/>
      <c r="N951" s="153">
        <f t="shared" si="62"/>
        <v>0</v>
      </c>
      <c r="O951" s="153">
        <v>84.68</v>
      </c>
      <c r="P951" s="153">
        <v>0</v>
      </c>
    </row>
    <row r="952" spans="1:16" hidden="1" x14ac:dyDescent="0.3">
      <c r="A952" s="149">
        <v>2016</v>
      </c>
      <c r="B952" s="150" t="s">
        <v>526</v>
      </c>
      <c r="C952" s="150">
        <v>8214</v>
      </c>
      <c r="D952" s="154" t="s">
        <v>549</v>
      </c>
      <c r="E952" s="150" t="str">
        <f t="shared" si="61"/>
        <v>5030220082145024</v>
      </c>
      <c r="F952" s="151" t="s">
        <v>411</v>
      </c>
      <c r="G952" s="151" t="s">
        <v>442</v>
      </c>
      <c r="H952" s="151" t="s">
        <v>443</v>
      </c>
      <c r="I952" s="150" t="s">
        <v>414</v>
      </c>
      <c r="J952" s="152">
        <v>5024</v>
      </c>
      <c r="K952" s="155" t="s">
        <v>250</v>
      </c>
      <c r="L952" s="153">
        <v>0</v>
      </c>
      <c r="M952" s="156"/>
      <c r="N952" s="153">
        <f t="shared" si="62"/>
        <v>0</v>
      </c>
      <c r="O952" s="153">
        <v>0</v>
      </c>
      <c r="P952" s="153">
        <v>2558.3999999999996</v>
      </c>
    </row>
    <row r="953" spans="1:16" hidden="1" x14ac:dyDescent="0.3">
      <c r="A953" s="149">
        <v>2017</v>
      </c>
      <c r="B953" s="150" t="s">
        <v>526</v>
      </c>
      <c r="C953" s="150">
        <v>8217</v>
      </c>
      <c r="D953" s="154" t="s">
        <v>550</v>
      </c>
      <c r="E953" s="150" t="str">
        <f t="shared" si="61"/>
        <v>5030220082175024</v>
      </c>
      <c r="F953" s="151" t="s">
        <v>411</v>
      </c>
      <c r="G953" s="151" t="s">
        <v>442</v>
      </c>
      <c r="H953" s="151" t="s">
        <v>443</v>
      </c>
      <c r="I953" s="150" t="s">
        <v>414</v>
      </c>
      <c r="J953" s="152">
        <v>5024</v>
      </c>
      <c r="K953" s="155" t="s">
        <v>250</v>
      </c>
      <c r="L953" s="153">
        <v>0</v>
      </c>
      <c r="M953" s="156"/>
      <c r="N953" s="153">
        <f t="shared" si="62"/>
        <v>0</v>
      </c>
      <c r="O953" s="153">
        <v>1958.0700000000002</v>
      </c>
      <c r="P953" s="153">
        <v>0</v>
      </c>
    </row>
    <row r="954" spans="1:16" ht="24.6" hidden="1" x14ac:dyDescent="0.3">
      <c r="A954" s="149">
        <v>2018</v>
      </c>
      <c r="B954" s="150" t="s">
        <v>526</v>
      </c>
      <c r="C954" s="150">
        <v>8218</v>
      </c>
      <c r="D954" s="150" t="s">
        <v>551</v>
      </c>
      <c r="E954" s="150" t="str">
        <f t="shared" si="61"/>
        <v>5030220082185024</v>
      </c>
      <c r="F954" s="151" t="s">
        <v>411</v>
      </c>
      <c r="G954" s="151" t="s">
        <v>442</v>
      </c>
      <c r="H954" s="151" t="s">
        <v>447</v>
      </c>
      <c r="I954" s="150" t="s">
        <v>414</v>
      </c>
      <c r="J954" s="152">
        <v>5024</v>
      </c>
      <c r="K954" s="152" t="s">
        <v>250</v>
      </c>
      <c r="L954" s="153">
        <v>3418.57</v>
      </c>
      <c r="M954" s="153">
        <f>L954*0.025</f>
        <v>85.464250000000007</v>
      </c>
      <c r="N954" s="153">
        <f t="shared" si="62"/>
        <v>3504.0342500000002</v>
      </c>
      <c r="O954" s="153">
        <v>0</v>
      </c>
      <c r="P954" s="153">
        <v>0</v>
      </c>
    </row>
    <row r="955" spans="1:16" ht="24.6" hidden="1" x14ac:dyDescent="0.3">
      <c r="A955" s="149">
        <v>2018</v>
      </c>
      <c r="B955" s="150" t="s">
        <v>526</v>
      </c>
      <c r="C955" s="150">
        <v>8231</v>
      </c>
      <c r="D955" s="150" t="s">
        <v>553</v>
      </c>
      <c r="E955" s="150" t="str">
        <f t="shared" si="61"/>
        <v>5030220082315024</v>
      </c>
      <c r="F955" s="151" t="s">
        <v>411</v>
      </c>
      <c r="G955" s="151" t="s">
        <v>442</v>
      </c>
      <c r="H955" s="151" t="s">
        <v>447</v>
      </c>
      <c r="I955" s="150" t="s">
        <v>414</v>
      </c>
      <c r="J955" s="152">
        <v>5024</v>
      </c>
      <c r="K955" s="152" t="s">
        <v>250</v>
      </c>
      <c r="L955" s="153">
        <v>2418</v>
      </c>
      <c r="M955" s="153">
        <f>L955*0.025</f>
        <v>60.45</v>
      </c>
      <c r="N955" s="153">
        <f t="shared" si="62"/>
        <v>2478.4499999999998</v>
      </c>
      <c r="O955" s="153">
        <v>0</v>
      </c>
      <c r="P955" s="153">
        <v>0</v>
      </c>
    </row>
    <row r="956" spans="1:16" hidden="1" x14ac:dyDescent="0.3">
      <c r="A956" s="149">
        <v>2016</v>
      </c>
      <c r="B956" s="150" t="s">
        <v>526</v>
      </c>
      <c r="C956" s="150">
        <v>8243</v>
      </c>
      <c r="D956" s="154" t="s">
        <v>554</v>
      </c>
      <c r="E956" s="150" t="str">
        <f t="shared" si="61"/>
        <v>5030220082435024</v>
      </c>
      <c r="F956" s="151" t="s">
        <v>411</v>
      </c>
      <c r="G956" s="151" t="s">
        <v>442</v>
      </c>
      <c r="H956" s="151" t="s">
        <v>447</v>
      </c>
      <c r="I956" s="150" t="s">
        <v>414</v>
      </c>
      <c r="J956" s="152">
        <v>5024</v>
      </c>
      <c r="K956" s="155" t="s">
        <v>250</v>
      </c>
      <c r="L956" s="153">
        <v>0</v>
      </c>
      <c r="M956" s="156"/>
      <c r="N956" s="153">
        <f t="shared" si="62"/>
        <v>0</v>
      </c>
      <c r="O956" s="153">
        <v>0</v>
      </c>
      <c r="P956" s="153">
        <v>3643.2000000000007</v>
      </c>
    </row>
    <row r="957" spans="1:16" ht="24.6" hidden="1" x14ac:dyDescent="0.3">
      <c r="A957" s="149">
        <v>2018</v>
      </c>
      <c r="B957" s="150" t="s">
        <v>526</v>
      </c>
      <c r="C957" s="150">
        <v>8410</v>
      </c>
      <c r="D957" s="150" t="s">
        <v>555</v>
      </c>
      <c r="E957" s="150" t="str">
        <f t="shared" si="61"/>
        <v>5030220084105024</v>
      </c>
      <c r="F957" s="151" t="s">
        <v>411</v>
      </c>
      <c r="G957" s="151" t="s">
        <v>442</v>
      </c>
      <c r="H957" s="151" t="s">
        <v>447</v>
      </c>
      <c r="I957" s="150" t="s">
        <v>414</v>
      </c>
      <c r="J957" s="152">
        <v>5024</v>
      </c>
      <c r="K957" s="152" t="s">
        <v>250</v>
      </c>
      <c r="L957" s="153">
        <v>3344.1799999999994</v>
      </c>
      <c r="M957" s="153">
        <f>L957*0.025</f>
        <v>83.604499999999987</v>
      </c>
      <c r="N957" s="153">
        <f t="shared" si="62"/>
        <v>3427.7844999999993</v>
      </c>
      <c r="O957" s="153">
        <v>0</v>
      </c>
      <c r="P957" s="153">
        <v>13571.689999999999</v>
      </c>
    </row>
    <row r="958" spans="1:16" hidden="1" x14ac:dyDescent="0.3">
      <c r="A958" s="149">
        <v>2018</v>
      </c>
      <c r="B958" s="150" t="s">
        <v>526</v>
      </c>
      <c r="C958" s="150">
        <v>8411</v>
      </c>
      <c r="D958" s="150" t="s">
        <v>472</v>
      </c>
      <c r="E958" s="150" t="str">
        <f t="shared" si="61"/>
        <v>5030220084115024</v>
      </c>
      <c r="F958" s="151" t="s">
        <v>473</v>
      </c>
      <c r="G958" s="151" t="s">
        <v>473</v>
      </c>
      <c r="H958" s="151" t="s">
        <v>474</v>
      </c>
      <c r="I958" s="150" t="s">
        <v>414</v>
      </c>
      <c r="J958" s="152">
        <v>5024</v>
      </c>
      <c r="K958" s="152" t="s">
        <v>250</v>
      </c>
      <c r="L958" s="153">
        <v>10032.000000000002</v>
      </c>
      <c r="M958" s="153">
        <f>L958*0.025</f>
        <v>250.80000000000007</v>
      </c>
      <c r="N958" s="153">
        <f t="shared" si="62"/>
        <v>10282.800000000001</v>
      </c>
      <c r="O958" s="153">
        <v>0</v>
      </c>
      <c r="P958" s="153">
        <v>18743.84</v>
      </c>
    </row>
    <row r="959" spans="1:16" ht="24.6" hidden="1" x14ac:dyDescent="0.3">
      <c r="A959" s="149">
        <v>2018</v>
      </c>
      <c r="B959" s="150" t="s">
        <v>526</v>
      </c>
      <c r="C959" s="150">
        <v>8414</v>
      </c>
      <c r="D959" s="150" t="s">
        <v>477</v>
      </c>
      <c r="E959" s="150" t="str">
        <f t="shared" si="61"/>
        <v>5030220084145024</v>
      </c>
      <c r="F959" s="151" t="s">
        <v>473</v>
      </c>
      <c r="G959" s="151" t="s">
        <v>473</v>
      </c>
      <c r="H959" s="151" t="s">
        <v>478</v>
      </c>
      <c r="I959" s="150" t="s">
        <v>414</v>
      </c>
      <c r="J959" s="152">
        <v>5024</v>
      </c>
      <c r="K959" s="152" t="s">
        <v>250</v>
      </c>
      <c r="L959" s="153">
        <v>5016</v>
      </c>
      <c r="M959" s="153">
        <f>L959*0.025</f>
        <v>125.4</v>
      </c>
      <c r="N959" s="153">
        <f t="shared" si="62"/>
        <v>5141.3999999999996</v>
      </c>
      <c r="O959" s="153">
        <v>4156.8</v>
      </c>
      <c r="P959" s="153">
        <v>0</v>
      </c>
    </row>
    <row r="960" spans="1:16" hidden="1" x14ac:dyDescent="0.3">
      <c r="A960" s="149">
        <v>2018</v>
      </c>
      <c r="B960" s="150" t="s">
        <v>526</v>
      </c>
      <c r="C960" s="150">
        <v>8415</v>
      </c>
      <c r="D960" s="150" t="s">
        <v>556</v>
      </c>
      <c r="E960" s="150" t="str">
        <f t="shared" si="61"/>
        <v>5030220084155024</v>
      </c>
      <c r="F960" s="151" t="s">
        <v>473</v>
      </c>
      <c r="G960" s="151" t="s">
        <v>473</v>
      </c>
      <c r="H960" s="151" t="s">
        <v>476</v>
      </c>
      <c r="I960" s="150" t="s">
        <v>414</v>
      </c>
      <c r="J960" s="152">
        <v>5024</v>
      </c>
      <c r="K960" s="152" t="s">
        <v>250</v>
      </c>
      <c r="L960" s="153">
        <v>6019.2</v>
      </c>
      <c r="M960" s="153">
        <f>L960*0.025</f>
        <v>150.47999999999999</v>
      </c>
      <c r="N960" s="153">
        <f t="shared" si="62"/>
        <v>6169.6799999999994</v>
      </c>
      <c r="O960" s="153">
        <v>17820</v>
      </c>
      <c r="P960" s="153">
        <v>0</v>
      </c>
    </row>
    <row r="961" spans="1:16" hidden="1" x14ac:dyDescent="0.3">
      <c r="A961" s="149">
        <v>2017</v>
      </c>
      <c r="B961" s="150" t="s">
        <v>526</v>
      </c>
      <c r="C961" s="150">
        <v>8417</v>
      </c>
      <c r="D961" s="154" t="s">
        <v>480</v>
      </c>
      <c r="E961" s="150" t="str">
        <f t="shared" si="61"/>
        <v>5030220084175024</v>
      </c>
      <c r="F961" s="151" t="s">
        <v>418</v>
      </c>
      <c r="G961" s="151" t="s">
        <v>419</v>
      </c>
      <c r="H961" s="151" t="s">
        <v>481</v>
      </c>
      <c r="I961" s="150" t="s">
        <v>414</v>
      </c>
      <c r="J961" s="152">
        <v>5024</v>
      </c>
      <c r="K961" s="155" t="s">
        <v>250</v>
      </c>
      <c r="L961" s="153">
        <v>0</v>
      </c>
      <c r="M961" s="156"/>
      <c r="N961" s="153">
        <f t="shared" si="62"/>
        <v>0</v>
      </c>
      <c r="O961" s="153">
        <v>5875.2</v>
      </c>
      <c r="P961" s="153">
        <v>0</v>
      </c>
    </row>
    <row r="962" spans="1:16" ht="24.6" hidden="1" x14ac:dyDescent="0.3">
      <c r="A962" s="149">
        <v>2018</v>
      </c>
      <c r="B962" s="150" t="s">
        <v>526</v>
      </c>
      <c r="C962" s="150">
        <v>8420</v>
      </c>
      <c r="D962" s="150" t="s">
        <v>557</v>
      </c>
      <c r="E962" s="150" t="str">
        <f t="shared" ref="E962:E1025" si="63">B962&amp;"2200"&amp;C962&amp;J962</f>
        <v>5030220084205024</v>
      </c>
      <c r="F962" s="151" t="s">
        <v>450</v>
      </c>
      <c r="G962" s="151" t="s">
        <v>450</v>
      </c>
      <c r="H962" s="151" t="s">
        <v>483</v>
      </c>
      <c r="I962" s="150" t="s">
        <v>414</v>
      </c>
      <c r="J962" s="152">
        <v>5024</v>
      </c>
      <c r="K962" s="152" t="s">
        <v>250</v>
      </c>
      <c r="L962" s="153">
        <v>10803.519999999999</v>
      </c>
      <c r="M962" s="153">
        <f>L962*0.025</f>
        <v>270.08799999999997</v>
      </c>
      <c r="N962" s="153">
        <f t="shared" ref="N962:N1025" si="64">L962+M962</f>
        <v>11073.607999999998</v>
      </c>
      <c r="O962" s="153">
        <v>0</v>
      </c>
      <c r="P962" s="153">
        <v>5576.8799999999992</v>
      </c>
    </row>
    <row r="963" spans="1:16" ht="24.6" hidden="1" x14ac:dyDescent="0.3">
      <c r="A963" s="149">
        <v>2016</v>
      </c>
      <c r="B963" s="150" t="s">
        <v>526</v>
      </c>
      <c r="C963" s="150">
        <v>8422</v>
      </c>
      <c r="D963" s="150" t="s">
        <v>558</v>
      </c>
      <c r="E963" s="150" t="str">
        <f t="shared" si="63"/>
        <v>5030220084225024</v>
      </c>
      <c r="F963" s="151" t="s">
        <v>450</v>
      </c>
      <c r="G963" s="151" t="s">
        <v>450</v>
      </c>
      <c r="H963" s="151" t="s">
        <v>483</v>
      </c>
      <c r="I963" s="150" t="s">
        <v>414</v>
      </c>
      <c r="J963" s="152">
        <v>5024</v>
      </c>
      <c r="K963" s="155" t="s">
        <v>250</v>
      </c>
      <c r="L963" s="153">
        <v>0</v>
      </c>
      <c r="M963" s="156"/>
      <c r="N963" s="153">
        <f t="shared" si="64"/>
        <v>0</v>
      </c>
      <c r="O963" s="153">
        <v>8995.84</v>
      </c>
      <c r="P963" s="153">
        <v>7794.7199999999993</v>
      </c>
    </row>
    <row r="964" spans="1:16" hidden="1" x14ac:dyDescent="0.3">
      <c r="A964" s="149">
        <v>2018</v>
      </c>
      <c r="B964" s="150" t="s">
        <v>526</v>
      </c>
      <c r="C964" s="150">
        <v>8442</v>
      </c>
      <c r="D964" s="150" t="s">
        <v>560</v>
      </c>
      <c r="E964" s="150" t="str">
        <f t="shared" si="63"/>
        <v>5030220084425024</v>
      </c>
      <c r="F964" s="151" t="s">
        <v>411</v>
      </c>
      <c r="G964" s="151" t="s">
        <v>442</v>
      </c>
      <c r="H964" s="151" t="s">
        <v>561</v>
      </c>
      <c r="I964" s="150" t="s">
        <v>414</v>
      </c>
      <c r="J964" s="152">
        <v>5024</v>
      </c>
      <c r="K964" s="152" t="s">
        <v>250</v>
      </c>
      <c r="L964" s="153">
        <v>5128.8</v>
      </c>
      <c r="M964" s="153">
        <f>L964*0.025</f>
        <v>128.22</v>
      </c>
      <c r="N964" s="153">
        <f t="shared" si="64"/>
        <v>5257.02</v>
      </c>
      <c r="O964" s="153">
        <v>3553.6</v>
      </c>
      <c r="P964" s="153">
        <v>0</v>
      </c>
    </row>
    <row r="965" spans="1:16" ht="24.6" hidden="1" x14ac:dyDescent="0.3">
      <c r="A965" s="149">
        <v>2018</v>
      </c>
      <c r="B965" s="150" t="s">
        <v>526</v>
      </c>
      <c r="C965" s="150">
        <v>8443</v>
      </c>
      <c r="D965" s="150" t="s">
        <v>562</v>
      </c>
      <c r="E965" s="150" t="str">
        <f t="shared" si="63"/>
        <v>5030220084435024</v>
      </c>
      <c r="F965" s="151" t="s">
        <v>411</v>
      </c>
      <c r="G965" s="151" t="s">
        <v>442</v>
      </c>
      <c r="H965" s="151" t="s">
        <v>561</v>
      </c>
      <c r="I965" s="150" t="s">
        <v>414</v>
      </c>
      <c r="J965" s="152">
        <v>5024</v>
      </c>
      <c r="K965" s="152" t="s">
        <v>250</v>
      </c>
      <c r="L965" s="153">
        <v>1401.12</v>
      </c>
      <c r="M965" s="153">
        <f>L965*0.025</f>
        <v>35.027999999999999</v>
      </c>
      <c r="N965" s="153">
        <f t="shared" si="64"/>
        <v>1436.1479999999999</v>
      </c>
      <c r="O965" s="153">
        <v>1200</v>
      </c>
      <c r="P965" s="153">
        <v>2061.6</v>
      </c>
    </row>
    <row r="966" spans="1:16" hidden="1" x14ac:dyDescent="0.3">
      <c r="A966" s="149">
        <v>2016</v>
      </c>
      <c r="B966" s="150" t="s">
        <v>526</v>
      </c>
      <c r="C966" s="150">
        <v>8447</v>
      </c>
      <c r="D966" s="154" t="s">
        <v>563</v>
      </c>
      <c r="E966" s="150" t="str">
        <f t="shared" si="63"/>
        <v>5030220084475024</v>
      </c>
      <c r="F966" s="151" t="s">
        <v>411</v>
      </c>
      <c r="G966" s="151" t="s">
        <v>442</v>
      </c>
      <c r="H966" s="151" t="s">
        <v>561</v>
      </c>
      <c r="I966" s="150" t="s">
        <v>414</v>
      </c>
      <c r="J966" s="152">
        <v>5024</v>
      </c>
      <c r="K966" s="155" t="s">
        <v>250</v>
      </c>
      <c r="L966" s="153">
        <v>0</v>
      </c>
      <c r="M966" s="156"/>
      <c r="N966" s="153">
        <f t="shared" si="64"/>
        <v>0</v>
      </c>
      <c r="O966" s="153">
        <v>3453.5899999999997</v>
      </c>
      <c r="P966" s="153">
        <v>2307.1999999999998</v>
      </c>
    </row>
    <row r="967" spans="1:16" hidden="1" x14ac:dyDescent="0.3">
      <c r="A967" s="149">
        <v>2016</v>
      </c>
      <c r="B967" s="150" t="s">
        <v>526</v>
      </c>
      <c r="C967" s="150">
        <v>8610</v>
      </c>
      <c r="D967" s="154" t="s">
        <v>495</v>
      </c>
      <c r="E967" s="150" t="str">
        <f t="shared" si="63"/>
        <v>5030220086105024</v>
      </c>
      <c r="F967" s="151" t="s">
        <v>418</v>
      </c>
      <c r="G967" s="151" t="s">
        <v>419</v>
      </c>
      <c r="H967" s="151" t="s">
        <v>496</v>
      </c>
      <c r="I967" s="150" t="s">
        <v>414</v>
      </c>
      <c r="J967" s="152">
        <v>5024</v>
      </c>
      <c r="K967" s="155" t="s">
        <v>250</v>
      </c>
      <c r="L967" s="153">
        <v>0</v>
      </c>
      <c r="M967" s="156"/>
      <c r="N967" s="153">
        <f t="shared" si="64"/>
        <v>0</v>
      </c>
      <c r="O967" s="153">
        <v>1480.1599999999999</v>
      </c>
      <c r="P967" s="153">
        <v>538.24</v>
      </c>
    </row>
    <row r="968" spans="1:16" hidden="1" x14ac:dyDescent="0.3">
      <c r="A968" s="149">
        <v>2017</v>
      </c>
      <c r="B968" s="150" t="s">
        <v>526</v>
      </c>
      <c r="C968" s="150">
        <v>8621</v>
      </c>
      <c r="D968" s="154" t="s">
        <v>518</v>
      </c>
      <c r="E968" s="150" t="str">
        <f t="shared" si="63"/>
        <v>5030220086215024</v>
      </c>
      <c r="F968" s="151" t="s">
        <v>418</v>
      </c>
      <c r="G968" s="151" t="s">
        <v>465</v>
      </c>
      <c r="H968" s="151" t="s">
        <v>502</v>
      </c>
      <c r="I968" s="150" t="s">
        <v>414</v>
      </c>
      <c r="J968" s="152">
        <v>5024</v>
      </c>
      <c r="K968" s="155" t="s">
        <v>250</v>
      </c>
      <c r="L968" s="153">
        <v>0</v>
      </c>
      <c r="M968" s="156"/>
      <c r="N968" s="153">
        <f t="shared" si="64"/>
        <v>0</v>
      </c>
      <c r="O968" s="153">
        <v>2658.84</v>
      </c>
      <c r="P968" s="153">
        <v>0</v>
      </c>
    </row>
    <row r="969" spans="1:16" hidden="1" x14ac:dyDescent="0.3">
      <c r="A969" s="149">
        <v>2018</v>
      </c>
      <c r="B969" s="150" t="s">
        <v>526</v>
      </c>
      <c r="C969" s="150">
        <v>8622</v>
      </c>
      <c r="D969" s="150" t="s">
        <v>519</v>
      </c>
      <c r="E969" s="150" t="str">
        <f t="shared" si="63"/>
        <v>5030220086225024</v>
      </c>
      <c r="F969" s="151" t="s">
        <v>418</v>
      </c>
      <c r="G969" s="151" t="s">
        <v>419</v>
      </c>
      <c r="H969" s="151" t="s">
        <v>471</v>
      </c>
      <c r="I969" s="150" t="s">
        <v>414</v>
      </c>
      <c r="J969" s="152">
        <v>5024</v>
      </c>
      <c r="K969" s="152" t="s">
        <v>250</v>
      </c>
      <c r="L969" s="153">
        <v>1749.52</v>
      </c>
      <c r="M969" s="153">
        <f>L969*0.025</f>
        <v>43.738</v>
      </c>
      <c r="N969" s="153">
        <f t="shared" si="64"/>
        <v>1793.258</v>
      </c>
      <c r="O969" s="153">
        <v>0</v>
      </c>
      <c r="P969" s="153">
        <v>0</v>
      </c>
    </row>
    <row r="970" spans="1:16" hidden="1" x14ac:dyDescent="0.3">
      <c r="A970" s="149">
        <v>2016</v>
      </c>
      <c r="B970" s="150" t="s">
        <v>526</v>
      </c>
      <c r="C970" s="150">
        <v>8631</v>
      </c>
      <c r="D970" s="154" t="s">
        <v>521</v>
      </c>
      <c r="E970" s="150" t="str">
        <f t="shared" si="63"/>
        <v>5030220086315024</v>
      </c>
      <c r="F970" s="151" t="s">
        <v>418</v>
      </c>
      <c r="G970" s="151" t="s">
        <v>419</v>
      </c>
      <c r="H970" s="151" t="s">
        <v>481</v>
      </c>
      <c r="I970" s="150" t="s">
        <v>414</v>
      </c>
      <c r="J970" s="152">
        <v>5024</v>
      </c>
      <c r="K970" s="155" t="s">
        <v>250</v>
      </c>
      <c r="L970" s="153">
        <v>0</v>
      </c>
      <c r="M970" s="156"/>
      <c r="N970" s="153">
        <f t="shared" si="64"/>
        <v>0</v>
      </c>
      <c r="O970" s="153">
        <v>5188.8</v>
      </c>
      <c r="P970" s="153">
        <v>10107.199999999999</v>
      </c>
    </row>
    <row r="971" spans="1:16" hidden="1" x14ac:dyDescent="0.3">
      <c r="A971" s="149">
        <v>2017</v>
      </c>
      <c r="B971" s="150" t="s">
        <v>526</v>
      </c>
      <c r="C971" s="150">
        <v>8740</v>
      </c>
      <c r="D971" s="154" t="s">
        <v>510</v>
      </c>
      <c r="E971" s="150" t="str">
        <f t="shared" si="63"/>
        <v>5030220087405024</v>
      </c>
      <c r="F971" s="151" t="s">
        <v>418</v>
      </c>
      <c r="G971" s="151" t="s">
        <v>419</v>
      </c>
      <c r="H971" s="151" t="s">
        <v>511</v>
      </c>
      <c r="I971" s="150" t="s">
        <v>414</v>
      </c>
      <c r="J971" s="152">
        <v>5024</v>
      </c>
      <c r="K971" s="155" t="s">
        <v>250</v>
      </c>
      <c r="L971" s="153">
        <v>0</v>
      </c>
      <c r="M971" s="156"/>
      <c r="N971" s="153">
        <f t="shared" si="64"/>
        <v>0</v>
      </c>
      <c r="O971" s="153">
        <v>2403.6000000000004</v>
      </c>
      <c r="P971" s="153">
        <v>0</v>
      </c>
    </row>
    <row r="972" spans="1:16" ht="24.6" hidden="1" x14ac:dyDescent="0.3">
      <c r="A972" s="149">
        <v>2018</v>
      </c>
      <c r="B972" s="150" t="s">
        <v>409</v>
      </c>
      <c r="C972" s="150">
        <v>6042</v>
      </c>
      <c r="D972" s="150" t="s">
        <v>426</v>
      </c>
      <c r="E972" s="150" t="str">
        <f t="shared" si="63"/>
        <v>5020220060425025</v>
      </c>
      <c r="F972" s="151" t="s">
        <v>411</v>
      </c>
      <c r="G972" s="151" t="s">
        <v>412</v>
      </c>
      <c r="H972" s="151" t="s">
        <v>427</v>
      </c>
      <c r="I972" s="150" t="s">
        <v>414</v>
      </c>
      <c r="J972" s="150">
        <v>5025</v>
      </c>
      <c r="K972" s="150" t="s">
        <v>8</v>
      </c>
      <c r="L972" s="153">
        <v>113.10000000000001</v>
      </c>
      <c r="M972" s="153"/>
      <c r="N972" s="153">
        <f t="shared" si="64"/>
        <v>113.10000000000001</v>
      </c>
      <c r="O972" s="153">
        <v>0</v>
      </c>
      <c r="P972" s="153">
        <v>0</v>
      </c>
    </row>
    <row r="973" spans="1:16" ht="24.6" hidden="1" x14ac:dyDescent="0.3">
      <c r="A973" s="149">
        <v>2018</v>
      </c>
      <c r="B973" s="150" t="s">
        <v>409</v>
      </c>
      <c r="C973" s="150">
        <v>6043</v>
      </c>
      <c r="D973" s="150" t="s">
        <v>428</v>
      </c>
      <c r="E973" s="150" t="str">
        <f t="shared" si="63"/>
        <v>5020220060435025</v>
      </c>
      <c r="F973" s="151" t="s">
        <v>411</v>
      </c>
      <c r="G973" s="151" t="s">
        <v>412</v>
      </c>
      <c r="H973" s="151" t="s">
        <v>429</v>
      </c>
      <c r="I973" s="150" t="s">
        <v>414</v>
      </c>
      <c r="J973" s="150">
        <v>5025</v>
      </c>
      <c r="K973" s="150" t="s">
        <v>8</v>
      </c>
      <c r="L973" s="153">
        <v>1776.0700000000002</v>
      </c>
      <c r="M973" s="153"/>
      <c r="N973" s="153">
        <f t="shared" si="64"/>
        <v>1776.0700000000002</v>
      </c>
      <c r="O973" s="153">
        <v>773.78</v>
      </c>
      <c r="P973" s="153">
        <v>643.26</v>
      </c>
    </row>
    <row r="974" spans="1:16" ht="24.6" hidden="1" x14ac:dyDescent="0.3">
      <c r="A974" s="149">
        <v>2018</v>
      </c>
      <c r="B974" s="150" t="s">
        <v>409</v>
      </c>
      <c r="C974" s="150">
        <v>6044</v>
      </c>
      <c r="D974" s="150" t="s">
        <v>430</v>
      </c>
      <c r="E974" s="150" t="str">
        <f t="shared" si="63"/>
        <v>5020220060445025</v>
      </c>
      <c r="F974" s="151" t="s">
        <v>411</v>
      </c>
      <c r="G974" s="151" t="s">
        <v>412</v>
      </c>
      <c r="H974" s="151" t="s">
        <v>431</v>
      </c>
      <c r="I974" s="150" t="s">
        <v>414</v>
      </c>
      <c r="J974" s="150">
        <v>5025</v>
      </c>
      <c r="K974" s="150" t="s">
        <v>8</v>
      </c>
      <c r="L974" s="153">
        <v>4482.87</v>
      </c>
      <c r="M974" s="153"/>
      <c r="N974" s="153">
        <f t="shared" si="64"/>
        <v>4482.87</v>
      </c>
      <c r="O974" s="153">
        <v>2337.2599999999998</v>
      </c>
      <c r="P974" s="153">
        <v>0</v>
      </c>
    </row>
    <row r="975" spans="1:16" ht="24.6" hidden="1" x14ac:dyDescent="0.3">
      <c r="A975" s="149">
        <v>2018</v>
      </c>
      <c r="B975" s="150" t="s">
        <v>409</v>
      </c>
      <c r="C975" s="150">
        <v>6045</v>
      </c>
      <c r="D975" s="150" t="s">
        <v>432</v>
      </c>
      <c r="E975" s="150" t="str">
        <f t="shared" si="63"/>
        <v>5020220060455025</v>
      </c>
      <c r="F975" s="151" t="s">
        <v>411</v>
      </c>
      <c r="G975" s="151" t="s">
        <v>412</v>
      </c>
      <c r="H975" s="151" t="s">
        <v>427</v>
      </c>
      <c r="I975" s="150" t="s">
        <v>414</v>
      </c>
      <c r="J975" s="150">
        <v>5025</v>
      </c>
      <c r="K975" s="150" t="s">
        <v>8</v>
      </c>
      <c r="L975" s="153">
        <v>642.95000000000005</v>
      </c>
      <c r="M975" s="153"/>
      <c r="N975" s="153">
        <f t="shared" si="64"/>
        <v>642.95000000000005</v>
      </c>
      <c r="O975" s="153">
        <v>0</v>
      </c>
      <c r="P975" s="153">
        <v>0</v>
      </c>
    </row>
    <row r="976" spans="1:16" hidden="1" x14ac:dyDescent="0.3">
      <c r="A976" s="149">
        <v>2018</v>
      </c>
      <c r="B976" s="150" t="s">
        <v>409</v>
      </c>
      <c r="C976" s="150">
        <v>6046</v>
      </c>
      <c r="D976" s="150" t="s">
        <v>433</v>
      </c>
      <c r="E976" s="150" t="str">
        <f t="shared" si="63"/>
        <v>5020220060465025</v>
      </c>
      <c r="F976" s="151" t="s">
        <v>411</v>
      </c>
      <c r="G976" s="151" t="s">
        <v>412</v>
      </c>
      <c r="H976" s="151" t="s">
        <v>427</v>
      </c>
      <c r="I976" s="150" t="s">
        <v>414</v>
      </c>
      <c r="J976" s="150">
        <v>5025</v>
      </c>
      <c r="K976" s="150" t="s">
        <v>8</v>
      </c>
      <c r="L976" s="153">
        <v>39.479999999999997</v>
      </c>
      <c r="M976" s="153"/>
      <c r="N976" s="153">
        <f t="shared" si="64"/>
        <v>39.479999999999997</v>
      </c>
      <c r="O976" s="153">
        <v>0</v>
      </c>
      <c r="P976" s="153">
        <v>0</v>
      </c>
    </row>
    <row r="977" spans="1:16" ht="24.6" hidden="1" x14ac:dyDescent="0.3">
      <c r="A977" s="149">
        <v>2018</v>
      </c>
      <c r="B977" s="150" t="s">
        <v>409</v>
      </c>
      <c r="C977" s="150">
        <v>6047</v>
      </c>
      <c r="D977" s="150" t="s">
        <v>434</v>
      </c>
      <c r="E977" s="150" t="str">
        <f t="shared" si="63"/>
        <v>5020220060475025</v>
      </c>
      <c r="F977" s="151" t="s">
        <v>411</v>
      </c>
      <c r="G977" s="151" t="s">
        <v>412</v>
      </c>
      <c r="H977" s="151" t="s">
        <v>427</v>
      </c>
      <c r="I977" s="150" t="s">
        <v>414</v>
      </c>
      <c r="J977" s="150">
        <v>5025</v>
      </c>
      <c r="K977" s="150" t="s">
        <v>8</v>
      </c>
      <c r="L977" s="153">
        <v>77.040000000000006</v>
      </c>
      <c r="M977" s="153"/>
      <c r="N977" s="153">
        <f t="shared" si="64"/>
        <v>77.040000000000006</v>
      </c>
      <c r="O977" s="153">
        <v>0</v>
      </c>
      <c r="P977" s="153">
        <v>0</v>
      </c>
    </row>
    <row r="978" spans="1:16" hidden="1" x14ac:dyDescent="0.3">
      <c r="A978" s="149">
        <v>2018</v>
      </c>
      <c r="B978" s="150" t="s">
        <v>409</v>
      </c>
      <c r="C978" s="150">
        <v>6212</v>
      </c>
      <c r="D978" s="150" t="s">
        <v>444</v>
      </c>
      <c r="E978" s="150" t="str">
        <f t="shared" si="63"/>
        <v>5020220062125025</v>
      </c>
      <c r="F978" s="151" t="s">
        <v>411</v>
      </c>
      <c r="G978" s="151" t="s">
        <v>442</v>
      </c>
      <c r="H978" s="151" t="s">
        <v>445</v>
      </c>
      <c r="I978" s="150" t="s">
        <v>414</v>
      </c>
      <c r="J978" s="150">
        <v>5025</v>
      </c>
      <c r="K978" s="150" t="s">
        <v>8</v>
      </c>
      <c r="L978" s="153">
        <v>9569.3399999999983</v>
      </c>
      <c r="M978" s="153"/>
      <c r="N978" s="153">
        <f t="shared" si="64"/>
        <v>9569.3399999999983</v>
      </c>
      <c r="O978" s="153">
        <v>1992.7500000000002</v>
      </c>
      <c r="P978" s="153">
        <v>206.07999999999998</v>
      </c>
    </row>
    <row r="979" spans="1:16" hidden="1" x14ac:dyDescent="0.3">
      <c r="A979" s="149">
        <v>2018</v>
      </c>
      <c r="B979" s="150" t="s">
        <v>409</v>
      </c>
      <c r="C979" s="150">
        <v>6213</v>
      </c>
      <c r="D979" s="150" t="s">
        <v>446</v>
      </c>
      <c r="E979" s="150" t="str">
        <f t="shared" si="63"/>
        <v>5020220062135025</v>
      </c>
      <c r="F979" s="151" t="s">
        <v>411</v>
      </c>
      <c r="G979" s="151" t="s">
        <v>442</v>
      </c>
      <c r="H979" s="151" t="s">
        <v>447</v>
      </c>
      <c r="I979" s="150" t="s">
        <v>414</v>
      </c>
      <c r="J979" s="150">
        <v>5025</v>
      </c>
      <c r="K979" s="150" t="s">
        <v>8</v>
      </c>
      <c r="L979" s="153">
        <v>49.07</v>
      </c>
      <c r="M979" s="153"/>
      <c r="N979" s="153">
        <f t="shared" si="64"/>
        <v>49.07</v>
      </c>
      <c r="O979" s="153">
        <v>0</v>
      </c>
      <c r="P979" s="153">
        <v>0</v>
      </c>
    </row>
    <row r="980" spans="1:16" hidden="1" x14ac:dyDescent="0.3">
      <c r="A980" s="149">
        <v>2018</v>
      </c>
      <c r="B980" s="150" t="s">
        <v>409</v>
      </c>
      <c r="C980" s="150">
        <v>6214</v>
      </c>
      <c r="D980" s="150" t="s">
        <v>448</v>
      </c>
      <c r="E980" s="150" t="str">
        <f t="shared" si="63"/>
        <v>5020220062145025</v>
      </c>
      <c r="F980" s="151" t="s">
        <v>411</v>
      </c>
      <c r="G980" s="151" t="s">
        <v>442</v>
      </c>
      <c r="H980" s="151" t="s">
        <v>443</v>
      </c>
      <c r="I980" s="150" t="s">
        <v>414</v>
      </c>
      <c r="J980" s="150">
        <v>5025</v>
      </c>
      <c r="K980" s="150" t="s">
        <v>8</v>
      </c>
      <c r="L980" s="153">
        <v>22.59</v>
      </c>
      <c r="M980" s="153"/>
      <c r="N980" s="153">
        <f t="shared" si="64"/>
        <v>22.59</v>
      </c>
      <c r="O980" s="153">
        <v>4.2300000000000004</v>
      </c>
      <c r="P980" s="153">
        <v>114.08000000000001</v>
      </c>
    </row>
    <row r="981" spans="1:16" hidden="1" x14ac:dyDescent="0.3">
      <c r="A981" s="149">
        <v>2018</v>
      </c>
      <c r="B981" s="150" t="s">
        <v>409</v>
      </c>
      <c r="C981" s="150">
        <v>6215</v>
      </c>
      <c r="D981" s="150" t="s">
        <v>449</v>
      </c>
      <c r="E981" s="150" t="str">
        <f t="shared" si="63"/>
        <v>5020220062155025</v>
      </c>
      <c r="F981" s="151" t="s">
        <v>450</v>
      </c>
      <c r="G981" s="151" t="s">
        <v>450</v>
      </c>
      <c r="H981" s="151" t="s">
        <v>451</v>
      </c>
      <c r="I981" s="150" t="s">
        <v>414</v>
      </c>
      <c r="J981" s="150">
        <v>5025</v>
      </c>
      <c r="K981" s="150" t="s">
        <v>8</v>
      </c>
      <c r="L981" s="153">
        <v>1973.26</v>
      </c>
      <c r="M981" s="153"/>
      <c r="N981" s="153">
        <f t="shared" si="64"/>
        <v>1973.26</v>
      </c>
      <c r="O981" s="153">
        <v>1692.0600000000002</v>
      </c>
      <c r="P981" s="153">
        <v>648.5</v>
      </c>
    </row>
    <row r="982" spans="1:16" hidden="1" x14ac:dyDescent="0.3">
      <c r="A982" s="149">
        <v>2018</v>
      </c>
      <c r="B982" s="150" t="s">
        <v>409</v>
      </c>
      <c r="C982" s="150">
        <v>6218</v>
      </c>
      <c r="D982" s="150" t="s">
        <v>452</v>
      </c>
      <c r="E982" s="150" t="str">
        <f t="shared" si="63"/>
        <v>5020220062185025</v>
      </c>
      <c r="F982" s="151" t="s">
        <v>411</v>
      </c>
      <c r="G982" s="151" t="s">
        <v>442</v>
      </c>
      <c r="H982" s="151" t="s">
        <v>445</v>
      </c>
      <c r="I982" s="150" t="s">
        <v>414</v>
      </c>
      <c r="J982" s="150">
        <v>5025</v>
      </c>
      <c r="K982" s="150" t="s">
        <v>8</v>
      </c>
      <c r="L982" s="153">
        <v>557</v>
      </c>
      <c r="M982" s="153"/>
      <c r="N982" s="153">
        <f t="shared" si="64"/>
        <v>557</v>
      </c>
      <c r="O982" s="153">
        <v>599.07999999999993</v>
      </c>
      <c r="P982" s="153">
        <v>565.36</v>
      </c>
    </row>
    <row r="983" spans="1:16" hidden="1" x14ac:dyDescent="0.3">
      <c r="A983" s="149">
        <v>2018</v>
      </c>
      <c r="B983" s="150" t="s">
        <v>409</v>
      </c>
      <c r="C983" s="150">
        <v>6221</v>
      </c>
      <c r="D983" s="150" t="s">
        <v>453</v>
      </c>
      <c r="E983" s="150" t="str">
        <f t="shared" si="63"/>
        <v>5020220062215025</v>
      </c>
      <c r="F983" s="151" t="s">
        <v>411</v>
      </c>
      <c r="G983" s="151" t="s">
        <v>442</v>
      </c>
      <c r="H983" s="151" t="s">
        <v>454</v>
      </c>
      <c r="I983" s="150" t="s">
        <v>414</v>
      </c>
      <c r="J983" s="150">
        <v>5025</v>
      </c>
      <c r="K983" s="150" t="s">
        <v>8</v>
      </c>
      <c r="L983" s="153">
        <v>2284.29</v>
      </c>
      <c r="M983" s="153"/>
      <c r="N983" s="153">
        <f t="shared" si="64"/>
        <v>2284.29</v>
      </c>
      <c r="O983" s="153">
        <v>445.98</v>
      </c>
      <c r="P983" s="153">
        <v>1107.0899999999999</v>
      </c>
    </row>
    <row r="984" spans="1:16" hidden="1" x14ac:dyDescent="0.3">
      <c r="A984" s="149">
        <v>2018</v>
      </c>
      <c r="B984" s="150" t="s">
        <v>409</v>
      </c>
      <c r="C984" s="150">
        <v>6223</v>
      </c>
      <c r="D984" s="150" t="s">
        <v>458</v>
      </c>
      <c r="E984" s="150" t="str">
        <f t="shared" si="63"/>
        <v>5020220062235025</v>
      </c>
      <c r="F984" s="151" t="s">
        <v>411</v>
      </c>
      <c r="G984" s="151" t="s">
        <v>442</v>
      </c>
      <c r="H984" s="151" t="s">
        <v>454</v>
      </c>
      <c r="I984" s="150" t="s">
        <v>414</v>
      </c>
      <c r="J984" s="150">
        <v>5025</v>
      </c>
      <c r="K984" s="150" t="s">
        <v>8</v>
      </c>
      <c r="L984" s="153">
        <v>21948.280000000002</v>
      </c>
      <c r="M984" s="153"/>
      <c r="N984" s="153">
        <f t="shared" si="64"/>
        <v>21948.280000000002</v>
      </c>
      <c r="O984" s="153">
        <v>11006.160000000002</v>
      </c>
      <c r="P984" s="153">
        <v>11253.750000000005</v>
      </c>
    </row>
    <row r="985" spans="1:16" ht="24.6" hidden="1" x14ac:dyDescent="0.3">
      <c r="A985" s="149">
        <v>2018</v>
      </c>
      <c r="B985" s="150" t="s">
        <v>409</v>
      </c>
      <c r="C985" s="150">
        <v>6225</v>
      </c>
      <c r="D985" s="150" t="s">
        <v>459</v>
      </c>
      <c r="E985" s="150" t="str">
        <f t="shared" si="63"/>
        <v>5020220062255025</v>
      </c>
      <c r="F985" s="151" t="s">
        <v>411</v>
      </c>
      <c r="G985" s="151" t="s">
        <v>442</v>
      </c>
      <c r="H985" s="151" t="s">
        <v>454</v>
      </c>
      <c r="I985" s="150" t="s">
        <v>414</v>
      </c>
      <c r="J985" s="150">
        <v>5025</v>
      </c>
      <c r="K985" s="150" t="s">
        <v>8</v>
      </c>
      <c r="L985" s="153">
        <v>13675.940000000002</v>
      </c>
      <c r="M985" s="153"/>
      <c r="N985" s="153">
        <f t="shared" si="64"/>
        <v>13675.940000000002</v>
      </c>
      <c r="O985" s="153">
        <v>9030.0500000000011</v>
      </c>
      <c r="P985" s="153">
        <v>10747.52</v>
      </c>
    </row>
    <row r="986" spans="1:16" ht="24.6" hidden="1" x14ac:dyDescent="0.3">
      <c r="A986" s="149">
        <v>2018</v>
      </c>
      <c r="B986" s="150" t="s">
        <v>409</v>
      </c>
      <c r="C986" s="150">
        <v>6231</v>
      </c>
      <c r="D986" s="150" t="s">
        <v>461</v>
      </c>
      <c r="E986" s="150" t="str">
        <f t="shared" si="63"/>
        <v>5020220062315025</v>
      </c>
      <c r="F986" s="151" t="s">
        <v>411</v>
      </c>
      <c r="G986" s="151" t="s">
        <v>442</v>
      </c>
      <c r="H986" s="151" t="s">
        <v>454</v>
      </c>
      <c r="I986" s="150" t="s">
        <v>414</v>
      </c>
      <c r="J986" s="150">
        <v>5025</v>
      </c>
      <c r="K986" s="150" t="s">
        <v>8</v>
      </c>
      <c r="L986" s="153">
        <v>23588.3</v>
      </c>
      <c r="M986" s="153"/>
      <c r="N986" s="153">
        <f t="shared" si="64"/>
        <v>23588.3</v>
      </c>
      <c r="O986" s="153">
        <v>20482.900000000009</v>
      </c>
      <c r="P986" s="153">
        <v>19000.400000000001</v>
      </c>
    </row>
    <row r="987" spans="1:16" ht="24.6" hidden="1" x14ac:dyDescent="0.3">
      <c r="A987" s="149">
        <v>2018</v>
      </c>
      <c r="B987" s="150" t="s">
        <v>409</v>
      </c>
      <c r="C987" s="150">
        <v>6232</v>
      </c>
      <c r="D987" s="150" t="s">
        <v>462</v>
      </c>
      <c r="E987" s="150" t="str">
        <f t="shared" si="63"/>
        <v>5020220062325025</v>
      </c>
      <c r="F987" s="151" t="s">
        <v>411</v>
      </c>
      <c r="G987" s="151" t="s">
        <v>442</v>
      </c>
      <c r="H987" s="151" t="s">
        <v>454</v>
      </c>
      <c r="I987" s="150" t="s">
        <v>414</v>
      </c>
      <c r="J987" s="150">
        <v>5025</v>
      </c>
      <c r="K987" s="150" t="s">
        <v>8</v>
      </c>
      <c r="L987" s="153">
        <v>6680.6100000000015</v>
      </c>
      <c r="M987" s="153"/>
      <c r="N987" s="153">
        <f t="shared" si="64"/>
        <v>6680.6100000000015</v>
      </c>
      <c r="O987" s="153">
        <v>3430.8500000000013</v>
      </c>
      <c r="P987" s="153">
        <v>4090.4700000000007</v>
      </c>
    </row>
    <row r="988" spans="1:16" hidden="1" x14ac:dyDescent="0.3">
      <c r="A988" s="149">
        <v>2018</v>
      </c>
      <c r="B988" s="150" t="s">
        <v>409</v>
      </c>
      <c r="C988" s="150">
        <v>6241</v>
      </c>
      <c r="D988" s="150" t="s">
        <v>463</v>
      </c>
      <c r="E988" s="150" t="str">
        <f t="shared" si="63"/>
        <v>5020220062415025</v>
      </c>
      <c r="F988" s="151" t="s">
        <v>411</v>
      </c>
      <c r="G988" s="151" t="s">
        <v>442</v>
      </c>
      <c r="H988" s="151" t="s">
        <v>445</v>
      </c>
      <c r="I988" s="150" t="s">
        <v>414</v>
      </c>
      <c r="J988" s="150">
        <v>5025</v>
      </c>
      <c r="K988" s="150" t="s">
        <v>8</v>
      </c>
      <c r="L988" s="153">
        <v>7177.5499999999984</v>
      </c>
      <c r="M988" s="153"/>
      <c r="N988" s="153">
        <f t="shared" si="64"/>
        <v>7177.5499999999984</v>
      </c>
      <c r="O988" s="153">
        <v>2057.88</v>
      </c>
      <c r="P988" s="153">
        <v>365.78</v>
      </c>
    </row>
    <row r="989" spans="1:16" hidden="1" x14ac:dyDescent="0.3">
      <c r="A989" s="149">
        <v>2017</v>
      </c>
      <c r="B989" s="150" t="s">
        <v>409</v>
      </c>
      <c r="C989" s="150">
        <v>6243</v>
      </c>
      <c r="D989" s="154" t="s">
        <v>467</v>
      </c>
      <c r="E989" s="150" t="str">
        <f t="shared" si="63"/>
        <v>5020220062435025</v>
      </c>
      <c r="F989" s="151" t="s">
        <v>411</v>
      </c>
      <c r="G989" s="151" t="s">
        <v>442</v>
      </c>
      <c r="H989" s="151" t="s">
        <v>447</v>
      </c>
      <c r="I989" s="150" t="s">
        <v>414</v>
      </c>
      <c r="J989" s="150">
        <v>5025</v>
      </c>
      <c r="K989" s="154" t="s">
        <v>8</v>
      </c>
      <c r="L989" s="153">
        <v>0</v>
      </c>
      <c r="M989" s="156"/>
      <c r="N989" s="153">
        <f t="shared" si="64"/>
        <v>0</v>
      </c>
      <c r="O989" s="153">
        <v>83.03</v>
      </c>
      <c r="P989" s="153">
        <v>0</v>
      </c>
    </row>
    <row r="990" spans="1:16" hidden="1" x14ac:dyDescent="0.3">
      <c r="A990" s="149">
        <v>2016</v>
      </c>
      <c r="B990" s="150" t="s">
        <v>409</v>
      </c>
      <c r="C990" s="150">
        <v>6246</v>
      </c>
      <c r="D990" s="154" t="s">
        <v>469</v>
      </c>
      <c r="E990" s="150" t="str">
        <f t="shared" si="63"/>
        <v>5020220062465025</v>
      </c>
      <c r="F990" s="151" t="s">
        <v>411</v>
      </c>
      <c r="G990" s="151" t="s">
        <v>442</v>
      </c>
      <c r="H990" s="151" t="s">
        <v>454</v>
      </c>
      <c r="I990" s="150" t="s">
        <v>414</v>
      </c>
      <c r="J990" s="150">
        <v>5025</v>
      </c>
      <c r="K990" s="154" t="s">
        <v>8</v>
      </c>
      <c r="L990" s="153">
        <v>0</v>
      </c>
      <c r="M990" s="156"/>
      <c r="N990" s="153">
        <f t="shared" si="64"/>
        <v>0</v>
      </c>
      <c r="O990" s="153">
        <v>0</v>
      </c>
      <c r="P990" s="153">
        <v>300.04000000000002</v>
      </c>
    </row>
    <row r="991" spans="1:16" ht="24.6" hidden="1" x14ac:dyDescent="0.3">
      <c r="A991" s="149">
        <v>2018</v>
      </c>
      <c r="B991" s="150" t="s">
        <v>409</v>
      </c>
      <c r="C991" s="150">
        <v>6416</v>
      </c>
      <c r="D991" s="150" t="s">
        <v>479</v>
      </c>
      <c r="E991" s="150" t="str">
        <f t="shared" si="63"/>
        <v>5020220064165025</v>
      </c>
      <c r="F991" s="151" t="s">
        <v>411</v>
      </c>
      <c r="G991" s="151" t="s">
        <v>442</v>
      </c>
      <c r="H991" s="151" t="s">
        <v>447</v>
      </c>
      <c r="I991" s="150" t="s">
        <v>414</v>
      </c>
      <c r="J991" s="150">
        <v>5025</v>
      </c>
      <c r="K991" s="150" t="s">
        <v>8</v>
      </c>
      <c r="L991" s="153">
        <v>6690.4299999999976</v>
      </c>
      <c r="M991" s="153"/>
      <c r="N991" s="153">
        <f t="shared" si="64"/>
        <v>6690.4299999999976</v>
      </c>
      <c r="O991" s="153">
        <v>0</v>
      </c>
      <c r="P991" s="153">
        <v>0</v>
      </c>
    </row>
    <row r="992" spans="1:16" ht="24.6" hidden="1" x14ac:dyDescent="0.3">
      <c r="A992" s="149">
        <v>2018</v>
      </c>
      <c r="B992" s="150" t="s">
        <v>409</v>
      </c>
      <c r="C992" s="150">
        <v>6431</v>
      </c>
      <c r="D992" s="150" t="s">
        <v>485</v>
      </c>
      <c r="E992" s="150" t="str">
        <f t="shared" si="63"/>
        <v>5020220064315025</v>
      </c>
      <c r="F992" s="151" t="s">
        <v>450</v>
      </c>
      <c r="G992" s="151" t="s">
        <v>450</v>
      </c>
      <c r="H992" s="151" t="s">
        <v>451</v>
      </c>
      <c r="I992" s="150" t="s">
        <v>414</v>
      </c>
      <c r="J992" s="150">
        <v>5025</v>
      </c>
      <c r="K992" s="150" t="s">
        <v>8</v>
      </c>
      <c r="L992" s="153">
        <v>534.30999999999995</v>
      </c>
      <c r="M992" s="153"/>
      <c r="N992" s="153">
        <f t="shared" si="64"/>
        <v>534.30999999999995</v>
      </c>
      <c r="O992" s="153">
        <v>0</v>
      </c>
      <c r="P992" s="153">
        <v>0</v>
      </c>
    </row>
    <row r="993" spans="1:16" ht="24.6" hidden="1" x14ac:dyDescent="0.3">
      <c r="A993" s="149">
        <v>2018</v>
      </c>
      <c r="B993" s="150" t="s">
        <v>526</v>
      </c>
      <c r="C993" s="150">
        <v>8011</v>
      </c>
      <c r="D993" s="150" t="s">
        <v>532</v>
      </c>
      <c r="E993" s="150" t="str">
        <f t="shared" si="63"/>
        <v>5030220080115025</v>
      </c>
      <c r="F993" s="151" t="s">
        <v>411</v>
      </c>
      <c r="G993" s="151" t="s">
        <v>412</v>
      </c>
      <c r="H993" s="151" t="s">
        <v>533</v>
      </c>
      <c r="I993" s="150" t="s">
        <v>414</v>
      </c>
      <c r="J993" s="150">
        <v>5025</v>
      </c>
      <c r="K993" s="150" t="s">
        <v>8</v>
      </c>
      <c r="L993" s="153">
        <v>50.64</v>
      </c>
      <c r="M993" s="153"/>
      <c r="N993" s="153">
        <f t="shared" si="64"/>
        <v>50.64</v>
      </c>
      <c r="O993" s="153">
        <v>0</v>
      </c>
      <c r="P993" s="153">
        <v>100.99</v>
      </c>
    </row>
    <row r="994" spans="1:16" hidden="1" x14ac:dyDescent="0.3">
      <c r="A994" s="149">
        <v>2017</v>
      </c>
      <c r="B994" s="150" t="s">
        <v>526</v>
      </c>
      <c r="C994" s="150">
        <v>8012</v>
      </c>
      <c r="D994" s="154" t="s">
        <v>534</v>
      </c>
      <c r="E994" s="150" t="str">
        <f t="shared" si="63"/>
        <v>5030220080125025</v>
      </c>
      <c r="F994" s="151" t="s">
        <v>411</v>
      </c>
      <c r="G994" s="151" t="s">
        <v>412</v>
      </c>
      <c r="H994" s="151" t="s">
        <v>533</v>
      </c>
      <c r="I994" s="150" t="s">
        <v>414</v>
      </c>
      <c r="J994" s="150">
        <v>5025</v>
      </c>
      <c r="K994" s="154" t="s">
        <v>8</v>
      </c>
      <c r="L994" s="153">
        <v>0</v>
      </c>
      <c r="M994" s="156"/>
      <c r="N994" s="153">
        <f t="shared" si="64"/>
        <v>0</v>
      </c>
      <c r="O994" s="153">
        <v>199.73000000000002</v>
      </c>
      <c r="P994" s="153">
        <v>0</v>
      </c>
    </row>
    <row r="995" spans="1:16" hidden="1" x14ac:dyDescent="0.3">
      <c r="A995" s="149">
        <v>2018</v>
      </c>
      <c r="B995" s="150" t="s">
        <v>526</v>
      </c>
      <c r="C995" s="150">
        <v>8021</v>
      </c>
      <c r="D995" s="150" t="s">
        <v>535</v>
      </c>
      <c r="E995" s="150" t="str">
        <f t="shared" si="63"/>
        <v>5030220080215025</v>
      </c>
      <c r="F995" s="151" t="s">
        <v>411</v>
      </c>
      <c r="G995" s="151" t="s">
        <v>412</v>
      </c>
      <c r="H995" s="151" t="s">
        <v>536</v>
      </c>
      <c r="I995" s="150" t="s">
        <v>414</v>
      </c>
      <c r="J995" s="150">
        <v>5025</v>
      </c>
      <c r="K995" s="150" t="s">
        <v>8</v>
      </c>
      <c r="L995" s="153">
        <v>590.22</v>
      </c>
      <c r="M995" s="153"/>
      <c r="N995" s="153">
        <f t="shared" si="64"/>
        <v>590.22</v>
      </c>
      <c r="O995" s="153">
        <v>0</v>
      </c>
      <c r="P995" s="153">
        <v>0</v>
      </c>
    </row>
    <row r="996" spans="1:16" ht="24.6" hidden="1" x14ac:dyDescent="0.3">
      <c r="A996" s="149">
        <v>2018</v>
      </c>
      <c r="B996" s="150" t="s">
        <v>526</v>
      </c>
      <c r="C996" s="150">
        <v>8031</v>
      </c>
      <c r="D996" s="150" t="s">
        <v>537</v>
      </c>
      <c r="E996" s="150" t="str">
        <f t="shared" si="63"/>
        <v>5030220080315025</v>
      </c>
      <c r="F996" s="151" t="s">
        <v>411</v>
      </c>
      <c r="G996" s="151" t="s">
        <v>412</v>
      </c>
      <c r="H996" s="151" t="s">
        <v>533</v>
      </c>
      <c r="I996" s="150" t="s">
        <v>414</v>
      </c>
      <c r="J996" s="150">
        <v>5025</v>
      </c>
      <c r="K996" s="150" t="s">
        <v>8</v>
      </c>
      <c r="L996" s="153">
        <v>29.07</v>
      </c>
      <c r="M996" s="153"/>
      <c r="N996" s="153">
        <f t="shared" si="64"/>
        <v>29.07</v>
      </c>
      <c r="O996" s="153">
        <v>0</v>
      </c>
      <c r="P996" s="153">
        <v>0</v>
      </c>
    </row>
    <row r="997" spans="1:16" ht="24.6" hidden="1" x14ac:dyDescent="0.3">
      <c r="A997" s="149">
        <v>2018</v>
      </c>
      <c r="B997" s="150" t="s">
        <v>526</v>
      </c>
      <c r="C997" s="150">
        <v>8043</v>
      </c>
      <c r="D997" s="150" t="s">
        <v>540</v>
      </c>
      <c r="E997" s="150" t="str">
        <f t="shared" si="63"/>
        <v>5030220080435025</v>
      </c>
      <c r="F997" s="151" t="s">
        <v>411</v>
      </c>
      <c r="G997" s="151" t="s">
        <v>412</v>
      </c>
      <c r="H997" s="151" t="s">
        <v>429</v>
      </c>
      <c r="I997" s="150" t="s">
        <v>414</v>
      </c>
      <c r="J997" s="150">
        <v>5025</v>
      </c>
      <c r="K997" s="150" t="s">
        <v>8</v>
      </c>
      <c r="L997" s="153">
        <v>3052.53</v>
      </c>
      <c r="M997" s="153"/>
      <c r="N997" s="153">
        <f t="shared" si="64"/>
        <v>3052.53</v>
      </c>
      <c r="O997" s="153">
        <v>2337.0300000000002</v>
      </c>
      <c r="P997" s="153">
        <v>1544.33</v>
      </c>
    </row>
    <row r="998" spans="1:16" ht="36.6" hidden="1" x14ac:dyDescent="0.3">
      <c r="A998" s="149">
        <v>2018</v>
      </c>
      <c r="B998" s="150" t="s">
        <v>526</v>
      </c>
      <c r="C998" s="150">
        <v>8044</v>
      </c>
      <c r="D998" s="150" t="s">
        <v>541</v>
      </c>
      <c r="E998" s="150" t="str">
        <f t="shared" si="63"/>
        <v>5030220080445025</v>
      </c>
      <c r="F998" s="151" t="s">
        <v>411</v>
      </c>
      <c r="G998" s="151" t="s">
        <v>412</v>
      </c>
      <c r="H998" s="151" t="s">
        <v>431</v>
      </c>
      <c r="I998" s="150" t="s">
        <v>414</v>
      </c>
      <c r="J998" s="150">
        <v>5025</v>
      </c>
      <c r="K998" s="150" t="s">
        <v>8</v>
      </c>
      <c r="L998" s="153">
        <v>2048.2399999999998</v>
      </c>
      <c r="M998" s="153"/>
      <c r="N998" s="153">
        <f t="shared" si="64"/>
        <v>2048.2399999999998</v>
      </c>
      <c r="O998" s="153">
        <v>3508.8300000000004</v>
      </c>
      <c r="P998" s="153">
        <v>0</v>
      </c>
    </row>
    <row r="999" spans="1:16" ht="24.6" hidden="1" x14ac:dyDescent="0.3">
      <c r="A999" s="149">
        <v>2018</v>
      </c>
      <c r="B999" s="150" t="s">
        <v>526</v>
      </c>
      <c r="C999" s="150">
        <v>8052</v>
      </c>
      <c r="D999" s="150" t="s">
        <v>543</v>
      </c>
      <c r="E999" s="150" t="str">
        <f t="shared" si="63"/>
        <v>5030220080525025</v>
      </c>
      <c r="F999" s="151" t="s">
        <v>411</v>
      </c>
      <c r="G999" s="151" t="s">
        <v>412</v>
      </c>
      <c r="H999" s="151" t="s">
        <v>533</v>
      </c>
      <c r="I999" s="150" t="s">
        <v>414</v>
      </c>
      <c r="J999" s="150">
        <v>5025</v>
      </c>
      <c r="K999" s="150" t="s">
        <v>8</v>
      </c>
      <c r="L999" s="153">
        <v>149.03</v>
      </c>
      <c r="M999" s="153"/>
      <c r="N999" s="153">
        <f t="shared" si="64"/>
        <v>149.03</v>
      </c>
      <c r="O999" s="153">
        <v>0</v>
      </c>
      <c r="P999" s="153">
        <v>0</v>
      </c>
    </row>
    <row r="1000" spans="1:16" hidden="1" x14ac:dyDescent="0.3">
      <c r="A1000" s="149">
        <v>2018</v>
      </c>
      <c r="B1000" s="150" t="s">
        <v>526</v>
      </c>
      <c r="C1000" s="150">
        <v>8053</v>
      </c>
      <c r="D1000" s="150" t="s">
        <v>544</v>
      </c>
      <c r="E1000" s="150" t="str">
        <f t="shared" si="63"/>
        <v>5030220080535025</v>
      </c>
      <c r="F1000" s="151" t="s">
        <v>411</v>
      </c>
      <c r="G1000" s="151" t="s">
        <v>412</v>
      </c>
      <c r="H1000" s="151" t="s">
        <v>536</v>
      </c>
      <c r="I1000" s="150" t="s">
        <v>414</v>
      </c>
      <c r="J1000" s="150">
        <v>5025</v>
      </c>
      <c r="K1000" s="150" t="s">
        <v>8</v>
      </c>
      <c r="L1000" s="153">
        <v>21766.29</v>
      </c>
      <c r="M1000" s="153"/>
      <c r="N1000" s="153">
        <f t="shared" si="64"/>
        <v>21766.29</v>
      </c>
      <c r="O1000" s="153">
        <v>9650.3799999999992</v>
      </c>
      <c r="P1000" s="153">
        <v>13701.389999999998</v>
      </c>
    </row>
    <row r="1001" spans="1:16" ht="24.6" hidden="1" x14ac:dyDescent="0.3">
      <c r="A1001" s="149">
        <v>2018</v>
      </c>
      <c r="B1001" s="150" t="s">
        <v>526</v>
      </c>
      <c r="C1001" s="150">
        <v>8212</v>
      </c>
      <c r="D1001" s="150" t="s">
        <v>548</v>
      </c>
      <c r="E1001" s="150" t="str">
        <f t="shared" si="63"/>
        <v>5030220082125025</v>
      </c>
      <c r="F1001" s="151" t="s">
        <v>411</v>
      </c>
      <c r="G1001" s="151" t="s">
        <v>442</v>
      </c>
      <c r="H1001" s="151" t="s">
        <v>445</v>
      </c>
      <c r="I1001" s="150" t="s">
        <v>414</v>
      </c>
      <c r="J1001" s="150">
        <v>5025</v>
      </c>
      <c r="K1001" s="150" t="s">
        <v>8</v>
      </c>
      <c r="L1001" s="153">
        <v>361.47</v>
      </c>
      <c r="M1001" s="153"/>
      <c r="N1001" s="153">
        <f t="shared" si="64"/>
        <v>361.47</v>
      </c>
      <c r="O1001" s="153">
        <v>387.29999999999995</v>
      </c>
      <c r="P1001" s="153">
        <v>0</v>
      </c>
    </row>
    <row r="1002" spans="1:16" ht="24.6" hidden="1" x14ac:dyDescent="0.3">
      <c r="A1002" s="149">
        <v>2018</v>
      </c>
      <c r="B1002" s="150" t="s">
        <v>526</v>
      </c>
      <c r="C1002" s="150">
        <v>8214</v>
      </c>
      <c r="D1002" s="150" t="s">
        <v>549</v>
      </c>
      <c r="E1002" s="150" t="str">
        <f t="shared" si="63"/>
        <v>5030220082145025</v>
      </c>
      <c r="F1002" s="151" t="s">
        <v>411</v>
      </c>
      <c r="G1002" s="151" t="s">
        <v>442</v>
      </c>
      <c r="H1002" s="151" t="s">
        <v>443</v>
      </c>
      <c r="I1002" s="150" t="s">
        <v>414</v>
      </c>
      <c r="J1002" s="150">
        <v>5025</v>
      </c>
      <c r="K1002" s="150" t="s">
        <v>8</v>
      </c>
      <c r="L1002" s="153">
        <v>22.59</v>
      </c>
      <c r="M1002" s="153"/>
      <c r="N1002" s="153">
        <f t="shared" si="64"/>
        <v>22.59</v>
      </c>
      <c r="O1002" s="153">
        <v>4.2300000000000004</v>
      </c>
      <c r="P1002" s="153">
        <v>123.62</v>
      </c>
    </row>
    <row r="1003" spans="1:16" ht="24.6" hidden="1" x14ac:dyDescent="0.3">
      <c r="A1003" s="149">
        <v>2018</v>
      </c>
      <c r="B1003" s="150" t="s">
        <v>526</v>
      </c>
      <c r="C1003" s="150">
        <v>8231</v>
      </c>
      <c r="D1003" s="150" t="s">
        <v>553</v>
      </c>
      <c r="E1003" s="150" t="str">
        <f t="shared" si="63"/>
        <v>5030220082315025</v>
      </c>
      <c r="F1003" s="151" t="s">
        <v>411</v>
      </c>
      <c r="G1003" s="151" t="s">
        <v>442</v>
      </c>
      <c r="H1003" s="151" t="s">
        <v>447</v>
      </c>
      <c r="I1003" s="150" t="s">
        <v>414</v>
      </c>
      <c r="J1003" s="150">
        <v>5025</v>
      </c>
      <c r="K1003" s="150" t="s">
        <v>8</v>
      </c>
      <c r="L1003" s="153">
        <v>9190.7199999999957</v>
      </c>
      <c r="M1003" s="153"/>
      <c r="N1003" s="153">
        <f t="shared" si="64"/>
        <v>9190.7199999999957</v>
      </c>
      <c r="O1003" s="153">
        <v>5417.920000000001</v>
      </c>
      <c r="P1003" s="153">
        <v>5132.680000000003</v>
      </c>
    </row>
    <row r="1004" spans="1:16" hidden="1" x14ac:dyDescent="0.3">
      <c r="A1004" s="149">
        <v>2017</v>
      </c>
      <c r="B1004" s="150" t="s">
        <v>526</v>
      </c>
      <c r="C1004" s="150">
        <v>8243</v>
      </c>
      <c r="D1004" s="154" t="s">
        <v>554</v>
      </c>
      <c r="E1004" s="150" t="str">
        <f t="shared" si="63"/>
        <v>5030220082435025</v>
      </c>
      <c r="F1004" s="151" t="s">
        <v>411</v>
      </c>
      <c r="G1004" s="151" t="s">
        <v>442</v>
      </c>
      <c r="H1004" s="151" t="s">
        <v>447</v>
      </c>
      <c r="I1004" s="150" t="s">
        <v>414</v>
      </c>
      <c r="J1004" s="150">
        <v>5025</v>
      </c>
      <c r="K1004" s="154" t="s">
        <v>8</v>
      </c>
      <c r="L1004" s="153">
        <v>0</v>
      </c>
      <c r="M1004" s="156"/>
      <c r="N1004" s="153">
        <f t="shared" si="64"/>
        <v>0</v>
      </c>
      <c r="O1004" s="153">
        <v>15.34</v>
      </c>
      <c r="P1004" s="153">
        <v>0</v>
      </c>
    </row>
    <row r="1005" spans="1:16" ht="24.6" hidden="1" x14ac:dyDescent="0.3">
      <c r="A1005" s="149">
        <v>2018</v>
      </c>
      <c r="B1005" s="150" t="s">
        <v>526</v>
      </c>
      <c r="C1005" s="150">
        <v>8410</v>
      </c>
      <c r="D1005" s="150" t="s">
        <v>555</v>
      </c>
      <c r="E1005" s="150" t="str">
        <f t="shared" si="63"/>
        <v>5030220084105025</v>
      </c>
      <c r="F1005" s="151" t="s">
        <v>411</v>
      </c>
      <c r="G1005" s="151" t="s">
        <v>442</v>
      </c>
      <c r="H1005" s="151" t="s">
        <v>447</v>
      </c>
      <c r="I1005" s="150" t="s">
        <v>414</v>
      </c>
      <c r="J1005" s="150">
        <v>5025</v>
      </c>
      <c r="K1005" s="150" t="s">
        <v>8</v>
      </c>
      <c r="L1005" s="153">
        <v>6222</v>
      </c>
      <c r="M1005" s="153"/>
      <c r="N1005" s="153">
        <f t="shared" si="64"/>
        <v>6222</v>
      </c>
      <c r="O1005" s="153">
        <v>277.27</v>
      </c>
      <c r="P1005" s="153">
        <v>0</v>
      </c>
    </row>
    <row r="1006" spans="1:16" ht="24.6" hidden="1" x14ac:dyDescent="0.3">
      <c r="A1006" s="149">
        <v>2018</v>
      </c>
      <c r="B1006" s="150" t="s">
        <v>526</v>
      </c>
      <c r="C1006" s="150">
        <v>8440</v>
      </c>
      <c r="D1006" s="150" t="s">
        <v>559</v>
      </c>
      <c r="E1006" s="150" t="str">
        <f t="shared" si="63"/>
        <v>5030220084405025</v>
      </c>
      <c r="F1006" s="151" t="s">
        <v>450</v>
      </c>
      <c r="G1006" s="151" t="s">
        <v>450</v>
      </c>
      <c r="H1006" s="151" t="s">
        <v>487</v>
      </c>
      <c r="I1006" s="150" t="s">
        <v>414</v>
      </c>
      <c r="J1006" s="150">
        <v>5025</v>
      </c>
      <c r="K1006" s="150" t="s">
        <v>8</v>
      </c>
      <c r="L1006" s="153">
        <v>566.03</v>
      </c>
      <c r="M1006" s="153"/>
      <c r="N1006" s="153">
        <f t="shared" si="64"/>
        <v>566.03</v>
      </c>
      <c r="O1006" s="153">
        <v>497.62</v>
      </c>
      <c r="P1006" s="153">
        <v>0</v>
      </c>
    </row>
    <row r="1007" spans="1:16" hidden="1" x14ac:dyDescent="0.3">
      <c r="A1007" s="149">
        <v>2018</v>
      </c>
      <c r="B1007" s="150" t="s">
        <v>526</v>
      </c>
      <c r="C1007" s="150">
        <v>8442</v>
      </c>
      <c r="D1007" s="150" t="s">
        <v>560</v>
      </c>
      <c r="E1007" s="150" t="str">
        <f t="shared" si="63"/>
        <v>5030220084425025</v>
      </c>
      <c r="F1007" s="151" t="s">
        <v>411</v>
      </c>
      <c r="G1007" s="151" t="s">
        <v>442</v>
      </c>
      <c r="H1007" s="151" t="s">
        <v>561</v>
      </c>
      <c r="I1007" s="150" t="s">
        <v>414</v>
      </c>
      <c r="J1007" s="150">
        <v>5025</v>
      </c>
      <c r="K1007" s="150" t="s">
        <v>8</v>
      </c>
      <c r="L1007" s="153">
        <v>2896.06</v>
      </c>
      <c r="M1007" s="153"/>
      <c r="N1007" s="153">
        <f t="shared" si="64"/>
        <v>2896.06</v>
      </c>
      <c r="O1007" s="153">
        <v>1055.8699999999999</v>
      </c>
      <c r="P1007" s="153">
        <v>687.41</v>
      </c>
    </row>
    <row r="1008" spans="1:16" ht="24.6" hidden="1" x14ac:dyDescent="0.3">
      <c r="A1008" s="149">
        <v>2018</v>
      </c>
      <c r="B1008" s="150" t="s">
        <v>526</v>
      </c>
      <c r="C1008" s="150">
        <v>8443</v>
      </c>
      <c r="D1008" s="150" t="s">
        <v>562</v>
      </c>
      <c r="E1008" s="150" t="str">
        <f t="shared" si="63"/>
        <v>5030220084435025</v>
      </c>
      <c r="F1008" s="151" t="s">
        <v>411</v>
      </c>
      <c r="G1008" s="151" t="s">
        <v>442</v>
      </c>
      <c r="H1008" s="151" t="s">
        <v>561</v>
      </c>
      <c r="I1008" s="150" t="s">
        <v>414</v>
      </c>
      <c r="J1008" s="150">
        <v>5025</v>
      </c>
      <c r="K1008" s="150" t="s">
        <v>8</v>
      </c>
      <c r="L1008" s="153">
        <v>51.76</v>
      </c>
      <c r="M1008" s="153"/>
      <c r="N1008" s="153">
        <f t="shared" si="64"/>
        <v>51.76</v>
      </c>
      <c r="O1008" s="153">
        <v>17.13</v>
      </c>
      <c r="P1008" s="153">
        <v>0</v>
      </c>
    </row>
    <row r="1009" spans="1:16" ht="36.6" hidden="1" x14ac:dyDescent="0.3">
      <c r="A1009" s="149">
        <v>2018</v>
      </c>
      <c r="B1009" s="150" t="s">
        <v>526</v>
      </c>
      <c r="C1009" s="150">
        <v>8447</v>
      </c>
      <c r="D1009" s="150" t="s">
        <v>563</v>
      </c>
      <c r="E1009" s="150" t="str">
        <f t="shared" si="63"/>
        <v>5030220084475025</v>
      </c>
      <c r="F1009" s="151" t="s">
        <v>411</v>
      </c>
      <c r="G1009" s="151" t="s">
        <v>442</v>
      </c>
      <c r="H1009" s="151" t="s">
        <v>561</v>
      </c>
      <c r="I1009" s="150" t="s">
        <v>414</v>
      </c>
      <c r="J1009" s="150">
        <v>5025</v>
      </c>
      <c r="K1009" s="150" t="s">
        <v>8</v>
      </c>
      <c r="L1009" s="153">
        <v>2243.48</v>
      </c>
      <c r="M1009" s="153"/>
      <c r="N1009" s="153">
        <f t="shared" si="64"/>
        <v>2243.48</v>
      </c>
      <c r="O1009" s="153">
        <v>1127.3599999999997</v>
      </c>
      <c r="P1009" s="153">
        <v>254.47</v>
      </c>
    </row>
    <row r="1010" spans="1:16" hidden="1" x14ac:dyDescent="0.3">
      <c r="A1010" s="149">
        <v>2018</v>
      </c>
      <c r="B1010" s="150" t="s">
        <v>409</v>
      </c>
      <c r="C1010" s="150">
        <v>6002</v>
      </c>
      <c r="D1010" s="150" t="s">
        <v>410</v>
      </c>
      <c r="E1010" s="150" t="str">
        <f t="shared" si="63"/>
        <v>5020220060025026</v>
      </c>
      <c r="F1010" s="151" t="s">
        <v>411</v>
      </c>
      <c r="G1010" s="151" t="s">
        <v>412</v>
      </c>
      <c r="H1010" s="151" t="s">
        <v>413</v>
      </c>
      <c r="I1010" s="150" t="s">
        <v>414</v>
      </c>
      <c r="J1010" s="150">
        <v>5026</v>
      </c>
      <c r="K1010" s="150" t="s">
        <v>9</v>
      </c>
      <c r="L1010" s="153">
        <v>5750</v>
      </c>
      <c r="M1010" s="153"/>
      <c r="N1010" s="153">
        <f t="shared" si="64"/>
        <v>5750</v>
      </c>
      <c r="O1010" s="153">
        <v>2750</v>
      </c>
      <c r="P1010" s="153">
        <v>3500</v>
      </c>
    </row>
    <row r="1011" spans="1:16" ht="24.6" hidden="1" x14ac:dyDescent="0.3">
      <c r="A1011" s="149">
        <v>2018</v>
      </c>
      <c r="B1011" s="150" t="s">
        <v>409</v>
      </c>
      <c r="C1011" s="150">
        <v>6003</v>
      </c>
      <c r="D1011" s="150" t="s">
        <v>415</v>
      </c>
      <c r="E1011" s="150" t="str">
        <f t="shared" si="63"/>
        <v>5020220060035026</v>
      </c>
      <c r="F1011" s="151" t="s">
        <v>411</v>
      </c>
      <c r="G1011" s="151" t="s">
        <v>412</v>
      </c>
      <c r="H1011" s="151" t="s">
        <v>416</v>
      </c>
      <c r="I1011" s="150" t="s">
        <v>414</v>
      </c>
      <c r="J1011" s="150">
        <v>5026</v>
      </c>
      <c r="K1011" s="150" t="s">
        <v>9</v>
      </c>
      <c r="L1011" s="153">
        <v>2250</v>
      </c>
      <c r="M1011" s="153"/>
      <c r="N1011" s="153">
        <f t="shared" si="64"/>
        <v>2250</v>
      </c>
      <c r="O1011" s="153">
        <v>1750</v>
      </c>
      <c r="P1011" s="153">
        <v>2137.48</v>
      </c>
    </row>
    <row r="1012" spans="1:16" hidden="1" x14ac:dyDescent="0.3">
      <c r="A1012" s="149">
        <v>2018</v>
      </c>
      <c r="B1012" s="150" t="s">
        <v>409</v>
      </c>
      <c r="C1012" s="150">
        <v>6004</v>
      </c>
      <c r="D1012" s="157" t="s">
        <v>417</v>
      </c>
      <c r="E1012" s="150" t="str">
        <f t="shared" si="63"/>
        <v>5020220060045026</v>
      </c>
      <c r="F1012" s="151" t="s">
        <v>418</v>
      </c>
      <c r="G1012" s="151" t="s">
        <v>419</v>
      </c>
      <c r="H1012" s="151" t="s">
        <v>420</v>
      </c>
      <c r="I1012" s="150" t="s">
        <v>414</v>
      </c>
      <c r="J1012" s="150">
        <v>5026</v>
      </c>
      <c r="K1012" s="150" t="s">
        <v>9</v>
      </c>
      <c r="L1012" s="153">
        <v>1000</v>
      </c>
      <c r="M1012" s="153"/>
      <c r="N1012" s="153">
        <f t="shared" si="64"/>
        <v>1000</v>
      </c>
      <c r="O1012" s="153">
        <v>750</v>
      </c>
      <c r="P1012" s="153">
        <v>750</v>
      </c>
    </row>
    <row r="1013" spans="1:16" hidden="1" x14ac:dyDescent="0.3">
      <c r="A1013" s="149">
        <v>2018</v>
      </c>
      <c r="B1013" s="150" t="s">
        <v>409</v>
      </c>
      <c r="C1013" s="150">
        <v>6021</v>
      </c>
      <c r="D1013" s="150" t="s">
        <v>421</v>
      </c>
      <c r="E1013" s="150" t="str">
        <f t="shared" si="63"/>
        <v>5020220060215026</v>
      </c>
      <c r="F1013" s="151" t="s">
        <v>411</v>
      </c>
      <c r="G1013" s="151" t="s">
        <v>412</v>
      </c>
      <c r="H1013" s="151" t="s">
        <v>422</v>
      </c>
      <c r="I1013" s="150" t="s">
        <v>414</v>
      </c>
      <c r="J1013" s="150">
        <v>5026</v>
      </c>
      <c r="K1013" s="150" t="s">
        <v>9</v>
      </c>
      <c r="L1013" s="153">
        <v>10000</v>
      </c>
      <c r="M1013" s="153"/>
      <c r="N1013" s="153">
        <f t="shared" si="64"/>
        <v>10000</v>
      </c>
      <c r="O1013" s="153">
        <v>10839.36</v>
      </c>
      <c r="P1013" s="153">
        <v>11021.69</v>
      </c>
    </row>
    <row r="1014" spans="1:16" hidden="1" x14ac:dyDescent="0.3">
      <c r="A1014" s="149">
        <v>2018</v>
      </c>
      <c r="B1014" s="150" t="s">
        <v>409</v>
      </c>
      <c r="C1014" s="150">
        <v>6022</v>
      </c>
      <c r="D1014" s="150" t="s">
        <v>423</v>
      </c>
      <c r="E1014" s="150" t="str">
        <f t="shared" si="63"/>
        <v>5020220060225026</v>
      </c>
      <c r="F1014" s="151" t="s">
        <v>411</v>
      </c>
      <c r="G1014" s="151" t="s">
        <v>412</v>
      </c>
      <c r="H1014" s="151" t="s">
        <v>422</v>
      </c>
      <c r="I1014" s="150" t="s">
        <v>414</v>
      </c>
      <c r="J1014" s="150">
        <v>5026</v>
      </c>
      <c r="K1014" s="150" t="s">
        <v>9</v>
      </c>
      <c r="L1014" s="153">
        <v>7270.42</v>
      </c>
      <c r="M1014" s="153"/>
      <c r="N1014" s="153">
        <f t="shared" si="64"/>
        <v>7270.42</v>
      </c>
      <c r="O1014" s="153">
        <v>7222.2199999999993</v>
      </c>
      <c r="P1014" s="153">
        <v>6190.3</v>
      </c>
    </row>
    <row r="1015" spans="1:16" hidden="1" x14ac:dyDescent="0.3">
      <c r="A1015" s="149">
        <v>2018</v>
      </c>
      <c r="B1015" s="150" t="s">
        <v>409</v>
      </c>
      <c r="C1015" s="150">
        <v>6031</v>
      </c>
      <c r="D1015" s="150" t="s">
        <v>424</v>
      </c>
      <c r="E1015" s="150" t="str">
        <f t="shared" si="63"/>
        <v>5020220060315026</v>
      </c>
      <c r="F1015" s="151" t="s">
        <v>411</v>
      </c>
      <c r="G1015" s="151" t="s">
        <v>412</v>
      </c>
      <c r="H1015" s="151" t="s">
        <v>422</v>
      </c>
      <c r="I1015" s="150" t="s">
        <v>414</v>
      </c>
      <c r="J1015" s="150">
        <v>5026</v>
      </c>
      <c r="K1015" s="150" t="s">
        <v>9</v>
      </c>
      <c r="L1015" s="153">
        <v>12285.15</v>
      </c>
      <c r="M1015" s="153"/>
      <c r="N1015" s="153">
        <f t="shared" si="64"/>
        <v>12285.15</v>
      </c>
      <c r="O1015" s="153">
        <v>13928.51</v>
      </c>
      <c r="P1015" s="153">
        <v>14981.44</v>
      </c>
    </row>
    <row r="1016" spans="1:16" hidden="1" x14ac:dyDescent="0.3">
      <c r="A1016" s="149">
        <v>2018</v>
      </c>
      <c r="B1016" s="150" t="s">
        <v>409</v>
      </c>
      <c r="C1016" s="150">
        <v>6032</v>
      </c>
      <c r="D1016" s="150" t="s">
        <v>425</v>
      </c>
      <c r="E1016" s="150" t="str">
        <f t="shared" si="63"/>
        <v>5020220060325026</v>
      </c>
      <c r="F1016" s="151" t="s">
        <v>411</v>
      </c>
      <c r="G1016" s="151" t="s">
        <v>412</v>
      </c>
      <c r="H1016" s="151" t="s">
        <v>422</v>
      </c>
      <c r="I1016" s="150" t="s">
        <v>414</v>
      </c>
      <c r="J1016" s="150">
        <v>5026</v>
      </c>
      <c r="K1016" s="150" t="s">
        <v>9</v>
      </c>
      <c r="L1016" s="153">
        <v>12500</v>
      </c>
      <c r="M1016" s="153"/>
      <c r="N1016" s="153">
        <f t="shared" si="64"/>
        <v>12500</v>
      </c>
      <c r="O1016" s="153">
        <v>10895.26</v>
      </c>
      <c r="P1016" s="153">
        <v>9487.25</v>
      </c>
    </row>
    <row r="1017" spans="1:16" ht="24.6" hidden="1" x14ac:dyDescent="0.3">
      <c r="A1017" s="149">
        <v>2018</v>
      </c>
      <c r="B1017" s="150" t="s">
        <v>409</v>
      </c>
      <c r="C1017" s="150">
        <v>6042</v>
      </c>
      <c r="D1017" s="150" t="s">
        <v>426</v>
      </c>
      <c r="E1017" s="150" t="str">
        <f t="shared" si="63"/>
        <v>5020220060425026</v>
      </c>
      <c r="F1017" s="151" t="s">
        <v>411</v>
      </c>
      <c r="G1017" s="151" t="s">
        <v>412</v>
      </c>
      <c r="H1017" s="151" t="s">
        <v>427</v>
      </c>
      <c r="I1017" s="150" t="s">
        <v>414</v>
      </c>
      <c r="J1017" s="150">
        <v>5026</v>
      </c>
      <c r="K1017" s="150" t="s">
        <v>9</v>
      </c>
      <c r="L1017" s="153">
        <v>14373.6</v>
      </c>
      <c r="M1017" s="153"/>
      <c r="N1017" s="153">
        <f t="shared" si="64"/>
        <v>14373.6</v>
      </c>
      <c r="O1017" s="153">
        <v>13450.98</v>
      </c>
      <c r="P1017" s="153">
        <v>13345.31</v>
      </c>
    </row>
    <row r="1018" spans="1:16" ht="24.6" hidden="1" x14ac:dyDescent="0.3">
      <c r="A1018" s="149">
        <v>2018</v>
      </c>
      <c r="B1018" s="150" t="s">
        <v>409</v>
      </c>
      <c r="C1018" s="150">
        <v>6043</v>
      </c>
      <c r="D1018" s="150" t="s">
        <v>428</v>
      </c>
      <c r="E1018" s="150" t="str">
        <f t="shared" si="63"/>
        <v>5020220060435026</v>
      </c>
      <c r="F1018" s="151" t="s">
        <v>411</v>
      </c>
      <c r="G1018" s="151" t="s">
        <v>412</v>
      </c>
      <c r="H1018" s="151" t="s">
        <v>429</v>
      </c>
      <c r="I1018" s="150" t="s">
        <v>414</v>
      </c>
      <c r="J1018" s="150">
        <v>5026</v>
      </c>
      <c r="K1018" s="150" t="s">
        <v>9</v>
      </c>
      <c r="L1018" s="153">
        <v>8500</v>
      </c>
      <c r="M1018" s="153"/>
      <c r="N1018" s="153">
        <f t="shared" si="64"/>
        <v>8500</v>
      </c>
      <c r="O1018" s="153">
        <v>8750</v>
      </c>
      <c r="P1018" s="153">
        <v>8250</v>
      </c>
    </row>
    <row r="1019" spans="1:16" ht="24.6" hidden="1" x14ac:dyDescent="0.3">
      <c r="A1019" s="149">
        <v>2018</v>
      </c>
      <c r="B1019" s="150" t="s">
        <v>409</v>
      </c>
      <c r="C1019" s="150">
        <v>6044</v>
      </c>
      <c r="D1019" s="150" t="s">
        <v>430</v>
      </c>
      <c r="E1019" s="150" t="str">
        <f t="shared" si="63"/>
        <v>5020220060445026</v>
      </c>
      <c r="F1019" s="151" t="s">
        <v>411</v>
      </c>
      <c r="G1019" s="151" t="s">
        <v>412</v>
      </c>
      <c r="H1019" s="151" t="s">
        <v>431</v>
      </c>
      <c r="I1019" s="150" t="s">
        <v>414</v>
      </c>
      <c r="J1019" s="150">
        <v>5026</v>
      </c>
      <c r="K1019" s="150" t="s">
        <v>9</v>
      </c>
      <c r="L1019" s="153">
        <v>5250</v>
      </c>
      <c r="M1019" s="153"/>
      <c r="N1019" s="153">
        <f t="shared" si="64"/>
        <v>5250</v>
      </c>
      <c r="O1019" s="153">
        <v>5750</v>
      </c>
      <c r="P1019" s="153">
        <v>5000</v>
      </c>
    </row>
    <row r="1020" spans="1:16" ht="24.6" hidden="1" x14ac:dyDescent="0.3">
      <c r="A1020" s="149">
        <v>2018</v>
      </c>
      <c r="B1020" s="150" t="s">
        <v>409</v>
      </c>
      <c r="C1020" s="150">
        <v>6045</v>
      </c>
      <c r="D1020" s="150" t="s">
        <v>432</v>
      </c>
      <c r="E1020" s="150" t="str">
        <f t="shared" si="63"/>
        <v>5020220060455026</v>
      </c>
      <c r="F1020" s="151" t="s">
        <v>411</v>
      </c>
      <c r="G1020" s="151" t="s">
        <v>412</v>
      </c>
      <c r="H1020" s="151" t="s">
        <v>427</v>
      </c>
      <c r="I1020" s="150" t="s">
        <v>414</v>
      </c>
      <c r="J1020" s="150">
        <v>5026</v>
      </c>
      <c r="K1020" s="150" t="s">
        <v>9</v>
      </c>
      <c r="L1020" s="153">
        <v>10000</v>
      </c>
      <c r="M1020" s="153"/>
      <c r="N1020" s="153">
        <f t="shared" si="64"/>
        <v>10000</v>
      </c>
      <c r="O1020" s="153">
        <v>9438.76</v>
      </c>
      <c r="P1020" s="153">
        <v>10465.540000000001</v>
      </c>
    </row>
    <row r="1021" spans="1:16" hidden="1" x14ac:dyDescent="0.3">
      <c r="A1021" s="149">
        <v>2018</v>
      </c>
      <c r="B1021" s="150" t="s">
        <v>409</v>
      </c>
      <c r="C1021" s="150">
        <v>6050</v>
      </c>
      <c r="D1021" s="150" t="s">
        <v>435</v>
      </c>
      <c r="E1021" s="150" t="str">
        <f t="shared" si="63"/>
        <v>5020220060505026</v>
      </c>
      <c r="F1021" s="151" t="s">
        <v>411</v>
      </c>
      <c r="G1021" s="151" t="s">
        <v>412</v>
      </c>
      <c r="H1021" s="151" t="s">
        <v>436</v>
      </c>
      <c r="I1021" s="150" t="s">
        <v>414</v>
      </c>
      <c r="J1021" s="150">
        <v>5026</v>
      </c>
      <c r="K1021" s="150" t="s">
        <v>9</v>
      </c>
      <c r="L1021" s="153">
        <v>12370</v>
      </c>
      <c r="M1021" s="153"/>
      <c r="N1021" s="153">
        <f t="shared" si="64"/>
        <v>12370</v>
      </c>
      <c r="O1021" s="153">
        <v>14082.810000000001</v>
      </c>
      <c r="P1021" s="153">
        <v>12979.51</v>
      </c>
    </row>
    <row r="1022" spans="1:16" hidden="1" x14ac:dyDescent="0.3">
      <c r="A1022" s="149">
        <v>2018</v>
      </c>
      <c r="B1022" s="150" t="s">
        <v>409</v>
      </c>
      <c r="C1022" s="150">
        <v>6061</v>
      </c>
      <c r="D1022" s="150" t="s">
        <v>437</v>
      </c>
      <c r="E1022" s="150" t="str">
        <f t="shared" si="63"/>
        <v>5020220060615026</v>
      </c>
      <c r="F1022" s="151" t="s">
        <v>411</v>
      </c>
      <c r="G1022" s="151" t="s">
        <v>412</v>
      </c>
      <c r="H1022" s="151" t="s">
        <v>422</v>
      </c>
      <c r="I1022" s="150" t="s">
        <v>414</v>
      </c>
      <c r="J1022" s="150">
        <v>5026</v>
      </c>
      <c r="K1022" s="150" t="s">
        <v>9</v>
      </c>
      <c r="L1022" s="153">
        <v>4834.1900000000005</v>
      </c>
      <c r="M1022" s="153"/>
      <c r="N1022" s="153">
        <f t="shared" si="64"/>
        <v>4834.1900000000005</v>
      </c>
      <c r="O1022" s="153">
        <v>4000</v>
      </c>
      <c r="P1022" s="153">
        <v>3863.93</v>
      </c>
    </row>
    <row r="1023" spans="1:16" hidden="1" x14ac:dyDescent="0.3">
      <c r="A1023" s="149">
        <v>2018</v>
      </c>
      <c r="B1023" s="150" t="s">
        <v>409</v>
      </c>
      <c r="C1023" s="150">
        <v>6062</v>
      </c>
      <c r="D1023" s="150" t="s">
        <v>438</v>
      </c>
      <c r="E1023" s="150" t="str">
        <f t="shared" si="63"/>
        <v>5020220060625026</v>
      </c>
      <c r="F1023" s="151" t="s">
        <v>411</v>
      </c>
      <c r="G1023" s="151" t="s">
        <v>412</v>
      </c>
      <c r="H1023" s="151" t="s">
        <v>422</v>
      </c>
      <c r="I1023" s="150" t="s">
        <v>414</v>
      </c>
      <c r="J1023" s="150">
        <v>5026</v>
      </c>
      <c r="K1023" s="150" t="s">
        <v>9</v>
      </c>
      <c r="L1023" s="153">
        <v>4000</v>
      </c>
      <c r="M1023" s="153"/>
      <c r="N1023" s="153">
        <f t="shared" si="64"/>
        <v>4000</v>
      </c>
      <c r="O1023" s="153">
        <v>2500</v>
      </c>
      <c r="P1023" s="153">
        <v>3496.37</v>
      </c>
    </row>
    <row r="1024" spans="1:16" hidden="1" x14ac:dyDescent="0.3">
      <c r="A1024" s="149">
        <v>2018</v>
      </c>
      <c r="B1024" s="150" t="s">
        <v>409</v>
      </c>
      <c r="C1024" s="150">
        <v>6070</v>
      </c>
      <c r="D1024" s="150" t="s">
        <v>439</v>
      </c>
      <c r="E1024" s="150" t="str">
        <f t="shared" si="63"/>
        <v>5020220060705026</v>
      </c>
      <c r="F1024" s="151" t="s">
        <v>411</v>
      </c>
      <c r="G1024" s="151" t="s">
        <v>412</v>
      </c>
      <c r="H1024" s="151" t="s">
        <v>440</v>
      </c>
      <c r="I1024" s="150" t="s">
        <v>414</v>
      </c>
      <c r="J1024" s="150">
        <v>5026</v>
      </c>
      <c r="K1024" s="150" t="s">
        <v>9</v>
      </c>
      <c r="L1024" s="153">
        <v>3500</v>
      </c>
      <c r="M1024" s="153"/>
      <c r="N1024" s="153">
        <f t="shared" si="64"/>
        <v>3500</v>
      </c>
      <c r="O1024" s="153">
        <v>2750</v>
      </c>
      <c r="P1024" s="153">
        <v>2750</v>
      </c>
    </row>
    <row r="1025" spans="1:16" ht="24.6" hidden="1" x14ac:dyDescent="0.3">
      <c r="A1025" s="149">
        <v>2018</v>
      </c>
      <c r="B1025" s="150" t="s">
        <v>409</v>
      </c>
      <c r="C1025" s="150">
        <v>6211</v>
      </c>
      <c r="D1025" s="150" t="s">
        <v>441</v>
      </c>
      <c r="E1025" s="150" t="str">
        <f t="shared" si="63"/>
        <v>5020220062115026</v>
      </c>
      <c r="F1025" s="151" t="s">
        <v>411</v>
      </c>
      <c r="G1025" s="151" t="s">
        <v>442</v>
      </c>
      <c r="H1025" s="151" t="s">
        <v>443</v>
      </c>
      <c r="I1025" s="150" t="s">
        <v>414</v>
      </c>
      <c r="J1025" s="150">
        <v>5026</v>
      </c>
      <c r="K1025" s="150" t="s">
        <v>9</v>
      </c>
      <c r="L1025" s="153">
        <v>3908.7799999999997</v>
      </c>
      <c r="M1025" s="153"/>
      <c r="N1025" s="153">
        <f t="shared" si="64"/>
        <v>3908.7799999999997</v>
      </c>
      <c r="O1025" s="153">
        <v>6000</v>
      </c>
      <c r="P1025" s="153">
        <v>7750</v>
      </c>
    </row>
    <row r="1026" spans="1:16" hidden="1" x14ac:dyDescent="0.3">
      <c r="A1026" s="149">
        <v>2018</v>
      </c>
      <c r="B1026" s="150" t="s">
        <v>409</v>
      </c>
      <c r="C1026" s="150">
        <v>6212</v>
      </c>
      <c r="D1026" s="150" t="s">
        <v>444</v>
      </c>
      <c r="E1026" s="150" t="str">
        <f t="shared" ref="E1026:E1089" si="65">B1026&amp;"2200"&amp;C1026&amp;J1026</f>
        <v>5020220062125026</v>
      </c>
      <c r="F1026" s="151" t="s">
        <v>411</v>
      </c>
      <c r="G1026" s="151" t="s">
        <v>442</v>
      </c>
      <c r="H1026" s="151" t="s">
        <v>445</v>
      </c>
      <c r="I1026" s="150" t="s">
        <v>414</v>
      </c>
      <c r="J1026" s="150">
        <v>5026</v>
      </c>
      <c r="K1026" s="150" t="s">
        <v>9</v>
      </c>
      <c r="L1026" s="153">
        <v>8210.7200000000012</v>
      </c>
      <c r="M1026" s="153"/>
      <c r="N1026" s="153">
        <f t="shared" ref="N1026:N1089" si="66">L1026+M1026</f>
        <v>8210.7200000000012</v>
      </c>
      <c r="O1026" s="153">
        <v>8678.51</v>
      </c>
      <c r="P1026" s="153">
        <v>9070.92</v>
      </c>
    </row>
    <row r="1027" spans="1:16" hidden="1" x14ac:dyDescent="0.3">
      <c r="A1027" s="149">
        <v>2018</v>
      </c>
      <c r="B1027" s="150" t="s">
        <v>409</v>
      </c>
      <c r="C1027" s="150">
        <v>6213</v>
      </c>
      <c r="D1027" s="150" t="s">
        <v>446</v>
      </c>
      <c r="E1027" s="150" t="str">
        <f t="shared" si="65"/>
        <v>5020220062135026</v>
      </c>
      <c r="F1027" s="151" t="s">
        <v>411</v>
      </c>
      <c r="G1027" s="151" t="s">
        <v>442</v>
      </c>
      <c r="H1027" s="151" t="s">
        <v>447</v>
      </c>
      <c r="I1027" s="150" t="s">
        <v>414</v>
      </c>
      <c r="J1027" s="150">
        <v>5026</v>
      </c>
      <c r="K1027" s="150" t="s">
        <v>9</v>
      </c>
      <c r="L1027" s="153">
        <v>1500</v>
      </c>
      <c r="M1027" s="153"/>
      <c r="N1027" s="153">
        <f t="shared" si="66"/>
        <v>1500</v>
      </c>
      <c r="O1027" s="153">
        <v>250</v>
      </c>
      <c r="P1027" s="153">
        <v>500</v>
      </c>
    </row>
    <row r="1028" spans="1:16" hidden="1" x14ac:dyDescent="0.3">
      <c r="A1028" s="149">
        <v>2018</v>
      </c>
      <c r="B1028" s="150" t="s">
        <v>409</v>
      </c>
      <c r="C1028" s="150">
        <v>6214</v>
      </c>
      <c r="D1028" s="150" t="s">
        <v>448</v>
      </c>
      <c r="E1028" s="150" t="str">
        <f t="shared" si="65"/>
        <v>5020220062145026</v>
      </c>
      <c r="F1028" s="151" t="s">
        <v>411</v>
      </c>
      <c r="G1028" s="151" t="s">
        <v>442</v>
      </c>
      <c r="H1028" s="151" t="s">
        <v>443</v>
      </c>
      <c r="I1028" s="150" t="s">
        <v>414</v>
      </c>
      <c r="J1028" s="150">
        <v>5026</v>
      </c>
      <c r="K1028" s="150" t="s">
        <v>9</v>
      </c>
      <c r="L1028" s="153">
        <v>1000</v>
      </c>
      <c r="M1028" s="153"/>
      <c r="N1028" s="153">
        <f t="shared" si="66"/>
        <v>1000</v>
      </c>
      <c r="O1028" s="153">
        <v>3667.9800000000005</v>
      </c>
      <c r="P1028" s="153">
        <v>4119.07</v>
      </c>
    </row>
    <row r="1029" spans="1:16" hidden="1" x14ac:dyDescent="0.3">
      <c r="A1029" s="149">
        <v>2018</v>
      </c>
      <c r="B1029" s="150" t="s">
        <v>409</v>
      </c>
      <c r="C1029" s="150">
        <v>6215</v>
      </c>
      <c r="D1029" s="150" t="s">
        <v>449</v>
      </c>
      <c r="E1029" s="150" t="str">
        <f t="shared" si="65"/>
        <v>5020220062155026</v>
      </c>
      <c r="F1029" s="151" t="s">
        <v>450</v>
      </c>
      <c r="G1029" s="151" t="s">
        <v>450</v>
      </c>
      <c r="H1029" s="151" t="s">
        <v>451</v>
      </c>
      <c r="I1029" s="150" t="s">
        <v>414</v>
      </c>
      <c r="J1029" s="150">
        <v>5026</v>
      </c>
      <c r="K1029" s="150" t="s">
        <v>9</v>
      </c>
      <c r="L1029" s="153">
        <v>8000</v>
      </c>
      <c r="M1029" s="153"/>
      <c r="N1029" s="153">
        <f t="shared" si="66"/>
        <v>8000</v>
      </c>
      <c r="O1029" s="153">
        <v>12500</v>
      </c>
      <c r="P1029" s="153">
        <v>13000</v>
      </c>
    </row>
    <row r="1030" spans="1:16" hidden="1" x14ac:dyDescent="0.3">
      <c r="A1030" s="149">
        <v>2018</v>
      </c>
      <c r="B1030" s="150" t="s">
        <v>409</v>
      </c>
      <c r="C1030" s="150">
        <v>6218</v>
      </c>
      <c r="D1030" s="150" t="s">
        <v>452</v>
      </c>
      <c r="E1030" s="150" t="str">
        <f t="shared" si="65"/>
        <v>5020220062185026</v>
      </c>
      <c r="F1030" s="151" t="s">
        <v>411</v>
      </c>
      <c r="G1030" s="151" t="s">
        <v>442</v>
      </c>
      <c r="H1030" s="151" t="s">
        <v>445</v>
      </c>
      <c r="I1030" s="150" t="s">
        <v>414</v>
      </c>
      <c r="J1030" s="150">
        <v>5026</v>
      </c>
      <c r="K1030" s="150" t="s">
        <v>9</v>
      </c>
      <c r="L1030" s="153">
        <v>5478.66</v>
      </c>
      <c r="M1030" s="153"/>
      <c r="N1030" s="153">
        <f t="shared" si="66"/>
        <v>5478.66</v>
      </c>
      <c r="O1030" s="153">
        <v>4675.57</v>
      </c>
      <c r="P1030" s="153">
        <v>3611.95</v>
      </c>
    </row>
    <row r="1031" spans="1:16" hidden="1" x14ac:dyDescent="0.3">
      <c r="A1031" s="149">
        <v>2018</v>
      </c>
      <c r="B1031" s="150" t="s">
        <v>409</v>
      </c>
      <c r="C1031" s="150">
        <v>6221</v>
      </c>
      <c r="D1031" s="150" t="s">
        <v>453</v>
      </c>
      <c r="E1031" s="150" t="str">
        <f t="shared" si="65"/>
        <v>5020220062215026</v>
      </c>
      <c r="F1031" s="151" t="s">
        <v>411</v>
      </c>
      <c r="G1031" s="151" t="s">
        <v>442</v>
      </c>
      <c r="H1031" s="151" t="s">
        <v>454</v>
      </c>
      <c r="I1031" s="150" t="s">
        <v>414</v>
      </c>
      <c r="J1031" s="150">
        <v>5026</v>
      </c>
      <c r="K1031" s="150" t="s">
        <v>9</v>
      </c>
      <c r="L1031" s="153">
        <v>5532.2400000000007</v>
      </c>
      <c r="M1031" s="153"/>
      <c r="N1031" s="153">
        <f t="shared" si="66"/>
        <v>5532.2400000000007</v>
      </c>
      <c r="O1031" s="153">
        <v>4036.02</v>
      </c>
      <c r="P1031" s="153">
        <v>979.16</v>
      </c>
    </row>
    <row r="1032" spans="1:16" ht="24.6" hidden="1" x14ac:dyDescent="0.3">
      <c r="A1032" s="149">
        <v>2018</v>
      </c>
      <c r="B1032" s="150" t="s">
        <v>409</v>
      </c>
      <c r="C1032" s="150">
        <v>6222</v>
      </c>
      <c r="D1032" s="150" t="s">
        <v>455</v>
      </c>
      <c r="E1032" s="150" t="str">
        <f t="shared" si="65"/>
        <v>5020220062225026</v>
      </c>
      <c r="F1032" s="151" t="s">
        <v>456</v>
      </c>
      <c r="G1032" s="151" t="s">
        <v>456</v>
      </c>
      <c r="H1032" s="151" t="s">
        <v>457</v>
      </c>
      <c r="I1032" s="150" t="s">
        <v>414</v>
      </c>
      <c r="J1032" s="150">
        <v>5026</v>
      </c>
      <c r="K1032" s="150" t="s">
        <v>9</v>
      </c>
      <c r="L1032" s="153">
        <v>7000</v>
      </c>
      <c r="M1032" s="153"/>
      <c r="N1032" s="153">
        <f t="shared" si="66"/>
        <v>7000</v>
      </c>
      <c r="O1032" s="153">
        <v>6275</v>
      </c>
      <c r="P1032" s="153">
        <v>6575</v>
      </c>
    </row>
    <row r="1033" spans="1:16" hidden="1" x14ac:dyDescent="0.3">
      <c r="A1033" s="149">
        <v>2018</v>
      </c>
      <c r="B1033" s="150" t="s">
        <v>409</v>
      </c>
      <c r="C1033" s="150">
        <v>6223</v>
      </c>
      <c r="D1033" s="150" t="s">
        <v>458</v>
      </c>
      <c r="E1033" s="150" t="str">
        <f t="shared" si="65"/>
        <v>5020220062235026</v>
      </c>
      <c r="F1033" s="151" t="s">
        <v>411</v>
      </c>
      <c r="G1033" s="151" t="s">
        <v>442</v>
      </c>
      <c r="H1033" s="151" t="s">
        <v>454</v>
      </c>
      <c r="I1033" s="150" t="s">
        <v>414</v>
      </c>
      <c r="J1033" s="150">
        <v>5026</v>
      </c>
      <c r="K1033" s="150" t="s">
        <v>9</v>
      </c>
      <c r="L1033" s="153">
        <v>3500</v>
      </c>
      <c r="M1033" s="153"/>
      <c r="N1033" s="153">
        <f t="shared" si="66"/>
        <v>3500</v>
      </c>
      <c r="O1033" s="153">
        <v>6730.94</v>
      </c>
      <c r="P1033" s="153">
        <v>4165.76</v>
      </c>
    </row>
    <row r="1034" spans="1:16" ht="24.6" hidden="1" x14ac:dyDescent="0.3">
      <c r="A1034" s="149">
        <v>2018</v>
      </c>
      <c r="B1034" s="150" t="s">
        <v>409</v>
      </c>
      <c r="C1034" s="150">
        <v>6225</v>
      </c>
      <c r="D1034" s="150" t="s">
        <v>459</v>
      </c>
      <c r="E1034" s="150" t="str">
        <f t="shared" si="65"/>
        <v>5020220062255026</v>
      </c>
      <c r="F1034" s="151" t="s">
        <v>411</v>
      </c>
      <c r="G1034" s="151" t="s">
        <v>442</v>
      </c>
      <c r="H1034" s="151" t="s">
        <v>454</v>
      </c>
      <c r="I1034" s="150" t="s">
        <v>414</v>
      </c>
      <c r="J1034" s="150">
        <v>5026</v>
      </c>
      <c r="K1034" s="150" t="s">
        <v>9</v>
      </c>
      <c r="L1034" s="153">
        <v>7932.24</v>
      </c>
      <c r="M1034" s="153"/>
      <c r="N1034" s="153">
        <f t="shared" si="66"/>
        <v>7932.24</v>
      </c>
      <c r="O1034" s="153">
        <v>7803.3899999999994</v>
      </c>
      <c r="P1034" s="153">
        <v>10749.129999999997</v>
      </c>
    </row>
    <row r="1035" spans="1:16" hidden="1" x14ac:dyDescent="0.3">
      <c r="A1035" s="149">
        <v>2016</v>
      </c>
      <c r="B1035" s="150" t="s">
        <v>409</v>
      </c>
      <c r="C1035" s="150">
        <v>6227</v>
      </c>
      <c r="D1035" s="154" t="s">
        <v>460</v>
      </c>
      <c r="E1035" s="150" t="str">
        <f t="shared" si="65"/>
        <v>5020220062275026</v>
      </c>
      <c r="F1035" s="151" t="s">
        <v>456</v>
      </c>
      <c r="G1035" s="151" t="s">
        <v>456</v>
      </c>
      <c r="H1035" s="151" t="s">
        <v>457</v>
      </c>
      <c r="I1035" s="150" t="s">
        <v>414</v>
      </c>
      <c r="J1035" s="150">
        <v>5026</v>
      </c>
      <c r="K1035" s="154" t="s">
        <v>9</v>
      </c>
      <c r="L1035" s="153">
        <v>0</v>
      </c>
      <c r="M1035" s="156"/>
      <c r="N1035" s="153">
        <f t="shared" si="66"/>
        <v>0</v>
      </c>
      <c r="O1035" s="153">
        <v>225</v>
      </c>
      <c r="P1035" s="153">
        <v>175</v>
      </c>
    </row>
    <row r="1036" spans="1:16" ht="24.6" hidden="1" x14ac:dyDescent="0.3">
      <c r="A1036" s="149">
        <v>2018</v>
      </c>
      <c r="B1036" s="150" t="s">
        <v>409</v>
      </c>
      <c r="C1036" s="150">
        <v>6231</v>
      </c>
      <c r="D1036" s="150" t="s">
        <v>461</v>
      </c>
      <c r="E1036" s="150" t="str">
        <f t="shared" si="65"/>
        <v>5020220062315026</v>
      </c>
      <c r="F1036" s="151" t="s">
        <v>411</v>
      </c>
      <c r="G1036" s="151" t="s">
        <v>442</v>
      </c>
      <c r="H1036" s="151" t="s">
        <v>454</v>
      </c>
      <c r="I1036" s="150" t="s">
        <v>414</v>
      </c>
      <c r="J1036" s="150">
        <v>5026</v>
      </c>
      <c r="K1036" s="150" t="s">
        <v>9</v>
      </c>
      <c r="L1036" s="153">
        <v>34953.42</v>
      </c>
      <c r="M1036" s="153"/>
      <c r="N1036" s="153">
        <f t="shared" si="66"/>
        <v>34953.42</v>
      </c>
      <c r="O1036" s="153">
        <v>32164.18</v>
      </c>
      <c r="P1036" s="153">
        <v>30036.090000000004</v>
      </c>
    </row>
    <row r="1037" spans="1:16" ht="24.6" hidden="1" x14ac:dyDescent="0.3">
      <c r="A1037" s="149">
        <v>2018</v>
      </c>
      <c r="B1037" s="150" t="s">
        <v>409</v>
      </c>
      <c r="C1037" s="150">
        <v>6232</v>
      </c>
      <c r="D1037" s="150" t="s">
        <v>462</v>
      </c>
      <c r="E1037" s="150" t="str">
        <f t="shared" si="65"/>
        <v>5020220062325026</v>
      </c>
      <c r="F1037" s="151" t="s">
        <v>411</v>
      </c>
      <c r="G1037" s="151" t="s">
        <v>442</v>
      </c>
      <c r="H1037" s="151" t="s">
        <v>454</v>
      </c>
      <c r="I1037" s="150" t="s">
        <v>414</v>
      </c>
      <c r="J1037" s="150">
        <v>5026</v>
      </c>
      <c r="K1037" s="150" t="s">
        <v>9</v>
      </c>
      <c r="L1037" s="153">
        <v>9171.130000000001</v>
      </c>
      <c r="M1037" s="153"/>
      <c r="N1037" s="153">
        <f t="shared" si="66"/>
        <v>9171.130000000001</v>
      </c>
      <c r="O1037" s="153">
        <v>6000</v>
      </c>
      <c r="P1037" s="153">
        <v>6718.97</v>
      </c>
    </row>
    <row r="1038" spans="1:16" hidden="1" x14ac:dyDescent="0.3">
      <c r="A1038" s="149">
        <v>2018</v>
      </c>
      <c r="B1038" s="150" t="s">
        <v>409</v>
      </c>
      <c r="C1038" s="150">
        <v>6241</v>
      </c>
      <c r="D1038" s="150" t="s">
        <v>463</v>
      </c>
      <c r="E1038" s="150" t="str">
        <f t="shared" si="65"/>
        <v>5020220062415026</v>
      </c>
      <c r="F1038" s="151" t="s">
        <v>411</v>
      </c>
      <c r="G1038" s="151" t="s">
        <v>442</v>
      </c>
      <c r="H1038" s="151" t="s">
        <v>445</v>
      </c>
      <c r="I1038" s="150" t="s">
        <v>414</v>
      </c>
      <c r="J1038" s="150">
        <v>5026</v>
      </c>
      <c r="K1038" s="150" t="s">
        <v>9</v>
      </c>
      <c r="L1038" s="153">
        <v>26391.399999999998</v>
      </c>
      <c r="M1038" s="153"/>
      <c r="N1038" s="153">
        <f t="shared" si="66"/>
        <v>26391.399999999998</v>
      </c>
      <c r="O1038" s="153">
        <v>25283.33</v>
      </c>
      <c r="P1038" s="153">
        <v>26185.41</v>
      </c>
    </row>
    <row r="1039" spans="1:16" hidden="1" x14ac:dyDescent="0.3">
      <c r="A1039" s="149">
        <v>2018</v>
      </c>
      <c r="B1039" s="150" t="s">
        <v>409</v>
      </c>
      <c r="C1039" s="150">
        <v>6242</v>
      </c>
      <c r="D1039" s="150" t="s">
        <v>464</v>
      </c>
      <c r="E1039" s="150" t="str">
        <f t="shared" si="65"/>
        <v>5020220062425026</v>
      </c>
      <c r="F1039" s="151" t="s">
        <v>418</v>
      </c>
      <c r="G1039" s="151" t="s">
        <v>465</v>
      </c>
      <c r="H1039" s="151" t="s">
        <v>466</v>
      </c>
      <c r="I1039" s="150" t="s">
        <v>414</v>
      </c>
      <c r="J1039" s="150">
        <v>5026</v>
      </c>
      <c r="K1039" s="150" t="s">
        <v>9</v>
      </c>
      <c r="L1039" s="153">
        <v>4870</v>
      </c>
      <c r="M1039" s="153"/>
      <c r="N1039" s="153">
        <f t="shared" si="66"/>
        <v>4870</v>
      </c>
      <c r="O1039" s="153">
        <v>3487.83</v>
      </c>
      <c r="P1039" s="153">
        <v>3781.85</v>
      </c>
    </row>
    <row r="1040" spans="1:16" hidden="1" x14ac:dyDescent="0.3">
      <c r="A1040" s="149">
        <v>2016</v>
      </c>
      <c r="B1040" s="150" t="s">
        <v>409</v>
      </c>
      <c r="C1040" s="150">
        <v>6243</v>
      </c>
      <c r="D1040" s="154" t="s">
        <v>467</v>
      </c>
      <c r="E1040" s="150" t="str">
        <f t="shared" si="65"/>
        <v>5020220062435026</v>
      </c>
      <c r="F1040" s="151" t="s">
        <v>411</v>
      </c>
      <c r="G1040" s="151" t="s">
        <v>442</v>
      </c>
      <c r="H1040" s="151" t="s">
        <v>447</v>
      </c>
      <c r="I1040" s="150" t="s">
        <v>414</v>
      </c>
      <c r="J1040" s="150">
        <v>5026</v>
      </c>
      <c r="K1040" s="154" t="s">
        <v>9</v>
      </c>
      <c r="L1040" s="153">
        <v>0</v>
      </c>
      <c r="M1040" s="156"/>
      <c r="N1040" s="153">
        <f t="shared" si="66"/>
        <v>0</v>
      </c>
      <c r="O1040" s="153">
        <v>1250</v>
      </c>
      <c r="P1040" s="153">
        <v>1620.19</v>
      </c>
    </row>
    <row r="1041" spans="1:16" hidden="1" x14ac:dyDescent="0.3">
      <c r="A1041" s="149">
        <v>2018</v>
      </c>
      <c r="B1041" s="150" t="s">
        <v>409</v>
      </c>
      <c r="C1041" s="150">
        <v>6245</v>
      </c>
      <c r="D1041" s="150" t="s">
        <v>468</v>
      </c>
      <c r="E1041" s="150" t="str">
        <f t="shared" si="65"/>
        <v>5020220062455026</v>
      </c>
      <c r="F1041" s="151" t="s">
        <v>418</v>
      </c>
      <c r="G1041" s="151" t="s">
        <v>465</v>
      </c>
      <c r="H1041" s="151" t="s">
        <v>466</v>
      </c>
      <c r="I1041" s="150" t="s">
        <v>414</v>
      </c>
      <c r="J1041" s="150">
        <v>5026</v>
      </c>
      <c r="K1041" s="150" t="s">
        <v>9</v>
      </c>
      <c r="L1041" s="153">
        <v>4985</v>
      </c>
      <c r="M1041" s="153"/>
      <c r="N1041" s="153">
        <f t="shared" si="66"/>
        <v>4985</v>
      </c>
      <c r="O1041" s="153">
        <v>5100</v>
      </c>
      <c r="P1041" s="153">
        <v>4597.59</v>
      </c>
    </row>
    <row r="1042" spans="1:16" ht="24.6" hidden="1" x14ac:dyDescent="0.3">
      <c r="A1042" s="149">
        <v>2018</v>
      </c>
      <c r="B1042" s="150" t="s">
        <v>409</v>
      </c>
      <c r="C1042" s="150">
        <v>6246</v>
      </c>
      <c r="D1042" s="150" t="s">
        <v>469</v>
      </c>
      <c r="E1042" s="150" t="str">
        <f t="shared" si="65"/>
        <v>5020220062465026</v>
      </c>
      <c r="F1042" s="151" t="s">
        <v>411</v>
      </c>
      <c r="G1042" s="151" t="s">
        <v>442</v>
      </c>
      <c r="H1042" s="151" t="s">
        <v>454</v>
      </c>
      <c r="I1042" s="150" t="s">
        <v>414</v>
      </c>
      <c r="J1042" s="150">
        <v>5026</v>
      </c>
      <c r="K1042" s="150" t="s">
        <v>9</v>
      </c>
      <c r="L1042" s="153">
        <v>240.84</v>
      </c>
      <c r="M1042" s="153"/>
      <c r="N1042" s="153">
        <f t="shared" si="66"/>
        <v>240.84</v>
      </c>
      <c r="O1042" s="153">
        <v>728.81</v>
      </c>
      <c r="P1042" s="153">
        <v>0</v>
      </c>
    </row>
    <row r="1043" spans="1:16" hidden="1" x14ac:dyDescent="0.3">
      <c r="A1043" s="149">
        <v>2018</v>
      </c>
      <c r="B1043" s="150" t="s">
        <v>409</v>
      </c>
      <c r="C1043" s="150">
        <v>6248</v>
      </c>
      <c r="D1043" s="150" t="s">
        <v>470</v>
      </c>
      <c r="E1043" s="150" t="str">
        <f t="shared" si="65"/>
        <v>5020220062485026</v>
      </c>
      <c r="F1043" s="151" t="s">
        <v>418</v>
      </c>
      <c r="G1043" s="151" t="s">
        <v>419</v>
      </c>
      <c r="H1043" s="151" t="s">
        <v>471</v>
      </c>
      <c r="I1043" s="150" t="s">
        <v>414</v>
      </c>
      <c r="J1043" s="150">
        <v>5026</v>
      </c>
      <c r="K1043" s="150" t="s">
        <v>9</v>
      </c>
      <c r="L1043" s="153">
        <v>2722.42</v>
      </c>
      <c r="M1043" s="153"/>
      <c r="N1043" s="153">
        <f t="shared" si="66"/>
        <v>2722.42</v>
      </c>
      <c r="O1043" s="153">
        <v>2653.9700000000003</v>
      </c>
      <c r="P1043" s="153">
        <v>2608.11</v>
      </c>
    </row>
    <row r="1044" spans="1:16" hidden="1" x14ac:dyDescent="0.3">
      <c r="A1044" s="149">
        <v>2018</v>
      </c>
      <c r="B1044" s="150" t="s">
        <v>409</v>
      </c>
      <c r="C1044" s="150">
        <v>6411</v>
      </c>
      <c r="D1044" s="150" t="s">
        <v>472</v>
      </c>
      <c r="E1044" s="150" t="str">
        <f t="shared" si="65"/>
        <v>5020220064115026</v>
      </c>
      <c r="F1044" s="151" t="s">
        <v>473</v>
      </c>
      <c r="G1044" s="151" t="s">
        <v>473</v>
      </c>
      <c r="H1044" s="151" t="s">
        <v>474</v>
      </c>
      <c r="I1044" s="150" t="s">
        <v>414</v>
      </c>
      <c r="J1044" s="150">
        <v>5026</v>
      </c>
      <c r="K1044" s="150" t="s">
        <v>9</v>
      </c>
      <c r="L1044" s="153">
        <v>5315.08</v>
      </c>
      <c r="M1044" s="153"/>
      <c r="N1044" s="153">
        <f t="shared" si="66"/>
        <v>5315.08</v>
      </c>
      <c r="O1044" s="153">
        <v>4625</v>
      </c>
      <c r="P1044" s="153">
        <v>3850</v>
      </c>
    </row>
    <row r="1045" spans="1:16" ht="24.6" hidden="1" x14ac:dyDescent="0.3">
      <c r="A1045" s="149">
        <v>2018</v>
      </c>
      <c r="B1045" s="150" t="s">
        <v>409</v>
      </c>
      <c r="C1045" s="150">
        <v>6412</v>
      </c>
      <c r="D1045" s="150" t="s">
        <v>475</v>
      </c>
      <c r="E1045" s="150" t="str">
        <f t="shared" si="65"/>
        <v>5020220064125026</v>
      </c>
      <c r="F1045" s="151" t="s">
        <v>473</v>
      </c>
      <c r="G1045" s="151" t="s">
        <v>473</v>
      </c>
      <c r="H1045" s="151" t="s">
        <v>476</v>
      </c>
      <c r="I1045" s="150" t="s">
        <v>414</v>
      </c>
      <c r="J1045" s="150">
        <v>5026</v>
      </c>
      <c r="K1045" s="150" t="s">
        <v>9</v>
      </c>
      <c r="L1045" s="153">
        <v>10730.58</v>
      </c>
      <c r="M1045" s="153"/>
      <c r="N1045" s="153">
        <f t="shared" si="66"/>
        <v>10730.58</v>
      </c>
      <c r="O1045" s="153">
        <v>10250</v>
      </c>
      <c r="P1045" s="153">
        <v>9500</v>
      </c>
    </row>
    <row r="1046" spans="1:16" ht="24.6" hidden="1" x14ac:dyDescent="0.3">
      <c r="A1046" s="149">
        <v>2018</v>
      </c>
      <c r="B1046" s="150" t="s">
        <v>409</v>
      </c>
      <c r="C1046" s="150">
        <v>6414</v>
      </c>
      <c r="D1046" s="150" t="s">
        <v>477</v>
      </c>
      <c r="E1046" s="150" t="str">
        <f t="shared" si="65"/>
        <v>5020220064145026</v>
      </c>
      <c r="F1046" s="151" t="s">
        <v>473</v>
      </c>
      <c r="G1046" s="151" t="s">
        <v>473</v>
      </c>
      <c r="H1046" s="151" t="s">
        <v>478</v>
      </c>
      <c r="I1046" s="150" t="s">
        <v>414</v>
      </c>
      <c r="J1046" s="150">
        <v>5026</v>
      </c>
      <c r="K1046" s="150" t="s">
        <v>9</v>
      </c>
      <c r="L1046" s="153">
        <v>7456.77</v>
      </c>
      <c r="M1046" s="153"/>
      <c r="N1046" s="153">
        <f t="shared" si="66"/>
        <v>7456.77</v>
      </c>
      <c r="O1046" s="153">
        <v>7642.08</v>
      </c>
      <c r="P1046" s="153">
        <v>7593.07</v>
      </c>
    </row>
    <row r="1047" spans="1:16" ht="24.6" hidden="1" x14ac:dyDescent="0.3">
      <c r="A1047" s="149">
        <v>2018</v>
      </c>
      <c r="B1047" s="150" t="s">
        <v>409</v>
      </c>
      <c r="C1047" s="150">
        <v>6416</v>
      </c>
      <c r="D1047" s="150" t="s">
        <v>479</v>
      </c>
      <c r="E1047" s="150" t="str">
        <f t="shared" si="65"/>
        <v>5020220064165026</v>
      </c>
      <c r="F1047" s="151" t="s">
        <v>411</v>
      </c>
      <c r="G1047" s="151" t="s">
        <v>442</v>
      </c>
      <c r="H1047" s="151" t="s">
        <v>447</v>
      </c>
      <c r="I1047" s="150" t="s">
        <v>414</v>
      </c>
      <c r="J1047" s="150">
        <v>5026</v>
      </c>
      <c r="K1047" s="150" t="s">
        <v>9</v>
      </c>
      <c r="L1047" s="153">
        <v>11650</v>
      </c>
      <c r="M1047" s="153"/>
      <c r="N1047" s="153">
        <f t="shared" si="66"/>
        <v>11650</v>
      </c>
      <c r="O1047" s="153">
        <v>10495.83</v>
      </c>
      <c r="P1047" s="153">
        <v>9875.58</v>
      </c>
    </row>
    <row r="1048" spans="1:16" hidden="1" x14ac:dyDescent="0.3">
      <c r="A1048" s="149">
        <v>2018</v>
      </c>
      <c r="B1048" s="150" t="s">
        <v>409</v>
      </c>
      <c r="C1048" s="150">
        <v>6417</v>
      </c>
      <c r="D1048" s="150" t="s">
        <v>480</v>
      </c>
      <c r="E1048" s="150" t="str">
        <f t="shared" si="65"/>
        <v>5020220064175026</v>
      </c>
      <c r="F1048" s="151" t="s">
        <v>418</v>
      </c>
      <c r="G1048" s="151" t="s">
        <v>419</v>
      </c>
      <c r="H1048" s="151" t="s">
        <v>481</v>
      </c>
      <c r="I1048" s="150" t="s">
        <v>414</v>
      </c>
      <c r="J1048" s="150">
        <v>5026</v>
      </c>
      <c r="K1048" s="150" t="s">
        <v>9</v>
      </c>
      <c r="L1048" s="153">
        <v>7000</v>
      </c>
      <c r="M1048" s="153"/>
      <c r="N1048" s="153">
        <f t="shared" si="66"/>
        <v>7000</v>
      </c>
      <c r="O1048" s="153">
        <v>6750</v>
      </c>
      <c r="P1048" s="153">
        <v>6500</v>
      </c>
    </row>
    <row r="1049" spans="1:16" hidden="1" x14ac:dyDescent="0.3">
      <c r="A1049" s="149">
        <v>2018</v>
      </c>
      <c r="B1049" s="150" t="s">
        <v>409</v>
      </c>
      <c r="C1049" s="150">
        <v>6420</v>
      </c>
      <c r="D1049" s="150" t="s">
        <v>482</v>
      </c>
      <c r="E1049" s="150" t="str">
        <f t="shared" si="65"/>
        <v>5020220064205026</v>
      </c>
      <c r="F1049" s="151" t="s">
        <v>450</v>
      </c>
      <c r="G1049" s="151" t="s">
        <v>450</v>
      </c>
      <c r="H1049" s="151" t="s">
        <v>483</v>
      </c>
      <c r="I1049" s="150" t="s">
        <v>414</v>
      </c>
      <c r="J1049" s="150">
        <v>5026</v>
      </c>
      <c r="K1049" s="150" t="s">
        <v>9</v>
      </c>
      <c r="L1049" s="153">
        <v>8250</v>
      </c>
      <c r="M1049" s="153"/>
      <c r="N1049" s="153">
        <f t="shared" si="66"/>
        <v>8250</v>
      </c>
      <c r="O1049" s="153">
        <v>7820</v>
      </c>
      <c r="P1049" s="153">
        <v>6344.99</v>
      </c>
    </row>
    <row r="1050" spans="1:16" hidden="1" x14ac:dyDescent="0.3">
      <c r="A1050" s="149">
        <v>2016</v>
      </c>
      <c r="B1050" s="150" t="s">
        <v>409</v>
      </c>
      <c r="C1050" s="150">
        <v>6422</v>
      </c>
      <c r="D1050" s="154" t="s">
        <v>484</v>
      </c>
      <c r="E1050" s="150" t="str">
        <f t="shared" si="65"/>
        <v>5020220064225026</v>
      </c>
      <c r="F1050" s="151" t="s">
        <v>450</v>
      </c>
      <c r="G1050" s="151" t="s">
        <v>450</v>
      </c>
      <c r="H1050" s="151" t="s">
        <v>483</v>
      </c>
      <c r="I1050" s="150" t="s">
        <v>414</v>
      </c>
      <c r="J1050" s="150">
        <v>5026</v>
      </c>
      <c r="K1050" s="154" t="s">
        <v>9</v>
      </c>
      <c r="L1050" s="153">
        <v>0</v>
      </c>
      <c r="M1050" s="156"/>
      <c r="N1050" s="153">
        <f t="shared" si="66"/>
        <v>0</v>
      </c>
      <c r="O1050" s="153">
        <v>3110</v>
      </c>
      <c r="P1050" s="153">
        <v>3364.99</v>
      </c>
    </row>
    <row r="1051" spans="1:16" ht="24.6" hidden="1" x14ac:dyDescent="0.3">
      <c r="A1051" s="149">
        <v>2018</v>
      </c>
      <c r="B1051" s="150" t="s">
        <v>409</v>
      </c>
      <c r="C1051" s="150">
        <v>6431</v>
      </c>
      <c r="D1051" s="150" t="s">
        <v>485</v>
      </c>
      <c r="E1051" s="150" t="str">
        <f t="shared" si="65"/>
        <v>5020220064315026</v>
      </c>
      <c r="F1051" s="151" t="s">
        <v>450</v>
      </c>
      <c r="G1051" s="151" t="s">
        <v>450</v>
      </c>
      <c r="H1051" s="151" t="s">
        <v>451</v>
      </c>
      <c r="I1051" s="150" t="s">
        <v>414</v>
      </c>
      <c r="J1051" s="150">
        <v>5026</v>
      </c>
      <c r="K1051" s="150" t="s">
        <v>9</v>
      </c>
      <c r="L1051" s="153">
        <v>7750</v>
      </c>
      <c r="M1051" s="153"/>
      <c r="N1051" s="153">
        <f t="shared" si="66"/>
        <v>7750</v>
      </c>
      <c r="O1051" s="153">
        <v>3500</v>
      </c>
      <c r="P1051" s="153">
        <v>4717.92</v>
      </c>
    </row>
    <row r="1052" spans="1:16" hidden="1" x14ac:dyDescent="0.3">
      <c r="A1052" s="149">
        <v>2018</v>
      </c>
      <c r="B1052" s="150" t="s">
        <v>409</v>
      </c>
      <c r="C1052" s="150">
        <v>6440</v>
      </c>
      <c r="D1052" s="150" t="s">
        <v>486</v>
      </c>
      <c r="E1052" s="150" t="str">
        <f t="shared" si="65"/>
        <v>5020220064405026</v>
      </c>
      <c r="F1052" s="151" t="s">
        <v>450</v>
      </c>
      <c r="G1052" s="151" t="s">
        <v>450</v>
      </c>
      <c r="H1052" s="151" t="s">
        <v>487</v>
      </c>
      <c r="I1052" s="150" t="s">
        <v>414</v>
      </c>
      <c r="J1052" s="150">
        <v>5026</v>
      </c>
      <c r="K1052" s="150" t="s">
        <v>9</v>
      </c>
      <c r="L1052" s="153">
        <v>2500</v>
      </c>
      <c r="M1052" s="153"/>
      <c r="N1052" s="153">
        <f t="shared" si="66"/>
        <v>2500</v>
      </c>
      <c r="O1052" s="153">
        <v>2500</v>
      </c>
      <c r="P1052" s="153">
        <v>2000</v>
      </c>
    </row>
    <row r="1053" spans="1:16" hidden="1" x14ac:dyDescent="0.3">
      <c r="A1053" s="149">
        <v>2018</v>
      </c>
      <c r="B1053" s="150" t="s">
        <v>409</v>
      </c>
      <c r="C1053" s="150">
        <v>6606</v>
      </c>
      <c r="D1053" s="150" t="s">
        <v>488</v>
      </c>
      <c r="E1053" s="150" t="str">
        <f t="shared" si="65"/>
        <v>5020220066065026</v>
      </c>
      <c r="F1053" s="151" t="s">
        <v>456</v>
      </c>
      <c r="G1053" s="151" t="s">
        <v>456</v>
      </c>
      <c r="H1053" s="151" t="s">
        <v>489</v>
      </c>
      <c r="I1053" s="150" t="s">
        <v>414</v>
      </c>
      <c r="J1053" s="150">
        <v>5026</v>
      </c>
      <c r="K1053" s="150" t="s">
        <v>9</v>
      </c>
      <c r="L1053" s="153">
        <v>8250</v>
      </c>
      <c r="M1053" s="153"/>
      <c r="N1053" s="153">
        <f t="shared" si="66"/>
        <v>8250</v>
      </c>
      <c r="O1053" s="153">
        <v>7196.41</v>
      </c>
      <c r="P1053" s="153">
        <v>11822.74</v>
      </c>
    </row>
    <row r="1054" spans="1:16" ht="24.6" hidden="1" x14ac:dyDescent="0.3">
      <c r="A1054" s="149">
        <v>2018</v>
      </c>
      <c r="B1054" s="150" t="s">
        <v>409</v>
      </c>
      <c r="C1054" s="150">
        <v>6607</v>
      </c>
      <c r="D1054" s="150" t="s">
        <v>490</v>
      </c>
      <c r="E1054" s="150" t="str">
        <f t="shared" si="65"/>
        <v>5020220066075026</v>
      </c>
      <c r="F1054" s="151" t="s">
        <v>456</v>
      </c>
      <c r="G1054" s="151" t="s">
        <v>456</v>
      </c>
      <c r="H1054" s="151" t="s">
        <v>489</v>
      </c>
      <c r="I1054" s="150" t="s">
        <v>414</v>
      </c>
      <c r="J1054" s="150">
        <v>5026</v>
      </c>
      <c r="K1054" s="150" t="s">
        <v>9</v>
      </c>
      <c r="L1054" s="153">
        <v>9250</v>
      </c>
      <c r="M1054" s="153"/>
      <c r="N1054" s="153">
        <f t="shared" si="66"/>
        <v>9250</v>
      </c>
      <c r="O1054" s="153">
        <v>8196.41</v>
      </c>
      <c r="P1054" s="153">
        <v>0</v>
      </c>
    </row>
    <row r="1055" spans="1:16" ht="24.6" hidden="1" x14ac:dyDescent="0.3">
      <c r="A1055" s="149">
        <v>2018</v>
      </c>
      <c r="B1055" s="150" t="s">
        <v>409</v>
      </c>
      <c r="C1055" s="150">
        <v>6608</v>
      </c>
      <c r="D1055" s="150" t="s">
        <v>491</v>
      </c>
      <c r="E1055" s="150" t="str">
        <f t="shared" si="65"/>
        <v>5020220066085026</v>
      </c>
      <c r="F1055" s="151" t="s">
        <v>456</v>
      </c>
      <c r="G1055" s="151" t="s">
        <v>456</v>
      </c>
      <c r="H1055" s="151" t="s">
        <v>492</v>
      </c>
      <c r="I1055" s="150" t="s">
        <v>414</v>
      </c>
      <c r="J1055" s="150">
        <v>5026</v>
      </c>
      <c r="K1055" s="150" t="s">
        <v>9</v>
      </c>
      <c r="L1055" s="153">
        <v>4750</v>
      </c>
      <c r="M1055" s="153"/>
      <c r="N1055" s="153">
        <f t="shared" si="66"/>
        <v>4750</v>
      </c>
      <c r="O1055" s="153">
        <v>4500</v>
      </c>
      <c r="P1055" s="153">
        <v>5931.97</v>
      </c>
    </row>
    <row r="1056" spans="1:16" hidden="1" x14ac:dyDescent="0.3">
      <c r="A1056" s="149">
        <v>2018</v>
      </c>
      <c r="B1056" s="150" t="s">
        <v>409</v>
      </c>
      <c r="C1056" s="150">
        <v>6609</v>
      </c>
      <c r="D1056" s="150" t="s">
        <v>493</v>
      </c>
      <c r="E1056" s="150" t="str">
        <f t="shared" si="65"/>
        <v>5020220066095026</v>
      </c>
      <c r="F1056" s="151" t="s">
        <v>418</v>
      </c>
      <c r="G1056" s="151" t="s">
        <v>419</v>
      </c>
      <c r="H1056" s="151" t="s">
        <v>494</v>
      </c>
      <c r="I1056" s="150" t="s">
        <v>414</v>
      </c>
      <c r="J1056" s="150">
        <v>5026</v>
      </c>
      <c r="K1056" s="150" t="s">
        <v>9</v>
      </c>
      <c r="L1056" s="153">
        <v>500</v>
      </c>
      <c r="M1056" s="153"/>
      <c r="N1056" s="153">
        <f t="shared" si="66"/>
        <v>500</v>
      </c>
      <c r="O1056" s="153">
        <v>1250</v>
      </c>
      <c r="P1056" s="153">
        <v>2250</v>
      </c>
    </row>
    <row r="1057" spans="1:16" hidden="1" x14ac:dyDescent="0.3">
      <c r="A1057" s="149">
        <v>2018</v>
      </c>
      <c r="B1057" s="150" t="s">
        <v>409</v>
      </c>
      <c r="C1057" s="150">
        <v>6610</v>
      </c>
      <c r="D1057" s="150" t="s">
        <v>495</v>
      </c>
      <c r="E1057" s="150" t="str">
        <f t="shared" si="65"/>
        <v>5020220066105026</v>
      </c>
      <c r="F1057" s="151" t="s">
        <v>418</v>
      </c>
      <c r="G1057" s="151" t="s">
        <v>419</v>
      </c>
      <c r="H1057" s="151" t="s">
        <v>496</v>
      </c>
      <c r="I1057" s="150" t="s">
        <v>414</v>
      </c>
      <c r="J1057" s="150">
        <v>5026</v>
      </c>
      <c r="K1057" s="150" t="s">
        <v>9</v>
      </c>
      <c r="L1057" s="153">
        <v>2700.27</v>
      </c>
      <c r="M1057" s="153"/>
      <c r="N1057" s="153">
        <f t="shared" si="66"/>
        <v>2700.27</v>
      </c>
      <c r="O1057" s="153">
        <v>2500</v>
      </c>
      <c r="P1057" s="153">
        <v>3250</v>
      </c>
    </row>
    <row r="1058" spans="1:16" hidden="1" x14ac:dyDescent="0.3">
      <c r="A1058" s="149">
        <v>2018</v>
      </c>
      <c r="B1058" s="150" t="s">
        <v>409</v>
      </c>
      <c r="C1058" s="150">
        <v>6611</v>
      </c>
      <c r="D1058" s="150" t="s">
        <v>497</v>
      </c>
      <c r="E1058" s="150" t="str">
        <f t="shared" si="65"/>
        <v>5020220066115026</v>
      </c>
      <c r="F1058" s="151" t="s">
        <v>456</v>
      </c>
      <c r="G1058" s="151" t="s">
        <v>456</v>
      </c>
      <c r="H1058" s="151" t="s">
        <v>498</v>
      </c>
      <c r="I1058" s="150" t="s">
        <v>414</v>
      </c>
      <c r="J1058" s="150">
        <v>5026</v>
      </c>
      <c r="K1058" s="150" t="s">
        <v>9</v>
      </c>
      <c r="L1058" s="153">
        <v>2750</v>
      </c>
      <c r="M1058" s="153"/>
      <c r="N1058" s="153">
        <f t="shared" si="66"/>
        <v>2750</v>
      </c>
      <c r="O1058" s="153">
        <v>3500</v>
      </c>
      <c r="P1058" s="153">
        <v>4000</v>
      </c>
    </row>
    <row r="1059" spans="1:16" ht="24.6" hidden="1" x14ac:dyDescent="0.3">
      <c r="A1059" s="149">
        <v>2018</v>
      </c>
      <c r="B1059" s="150" t="s">
        <v>409</v>
      </c>
      <c r="C1059" s="150">
        <v>6613</v>
      </c>
      <c r="D1059" s="150" t="s">
        <v>499</v>
      </c>
      <c r="E1059" s="150" t="str">
        <f t="shared" si="65"/>
        <v>5020220066135026</v>
      </c>
      <c r="F1059" s="151" t="s">
        <v>418</v>
      </c>
      <c r="G1059" s="151" t="s">
        <v>465</v>
      </c>
      <c r="H1059" s="151" t="s">
        <v>500</v>
      </c>
      <c r="I1059" s="150" t="s">
        <v>414</v>
      </c>
      <c r="J1059" s="150">
        <v>5026</v>
      </c>
      <c r="K1059" s="150" t="s">
        <v>9</v>
      </c>
      <c r="L1059" s="153">
        <v>4000</v>
      </c>
      <c r="M1059" s="153"/>
      <c r="N1059" s="153">
        <f t="shared" si="66"/>
        <v>4000</v>
      </c>
      <c r="O1059" s="153">
        <v>4000</v>
      </c>
      <c r="P1059" s="153">
        <v>2750</v>
      </c>
    </row>
    <row r="1060" spans="1:16" hidden="1" x14ac:dyDescent="0.3">
      <c r="A1060" s="149">
        <v>2018</v>
      </c>
      <c r="B1060" s="150" t="s">
        <v>409</v>
      </c>
      <c r="C1060" s="150">
        <v>6615</v>
      </c>
      <c r="D1060" s="150" t="s">
        <v>501</v>
      </c>
      <c r="E1060" s="150" t="str">
        <f t="shared" si="65"/>
        <v>5020220066155026</v>
      </c>
      <c r="F1060" s="151" t="s">
        <v>418</v>
      </c>
      <c r="G1060" s="151" t="s">
        <v>465</v>
      </c>
      <c r="H1060" s="151" t="s">
        <v>502</v>
      </c>
      <c r="I1060" s="150" t="s">
        <v>414</v>
      </c>
      <c r="J1060" s="150">
        <v>5026</v>
      </c>
      <c r="K1060" s="150" t="s">
        <v>9</v>
      </c>
      <c r="L1060" s="153">
        <v>2250</v>
      </c>
      <c r="M1060" s="153"/>
      <c r="N1060" s="153">
        <f t="shared" si="66"/>
        <v>2250</v>
      </c>
      <c r="O1060" s="153">
        <v>2750</v>
      </c>
      <c r="P1060" s="153">
        <v>2237.13</v>
      </c>
    </row>
    <row r="1061" spans="1:16" hidden="1" x14ac:dyDescent="0.3">
      <c r="A1061" s="149">
        <v>2018</v>
      </c>
      <c r="B1061" s="150" t="s">
        <v>409</v>
      </c>
      <c r="C1061" s="150">
        <v>6619</v>
      </c>
      <c r="D1061" s="150" t="s">
        <v>503</v>
      </c>
      <c r="E1061" s="150" t="str">
        <f t="shared" si="65"/>
        <v>5020220066195026</v>
      </c>
      <c r="F1061" s="151" t="s">
        <v>418</v>
      </c>
      <c r="G1061" s="151" t="s">
        <v>419</v>
      </c>
      <c r="H1061" s="151" t="s">
        <v>504</v>
      </c>
      <c r="I1061" s="150" t="s">
        <v>414</v>
      </c>
      <c r="J1061" s="150">
        <v>5026</v>
      </c>
      <c r="K1061" s="150" t="s">
        <v>9</v>
      </c>
      <c r="L1061" s="153">
        <v>1000</v>
      </c>
      <c r="M1061" s="153"/>
      <c r="N1061" s="153">
        <f t="shared" si="66"/>
        <v>1000</v>
      </c>
      <c r="O1061" s="153">
        <v>0</v>
      </c>
      <c r="P1061" s="153">
        <v>0</v>
      </c>
    </row>
    <row r="1062" spans="1:16" ht="24.6" hidden="1" x14ac:dyDescent="0.3">
      <c r="A1062" s="149">
        <v>2018</v>
      </c>
      <c r="B1062" s="150" t="s">
        <v>409</v>
      </c>
      <c r="C1062" s="150">
        <v>6621</v>
      </c>
      <c r="D1062" s="150" t="s">
        <v>506</v>
      </c>
      <c r="E1062" s="150" t="str">
        <f t="shared" si="65"/>
        <v>5020220066215026</v>
      </c>
      <c r="F1062" s="151" t="s">
        <v>418</v>
      </c>
      <c r="G1062" s="151" t="s">
        <v>419</v>
      </c>
      <c r="H1062" s="151" t="s">
        <v>507</v>
      </c>
      <c r="I1062" s="150" t="s">
        <v>414</v>
      </c>
      <c r="J1062" s="150">
        <v>5026</v>
      </c>
      <c r="K1062" s="150" t="s">
        <v>9</v>
      </c>
      <c r="L1062" s="153">
        <v>750</v>
      </c>
      <c r="M1062" s="153"/>
      <c r="N1062" s="153">
        <f t="shared" si="66"/>
        <v>750</v>
      </c>
      <c r="O1062" s="153">
        <v>750</v>
      </c>
      <c r="P1062" s="153">
        <v>750</v>
      </c>
    </row>
    <row r="1063" spans="1:16" ht="24.6" hidden="1" x14ac:dyDescent="0.3">
      <c r="A1063" s="149">
        <v>2018</v>
      </c>
      <c r="B1063" s="150" t="s">
        <v>409</v>
      </c>
      <c r="C1063" s="150">
        <v>6622</v>
      </c>
      <c r="D1063" s="150" t="s">
        <v>508</v>
      </c>
      <c r="E1063" s="150" t="str">
        <f t="shared" si="65"/>
        <v>5020220066225026</v>
      </c>
      <c r="F1063" s="151" t="s">
        <v>418</v>
      </c>
      <c r="G1063" s="151" t="s">
        <v>419</v>
      </c>
      <c r="H1063" s="151" t="s">
        <v>507</v>
      </c>
      <c r="I1063" s="150" t="s">
        <v>414</v>
      </c>
      <c r="J1063" s="150">
        <v>5026</v>
      </c>
      <c r="K1063" s="150" t="s">
        <v>9</v>
      </c>
      <c r="L1063" s="153">
        <v>1750</v>
      </c>
      <c r="M1063" s="153"/>
      <c r="N1063" s="153">
        <f t="shared" si="66"/>
        <v>1750</v>
      </c>
      <c r="O1063" s="153">
        <v>1000</v>
      </c>
      <c r="P1063" s="153">
        <v>1250</v>
      </c>
    </row>
    <row r="1064" spans="1:16" ht="24.6" hidden="1" x14ac:dyDescent="0.3">
      <c r="A1064" s="149">
        <v>2018</v>
      </c>
      <c r="B1064" s="150" t="s">
        <v>409</v>
      </c>
      <c r="C1064" s="150">
        <v>6623</v>
      </c>
      <c r="D1064" s="150" t="s">
        <v>509</v>
      </c>
      <c r="E1064" s="150" t="str">
        <f t="shared" si="65"/>
        <v>5020220066235026</v>
      </c>
      <c r="F1064" s="151" t="s">
        <v>418</v>
      </c>
      <c r="G1064" s="151" t="s">
        <v>419</v>
      </c>
      <c r="H1064" s="151" t="s">
        <v>507</v>
      </c>
      <c r="I1064" s="150" t="s">
        <v>414</v>
      </c>
      <c r="J1064" s="150">
        <v>5026</v>
      </c>
      <c r="K1064" s="150" t="s">
        <v>9</v>
      </c>
      <c r="L1064" s="153">
        <v>1250</v>
      </c>
      <c r="M1064" s="153"/>
      <c r="N1064" s="153">
        <f t="shared" si="66"/>
        <v>1250</v>
      </c>
      <c r="O1064" s="153">
        <v>2250</v>
      </c>
      <c r="P1064" s="153">
        <v>1931.72</v>
      </c>
    </row>
    <row r="1065" spans="1:16" hidden="1" x14ac:dyDescent="0.3">
      <c r="A1065" s="149">
        <v>2018</v>
      </c>
      <c r="B1065" s="150" t="s">
        <v>409</v>
      </c>
      <c r="C1065" s="150">
        <v>6640</v>
      </c>
      <c r="D1065" s="150" t="s">
        <v>510</v>
      </c>
      <c r="E1065" s="150" t="str">
        <f t="shared" si="65"/>
        <v>5020220066405026</v>
      </c>
      <c r="F1065" s="151" t="s">
        <v>418</v>
      </c>
      <c r="G1065" s="151" t="s">
        <v>419</v>
      </c>
      <c r="H1065" s="151" t="s">
        <v>511</v>
      </c>
      <c r="I1065" s="150" t="s">
        <v>414</v>
      </c>
      <c r="J1065" s="150">
        <v>5026</v>
      </c>
      <c r="K1065" s="150" t="s">
        <v>9</v>
      </c>
      <c r="L1065" s="153">
        <v>3500</v>
      </c>
      <c r="M1065" s="153"/>
      <c r="N1065" s="153">
        <f t="shared" si="66"/>
        <v>3500</v>
      </c>
      <c r="O1065" s="153">
        <v>5702.79</v>
      </c>
      <c r="P1065" s="153">
        <v>4837.37</v>
      </c>
    </row>
    <row r="1066" spans="1:16" hidden="1" x14ac:dyDescent="0.3">
      <c r="A1066" s="149">
        <v>2018</v>
      </c>
      <c r="B1066" s="150" t="s">
        <v>409</v>
      </c>
      <c r="C1066" s="150">
        <v>6641</v>
      </c>
      <c r="D1066" s="150" t="s">
        <v>512</v>
      </c>
      <c r="E1066" s="150" t="str">
        <f t="shared" si="65"/>
        <v>5020220066415026</v>
      </c>
      <c r="F1066" s="151" t="s">
        <v>418</v>
      </c>
      <c r="G1066" s="151" t="s">
        <v>419</v>
      </c>
      <c r="H1066" s="151" t="s">
        <v>511</v>
      </c>
      <c r="I1066" s="150" t="s">
        <v>414</v>
      </c>
      <c r="J1066" s="150">
        <v>5026</v>
      </c>
      <c r="K1066" s="150" t="s">
        <v>9</v>
      </c>
      <c r="L1066" s="153">
        <v>1250</v>
      </c>
      <c r="M1066" s="153"/>
      <c r="N1066" s="153">
        <f t="shared" si="66"/>
        <v>1250</v>
      </c>
      <c r="O1066" s="153">
        <v>0</v>
      </c>
      <c r="P1066" s="153">
        <v>0</v>
      </c>
    </row>
    <row r="1067" spans="1:16" ht="24.6" hidden="1" x14ac:dyDescent="0.3">
      <c r="A1067" s="149">
        <v>2018</v>
      </c>
      <c r="B1067" s="150" t="s">
        <v>409</v>
      </c>
      <c r="C1067" s="150">
        <v>6711</v>
      </c>
      <c r="D1067" s="150" t="s">
        <v>513</v>
      </c>
      <c r="E1067" s="150" t="str">
        <f t="shared" si="65"/>
        <v>5020220067115026</v>
      </c>
      <c r="F1067" s="151" t="s">
        <v>418</v>
      </c>
      <c r="G1067" s="151" t="s">
        <v>465</v>
      </c>
      <c r="H1067" s="151" t="s">
        <v>514</v>
      </c>
      <c r="I1067" s="150" t="s">
        <v>414</v>
      </c>
      <c r="J1067" s="150">
        <v>5026</v>
      </c>
      <c r="K1067" s="150" t="s">
        <v>9</v>
      </c>
      <c r="L1067" s="153">
        <v>2250</v>
      </c>
      <c r="M1067" s="153"/>
      <c r="N1067" s="153">
        <f t="shared" si="66"/>
        <v>2250</v>
      </c>
      <c r="O1067" s="153">
        <v>3750</v>
      </c>
      <c r="P1067" s="153">
        <v>3250</v>
      </c>
    </row>
    <row r="1068" spans="1:16" hidden="1" x14ac:dyDescent="0.3">
      <c r="A1068" s="149">
        <v>2018</v>
      </c>
      <c r="B1068" s="150" t="s">
        <v>409</v>
      </c>
      <c r="C1068" s="150">
        <v>6712</v>
      </c>
      <c r="D1068" s="150" t="s">
        <v>515</v>
      </c>
      <c r="E1068" s="150" t="str">
        <f t="shared" si="65"/>
        <v>5020220067125026</v>
      </c>
      <c r="F1068" s="151" t="s">
        <v>418</v>
      </c>
      <c r="G1068" s="151" t="s">
        <v>465</v>
      </c>
      <c r="H1068" s="151" t="s">
        <v>514</v>
      </c>
      <c r="I1068" s="150" t="s">
        <v>414</v>
      </c>
      <c r="J1068" s="150">
        <v>5026</v>
      </c>
      <c r="K1068" s="150" t="s">
        <v>9</v>
      </c>
      <c r="L1068" s="153">
        <v>2750</v>
      </c>
      <c r="M1068" s="153"/>
      <c r="N1068" s="153">
        <f t="shared" si="66"/>
        <v>2750</v>
      </c>
      <c r="O1068" s="153">
        <v>2750</v>
      </c>
      <c r="P1068" s="153">
        <v>3500</v>
      </c>
    </row>
    <row r="1069" spans="1:16" hidden="1" x14ac:dyDescent="0.3">
      <c r="A1069" s="149">
        <v>2018</v>
      </c>
      <c r="B1069" s="150" t="s">
        <v>409</v>
      </c>
      <c r="C1069" s="150">
        <v>6714</v>
      </c>
      <c r="D1069" s="150" t="s">
        <v>516</v>
      </c>
      <c r="E1069" s="150" t="str">
        <f t="shared" si="65"/>
        <v>5020220067145026</v>
      </c>
      <c r="F1069" s="151" t="s">
        <v>418</v>
      </c>
      <c r="G1069" s="151" t="s">
        <v>465</v>
      </c>
      <c r="H1069" s="151" t="s">
        <v>500</v>
      </c>
      <c r="I1069" s="150" t="s">
        <v>414</v>
      </c>
      <c r="J1069" s="150">
        <v>5026</v>
      </c>
      <c r="K1069" s="150" t="s">
        <v>9</v>
      </c>
      <c r="L1069" s="153">
        <v>2883.9700000000003</v>
      </c>
      <c r="M1069" s="153"/>
      <c r="N1069" s="153">
        <f t="shared" si="66"/>
        <v>2883.9700000000003</v>
      </c>
      <c r="O1069" s="153">
        <v>2819.95</v>
      </c>
      <c r="P1069" s="153">
        <v>3217.18</v>
      </c>
    </row>
    <row r="1070" spans="1:16" hidden="1" x14ac:dyDescent="0.3">
      <c r="A1070" s="149">
        <v>2018</v>
      </c>
      <c r="B1070" s="150" t="s">
        <v>409</v>
      </c>
      <c r="C1070" s="150">
        <v>6715</v>
      </c>
      <c r="D1070" s="150" t="s">
        <v>517</v>
      </c>
      <c r="E1070" s="150" t="str">
        <f t="shared" si="65"/>
        <v>5020220067155026</v>
      </c>
      <c r="F1070" s="151" t="s">
        <v>418</v>
      </c>
      <c r="G1070" s="151" t="s">
        <v>465</v>
      </c>
      <c r="H1070" s="151" t="s">
        <v>500</v>
      </c>
      <c r="I1070" s="150" t="s">
        <v>414</v>
      </c>
      <c r="J1070" s="150">
        <v>5026</v>
      </c>
      <c r="K1070" s="150" t="s">
        <v>9</v>
      </c>
      <c r="L1070" s="153">
        <v>1000</v>
      </c>
      <c r="M1070" s="153"/>
      <c r="N1070" s="153">
        <f t="shared" si="66"/>
        <v>1000</v>
      </c>
      <c r="O1070" s="153">
        <v>992.49</v>
      </c>
      <c r="P1070" s="153">
        <v>0</v>
      </c>
    </row>
    <row r="1071" spans="1:16" hidden="1" x14ac:dyDescent="0.3">
      <c r="A1071" s="149">
        <v>2018</v>
      </c>
      <c r="B1071" s="150" t="s">
        <v>409</v>
      </c>
      <c r="C1071" s="150">
        <v>6721</v>
      </c>
      <c r="D1071" s="150" t="s">
        <v>518</v>
      </c>
      <c r="E1071" s="150" t="str">
        <f t="shared" si="65"/>
        <v>5020220067215026</v>
      </c>
      <c r="F1071" s="151" t="s">
        <v>418</v>
      </c>
      <c r="G1071" s="151" t="s">
        <v>465</v>
      </c>
      <c r="H1071" s="151" t="s">
        <v>502</v>
      </c>
      <c r="I1071" s="150" t="s">
        <v>414</v>
      </c>
      <c r="J1071" s="150">
        <v>5026</v>
      </c>
      <c r="K1071" s="150" t="s">
        <v>9</v>
      </c>
      <c r="L1071" s="153">
        <v>4500</v>
      </c>
      <c r="M1071" s="153"/>
      <c r="N1071" s="153">
        <f t="shared" si="66"/>
        <v>4500</v>
      </c>
      <c r="O1071" s="153">
        <v>4250</v>
      </c>
      <c r="P1071" s="153">
        <v>4250</v>
      </c>
    </row>
    <row r="1072" spans="1:16" hidden="1" x14ac:dyDescent="0.3">
      <c r="A1072" s="149">
        <v>2018</v>
      </c>
      <c r="B1072" s="150" t="s">
        <v>409</v>
      </c>
      <c r="C1072" s="150">
        <v>6722</v>
      </c>
      <c r="D1072" s="150" t="s">
        <v>519</v>
      </c>
      <c r="E1072" s="150" t="str">
        <f t="shared" si="65"/>
        <v>5020220067225026</v>
      </c>
      <c r="F1072" s="151" t="s">
        <v>418</v>
      </c>
      <c r="G1072" s="151" t="s">
        <v>419</v>
      </c>
      <c r="H1072" s="151" t="s">
        <v>471</v>
      </c>
      <c r="I1072" s="150" t="s">
        <v>414</v>
      </c>
      <c r="J1072" s="150">
        <v>5026</v>
      </c>
      <c r="K1072" s="150" t="s">
        <v>9</v>
      </c>
      <c r="L1072" s="153">
        <v>750</v>
      </c>
      <c r="M1072" s="153"/>
      <c r="N1072" s="153">
        <f t="shared" si="66"/>
        <v>750</v>
      </c>
      <c r="O1072" s="153">
        <v>1293.7</v>
      </c>
      <c r="P1072" s="153">
        <v>1250</v>
      </c>
    </row>
    <row r="1073" spans="1:16" ht="24.6" hidden="1" x14ac:dyDescent="0.3">
      <c r="A1073" s="149">
        <v>2018</v>
      </c>
      <c r="B1073" s="150" t="s">
        <v>409</v>
      </c>
      <c r="C1073" s="150">
        <v>6723</v>
      </c>
      <c r="D1073" s="150" t="s">
        <v>520</v>
      </c>
      <c r="E1073" s="150" t="str">
        <f t="shared" si="65"/>
        <v>5020220067235026</v>
      </c>
      <c r="F1073" s="151" t="s">
        <v>418</v>
      </c>
      <c r="G1073" s="151" t="s">
        <v>419</v>
      </c>
      <c r="H1073" s="151" t="s">
        <v>471</v>
      </c>
      <c r="I1073" s="150" t="s">
        <v>414</v>
      </c>
      <c r="J1073" s="150">
        <v>5026</v>
      </c>
      <c r="K1073" s="150" t="s">
        <v>9</v>
      </c>
      <c r="L1073" s="153">
        <v>3750</v>
      </c>
      <c r="M1073" s="153"/>
      <c r="N1073" s="153">
        <f t="shared" si="66"/>
        <v>3750</v>
      </c>
      <c r="O1073" s="153">
        <v>3750</v>
      </c>
      <c r="P1073" s="153">
        <v>3500</v>
      </c>
    </row>
    <row r="1074" spans="1:16" hidden="1" x14ac:dyDescent="0.3">
      <c r="A1074" s="149">
        <v>2018</v>
      </c>
      <c r="B1074" s="150" t="s">
        <v>409</v>
      </c>
      <c r="C1074" s="150">
        <v>6731</v>
      </c>
      <c r="D1074" s="150" t="s">
        <v>521</v>
      </c>
      <c r="E1074" s="150" t="str">
        <f t="shared" si="65"/>
        <v>5020220067315026</v>
      </c>
      <c r="F1074" s="151" t="s">
        <v>418</v>
      </c>
      <c r="G1074" s="151" t="s">
        <v>419</v>
      </c>
      <c r="H1074" s="151" t="s">
        <v>481</v>
      </c>
      <c r="I1074" s="150" t="s">
        <v>414</v>
      </c>
      <c r="J1074" s="150">
        <v>5026</v>
      </c>
      <c r="K1074" s="150" t="s">
        <v>9</v>
      </c>
      <c r="L1074" s="153">
        <v>4750</v>
      </c>
      <c r="M1074" s="153"/>
      <c r="N1074" s="153">
        <f t="shared" si="66"/>
        <v>4750</v>
      </c>
      <c r="O1074" s="153">
        <v>9250</v>
      </c>
      <c r="P1074" s="153">
        <v>10500</v>
      </c>
    </row>
    <row r="1075" spans="1:16" hidden="1" x14ac:dyDescent="0.3">
      <c r="A1075" s="149">
        <v>2018</v>
      </c>
      <c r="B1075" s="150" t="s">
        <v>409</v>
      </c>
      <c r="C1075" s="150">
        <v>6732</v>
      </c>
      <c r="D1075" s="150" t="s">
        <v>522</v>
      </c>
      <c r="E1075" s="150" t="str">
        <f t="shared" si="65"/>
        <v>5020220067325026</v>
      </c>
      <c r="F1075" s="151" t="s">
        <v>418</v>
      </c>
      <c r="G1075" s="151" t="s">
        <v>419</v>
      </c>
      <c r="H1075" s="151" t="s">
        <v>481</v>
      </c>
      <c r="I1075" s="150" t="s">
        <v>414</v>
      </c>
      <c r="J1075" s="150">
        <v>5026</v>
      </c>
      <c r="K1075" s="150" t="s">
        <v>9</v>
      </c>
      <c r="L1075" s="153">
        <v>5000</v>
      </c>
      <c r="M1075" s="153"/>
      <c r="N1075" s="153">
        <f t="shared" si="66"/>
        <v>5000</v>
      </c>
      <c r="O1075" s="153">
        <v>0</v>
      </c>
      <c r="P1075" s="153">
        <v>0</v>
      </c>
    </row>
    <row r="1076" spans="1:16" hidden="1" x14ac:dyDescent="0.3">
      <c r="A1076" s="149">
        <v>2018</v>
      </c>
      <c r="B1076" s="150" t="s">
        <v>409</v>
      </c>
      <c r="C1076" s="150">
        <v>6805</v>
      </c>
      <c r="D1076" s="150" t="s">
        <v>523</v>
      </c>
      <c r="E1076" s="150" t="str">
        <f t="shared" si="65"/>
        <v>5020220068055026</v>
      </c>
      <c r="F1076" s="151" t="s">
        <v>456</v>
      </c>
      <c r="G1076" s="151" t="s">
        <v>456</v>
      </c>
      <c r="H1076" s="151" t="s">
        <v>524</v>
      </c>
      <c r="I1076" s="150" t="s">
        <v>414</v>
      </c>
      <c r="J1076" s="150">
        <v>5026</v>
      </c>
      <c r="K1076" s="150" t="s">
        <v>9</v>
      </c>
      <c r="L1076" s="153">
        <v>12498.82</v>
      </c>
      <c r="M1076" s="153"/>
      <c r="N1076" s="153">
        <f t="shared" si="66"/>
        <v>12498.82</v>
      </c>
      <c r="O1076" s="153">
        <v>11274.81</v>
      </c>
      <c r="P1076" s="153">
        <v>7139.91</v>
      </c>
    </row>
    <row r="1077" spans="1:16" hidden="1" x14ac:dyDescent="0.3">
      <c r="A1077" s="149">
        <v>2018</v>
      </c>
      <c r="B1077" s="150" t="s">
        <v>409</v>
      </c>
      <c r="C1077" s="150">
        <v>7733</v>
      </c>
      <c r="D1077" s="150" t="s">
        <v>525</v>
      </c>
      <c r="E1077" s="150" t="str">
        <f t="shared" si="65"/>
        <v>5020220077335026</v>
      </c>
      <c r="F1077" s="151" t="s">
        <v>473</v>
      </c>
      <c r="G1077" s="151" t="s">
        <v>473</v>
      </c>
      <c r="H1077" s="151" t="s">
        <v>476</v>
      </c>
      <c r="I1077" s="150" t="s">
        <v>414</v>
      </c>
      <c r="J1077" s="150">
        <v>5026</v>
      </c>
      <c r="K1077" s="150" t="s">
        <v>9</v>
      </c>
      <c r="L1077" s="153">
        <v>1750</v>
      </c>
      <c r="M1077" s="153"/>
      <c r="N1077" s="153">
        <f t="shared" si="66"/>
        <v>1750</v>
      </c>
      <c r="O1077" s="153">
        <v>1500</v>
      </c>
      <c r="P1077" s="153">
        <v>1500</v>
      </c>
    </row>
    <row r="1078" spans="1:16" hidden="1" x14ac:dyDescent="0.3">
      <c r="A1078" s="149">
        <v>2018</v>
      </c>
      <c r="B1078" s="150" t="s">
        <v>526</v>
      </c>
      <c r="C1078" s="150">
        <v>7733</v>
      </c>
      <c r="D1078" s="150" t="s">
        <v>525</v>
      </c>
      <c r="E1078" s="150" t="str">
        <f t="shared" si="65"/>
        <v>5030220077335026</v>
      </c>
      <c r="F1078" s="151" t="s">
        <v>473</v>
      </c>
      <c r="G1078" s="151" t="s">
        <v>473</v>
      </c>
      <c r="H1078" s="151" t="s">
        <v>476</v>
      </c>
      <c r="I1078" s="150" t="s">
        <v>414</v>
      </c>
      <c r="J1078" s="150">
        <v>5026</v>
      </c>
      <c r="K1078" s="150" t="s">
        <v>9</v>
      </c>
      <c r="L1078" s="153">
        <v>1750</v>
      </c>
      <c r="M1078" s="153"/>
      <c r="N1078" s="153">
        <f t="shared" si="66"/>
        <v>1750</v>
      </c>
      <c r="O1078" s="153">
        <v>1500</v>
      </c>
      <c r="P1078" s="153">
        <v>1500</v>
      </c>
    </row>
    <row r="1079" spans="1:16" hidden="1" x14ac:dyDescent="0.3">
      <c r="A1079" s="149">
        <v>2018</v>
      </c>
      <c r="B1079" s="150" t="s">
        <v>409</v>
      </c>
      <c r="C1079" s="150">
        <v>7763</v>
      </c>
      <c r="D1079" s="150" t="s">
        <v>529</v>
      </c>
      <c r="E1079" s="150" t="str">
        <f t="shared" si="65"/>
        <v>5020220077635026</v>
      </c>
      <c r="F1079" s="151" t="s">
        <v>418</v>
      </c>
      <c r="G1079" s="151" t="s">
        <v>465</v>
      </c>
      <c r="H1079" s="151" t="s">
        <v>466</v>
      </c>
      <c r="I1079" s="150" t="s">
        <v>414</v>
      </c>
      <c r="J1079" s="150">
        <v>5026</v>
      </c>
      <c r="K1079" s="150" t="s">
        <v>9</v>
      </c>
      <c r="L1079" s="153">
        <v>750</v>
      </c>
      <c r="M1079" s="153"/>
      <c r="N1079" s="153">
        <f t="shared" si="66"/>
        <v>750</v>
      </c>
      <c r="O1079" s="153">
        <v>750</v>
      </c>
      <c r="P1079" s="153">
        <v>900</v>
      </c>
    </row>
    <row r="1080" spans="1:16" hidden="1" x14ac:dyDescent="0.3">
      <c r="A1080" s="149">
        <v>2018</v>
      </c>
      <c r="B1080" s="150" t="s">
        <v>526</v>
      </c>
      <c r="C1080" s="150">
        <v>7763</v>
      </c>
      <c r="D1080" s="150" t="s">
        <v>529</v>
      </c>
      <c r="E1080" s="150" t="str">
        <f t="shared" si="65"/>
        <v>5030220077635026</v>
      </c>
      <c r="F1080" s="151" t="s">
        <v>418</v>
      </c>
      <c r="G1080" s="151" t="s">
        <v>465</v>
      </c>
      <c r="H1080" s="151" t="s">
        <v>466</v>
      </c>
      <c r="I1080" s="150" t="s">
        <v>414</v>
      </c>
      <c r="J1080" s="150">
        <v>5026</v>
      </c>
      <c r="K1080" s="150" t="s">
        <v>9</v>
      </c>
      <c r="L1080" s="153">
        <v>750</v>
      </c>
      <c r="M1080" s="153"/>
      <c r="N1080" s="153">
        <f t="shared" si="66"/>
        <v>750</v>
      </c>
      <c r="O1080" s="153">
        <v>750</v>
      </c>
      <c r="P1080" s="153">
        <v>900</v>
      </c>
    </row>
    <row r="1081" spans="1:16" ht="24.6" hidden="1" x14ac:dyDescent="0.3">
      <c r="A1081" s="149">
        <v>2018</v>
      </c>
      <c r="B1081" s="150" t="s">
        <v>526</v>
      </c>
      <c r="C1081" s="150">
        <v>8002</v>
      </c>
      <c r="D1081" s="150" t="s">
        <v>530</v>
      </c>
      <c r="E1081" s="150" t="str">
        <f t="shared" si="65"/>
        <v>5030220080025026</v>
      </c>
      <c r="F1081" s="151" t="s">
        <v>411</v>
      </c>
      <c r="G1081" s="151" t="s">
        <v>412</v>
      </c>
      <c r="H1081" s="151" t="s">
        <v>413</v>
      </c>
      <c r="I1081" s="150" t="s">
        <v>414</v>
      </c>
      <c r="J1081" s="150">
        <v>5026</v>
      </c>
      <c r="K1081" s="150" t="s">
        <v>9</v>
      </c>
      <c r="L1081" s="153">
        <v>4250</v>
      </c>
      <c r="M1081" s="153"/>
      <c r="N1081" s="153">
        <f t="shared" si="66"/>
        <v>4250</v>
      </c>
      <c r="O1081" s="153">
        <v>2250</v>
      </c>
      <c r="P1081" s="153">
        <v>3000</v>
      </c>
    </row>
    <row r="1082" spans="1:16" ht="24.6" hidden="1" x14ac:dyDescent="0.3">
      <c r="A1082" s="149">
        <v>2018</v>
      </c>
      <c r="B1082" s="150" t="s">
        <v>526</v>
      </c>
      <c r="C1082" s="150">
        <v>8003</v>
      </c>
      <c r="D1082" s="150" t="s">
        <v>531</v>
      </c>
      <c r="E1082" s="150" t="str">
        <f t="shared" si="65"/>
        <v>5030220080035026</v>
      </c>
      <c r="F1082" s="151" t="s">
        <v>411</v>
      </c>
      <c r="G1082" s="151" t="s">
        <v>412</v>
      </c>
      <c r="H1082" s="151" t="s">
        <v>416</v>
      </c>
      <c r="I1082" s="150" t="s">
        <v>414</v>
      </c>
      <c r="J1082" s="150">
        <v>5026</v>
      </c>
      <c r="K1082" s="150" t="s">
        <v>9</v>
      </c>
      <c r="L1082" s="153">
        <v>2250</v>
      </c>
      <c r="M1082" s="153"/>
      <c r="N1082" s="153">
        <f t="shared" si="66"/>
        <v>2250</v>
      </c>
      <c r="O1082" s="153">
        <v>1750</v>
      </c>
      <c r="P1082" s="153">
        <v>2137.48</v>
      </c>
    </row>
    <row r="1083" spans="1:16" hidden="1" x14ac:dyDescent="0.3">
      <c r="A1083" s="149">
        <v>2018</v>
      </c>
      <c r="B1083" s="150" t="s">
        <v>526</v>
      </c>
      <c r="C1083" s="150">
        <v>8004</v>
      </c>
      <c r="D1083" s="150" t="s">
        <v>417</v>
      </c>
      <c r="E1083" s="150" t="str">
        <f t="shared" si="65"/>
        <v>5030220080045026</v>
      </c>
      <c r="F1083" s="151" t="s">
        <v>418</v>
      </c>
      <c r="G1083" s="151" t="s">
        <v>419</v>
      </c>
      <c r="H1083" s="151" t="s">
        <v>420</v>
      </c>
      <c r="I1083" s="150" t="s">
        <v>414</v>
      </c>
      <c r="J1083" s="150">
        <v>5026</v>
      </c>
      <c r="K1083" s="150" t="s">
        <v>9</v>
      </c>
      <c r="L1083" s="153">
        <v>1000</v>
      </c>
      <c r="M1083" s="153"/>
      <c r="N1083" s="153">
        <f t="shared" si="66"/>
        <v>1000</v>
      </c>
      <c r="O1083" s="153">
        <v>750</v>
      </c>
      <c r="P1083" s="153">
        <v>750</v>
      </c>
    </row>
    <row r="1084" spans="1:16" ht="24.6" hidden="1" x14ac:dyDescent="0.3">
      <c r="A1084" s="149">
        <v>2018</v>
      </c>
      <c r="B1084" s="150" t="s">
        <v>526</v>
      </c>
      <c r="C1084" s="150">
        <v>8011</v>
      </c>
      <c r="D1084" s="150" t="s">
        <v>532</v>
      </c>
      <c r="E1084" s="150" t="str">
        <f t="shared" si="65"/>
        <v>5030220080115026</v>
      </c>
      <c r="F1084" s="151" t="s">
        <v>411</v>
      </c>
      <c r="G1084" s="151" t="s">
        <v>412</v>
      </c>
      <c r="H1084" s="151" t="s">
        <v>533</v>
      </c>
      <c r="I1084" s="150" t="s">
        <v>414</v>
      </c>
      <c r="J1084" s="150">
        <v>5026</v>
      </c>
      <c r="K1084" s="150" t="s">
        <v>9</v>
      </c>
      <c r="L1084" s="153">
        <v>16000</v>
      </c>
      <c r="M1084" s="153"/>
      <c r="N1084" s="153">
        <f t="shared" si="66"/>
        <v>16000</v>
      </c>
      <c r="O1084" s="153">
        <v>15466.06</v>
      </c>
      <c r="P1084" s="153">
        <v>15000</v>
      </c>
    </row>
    <row r="1085" spans="1:16" ht="24.6" hidden="1" x14ac:dyDescent="0.3">
      <c r="A1085" s="149">
        <v>2018</v>
      </c>
      <c r="B1085" s="150" t="s">
        <v>526</v>
      </c>
      <c r="C1085" s="150">
        <v>8012</v>
      </c>
      <c r="D1085" s="150" t="s">
        <v>534</v>
      </c>
      <c r="E1085" s="150" t="str">
        <f t="shared" si="65"/>
        <v>5030220080125026</v>
      </c>
      <c r="F1085" s="151" t="s">
        <v>411</v>
      </c>
      <c r="G1085" s="151" t="s">
        <v>412</v>
      </c>
      <c r="H1085" s="151" t="s">
        <v>533</v>
      </c>
      <c r="I1085" s="150" t="s">
        <v>414</v>
      </c>
      <c r="J1085" s="150">
        <v>5026</v>
      </c>
      <c r="K1085" s="150" t="s">
        <v>9</v>
      </c>
      <c r="L1085" s="153">
        <v>15815.83</v>
      </c>
      <c r="M1085" s="153"/>
      <c r="N1085" s="153">
        <f t="shared" si="66"/>
        <v>15815.83</v>
      </c>
      <c r="O1085" s="153">
        <v>13831.01</v>
      </c>
      <c r="P1085" s="153">
        <v>11438.76</v>
      </c>
    </row>
    <row r="1086" spans="1:16" hidden="1" x14ac:dyDescent="0.3">
      <c r="A1086" s="149">
        <v>2018</v>
      </c>
      <c r="B1086" s="150" t="s">
        <v>526</v>
      </c>
      <c r="C1086" s="150">
        <v>8021</v>
      </c>
      <c r="D1086" s="150" t="s">
        <v>535</v>
      </c>
      <c r="E1086" s="150" t="str">
        <f t="shared" si="65"/>
        <v>5030220080215026</v>
      </c>
      <c r="F1086" s="151" t="s">
        <v>411</v>
      </c>
      <c r="G1086" s="151" t="s">
        <v>412</v>
      </c>
      <c r="H1086" s="151" t="s">
        <v>536</v>
      </c>
      <c r="I1086" s="150" t="s">
        <v>414</v>
      </c>
      <c r="J1086" s="150">
        <v>5026</v>
      </c>
      <c r="K1086" s="150" t="s">
        <v>9</v>
      </c>
      <c r="L1086" s="153">
        <v>2000</v>
      </c>
      <c r="M1086" s="153"/>
      <c r="N1086" s="153">
        <f t="shared" si="66"/>
        <v>2000</v>
      </c>
      <c r="O1086" s="153">
        <v>2000</v>
      </c>
      <c r="P1086" s="153">
        <v>3372.04</v>
      </c>
    </row>
    <row r="1087" spans="1:16" ht="24.6" hidden="1" x14ac:dyDescent="0.3">
      <c r="A1087" s="149">
        <v>2018</v>
      </c>
      <c r="B1087" s="150" t="s">
        <v>526</v>
      </c>
      <c r="C1087" s="150">
        <v>8031</v>
      </c>
      <c r="D1087" s="150" t="s">
        <v>537</v>
      </c>
      <c r="E1087" s="150" t="str">
        <f t="shared" si="65"/>
        <v>5030220080315026</v>
      </c>
      <c r="F1087" s="151" t="s">
        <v>411</v>
      </c>
      <c r="G1087" s="151" t="s">
        <v>412</v>
      </c>
      <c r="H1087" s="151" t="s">
        <v>533</v>
      </c>
      <c r="I1087" s="150" t="s">
        <v>414</v>
      </c>
      <c r="J1087" s="150">
        <v>5026</v>
      </c>
      <c r="K1087" s="150" t="s">
        <v>9</v>
      </c>
      <c r="L1087" s="153">
        <v>10500</v>
      </c>
      <c r="M1087" s="153"/>
      <c r="N1087" s="153">
        <f t="shared" si="66"/>
        <v>10500</v>
      </c>
      <c r="O1087" s="153">
        <v>10000</v>
      </c>
      <c r="P1087" s="153">
        <v>9500</v>
      </c>
    </row>
    <row r="1088" spans="1:16" ht="24.6" hidden="1" x14ac:dyDescent="0.3">
      <c r="A1088" s="149">
        <v>2018</v>
      </c>
      <c r="B1088" s="150" t="s">
        <v>526</v>
      </c>
      <c r="C1088" s="150">
        <v>8032</v>
      </c>
      <c r="D1088" s="150" t="s">
        <v>538</v>
      </c>
      <c r="E1088" s="150" t="str">
        <f t="shared" si="65"/>
        <v>5030220080325026</v>
      </c>
      <c r="F1088" s="151" t="s">
        <v>411</v>
      </c>
      <c r="G1088" s="151" t="s">
        <v>412</v>
      </c>
      <c r="H1088" s="151" t="s">
        <v>533</v>
      </c>
      <c r="I1088" s="150" t="s">
        <v>414</v>
      </c>
      <c r="J1088" s="150">
        <v>5026</v>
      </c>
      <c r="K1088" s="150" t="s">
        <v>9</v>
      </c>
      <c r="L1088" s="153">
        <v>5000</v>
      </c>
      <c r="M1088" s="153"/>
      <c r="N1088" s="153">
        <f t="shared" si="66"/>
        <v>5000</v>
      </c>
      <c r="O1088" s="153">
        <v>7816.05</v>
      </c>
      <c r="P1088" s="153">
        <v>9348.619999999999</v>
      </c>
    </row>
    <row r="1089" spans="1:16" ht="24.6" hidden="1" x14ac:dyDescent="0.3">
      <c r="A1089" s="149">
        <v>2018</v>
      </c>
      <c r="B1089" s="150" t="s">
        <v>526</v>
      </c>
      <c r="C1089" s="150">
        <v>8033</v>
      </c>
      <c r="D1089" s="150" t="s">
        <v>539</v>
      </c>
      <c r="E1089" s="150" t="str">
        <f t="shared" si="65"/>
        <v>5030220080335026</v>
      </c>
      <c r="F1089" s="151" t="s">
        <v>411</v>
      </c>
      <c r="G1089" s="151" t="s">
        <v>412</v>
      </c>
      <c r="H1089" s="151" t="s">
        <v>533</v>
      </c>
      <c r="I1089" s="150" t="s">
        <v>414</v>
      </c>
      <c r="J1089" s="150">
        <v>5026</v>
      </c>
      <c r="K1089" s="150" t="s">
        <v>9</v>
      </c>
      <c r="L1089" s="153">
        <v>1500</v>
      </c>
      <c r="M1089" s="153"/>
      <c r="N1089" s="153">
        <f t="shared" si="66"/>
        <v>1500</v>
      </c>
      <c r="O1089" s="153">
        <v>1500</v>
      </c>
      <c r="P1089" s="153">
        <v>2000</v>
      </c>
    </row>
    <row r="1090" spans="1:16" ht="24.6" hidden="1" x14ac:dyDescent="0.3">
      <c r="A1090" s="149">
        <v>2018</v>
      </c>
      <c r="B1090" s="150" t="s">
        <v>526</v>
      </c>
      <c r="C1090" s="150">
        <v>8043</v>
      </c>
      <c r="D1090" s="150" t="s">
        <v>540</v>
      </c>
      <c r="E1090" s="150" t="str">
        <f t="shared" ref="E1090:E1153" si="67">B1090&amp;"2200"&amp;C1090&amp;J1090</f>
        <v>5030220080435026</v>
      </c>
      <c r="F1090" s="151" t="s">
        <v>411</v>
      </c>
      <c r="G1090" s="151" t="s">
        <v>412</v>
      </c>
      <c r="H1090" s="151" t="s">
        <v>429</v>
      </c>
      <c r="I1090" s="150" t="s">
        <v>414</v>
      </c>
      <c r="J1090" s="150">
        <v>5026</v>
      </c>
      <c r="K1090" s="150" t="s">
        <v>9</v>
      </c>
      <c r="L1090" s="153">
        <v>8500</v>
      </c>
      <c r="M1090" s="153"/>
      <c r="N1090" s="153">
        <f t="shared" ref="N1090:N1153" si="68">L1090+M1090</f>
        <v>8500</v>
      </c>
      <c r="O1090" s="153">
        <v>8750</v>
      </c>
      <c r="P1090" s="153">
        <v>8250</v>
      </c>
    </row>
    <row r="1091" spans="1:16" ht="36.6" hidden="1" x14ac:dyDescent="0.3">
      <c r="A1091" s="149">
        <v>2018</v>
      </c>
      <c r="B1091" s="150" t="s">
        <v>526</v>
      </c>
      <c r="C1091" s="150">
        <v>8044</v>
      </c>
      <c r="D1091" s="150" t="s">
        <v>541</v>
      </c>
      <c r="E1091" s="150" t="str">
        <f t="shared" si="67"/>
        <v>5030220080445026</v>
      </c>
      <c r="F1091" s="151" t="s">
        <v>411</v>
      </c>
      <c r="G1091" s="151" t="s">
        <v>412</v>
      </c>
      <c r="H1091" s="151" t="s">
        <v>431</v>
      </c>
      <c r="I1091" s="150" t="s">
        <v>414</v>
      </c>
      <c r="J1091" s="150">
        <v>5026</v>
      </c>
      <c r="K1091" s="150" t="s">
        <v>9</v>
      </c>
      <c r="L1091" s="153">
        <v>5250</v>
      </c>
      <c r="M1091" s="153"/>
      <c r="N1091" s="153">
        <f t="shared" si="68"/>
        <v>5250</v>
      </c>
      <c r="O1091" s="153">
        <v>5750</v>
      </c>
      <c r="P1091" s="153">
        <v>5000</v>
      </c>
    </row>
    <row r="1092" spans="1:16" ht="24.6" hidden="1" x14ac:dyDescent="0.3">
      <c r="A1092" s="149">
        <v>2018</v>
      </c>
      <c r="B1092" s="150" t="s">
        <v>526</v>
      </c>
      <c r="C1092" s="150">
        <v>8051</v>
      </c>
      <c r="D1092" s="150" t="s">
        <v>542</v>
      </c>
      <c r="E1092" s="150" t="str">
        <f t="shared" si="67"/>
        <v>5030220080515026</v>
      </c>
      <c r="F1092" s="151" t="s">
        <v>411</v>
      </c>
      <c r="G1092" s="151" t="s">
        <v>412</v>
      </c>
      <c r="H1092" s="151" t="s">
        <v>533</v>
      </c>
      <c r="I1092" s="150" t="s">
        <v>414</v>
      </c>
      <c r="J1092" s="150">
        <v>5026</v>
      </c>
      <c r="K1092" s="150" t="s">
        <v>9</v>
      </c>
      <c r="L1092" s="153">
        <v>15411.46</v>
      </c>
      <c r="M1092" s="153"/>
      <c r="N1092" s="153">
        <f t="shared" si="68"/>
        <v>15411.46</v>
      </c>
      <c r="O1092" s="153">
        <v>18000</v>
      </c>
      <c r="P1092" s="153">
        <v>19426.63</v>
      </c>
    </row>
    <row r="1093" spans="1:16" ht="24.6" hidden="1" x14ac:dyDescent="0.3">
      <c r="A1093" s="149">
        <v>2018</v>
      </c>
      <c r="B1093" s="150" t="s">
        <v>526</v>
      </c>
      <c r="C1093" s="150">
        <v>8052</v>
      </c>
      <c r="D1093" s="150" t="s">
        <v>543</v>
      </c>
      <c r="E1093" s="150" t="str">
        <f t="shared" si="67"/>
        <v>5030220080525026</v>
      </c>
      <c r="F1093" s="151" t="s">
        <v>411</v>
      </c>
      <c r="G1093" s="151" t="s">
        <v>412</v>
      </c>
      <c r="H1093" s="151" t="s">
        <v>533</v>
      </c>
      <c r="I1093" s="150" t="s">
        <v>414</v>
      </c>
      <c r="J1093" s="150">
        <v>5026</v>
      </c>
      <c r="K1093" s="150" t="s">
        <v>9</v>
      </c>
      <c r="L1093" s="153">
        <v>11469.3</v>
      </c>
      <c r="M1093" s="153"/>
      <c r="N1093" s="153">
        <f t="shared" si="68"/>
        <v>11469.3</v>
      </c>
      <c r="O1093" s="153">
        <v>9371.24</v>
      </c>
      <c r="P1093" s="153">
        <v>11973.34</v>
      </c>
    </row>
    <row r="1094" spans="1:16" hidden="1" x14ac:dyDescent="0.3">
      <c r="A1094" s="149">
        <v>2018</v>
      </c>
      <c r="B1094" s="150" t="s">
        <v>526</v>
      </c>
      <c r="C1094" s="150">
        <v>8053</v>
      </c>
      <c r="D1094" s="150" t="s">
        <v>544</v>
      </c>
      <c r="E1094" s="150" t="str">
        <f t="shared" si="67"/>
        <v>5030220080535026</v>
      </c>
      <c r="F1094" s="151" t="s">
        <v>411</v>
      </c>
      <c r="G1094" s="151" t="s">
        <v>412</v>
      </c>
      <c r="H1094" s="151" t="s">
        <v>536</v>
      </c>
      <c r="I1094" s="150" t="s">
        <v>414</v>
      </c>
      <c r="J1094" s="150">
        <v>5026</v>
      </c>
      <c r="K1094" s="150" t="s">
        <v>9</v>
      </c>
      <c r="L1094" s="153">
        <v>18839.38</v>
      </c>
      <c r="M1094" s="153"/>
      <c r="N1094" s="153">
        <f t="shared" si="68"/>
        <v>18839.38</v>
      </c>
      <c r="O1094" s="153">
        <v>17000</v>
      </c>
      <c r="P1094" s="153">
        <v>14806.26</v>
      </c>
    </row>
    <row r="1095" spans="1:16" hidden="1" x14ac:dyDescent="0.3">
      <c r="A1095" s="149">
        <v>2018</v>
      </c>
      <c r="B1095" s="150" t="s">
        <v>526</v>
      </c>
      <c r="C1095" s="150">
        <v>8061</v>
      </c>
      <c r="D1095" s="150" t="s">
        <v>545</v>
      </c>
      <c r="E1095" s="150" t="str">
        <f t="shared" si="67"/>
        <v>5030220080615026</v>
      </c>
      <c r="F1095" s="151" t="s">
        <v>411</v>
      </c>
      <c r="G1095" s="151" t="s">
        <v>412</v>
      </c>
      <c r="H1095" s="151" t="s">
        <v>436</v>
      </c>
      <c r="I1095" s="150" t="s">
        <v>414</v>
      </c>
      <c r="J1095" s="150">
        <v>5026</v>
      </c>
      <c r="K1095" s="150" t="s">
        <v>9</v>
      </c>
      <c r="L1095" s="153">
        <v>10315</v>
      </c>
      <c r="M1095" s="153"/>
      <c r="N1095" s="153">
        <f t="shared" si="68"/>
        <v>10315</v>
      </c>
      <c r="O1095" s="153">
        <v>10080.630000000001</v>
      </c>
      <c r="P1095" s="153">
        <v>10036.74</v>
      </c>
    </row>
    <row r="1096" spans="1:16" hidden="1" x14ac:dyDescent="0.3">
      <c r="A1096" s="149">
        <v>2018</v>
      </c>
      <c r="B1096" s="150" t="s">
        <v>526</v>
      </c>
      <c r="C1096" s="150">
        <v>8063</v>
      </c>
      <c r="D1096" s="150" t="s">
        <v>546</v>
      </c>
      <c r="E1096" s="150" t="str">
        <f t="shared" si="67"/>
        <v>5030220080635026</v>
      </c>
      <c r="F1096" s="151" t="s">
        <v>411</v>
      </c>
      <c r="G1096" s="151" t="s">
        <v>412</v>
      </c>
      <c r="H1096" s="151" t="s">
        <v>436</v>
      </c>
      <c r="I1096" s="150" t="s">
        <v>414</v>
      </c>
      <c r="J1096" s="150">
        <v>5026</v>
      </c>
      <c r="K1096" s="150" t="s">
        <v>9</v>
      </c>
      <c r="L1096" s="153">
        <v>8315</v>
      </c>
      <c r="M1096" s="153"/>
      <c r="N1096" s="153">
        <f t="shared" si="68"/>
        <v>8315</v>
      </c>
      <c r="O1096" s="153">
        <v>9580.64</v>
      </c>
      <c r="P1096" s="153">
        <v>8951.84</v>
      </c>
    </row>
    <row r="1097" spans="1:16" ht="24.6" hidden="1" x14ac:dyDescent="0.3">
      <c r="A1097" s="149">
        <v>2018</v>
      </c>
      <c r="B1097" s="150" t="s">
        <v>526</v>
      </c>
      <c r="C1097" s="150">
        <v>8070</v>
      </c>
      <c r="D1097" s="150" t="s">
        <v>547</v>
      </c>
      <c r="E1097" s="150" t="str">
        <f t="shared" si="67"/>
        <v>5030220080705026</v>
      </c>
      <c r="F1097" s="151" t="s">
        <v>411</v>
      </c>
      <c r="G1097" s="151" t="s">
        <v>412</v>
      </c>
      <c r="H1097" s="151" t="s">
        <v>440</v>
      </c>
      <c r="I1097" s="150" t="s">
        <v>414</v>
      </c>
      <c r="J1097" s="150">
        <v>5026</v>
      </c>
      <c r="K1097" s="150" t="s">
        <v>9</v>
      </c>
      <c r="L1097" s="153">
        <v>2500</v>
      </c>
      <c r="M1097" s="153"/>
      <c r="N1097" s="153">
        <f t="shared" si="68"/>
        <v>2500</v>
      </c>
      <c r="O1097" s="153">
        <v>1750</v>
      </c>
      <c r="P1097" s="153">
        <v>1250</v>
      </c>
    </row>
    <row r="1098" spans="1:16" ht="24.6" hidden="1" x14ac:dyDescent="0.3">
      <c r="A1098" s="149">
        <v>2018</v>
      </c>
      <c r="B1098" s="150" t="s">
        <v>526</v>
      </c>
      <c r="C1098" s="150">
        <v>8212</v>
      </c>
      <c r="D1098" s="150" t="s">
        <v>548</v>
      </c>
      <c r="E1098" s="150" t="str">
        <f t="shared" si="67"/>
        <v>5030220082125026</v>
      </c>
      <c r="F1098" s="151" t="s">
        <v>411</v>
      </c>
      <c r="G1098" s="151" t="s">
        <v>442</v>
      </c>
      <c r="H1098" s="151" t="s">
        <v>445</v>
      </c>
      <c r="I1098" s="150" t="s">
        <v>414</v>
      </c>
      <c r="J1098" s="150">
        <v>5026</v>
      </c>
      <c r="K1098" s="150" t="s">
        <v>9</v>
      </c>
      <c r="L1098" s="153">
        <v>5237.8999999999996</v>
      </c>
      <c r="M1098" s="153"/>
      <c r="N1098" s="153">
        <f t="shared" si="68"/>
        <v>5237.8999999999996</v>
      </c>
      <c r="O1098" s="153">
        <v>5425.57</v>
      </c>
      <c r="P1098" s="153">
        <v>3611.95</v>
      </c>
    </row>
    <row r="1099" spans="1:16" ht="24.6" hidden="1" x14ac:dyDescent="0.3">
      <c r="A1099" s="149">
        <v>2018</v>
      </c>
      <c r="B1099" s="150" t="s">
        <v>526</v>
      </c>
      <c r="C1099" s="150">
        <v>8214</v>
      </c>
      <c r="D1099" s="150" t="s">
        <v>549</v>
      </c>
      <c r="E1099" s="150" t="str">
        <f t="shared" si="67"/>
        <v>5030220082145026</v>
      </c>
      <c r="F1099" s="151" t="s">
        <v>411</v>
      </c>
      <c r="G1099" s="151" t="s">
        <v>442</v>
      </c>
      <c r="H1099" s="151" t="s">
        <v>443</v>
      </c>
      <c r="I1099" s="150" t="s">
        <v>414</v>
      </c>
      <c r="J1099" s="150">
        <v>5026</v>
      </c>
      <c r="K1099" s="150" t="s">
        <v>9</v>
      </c>
      <c r="L1099" s="153">
        <v>3500</v>
      </c>
      <c r="M1099" s="153"/>
      <c r="N1099" s="153">
        <f t="shared" si="68"/>
        <v>3500</v>
      </c>
      <c r="O1099" s="153">
        <v>3667.98</v>
      </c>
      <c r="P1099" s="153">
        <v>5123.04</v>
      </c>
    </row>
    <row r="1100" spans="1:16" ht="24.6" hidden="1" x14ac:dyDescent="0.3">
      <c r="A1100" s="149">
        <v>2018</v>
      </c>
      <c r="B1100" s="150" t="s">
        <v>526</v>
      </c>
      <c r="C1100" s="150">
        <v>8217</v>
      </c>
      <c r="D1100" s="150" t="s">
        <v>550</v>
      </c>
      <c r="E1100" s="150" t="str">
        <f t="shared" si="67"/>
        <v>5030220082175026</v>
      </c>
      <c r="F1100" s="151" t="s">
        <v>411</v>
      </c>
      <c r="G1100" s="151" t="s">
        <v>442</v>
      </c>
      <c r="H1100" s="151" t="s">
        <v>443</v>
      </c>
      <c r="I1100" s="150" t="s">
        <v>414</v>
      </c>
      <c r="J1100" s="150">
        <v>5026</v>
      </c>
      <c r="K1100" s="150" t="s">
        <v>9</v>
      </c>
      <c r="L1100" s="153">
        <v>3908.7699999999995</v>
      </c>
      <c r="M1100" s="153"/>
      <c r="N1100" s="153">
        <f t="shared" si="68"/>
        <v>3908.7699999999995</v>
      </c>
      <c r="O1100" s="153">
        <v>6000</v>
      </c>
      <c r="P1100" s="153">
        <v>8147.99</v>
      </c>
    </row>
    <row r="1101" spans="1:16" ht="24.6" hidden="1" x14ac:dyDescent="0.3">
      <c r="A1101" s="149">
        <v>2018</v>
      </c>
      <c r="B1101" s="150" t="s">
        <v>526</v>
      </c>
      <c r="C1101" s="150">
        <v>8218</v>
      </c>
      <c r="D1101" s="150" t="s">
        <v>551</v>
      </c>
      <c r="E1101" s="150" t="str">
        <f t="shared" si="67"/>
        <v>5030220082185026</v>
      </c>
      <c r="F1101" s="151" t="s">
        <v>411</v>
      </c>
      <c r="G1101" s="151" t="s">
        <v>442</v>
      </c>
      <c r="H1101" s="151" t="s">
        <v>447</v>
      </c>
      <c r="I1101" s="150" t="s">
        <v>414</v>
      </c>
      <c r="J1101" s="150">
        <v>5026</v>
      </c>
      <c r="K1101" s="150" t="s">
        <v>9</v>
      </c>
      <c r="L1101" s="153">
        <v>4000</v>
      </c>
      <c r="M1101" s="153"/>
      <c r="N1101" s="153">
        <f t="shared" si="68"/>
        <v>4000</v>
      </c>
      <c r="O1101" s="153">
        <v>250</v>
      </c>
      <c r="P1101" s="153">
        <v>500</v>
      </c>
    </row>
    <row r="1102" spans="1:16" hidden="1" x14ac:dyDescent="0.3">
      <c r="A1102" s="149">
        <v>2018</v>
      </c>
      <c r="B1102" s="150" t="s">
        <v>526</v>
      </c>
      <c r="C1102" s="150">
        <v>8221</v>
      </c>
      <c r="D1102" s="150" t="s">
        <v>552</v>
      </c>
      <c r="E1102" s="150" t="str">
        <f t="shared" si="67"/>
        <v>5030220082215026</v>
      </c>
      <c r="F1102" s="151" t="s">
        <v>456</v>
      </c>
      <c r="G1102" s="151" t="s">
        <v>456</v>
      </c>
      <c r="H1102" s="151" t="s">
        <v>457</v>
      </c>
      <c r="I1102" s="150" t="s">
        <v>414</v>
      </c>
      <c r="J1102" s="150">
        <v>5026</v>
      </c>
      <c r="K1102" s="150" t="s">
        <v>9</v>
      </c>
      <c r="L1102" s="153">
        <v>12500</v>
      </c>
      <c r="M1102" s="153"/>
      <c r="N1102" s="153">
        <f t="shared" si="68"/>
        <v>12500</v>
      </c>
      <c r="O1102" s="153">
        <v>13775</v>
      </c>
      <c r="P1102" s="153">
        <v>13074.23</v>
      </c>
    </row>
    <row r="1103" spans="1:16" hidden="1" x14ac:dyDescent="0.3">
      <c r="A1103" s="149">
        <v>2016</v>
      </c>
      <c r="B1103" s="150" t="s">
        <v>526</v>
      </c>
      <c r="C1103" s="150">
        <v>8227</v>
      </c>
      <c r="D1103" s="154" t="s">
        <v>460</v>
      </c>
      <c r="E1103" s="150" t="str">
        <f t="shared" si="67"/>
        <v>5030220082275026</v>
      </c>
      <c r="F1103" s="151" t="s">
        <v>456</v>
      </c>
      <c r="G1103" s="151" t="s">
        <v>456</v>
      </c>
      <c r="H1103" s="151" t="s">
        <v>457</v>
      </c>
      <c r="I1103" s="150" t="s">
        <v>414</v>
      </c>
      <c r="J1103" s="150">
        <v>5026</v>
      </c>
      <c r="K1103" s="154" t="s">
        <v>9</v>
      </c>
      <c r="L1103" s="153">
        <v>0</v>
      </c>
      <c r="M1103" s="156"/>
      <c r="N1103" s="153">
        <f t="shared" si="68"/>
        <v>0</v>
      </c>
      <c r="O1103" s="153">
        <v>225</v>
      </c>
      <c r="P1103" s="153">
        <v>175</v>
      </c>
    </row>
    <row r="1104" spans="1:16" ht="24.6" hidden="1" x14ac:dyDescent="0.3">
      <c r="A1104" s="149">
        <v>2018</v>
      </c>
      <c r="B1104" s="150" t="s">
        <v>526</v>
      </c>
      <c r="C1104" s="150">
        <v>8231</v>
      </c>
      <c r="D1104" s="150" t="s">
        <v>553</v>
      </c>
      <c r="E1104" s="150" t="str">
        <f t="shared" si="67"/>
        <v>5030220082315026</v>
      </c>
      <c r="F1104" s="151" t="s">
        <v>411</v>
      </c>
      <c r="G1104" s="151" t="s">
        <v>442</v>
      </c>
      <c r="H1104" s="151" t="s">
        <v>447</v>
      </c>
      <c r="I1104" s="150" t="s">
        <v>414</v>
      </c>
      <c r="J1104" s="150">
        <v>5026</v>
      </c>
      <c r="K1104" s="150" t="s">
        <v>9</v>
      </c>
      <c r="L1104" s="153">
        <v>27971.53</v>
      </c>
      <c r="M1104" s="153"/>
      <c r="N1104" s="153">
        <f t="shared" si="68"/>
        <v>27971.53</v>
      </c>
      <c r="O1104" s="153">
        <v>28485.02</v>
      </c>
      <c r="P1104" s="153">
        <v>28517.930000000004</v>
      </c>
    </row>
    <row r="1105" spans="1:16" hidden="1" x14ac:dyDescent="0.3">
      <c r="A1105" s="149">
        <v>2016</v>
      </c>
      <c r="B1105" s="150" t="s">
        <v>526</v>
      </c>
      <c r="C1105" s="150">
        <v>8243</v>
      </c>
      <c r="D1105" s="154" t="s">
        <v>554</v>
      </c>
      <c r="E1105" s="150" t="str">
        <f t="shared" si="67"/>
        <v>5030220082435026</v>
      </c>
      <c r="F1105" s="151" t="s">
        <v>411</v>
      </c>
      <c r="G1105" s="151" t="s">
        <v>442</v>
      </c>
      <c r="H1105" s="151" t="s">
        <v>447</v>
      </c>
      <c r="I1105" s="150" t="s">
        <v>414</v>
      </c>
      <c r="J1105" s="150">
        <v>5026</v>
      </c>
      <c r="K1105" s="154" t="s">
        <v>9</v>
      </c>
      <c r="L1105" s="153">
        <v>0</v>
      </c>
      <c r="M1105" s="156"/>
      <c r="N1105" s="153">
        <f t="shared" si="68"/>
        <v>0</v>
      </c>
      <c r="O1105" s="153">
        <v>1250</v>
      </c>
      <c r="P1105" s="153">
        <v>1620.19</v>
      </c>
    </row>
    <row r="1106" spans="1:16" hidden="1" x14ac:dyDescent="0.3">
      <c r="A1106" s="149">
        <v>2018</v>
      </c>
      <c r="B1106" s="150" t="s">
        <v>526</v>
      </c>
      <c r="C1106" s="150">
        <v>8248</v>
      </c>
      <c r="D1106" s="150" t="s">
        <v>470</v>
      </c>
      <c r="E1106" s="150" t="str">
        <f t="shared" si="67"/>
        <v>5030220082485026</v>
      </c>
      <c r="F1106" s="151" t="s">
        <v>418</v>
      </c>
      <c r="G1106" s="151" t="s">
        <v>419</v>
      </c>
      <c r="H1106" s="151" t="s">
        <v>471</v>
      </c>
      <c r="I1106" s="150" t="s">
        <v>414</v>
      </c>
      <c r="J1106" s="150">
        <v>5026</v>
      </c>
      <c r="K1106" s="150" t="s">
        <v>9</v>
      </c>
      <c r="L1106" s="153">
        <v>2722.42</v>
      </c>
      <c r="M1106" s="153"/>
      <c r="N1106" s="153">
        <f t="shared" si="68"/>
        <v>2722.42</v>
      </c>
      <c r="O1106" s="153">
        <v>2653.9700000000003</v>
      </c>
      <c r="P1106" s="153">
        <v>2608.1099999999997</v>
      </c>
    </row>
    <row r="1107" spans="1:16" ht="24.6" hidden="1" x14ac:dyDescent="0.3">
      <c r="A1107" s="149">
        <v>2018</v>
      </c>
      <c r="B1107" s="150" t="s">
        <v>526</v>
      </c>
      <c r="C1107" s="150">
        <v>8410</v>
      </c>
      <c r="D1107" s="150" t="s">
        <v>555</v>
      </c>
      <c r="E1107" s="150" t="str">
        <f t="shared" si="67"/>
        <v>5030220084105026</v>
      </c>
      <c r="F1107" s="151" t="s">
        <v>411</v>
      </c>
      <c r="G1107" s="151" t="s">
        <v>442</v>
      </c>
      <c r="H1107" s="151" t="s">
        <v>447</v>
      </c>
      <c r="I1107" s="150" t="s">
        <v>414</v>
      </c>
      <c r="J1107" s="150">
        <v>5026</v>
      </c>
      <c r="K1107" s="150" t="s">
        <v>9</v>
      </c>
      <c r="L1107" s="153">
        <v>8850</v>
      </c>
      <c r="M1107" s="153"/>
      <c r="N1107" s="153">
        <f t="shared" si="68"/>
        <v>8850</v>
      </c>
      <c r="O1107" s="153">
        <v>7695.83</v>
      </c>
      <c r="P1107" s="153">
        <v>6789.0999999999995</v>
      </c>
    </row>
    <row r="1108" spans="1:16" hidden="1" x14ac:dyDescent="0.3">
      <c r="A1108" s="149">
        <v>2018</v>
      </c>
      <c r="B1108" s="150" t="s">
        <v>526</v>
      </c>
      <c r="C1108" s="150">
        <v>8411</v>
      </c>
      <c r="D1108" s="150" t="s">
        <v>472</v>
      </c>
      <c r="E1108" s="150" t="str">
        <f t="shared" si="67"/>
        <v>5030220084115026</v>
      </c>
      <c r="F1108" s="151" t="s">
        <v>473</v>
      </c>
      <c r="G1108" s="151" t="s">
        <v>473</v>
      </c>
      <c r="H1108" s="151" t="s">
        <v>474</v>
      </c>
      <c r="I1108" s="150" t="s">
        <v>414</v>
      </c>
      <c r="J1108" s="150">
        <v>5026</v>
      </c>
      <c r="K1108" s="150" t="s">
        <v>9</v>
      </c>
      <c r="L1108" s="153">
        <v>4565.07</v>
      </c>
      <c r="M1108" s="153"/>
      <c r="N1108" s="153">
        <f t="shared" si="68"/>
        <v>4565.07</v>
      </c>
      <c r="O1108" s="153">
        <v>3875</v>
      </c>
      <c r="P1108" s="153">
        <v>2650</v>
      </c>
    </row>
    <row r="1109" spans="1:16" ht="24.6" hidden="1" x14ac:dyDescent="0.3">
      <c r="A1109" s="149">
        <v>2018</v>
      </c>
      <c r="B1109" s="150" t="s">
        <v>526</v>
      </c>
      <c r="C1109" s="150">
        <v>8412</v>
      </c>
      <c r="D1109" s="150" t="s">
        <v>475</v>
      </c>
      <c r="E1109" s="150" t="str">
        <f t="shared" si="67"/>
        <v>5030220084125026</v>
      </c>
      <c r="F1109" s="151" t="s">
        <v>473</v>
      </c>
      <c r="G1109" s="151" t="s">
        <v>473</v>
      </c>
      <c r="H1109" s="151" t="s">
        <v>476</v>
      </c>
      <c r="I1109" s="150" t="s">
        <v>414</v>
      </c>
      <c r="J1109" s="150">
        <v>5026</v>
      </c>
      <c r="K1109" s="150" t="s">
        <v>9</v>
      </c>
      <c r="L1109" s="153">
        <v>13730.57</v>
      </c>
      <c r="M1109" s="153"/>
      <c r="N1109" s="153">
        <f t="shared" si="68"/>
        <v>13730.57</v>
      </c>
      <c r="O1109" s="153">
        <v>13250</v>
      </c>
      <c r="P1109" s="153">
        <v>12500</v>
      </c>
    </row>
    <row r="1110" spans="1:16" ht="24.6" hidden="1" x14ac:dyDescent="0.3">
      <c r="A1110" s="149">
        <v>2018</v>
      </c>
      <c r="B1110" s="150" t="s">
        <v>526</v>
      </c>
      <c r="C1110" s="150">
        <v>8414</v>
      </c>
      <c r="D1110" s="150" t="s">
        <v>477</v>
      </c>
      <c r="E1110" s="150" t="str">
        <f t="shared" si="67"/>
        <v>5030220084145026</v>
      </c>
      <c r="F1110" s="151" t="s">
        <v>473</v>
      </c>
      <c r="G1110" s="151" t="s">
        <v>473</v>
      </c>
      <c r="H1110" s="151" t="s">
        <v>478</v>
      </c>
      <c r="I1110" s="150" t="s">
        <v>414</v>
      </c>
      <c r="J1110" s="150">
        <v>5026</v>
      </c>
      <c r="K1110" s="150" t="s">
        <v>9</v>
      </c>
      <c r="L1110" s="153">
        <v>7456.77</v>
      </c>
      <c r="M1110" s="153"/>
      <c r="N1110" s="153">
        <f t="shared" si="68"/>
        <v>7456.77</v>
      </c>
      <c r="O1110" s="153">
        <v>7642.08</v>
      </c>
      <c r="P1110" s="153">
        <v>7593.07</v>
      </c>
    </row>
    <row r="1111" spans="1:16" hidden="1" x14ac:dyDescent="0.3">
      <c r="A1111" s="149">
        <v>2018</v>
      </c>
      <c r="B1111" s="150" t="s">
        <v>526</v>
      </c>
      <c r="C1111" s="150">
        <v>8415</v>
      </c>
      <c r="D1111" s="150" t="s">
        <v>556</v>
      </c>
      <c r="E1111" s="150" t="str">
        <f t="shared" si="67"/>
        <v>5030220084155026</v>
      </c>
      <c r="F1111" s="151" t="s">
        <v>473</v>
      </c>
      <c r="G1111" s="151" t="s">
        <v>473</v>
      </c>
      <c r="H1111" s="151" t="s">
        <v>476</v>
      </c>
      <c r="I1111" s="150" t="s">
        <v>414</v>
      </c>
      <c r="J1111" s="150">
        <v>5026</v>
      </c>
      <c r="K1111" s="150" t="s">
        <v>9</v>
      </c>
      <c r="L1111" s="153">
        <v>1000</v>
      </c>
      <c r="M1111" s="153"/>
      <c r="N1111" s="153">
        <f t="shared" si="68"/>
        <v>1000</v>
      </c>
      <c r="O1111" s="153">
        <v>2000</v>
      </c>
      <c r="P1111" s="153">
        <v>2500</v>
      </c>
    </row>
    <row r="1112" spans="1:16" hidden="1" x14ac:dyDescent="0.3">
      <c r="A1112" s="149">
        <v>2018</v>
      </c>
      <c r="B1112" s="150" t="s">
        <v>526</v>
      </c>
      <c r="C1112" s="150">
        <v>8417</v>
      </c>
      <c r="D1112" s="150" t="s">
        <v>480</v>
      </c>
      <c r="E1112" s="150" t="str">
        <f t="shared" si="67"/>
        <v>5030220084175026</v>
      </c>
      <c r="F1112" s="151" t="s">
        <v>418</v>
      </c>
      <c r="G1112" s="151" t="s">
        <v>419</v>
      </c>
      <c r="H1112" s="151" t="s">
        <v>481</v>
      </c>
      <c r="I1112" s="150" t="s">
        <v>414</v>
      </c>
      <c r="J1112" s="150">
        <v>5026</v>
      </c>
      <c r="K1112" s="150" t="s">
        <v>9</v>
      </c>
      <c r="L1112" s="153">
        <v>7000</v>
      </c>
      <c r="M1112" s="153"/>
      <c r="N1112" s="153">
        <f t="shared" si="68"/>
        <v>7000</v>
      </c>
      <c r="O1112" s="153">
        <v>6750</v>
      </c>
      <c r="P1112" s="153">
        <v>6500</v>
      </c>
    </row>
    <row r="1113" spans="1:16" ht="24.6" hidden="1" x14ac:dyDescent="0.3">
      <c r="A1113" s="149">
        <v>2018</v>
      </c>
      <c r="B1113" s="150" t="s">
        <v>526</v>
      </c>
      <c r="C1113" s="150">
        <v>8420</v>
      </c>
      <c r="D1113" s="150" t="s">
        <v>557</v>
      </c>
      <c r="E1113" s="150" t="str">
        <f t="shared" si="67"/>
        <v>5030220084205026</v>
      </c>
      <c r="F1113" s="151" t="s">
        <v>450</v>
      </c>
      <c r="G1113" s="151" t="s">
        <v>450</v>
      </c>
      <c r="H1113" s="151" t="s">
        <v>483</v>
      </c>
      <c r="I1113" s="150" t="s">
        <v>414</v>
      </c>
      <c r="J1113" s="150">
        <v>5026</v>
      </c>
      <c r="K1113" s="150" t="s">
        <v>9</v>
      </c>
      <c r="L1113" s="153">
        <v>6750</v>
      </c>
      <c r="M1113" s="153"/>
      <c r="N1113" s="153">
        <f t="shared" si="68"/>
        <v>6750</v>
      </c>
      <c r="O1113" s="153">
        <v>3940</v>
      </c>
      <c r="P1113" s="153">
        <v>4149.99</v>
      </c>
    </row>
    <row r="1114" spans="1:16" ht="24.6" hidden="1" x14ac:dyDescent="0.3">
      <c r="A1114" s="149">
        <v>2016</v>
      </c>
      <c r="B1114" s="150" t="s">
        <v>526</v>
      </c>
      <c r="C1114" s="150">
        <v>8422</v>
      </c>
      <c r="D1114" s="150" t="s">
        <v>558</v>
      </c>
      <c r="E1114" s="150" t="str">
        <f t="shared" si="67"/>
        <v>5030220084225026</v>
      </c>
      <c r="F1114" s="151" t="s">
        <v>450</v>
      </c>
      <c r="G1114" s="151" t="s">
        <v>450</v>
      </c>
      <c r="H1114" s="151" t="s">
        <v>483</v>
      </c>
      <c r="I1114" s="150" t="s">
        <v>414</v>
      </c>
      <c r="J1114" s="150">
        <v>5026</v>
      </c>
      <c r="K1114" s="154" t="s">
        <v>9</v>
      </c>
      <c r="L1114" s="153">
        <v>0</v>
      </c>
      <c r="M1114" s="156"/>
      <c r="N1114" s="153">
        <f t="shared" si="68"/>
        <v>0</v>
      </c>
      <c r="O1114" s="153">
        <v>3130</v>
      </c>
      <c r="P1114" s="153">
        <v>2619.9899999999998</v>
      </c>
    </row>
    <row r="1115" spans="1:16" ht="24.6" hidden="1" x14ac:dyDescent="0.3">
      <c r="A1115" s="149">
        <v>2018</v>
      </c>
      <c r="B1115" s="150" t="s">
        <v>526</v>
      </c>
      <c r="C1115" s="150">
        <v>8431</v>
      </c>
      <c r="D1115" s="150" t="s">
        <v>485</v>
      </c>
      <c r="E1115" s="150" t="str">
        <f t="shared" si="67"/>
        <v>5030220084315026</v>
      </c>
      <c r="F1115" s="151" t="s">
        <v>450</v>
      </c>
      <c r="G1115" s="151" t="s">
        <v>450</v>
      </c>
      <c r="H1115" s="151" t="s">
        <v>451</v>
      </c>
      <c r="I1115" s="150" t="s">
        <v>414</v>
      </c>
      <c r="J1115" s="150">
        <v>5026</v>
      </c>
      <c r="K1115" s="150" t="s">
        <v>9</v>
      </c>
      <c r="L1115" s="153">
        <v>3750</v>
      </c>
      <c r="M1115" s="153"/>
      <c r="N1115" s="153">
        <f t="shared" si="68"/>
        <v>3750</v>
      </c>
      <c r="O1115" s="153">
        <v>3500</v>
      </c>
      <c r="P1115" s="153">
        <v>4717.92</v>
      </c>
    </row>
    <row r="1116" spans="1:16" ht="24.6" hidden="1" x14ac:dyDescent="0.3">
      <c r="A1116" s="149">
        <v>2018</v>
      </c>
      <c r="B1116" s="150" t="s">
        <v>526</v>
      </c>
      <c r="C1116" s="150">
        <v>8440</v>
      </c>
      <c r="D1116" s="150" t="s">
        <v>559</v>
      </c>
      <c r="E1116" s="150" t="str">
        <f t="shared" si="67"/>
        <v>5030220084405026</v>
      </c>
      <c r="F1116" s="151" t="s">
        <v>450</v>
      </c>
      <c r="G1116" s="151" t="s">
        <v>450</v>
      </c>
      <c r="H1116" s="151" t="s">
        <v>487</v>
      </c>
      <c r="I1116" s="150" t="s">
        <v>414</v>
      </c>
      <c r="J1116" s="150">
        <v>5026</v>
      </c>
      <c r="K1116" s="150" t="s">
        <v>9</v>
      </c>
      <c r="L1116" s="153">
        <v>14000</v>
      </c>
      <c r="M1116" s="153"/>
      <c r="N1116" s="153">
        <f t="shared" si="68"/>
        <v>14000</v>
      </c>
      <c r="O1116" s="153">
        <v>15500</v>
      </c>
      <c r="P1116" s="153">
        <v>14000</v>
      </c>
    </row>
    <row r="1117" spans="1:16" hidden="1" x14ac:dyDescent="0.3">
      <c r="A1117" s="149">
        <v>2018</v>
      </c>
      <c r="B1117" s="150" t="s">
        <v>526</v>
      </c>
      <c r="C1117" s="150">
        <v>8442</v>
      </c>
      <c r="D1117" s="150" t="s">
        <v>560</v>
      </c>
      <c r="E1117" s="150" t="str">
        <f t="shared" si="67"/>
        <v>5030220084425026</v>
      </c>
      <c r="F1117" s="151" t="s">
        <v>411</v>
      </c>
      <c r="G1117" s="151" t="s">
        <v>442</v>
      </c>
      <c r="H1117" s="151" t="s">
        <v>561</v>
      </c>
      <c r="I1117" s="150" t="s">
        <v>414</v>
      </c>
      <c r="J1117" s="150">
        <v>5026</v>
      </c>
      <c r="K1117" s="150" t="s">
        <v>9</v>
      </c>
      <c r="L1117" s="153">
        <v>16450.059999999998</v>
      </c>
      <c r="M1117" s="153"/>
      <c r="N1117" s="153">
        <f t="shared" si="68"/>
        <v>16450.059999999998</v>
      </c>
      <c r="O1117" s="153">
        <v>17241.02</v>
      </c>
      <c r="P1117" s="153">
        <v>18135.04</v>
      </c>
    </row>
    <row r="1118" spans="1:16" ht="24.6" hidden="1" x14ac:dyDescent="0.3">
      <c r="A1118" s="149">
        <v>2018</v>
      </c>
      <c r="B1118" s="150" t="s">
        <v>526</v>
      </c>
      <c r="C1118" s="150">
        <v>8443</v>
      </c>
      <c r="D1118" s="150" t="s">
        <v>562</v>
      </c>
      <c r="E1118" s="150" t="str">
        <f t="shared" si="67"/>
        <v>5030220084435026</v>
      </c>
      <c r="F1118" s="151" t="s">
        <v>411</v>
      </c>
      <c r="G1118" s="151" t="s">
        <v>442</v>
      </c>
      <c r="H1118" s="151" t="s">
        <v>561</v>
      </c>
      <c r="I1118" s="150" t="s">
        <v>414</v>
      </c>
      <c r="J1118" s="150">
        <v>5026</v>
      </c>
      <c r="K1118" s="150" t="s">
        <v>9</v>
      </c>
      <c r="L1118" s="153">
        <v>2840.32</v>
      </c>
      <c r="M1118" s="153"/>
      <c r="N1118" s="153">
        <f t="shared" si="68"/>
        <v>2840.32</v>
      </c>
      <c r="O1118" s="153">
        <v>2710.16</v>
      </c>
      <c r="P1118" s="153">
        <v>3417.2799999999997</v>
      </c>
    </row>
    <row r="1119" spans="1:16" ht="36.6" hidden="1" x14ac:dyDescent="0.3">
      <c r="A1119" s="149">
        <v>2018</v>
      </c>
      <c r="B1119" s="150" t="s">
        <v>526</v>
      </c>
      <c r="C1119" s="150">
        <v>8447</v>
      </c>
      <c r="D1119" s="150" t="s">
        <v>563</v>
      </c>
      <c r="E1119" s="150" t="str">
        <f t="shared" si="67"/>
        <v>5030220084475026</v>
      </c>
      <c r="F1119" s="151" t="s">
        <v>411</v>
      </c>
      <c r="G1119" s="151" t="s">
        <v>442</v>
      </c>
      <c r="H1119" s="151" t="s">
        <v>561</v>
      </c>
      <c r="I1119" s="150" t="s">
        <v>414</v>
      </c>
      <c r="J1119" s="150">
        <v>5026</v>
      </c>
      <c r="K1119" s="150" t="s">
        <v>9</v>
      </c>
      <c r="L1119" s="153">
        <v>8542.7900000000009</v>
      </c>
      <c r="M1119" s="153"/>
      <c r="N1119" s="153">
        <f t="shared" si="68"/>
        <v>8542.7900000000009</v>
      </c>
      <c r="O1119" s="153">
        <v>7121.25</v>
      </c>
      <c r="P1119" s="153">
        <v>7000</v>
      </c>
    </row>
    <row r="1120" spans="1:16" ht="24.6" hidden="1" x14ac:dyDescent="0.3">
      <c r="A1120" s="149">
        <v>2018</v>
      </c>
      <c r="B1120" s="150" t="s">
        <v>526</v>
      </c>
      <c r="C1120" s="150">
        <v>8607</v>
      </c>
      <c r="D1120" s="150" t="s">
        <v>564</v>
      </c>
      <c r="E1120" s="150" t="str">
        <f t="shared" si="67"/>
        <v>5030220086075026</v>
      </c>
      <c r="F1120" s="151" t="s">
        <v>456</v>
      </c>
      <c r="G1120" s="151" t="s">
        <v>456</v>
      </c>
      <c r="H1120" s="151" t="s">
        <v>492</v>
      </c>
      <c r="I1120" s="150" t="s">
        <v>414</v>
      </c>
      <c r="J1120" s="150">
        <v>5026</v>
      </c>
      <c r="K1120" s="150" t="s">
        <v>9</v>
      </c>
      <c r="L1120" s="153">
        <v>3250</v>
      </c>
      <c r="M1120" s="153"/>
      <c r="N1120" s="153">
        <f t="shared" si="68"/>
        <v>3250</v>
      </c>
      <c r="O1120" s="153">
        <v>5000</v>
      </c>
      <c r="P1120" s="153">
        <v>3378.78</v>
      </c>
    </row>
    <row r="1121" spans="1:16" hidden="1" x14ac:dyDescent="0.3">
      <c r="A1121" s="149">
        <v>2018</v>
      </c>
      <c r="B1121" s="150" t="s">
        <v>526</v>
      </c>
      <c r="C1121" s="150">
        <v>8609</v>
      </c>
      <c r="D1121" s="150" t="s">
        <v>493</v>
      </c>
      <c r="E1121" s="150" t="str">
        <f t="shared" si="67"/>
        <v>5030220086095026</v>
      </c>
      <c r="F1121" s="151" t="s">
        <v>418</v>
      </c>
      <c r="G1121" s="151" t="s">
        <v>419</v>
      </c>
      <c r="H1121" s="151" t="s">
        <v>494</v>
      </c>
      <c r="I1121" s="150" t="s">
        <v>414</v>
      </c>
      <c r="J1121" s="150">
        <v>5026</v>
      </c>
      <c r="K1121" s="150" t="s">
        <v>9</v>
      </c>
      <c r="L1121" s="153">
        <v>500</v>
      </c>
      <c r="M1121" s="153"/>
      <c r="N1121" s="153">
        <f t="shared" si="68"/>
        <v>500</v>
      </c>
      <c r="O1121" s="153">
        <v>1250</v>
      </c>
      <c r="P1121" s="153">
        <v>2250</v>
      </c>
    </row>
    <row r="1122" spans="1:16" hidden="1" x14ac:dyDescent="0.3">
      <c r="A1122" s="149">
        <v>2018</v>
      </c>
      <c r="B1122" s="150" t="s">
        <v>526</v>
      </c>
      <c r="C1122" s="150">
        <v>8610</v>
      </c>
      <c r="D1122" s="150" t="s">
        <v>495</v>
      </c>
      <c r="E1122" s="150" t="str">
        <f t="shared" si="67"/>
        <v>5030220086105026</v>
      </c>
      <c r="F1122" s="151" t="s">
        <v>418</v>
      </c>
      <c r="G1122" s="151" t="s">
        <v>419</v>
      </c>
      <c r="H1122" s="151" t="s">
        <v>496</v>
      </c>
      <c r="I1122" s="150" t="s">
        <v>414</v>
      </c>
      <c r="J1122" s="150">
        <v>5026</v>
      </c>
      <c r="K1122" s="150" t="s">
        <v>9</v>
      </c>
      <c r="L1122" s="153">
        <v>2700.27</v>
      </c>
      <c r="M1122" s="153"/>
      <c r="N1122" s="153">
        <f t="shared" si="68"/>
        <v>2700.27</v>
      </c>
      <c r="O1122" s="153">
        <v>2500</v>
      </c>
      <c r="P1122" s="153">
        <v>3250</v>
      </c>
    </row>
    <row r="1123" spans="1:16" ht="24.6" hidden="1" x14ac:dyDescent="0.3">
      <c r="A1123" s="149">
        <v>2018</v>
      </c>
      <c r="B1123" s="150" t="s">
        <v>526</v>
      </c>
      <c r="C1123" s="150">
        <v>8611</v>
      </c>
      <c r="D1123" s="150" t="s">
        <v>513</v>
      </c>
      <c r="E1123" s="150" t="str">
        <f t="shared" si="67"/>
        <v>5030220086115026</v>
      </c>
      <c r="F1123" s="151" t="s">
        <v>418</v>
      </c>
      <c r="G1123" s="151" t="s">
        <v>465</v>
      </c>
      <c r="H1123" s="151" t="s">
        <v>514</v>
      </c>
      <c r="I1123" s="150" t="s">
        <v>414</v>
      </c>
      <c r="J1123" s="150">
        <v>5026</v>
      </c>
      <c r="K1123" s="150" t="s">
        <v>9</v>
      </c>
      <c r="L1123" s="153">
        <v>2250</v>
      </c>
      <c r="M1123" s="153"/>
      <c r="N1123" s="153">
        <f t="shared" si="68"/>
        <v>2250</v>
      </c>
      <c r="O1123" s="153">
        <v>3750</v>
      </c>
      <c r="P1123" s="153">
        <v>3250</v>
      </c>
    </row>
    <row r="1124" spans="1:16" hidden="1" x14ac:dyDescent="0.3">
      <c r="A1124" s="149">
        <v>2018</v>
      </c>
      <c r="B1124" s="150" t="s">
        <v>526</v>
      </c>
      <c r="C1124" s="150">
        <v>8612</v>
      </c>
      <c r="D1124" s="150" t="s">
        <v>515</v>
      </c>
      <c r="E1124" s="150" t="str">
        <f t="shared" si="67"/>
        <v>5030220086125026</v>
      </c>
      <c r="F1124" s="151" t="s">
        <v>418</v>
      </c>
      <c r="G1124" s="151" t="s">
        <v>465</v>
      </c>
      <c r="H1124" s="151" t="s">
        <v>514</v>
      </c>
      <c r="I1124" s="150" t="s">
        <v>414</v>
      </c>
      <c r="J1124" s="150">
        <v>5026</v>
      </c>
      <c r="K1124" s="150" t="s">
        <v>9</v>
      </c>
      <c r="L1124" s="153">
        <v>2750</v>
      </c>
      <c r="M1124" s="153"/>
      <c r="N1124" s="153">
        <f t="shared" si="68"/>
        <v>2750</v>
      </c>
      <c r="O1124" s="153">
        <v>2750</v>
      </c>
      <c r="P1124" s="153">
        <v>3500</v>
      </c>
    </row>
    <row r="1125" spans="1:16" ht="24.6" hidden="1" x14ac:dyDescent="0.3">
      <c r="A1125" s="149">
        <v>2018</v>
      </c>
      <c r="B1125" s="150" t="s">
        <v>526</v>
      </c>
      <c r="C1125" s="150">
        <v>8613</v>
      </c>
      <c r="D1125" s="150" t="s">
        <v>499</v>
      </c>
      <c r="E1125" s="150" t="str">
        <f t="shared" si="67"/>
        <v>5030220086135026</v>
      </c>
      <c r="F1125" s="151" t="s">
        <v>418</v>
      </c>
      <c r="G1125" s="151" t="s">
        <v>465</v>
      </c>
      <c r="H1125" s="151" t="s">
        <v>500</v>
      </c>
      <c r="I1125" s="150" t="s">
        <v>414</v>
      </c>
      <c r="J1125" s="150">
        <v>5026</v>
      </c>
      <c r="K1125" s="150" t="s">
        <v>9</v>
      </c>
      <c r="L1125" s="153">
        <v>4000</v>
      </c>
      <c r="M1125" s="153"/>
      <c r="N1125" s="153">
        <f t="shared" si="68"/>
        <v>4000</v>
      </c>
      <c r="O1125" s="153">
        <v>4000</v>
      </c>
      <c r="P1125" s="153">
        <v>2750</v>
      </c>
    </row>
    <row r="1126" spans="1:16" hidden="1" x14ac:dyDescent="0.3">
      <c r="A1126" s="149">
        <v>2018</v>
      </c>
      <c r="B1126" s="150" t="s">
        <v>526</v>
      </c>
      <c r="C1126" s="150">
        <v>8614</v>
      </c>
      <c r="D1126" s="150" t="s">
        <v>516</v>
      </c>
      <c r="E1126" s="150" t="str">
        <f t="shared" si="67"/>
        <v>5030220086145026</v>
      </c>
      <c r="F1126" s="151" t="s">
        <v>418</v>
      </c>
      <c r="G1126" s="151" t="s">
        <v>465</v>
      </c>
      <c r="H1126" s="151" t="s">
        <v>500</v>
      </c>
      <c r="I1126" s="150" t="s">
        <v>414</v>
      </c>
      <c r="J1126" s="150">
        <v>5026</v>
      </c>
      <c r="K1126" s="150" t="s">
        <v>9</v>
      </c>
      <c r="L1126" s="153">
        <v>2883.9700000000003</v>
      </c>
      <c r="M1126" s="153"/>
      <c r="N1126" s="153">
        <f t="shared" si="68"/>
        <v>2883.9700000000003</v>
      </c>
      <c r="O1126" s="153">
        <v>2819.96</v>
      </c>
      <c r="P1126" s="153">
        <v>3217.19</v>
      </c>
    </row>
    <row r="1127" spans="1:16" hidden="1" x14ac:dyDescent="0.3">
      <c r="A1127" s="149">
        <v>2018</v>
      </c>
      <c r="B1127" s="150" t="s">
        <v>526</v>
      </c>
      <c r="C1127" s="150">
        <v>8615</v>
      </c>
      <c r="D1127" s="150" t="s">
        <v>501</v>
      </c>
      <c r="E1127" s="150" t="str">
        <f t="shared" si="67"/>
        <v>5030220086155026</v>
      </c>
      <c r="F1127" s="151" t="s">
        <v>418</v>
      </c>
      <c r="G1127" s="151" t="s">
        <v>465</v>
      </c>
      <c r="H1127" s="151" t="s">
        <v>502</v>
      </c>
      <c r="I1127" s="150" t="s">
        <v>414</v>
      </c>
      <c r="J1127" s="150">
        <v>5026</v>
      </c>
      <c r="K1127" s="150" t="s">
        <v>9</v>
      </c>
      <c r="L1127" s="153">
        <v>2250</v>
      </c>
      <c r="M1127" s="153"/>
      <c r="N1127" s="153">
        <f t="shared" si="68"/>
        <v>2250</v>
      </c>
      <c r="O1127" s="153">
        <v>2750</v>
      </c>
      <c r="P1127" s="153">
        <v>3737.14</v>
      </c>
    </row>
    <row r="1128" spans="1:16" ht="24.6" hidden="1" x14ac:dyDescent="0.3">
      <c r="A1128" s="149">
        <v>2018</v>
      </c>
      <c r="B1128" s="150" t="s">
        <v>526</v>
      </c>
      <c r="C1128" s="150">
        <v>8618</v>
      </c>
      <c r="D1128" s="150" t="s">
        <v>565</v>
      </c>
      <c r="E1128" s="150" t="str">
        <f t="shared" si="67"/>
        <v>5030220086185026</v>
      </c>
      <c r="F1128" s="151" t="s">
        <v>456</v>
      </c>
      <c r="G1128" s="151" t="s">
        <v>456</v>
      </c>
      <c r="H1128" s="151" t="s">
        <v>492</v>
      </c>
      <c r="I1128" s="150" t="s">
        <v>414</v>
      </c>
      <c r="J1128" s="150">
        <v>5026</v>
      </c>
      <c r="K1128" s="150" t="s">
        <v>9</v>
      </c>
      <c r="L1128" s="153">
        <v>1500</v>
      </c>
      <c r="M1128" s="153"/>
      <c r="N1128" s="153">
        <f t="shared" si="68"/>
        <v>1500</v>
      </c>
      <c r="O1128" s="153">
        <v>1500</v>
      </c>
      <c r="P1128" s="153">
        <v>1500</v>
      </c>
    </row>
    <row r="1129" spans="1:16" hidden="1" x14ac:dyDescent="0.3">
      <c r="A1129" s="149">
        <v>2018</v>
      </c>
      <c r="B1129" s="150" t="s">
        <v>526</v>
      </c>
      <c r="C1129" s="150">
        <v>8619</v>
      </c>
      <c r="D1129" s="150" t="s">
        <v>503</v>
      </c>
      <c r="E1129" s="150" t="str">
        <f t="shared" si="67"/>
        <v>5030220086195026</v>
      </c>
      <c r="F1129" s="151" t="s">
        <v>418</v>
      </c>
      <c r="G1129" s="151" t="s">
        <v>419</v>
      </c>
      <c r="H1129" s="151" t="s">
        <v>504</v>
      </c>
      <c r="I1129" s="150" t="s">
        <v>414</v>
      </c>
      <c r="J1129" s="150">
        <v>5026</v>
      </c>
      <c r="K1129" s="150" t="s">
        <v>9</v>
      </c>
      <c r="L1129" s="153">
        <v>1000</v>
      </c>
      <c r="M1129" s="153"/>
      <c r="N1129" s="153">
        <f t="shared" si="68"/>
        <v>1000</v>
      </c>
      <c r="O1129" s="153">
        <v>0</v>
      </c>
      <c r="P1129" s="153">
        <v>0</v>
      </c>
    </row>
    <row r="1130" spans="1:16" hidden="1" x14ac:dyDescent="0.3">
      <c r="A1130" s="149">
        <v>2018</v>
      </c>
      <c r="B1130" s="150" t="s">
        <v>526</v>
      </c>
      <c r="C1130" s="150">
        <v>8621</v>
      </c>
      <c r="D1130" s="150" t="s">
        <v>518</v>
      </c>
      <c r="E1130" s="150" t="str">
        <f t="shared" si="67"/>
        <v>5030220086215026</v>
      </c>
      <c r="F1130" s="151" t="s">
        <v>418</v>
      </c>
      <c r="G1130" s="151" t="s">
        <v>465</v>
      </c>
      <c r="H1130" s="151" t="s">
        <v>502</v>
      </c>
      <c r="I1130" s="150" t="s">
        <v>414</v>
      </c>
      <c r="J1130" s="150">
        <v>5026</v>
      </c>
      <c r="K1130" s="150" t="s">
        <v>9</v>
      </c>
      <c r="L1130" s="153">
        <v>4500</v>
      </c>
      <c r="M1130" s="153"/>
      <c r="N1130" s="153">
        <f t="shared" si="68"/>
        <v>4500</v>
      </c>
      <c r="O1130" s="153">
        <v>4250</v>
      </c>
      <c r="P1130" s="153">
        <v>4250</v>
      </c>
    </row>
    <row r="1131" spans="1:16" hidden="1" x14ac:dyDescent="0.3">
      <c r="A1131" s="149">
        <v>2018</v>
      </c>
      <c r="B1131" s="150" t="s">
        <v>526</v>
      </c>
      <c r="C1131" s="150">
        <v>8622</v>
      </c>
      <c r="D1131" s="150" t="s">
        <v>519</v>
      </c>
      <c r="E1131" s="150" t="str">
        <f t="shared" si="67"/>
        <v>5030220086225026</v>
      </c>
      <c r="F1131" s="151" t="s">
        <v>418</v>
      </c>
      <c r="G1131" s="151" t="s">
        <v>419</v>
      </c>
      <c r="H1131" s="151" t="s">
        <v>471</v>
      </c>
      <c r="I1131" s="150" t="s">
        <v>414</v>
      </c>
      <c r="J1131" s="150">
        <v>5026</v>
      </c>
      <c r="K1131" s="150" t="s">
        <v>9</v>
      </c>
      <c r="L1131" s="153">
        <v>750</v>
      </c>
      <c r="M1131" s="153"/>
      <c r="N1131" s="153">
        <f t="shared" si="68"/>
        <v>750</v>
      </c>
      <c r="O1131" s="153">
        <v>1293.71</v>
      </c>
      <c r="P1131" s="153">
        <v>1250</v>
      </c>
    </row>
    <row r="1132" spans="1:16" ht="24.6" hidden="1" x14ac:dyDescent="0.3">
      <c r="A1132" s="149">
        <v>2018</v>
      </c>
      <c r="B1132" s="150" t="s">
        <v>526</v>
      </c>
      <c r="C1132" s="150">
        <v>8623</v>
      </c>
      <c r="D1132" s="150" t="s">
        <v>520</v>
      </c>
      <c r="E1132" s="150" t="str">
        <f t="shared" si="67"/>
        <v>5030220086235026</v>
      </c>
      <c r="F1132" s="151" t="s">
        <v>418</v>
      </c>
      <c r="G1132" s="151" t="s">
        <v>419</v>
      </c>
      <c r="H1132" s="151" t="s">
        <v>471</v>
      </c>
      <c r="I1132" s="150" t="s">
        <v>414</v>
      </c>
      <c r="J1132" s="150">
        <v>5026</v>
      </c>
      <c r="K1132" s="150" t="s">
        <v>9</v>
      </c>
      <c r="L1132" s="153">
        <v>3750</v>
      </c>
      <c r="M1132" s="153"/>
      <c r="N1132" s="153">
        <f t="shared" si="68"/>
        <v>3750</v>
      </c>
      <c r="O1132" s="153">
        <v>3750</v>
      </c>
      <c r="P1132" s="153">
        <v>3500</v>
      </c>
    </row>
    <row r="1133" spans="1:16" hidden="1" x14ac:dyDescent="0.3">
      <c r="A1133" s="149">
        <v>2018</v>
      </c>
      <c r="B1133" s="150" t="s">
        <v>526</v>
      </c>
      <c r="C1133" s="150">
        <v>8631</v>
      </c>
      <c r="D1133" s="150" t="s">
        <v>521</v>
      </c>
      <c r="E1133" s="150" t="str">
        <f t="shared" si="67"/>
        <v>5030220086315026</v>
      </c>
      <c r="F1133" s="151" t="s">
        <v>418</v>
      </c>
      <c r="G1133" s="151" t="s">
        <v>419</v>
      </c>
      <c r="H1133" s="151" t="s">
        <v>481</v>
      </c>
      <c r="I1133" s="150" t="s">
        <v>414</v>
      </c>
      <c r="J1133" s="150">
        <v>5026</v>
      </c>
      <c r="K1133" s="150" t="s">
        <v>9</v>
      </c>
      <c r="L1133" s="153">
        <v>4750</v>
      </c>
      <c r="M1133" s="153"/>
      <c r="N1133" s="153">
        <f t="shared" si="68"/>
        <v>4750</v>
      </c>
      <c r="O1133" s="153">
        <v>9250</v>
      </c>
      <c r="P1133" s="153">
        <v>10500</v>
      </c>
    </row>
    <row r="1134" spans="1:16" hidden="1" x14ac:dyDescent="0.3">
      <c r="A1134" s="149">
        <v>2018</v>
      </c>
      <c r="B1134" s="150" t="s">
        <v>526</v>
      </c>
      <c r="C1134" s="150">
        <v>8632</v>
      </c>
      <c r="D1134" s="150" t="s">
        <v>522</v>
      </c>
      <c r="E1134" s="150" t="str">
        <f t="shared" si="67"/>
        <v>5030220086325026</v>
      </c>
      <c r="F1134" s="151" t="s">
        <v>418</v>
      </c>
      <c r="G1134" s="151" t="s">
        <v>419</v>
      </c>
      <c r="H1134" s="151" t="s">
        <v>481</v>
      </c>
      <c r="I1134" s="150" t="s">
        <v>414</v>
      </c>
      <c r="J1134" s="150">
        <v>5026</v>
      </c>
      <c r="K1134" s="150" t="s">
        <v>9</v>
      </c>
      <c r="L1134" s="153">
        <v>5000</v>
      </c>
      <c r="M1134" s="153"/>
      <c r="N1134" s="153">
        <f t="shared" si="68"/>
        <v>5000</v>
      </c>
      <c r="O1134" s="153">
        <v>0</v>
      </c>
      <c r="P1134" s="153">
        <v>0</v>
      </c>
    </row>
    <row r="1135" spans="1:16" hidden="1" x14ac:dyDescent="0.3">
      <c r="A1135" s="149">
        <v>2018</v>
      </c>
      <c r="B1135" s="150" t="s">
        <v>526</v>
      </c>
      <c r="C1135" s="150">
        <v>8642</v>
      </c>
      <c r="D1135" s="150" t="s">
        <v>464</v>
      </c>
      <c r="E1135" s="150" t="str">
        <f t="shared" si="67"/>
        <v>5030220086425026</v>
      </c>
      <c r="F1135" s="151" t="s">
        <v>418</v>
      </c>
      <c r="G1135" s="151" t="s">
        <v>465</v>
      </c>
      <c r="H1135" s="151" t="s">
        <v>466</v>
      </c>
      <c r="I1135" s="150" t="s">
        <v>414</v>
      </c>
      <c r="J1135" s="150">
        <v>5026</v>
      </c>
      <c r="K1135" s="150" t="s">
        <v>9</v>
      </c>
      <c r="L1135" s="153">
        <v>4270</v>
      </c>
      <c r="M1135" s="153"/>
      <c r="N1135" s="153">
        <f t="shared" si="68"/>
        <v>4270</v>
      </c>
      <c r="O1135" s="153">
        <v>2767.8199999999997</v>
      </c>
      <c r="P1135" s="153">
        <v>3061.84</v>
      </c>
    </row>
    <row r="1136" spans="1:16" hidden="1" x14ac:dyDescent="0.3">
      <c r="A1136" s="149">
        <v>2018</v>
      </c>
      <c r="B1136" s="150" t="s">
        <v>526</v>
      </c>
      <c r="C1136" s="150">
        <v>8645</v>
      </c>
      <c r="D1136" s="150" t="s">
        <v>468</v>
      </c>
      <c r="E1136" s="150" t="str">
        <f t="shared" si="67"/>
        <v>5030220086455026</v>
      </c>
      <c r="F1136" s="151" t="s">
        <v>418</v>
      </c>
      <c r="G1136" s="151" t="s">
        <v>465</v>
      </c>
      <c r="H1136" s="151" t="s">
        <v>466</v>
      </c>
      <c r="I1136" s="150" t="s">
        <v>414</v>
      </c>
      <c r="J1136" s="150">
        <v>5026</v>
      </c>
      <c r="K1136" s="150" t="s">
        <v>9</v>
      </c>
      <c r="L1136" s="153">
        <v>5375</v>
      </c>
      <c r="M1136" s="153"/>
      <c r="N1136" s="153">
        <f t="shared" si="68"/>
        <v>5375</v>
      </c>
      <c r="O1136" s="153">
        <v>5040</v>
      </c>
      <c r="P1136" s="153">
        <v>4537.59</v>
      </c>
    </row>
    <row r="1137" spans="1:16" hidden="1" x14ac:dyDescent="0.3">
      <c r="A1137" s="149">
        <v>2018</v>
      </c>
      <c r="B1137" s="150" t="s">
        <v>526</v>
      </c>
      <c r="C1137" s="150">
        <v>8711</v>
      </c>
      <c r="D1137" s="150" t="s">
        <v>497</v>
      </c>
      <c r="E1137" s="150" t="str">
        <f t="shared" si="67"/>
        <v>5030220087115026</v>
      </c>
      <c r="F1137" s="151" t="s">
        <v>456</v>
      </c>
      <c r="G1137" s="151" t="s">
        <v>456</v>
      </c>
      <c r="H1137" s="151" t="s">
        <v>498</v>
      </c>
      <c r="I1137" s="150" t="s">
        <v>414</v>
      </c>
      <c r="J1137" s="150">
        <v>5026</v>
      </c>
      <c r="K1137" s="150" t="s">
        <v>9</v>
      </c>
      <c r="L1137" s="153">
        <v>2750</v>
      </c>
      <c r="M1137" s="153"/>
      <c r="N1137" s="153">
        <f t="shared" si="68"/>
        <v>2750</v>
      </c>
      <c r="O1137" s="153">
        <v>3500</v>
      </c>
      <c r="P1137" s="153">
        <v>5500</v>
      </c>
    </row>
    <row r="1138" spans="1:16" hidden="1" x14ac:dyDescent="0.3">
      <c r="A1138" s="149">
        <v>2018</v>
      </c>
      <c r="B1138" s="150" t="s">
        <v>526</v>
      </c>
      <c r="C1138" s="150">
        <v>8715</v>
      </c>
      <c r="D1138" s="150" t="s">
        <v>517</v>
      </c>
      <c r="E1138" s="150" t="str">
        <f t="shared" si="67"/>
        <v>5030220087155026</v>
      </c>
      <c r="F1138" s="151" t="s">
        <v>418</v>
      </c>
      <c r="G1138" s="151" t="s">
        <v>465</v>
      </c>
      <c r="H1138" s="151" t="s">
        <v>500</v>
      </c>
      <c r="I1138" s="150" t="s">
        <v>414</v>
      </c>
      <c r="J1138" s="150">
        <v>5026</v>
      </c>
      <c r="K1138" s="150" t="s">
        <v>9</v>
      </c>
      <c r="L1138" s="153">
        <v>1000</v>
      </c>
      <c r="M1138" s="153"/>
      <c r="N1138" s="153">
        <f t="shared" si="68"/>
        <v>1000</v>
      </c>
      <c r="O1138" s="153">
        <v>992.49</v>
      </c>
      <c r="P1138" s="153">
        <v>0</v>
      </c>
    </row>
    <row r="1139" spans="1:16" ht="24.6" hidden="1" x14ac:dyDescent="0.3">
      <c r="A1139" s="149">
        <v>2018</v>
      </c>
      <c r="B1139" s="150" t="s">
        <v>526</v>
      </c>
      <c r="C1139" s="150">
        <v>8721</v>
      </c>
      <c r="D1139" s="150" t="s">
        <v>506</v>
      </c>
      <c r="E1139" s="150" t="str">
        <f t="shared" si="67"/>
        <v>5030220087215026</v>
      </c>
      <c r="F1139" s="151" t="s">
        <v>418</v>
      </c>
      <c r="G1139" s="151" t="s">
        <v>419</v>
      </c>
      <c r="H1139" s="151" t="s">
        <v>507</v>
      </c>
      <c r="I1139" s="150" t="s">
        <v>414</v>
      </c>
      <c r="J1139" s="150">
        <v>5026</v>
      </c>
      <c r="K1139" s="150" t="s">
        <v>9</v>
      </c>
      <c r="L1139" s="153">
        <v>750</v>
      </c>
      <c r="M1139" s="153"/>
      <c r="N1139" s="153">
        <f t="shared" si="68"/>
        <v>750</v>
      </c>
      <c r="O1139" s="153">
        <v>750</v>
      </c>
      <c r="P1139" s="153">
        <v>750</v>
      </c>
    </row>
    <row r="1140" spans="1:16" ht="24.6" hidden="1" x14ac:dyDescent="0.3">
      <c r="A1140" s="149">
        <v>2018</v>
      </c>
      <c r="B1140" s="150" t="s">
        <v>526</v>
      </c>
      <c r="C1140" s="150">
        <v>8722</v>
      </c>
      <c r="D1140" s="150" t="s">
        <v>508</v>
      </c>
      <c r="E1140" s="150" t="str">
        <f t="shared" si="67"/>
        <v>5030220087225026</v>
      </c>
      <c r="F1140" s="151" t="s">
        <v>418</v>
      </c>
      <c r="G1140" s="151" t="s">
        <v>419</v>
      </c>
      <c r="H1140" s="151" t="s">
        <v>507</v>
      </c>
      <c r="I1140" s="150" t="s">
        <v>414</v>
      </c>
      <c r="J1140" s="150">
        <v>5026</v>
      </c>
      <c r="K1140" s="150" t="s">
        <v>9</v>
      </c>
      <c r="L1140" s="153">
        <v>1750</v>
      </c>
      <c r="M1140" s="153"/>
      <c r="N1140" s="153">
        <f t="shared" si="68"/>
        <v>1750</v>
      </c>
      <c r="O1140" s="153">
        <v>1000</v>
      </c>
      <c r="P1140" s="153">
        <v>1250</v>
      </c>
    </row>
    <row r="1141" spans="1:16" ht="24.6" hidden="1" x14ac:dyDescent="0.3">
      <c r="A1141" s="149">
        <v>2018</v>
      </c>
      <c r="B1141" s="150" t="s">
        <v>526</v>
      </c>
      <c r="C1141" s="150">
        <v>8723</v>
      </c>
      <c r="D1141" s="150" t="s">
        <v>509</v>
      </c>
      <c r="E1141" s="150" t="str">
        <f t="shared" si="67"/>
        <v>5030220087235026</v>
      </c>
      <c r="F1141" s="151" t="s">
        <v>418</v>
      </c>
      <c r="G1141" s="151" t="s">
        <v>419</v>
      </c>
      <c r="H1141" s="151" t="s">
        <v>507</v>
      </c>
      <c r="I1141" s="150" t="s">
        <v>414</v>
      </c>
      <c r="J1141" s="150">
        <v>5026</v>
      </c>
      <c r="K1141" s="150" t="s">
        <v>9</v>
      </c>
      <c r="L1141" s="153">
        <v>1250</v>
      </c>
      <c r="M1141" s="153"/>
      <c r="N1141" s="153">
        <f t="shared" si="68"/>
        <v>1250</v>
      </c>
      <c r="O1141" s="153">
        <v>2250</v>
      </c>
      <c r="P1141" s="153">
        <v>1931.72</v>
      </c>
    </row>
    <row r="1142" spans="1:16" hidden="1" x14ac:dyDescent="0.3">
      <c r="A1142" s="149">
        <v>2018</v>
      </c>
      <c r="B1142" s="150" t="s">
        <v>526</v>
      </c>
      <c r="C1142" s="150">
        <v>8740</v>
      </c>
      <c r="D1142" s="150" t="s">
        <v>510</v>
      </c>
      <c r="E1142" s="150" t="str">
        <f t="shared" si="67"/>
        <v>5030220087405026</v>
      </c>
      <c r="F1142" s="151" t="s">
        <v>418</v>
      </c>
      <c r="G1142" s="151" t="s">
        <v>419</v>
      </c>
      <c r="H1142" s="151" t="s">
        <v>511</v>
      </c>
      <c r="I1142" s="150" t="s">
        <v>414</v>
      </c>
      <c r="J1142" s="150">
        <v>5026</v>
      </c>
      <c r="K1142" s="150" t="s">
        <v>9</v>
      </c>
      <c r="L1142" s="153">
        <v>3500</v>
      </c>
      <c r="M1142" s="153"/>
      <c r="N1142" s="153">
        <f t="shared" si="68"/>
        <v>3500</v>
      </c>
      <c r="O1142" s="153">
        <v>5702.79</v>
      </c>
      <c r="P1142" s="153">
        <v>4837.38</v>
      </c>
    </row>
    <row r="1143" spans="1:16" hidden="1" x14ac:dyDescent="0.3">
      <c r="A1143" s="149">
        <v>2018</v>
      </c>
      <c r="B1143" s="150" t="s">
        <v>526</v>
      </c>
      <c r="C1143" s="150">
        <v>8741</v>
      </c>
      <c r="D1143" s="150" t="s">
        <v>512</v>
      </c>
      <c r="E1143" s="150" t="str">
        <f t="shared" si="67"/>
        <v>5030220087415026</v>
      </c>
      <c r="F1143" s="151" t="s">
        <v>418</v>
      </c>
      <c r="G1143" s="151" t="s">
        <v>419</v>
      </c>
      <c r="H1143" s="151" t="s">
        <v>511</v>
      </c>
      <c r="I1143" s="150" t="s">
        <v>414</v>
      </c>
      <c r="J1143" s="150">
        <v>5026</v>
      </c>
      <c r="K1143" s="150" t="s">
        <v>9</v>
      </c>
      <c r="L1143" s="153">
        <v>1250</v>
      </c>
      <c r="M1143" s="153"/>
      <c r="N1143" s="153">
        <f t="shared" si="68"/>
        <v>1250</v>
      </c>
      <c r="O1143" s="153">
        <v>0</v>
      </c>
      <c r="P1143" s="153">
        <v>0</v>
      </c>
    </row>
    <row r="1144" spans="1:16" hidden="1" x14ac:dyDescent="0.3">
      <c r="A1144" s="149">
        <v>2017</v>
      </c>
      <c r="B1144" s="150" t="s">
        <v>409</v>
      </c>
      <c r="C1144" s="150">
        <v>6002</v>
      </c>
      <c r="D1144" s="150" t="s">
        <v>410</v>
      </c>
      <c r="E1144" s="150" t="str">
        <f t="shared" si="67"/>
        <v>5020220060025028</v>
      </c>
      <c r="F1144" s="151" t="s">
        <v>411</v>
      </c>
      <c r="G1144" s="151" t="s">
        <v>412</v>
      </c>
      <c r="H1144" s="151" t="s">
        <v>413</v>
      </c>
      <c r="I1144" s="150" t="s">
        <v>414</v>
      </c>
      <c r="J1144" s="150">
        <v>5028</v>
      </c>
      <c r="K1144" s="154" t="s">
        <v>10</v>
      </c>
      <c r="L1144" s="153">
        <v>0</v>
      </c>
      <c r="M1144" s="156"/>
      <c r="N1144" s="153">
        <f t="shared" si="68"/>
        <v>0</v>
      </c>
      <c r="O1144" s="153">
        <v>8853.6</v>
      </c>
      <c r="P1144" s="153">
        <v>0</v>
      </c>
    </row>
    <row r="1145" spans="1:16" ht="24.6" hidden="1" x14ac:dyDescent="0.3">
      <c r="A1145" s="149">
        <v>2018</v>
      </c>
      <c r="B1145" s="150" t="s">
        <v>409</v>
      </c>
      <c r="C1145" s="150">
        <v>6003</v>
      </c>
      <c r="D1145" s="150" t="s">
        <v>415</v>
      </c>
      <c r="E1145" s="150" t="str">
        <f t="shared" si="67"/>
        <v>5020220060035028</v>
      </c>
      <c r="F1145" s="151" t="s">
        <v>411</v>
      </c>
      <c r="G1145" s="151" t="s">
        <v>412</v>
      </c>
      <c r="H1145" s="151" t="s">
        <v>416</v>
      </c>
      <c r="I1145" s="150" t="s">
        <v>414</v>
      </c>
      <c r="J1145" s="150">
        <v>5028</v>
      </c>
      <c r="K1145" s="150" t="s">
        <v>10</v>
      </c>
      <c r="L1145" s="153">
        <v>6008.4</v>
      </c>
      <c r="M1145" s="153"/>
      <c r="N1145" s="153">
        <f t="shared" si="68"/>
        <v>6008.4</v>
      </c>
      <c r="O1145" s="153">
        <v>0</v>
      </c>
      <c r="P1145" s="153">
        <v>0</v>
      </c>
    </row>
    <row r="1146" spans="1:16" hidden="1" x14ac:dyDescent="0.3">
      <c r="A1146" s="149">
        <v>2018</v>
      </c>
      <c r="B1146" s="150" t="s">
        <v>409</v>
      </c>
      <c r="C1146" s="150">
        <v>6004</v>
      </c>
      <c r="D1146" s="157" t="s">
        <v>417</v>
      </c>
      <c r="E1146" s="150" t="str">
        <f t="shared" si="67"/>
        <v>5020220060045028</v>
      </c>
      <c r="F1146" s="151" t="s">
        <v>418</v>
      </c>
      <c r="G1146" s="151" t="s">
        <v>419</v>
      </c>
      <c r="H1146" s="151" t="s">
        <v>420</v>
      </c>
      <c r="I1146" s="150" t="s">
        <v>414</v>
      </c>
      <c r="J1146" s="150">
        <v>5028</v>
      </c>
      <c r="K1146" s="150" t="s">
        <v>10</v>
      </c>
      <c r="L1146" s="153">
        <v>2820.62</v>
      </c>
      <c r="M1146" s="153"/>
      <c r="N1146" s="153">
        <f t="shared" si="68"/>
        <v>2820.62</v>
      </c>
      <c r="O1146" s="153">
        <v>0</v>
      </c>
      <c r="P1146" s="153">
        <v>0</v>
      </c>
    </row>
    <row r="1147" spans="1:16" hidden="1" x14ac:dyDescent="0.3">
      <c r="A1147" s="149">
        <v>2018</v>
      </c>
      <c r="B1147" s="150" t="s">
        <v>409</v>
      </c>
      <c r="C1147" s="150">
        <v>6021</v>
      </c>
      <c r="D1147" s="157" t="s">
        <v>421</v>
      </c>
      <c r="E1147" s="150" t="str">
        <f t="shared" si="67"/>
        <v>5020220060215028</v>
      </c>
      <c r="F1147" s="151" t="s">
        <v>411</v>
      </c>
      <c r="G1147" s="151" t="s">
        <v>412</v>
      </c>
      <c r="H1147" s="151" t="s">
        <v>422</v>
      </c>
      <c r="I1147" s="150" t="s">
        <v>414</v>
      </c>
      <c r="J1147" s="150">
        <v>5028</v>
      </c>
      <c r="K1147" s="150" t="s">
        <v>10</v>
      </c>
      <c r="L1147" s="153">
        <v>1868.96</v>
      </c>
      <c r="M1147" s="153"/>
      <c r="N1147" s="153">
        <f t="shared" si="68"/>
        <v>1868.96</v>
      </c>
      <c r="O1147" s="153">
        <v>7205.4</v>
      </c>
      <c r="P1147" s="153">
        <v>12994.82</v>
      </c>
    </row>
    <row r="1148" spans="1:16" hidden="1" x14ac:dyDescent="0.3">
      <c r="A1148" s="149">
        <v>2018</v>
      </c>
      <c r="B1148" s="150" t="s">
        <v>409</v>
      </c>
      <c r="C1148" s="150">
        <v>6022</v>
      </c>
      <c r="D1148" s="150" t="s">
        <v>423</v>
      </c>
      <c r="E1148" s="150" t="str">
        <f t="shared" si="67"/>
        <v>5020220060225028</v>
      </c>
      <c r="F1148" s="151" t="s">
        <v>411</v>
      </c>
      <c r="G1148" s="151" t="s">
        <v>412</v>
      </c>
      <c r="H1148" s="151" t="s">
        <v>422</v>
      </c>
      <c r="I1148" s="150" t="s">
        <v>414</v>
      </c>
      <c r="J1148" s="150">
        <v>5028</v>
      </c>
      <c r="K1148" s="150" t="s">
        <v>10</v>
      </c>
      <c r="L1148" s="153">
        <v>1435.23</v>
      </c>
      <c r="M1148" s="153"/>
      <c r="N1148" s="153">
        <f t="shared" si="68"/>
        <v>1435.23</v>
      </c>
      <c r="O1148" s="153">
        <v>1855.03</v>
      </c>
      <c r="P1148" s="153">
        <v>264.23</v>
      </c>
    </row>
    <row r="1149" spans="1:16" hidden="1" x14ac:dyDescent="0.3">
      <c r="A1149" s="149">
        <v>2018</v>
      </c>
      <c r="B1149" s="150" t="s">
        <v>409</v>
      </c>
      <c r="C1149" s="150">
        <v>6031</v>
      </c>
      <c r="D1149" s="150" t="s">
        <v>424</v>
      </c>
      <c r="E1149" s="150" t="str">
        <f t="shared" si="67"/>
        <v>5020220060315028</v>
      </c>
      <c r="F1149" s="151" t="s">
        <v>411</v>
      </c>
      <c r="G1149" s="151" t="s">
        <v>412</v>
      </c>
      <c r="H1149" s="151" t="s">
        <v>422</v>
      </c>
      <c r="I1149" s="150" t="s">
        <v>414</v>
      </c>
      <c r="J1149" s="150">
        <v>5028</v>
      </c>
      <c r="K1149" s="150" t="s">
        <v>10</v>
      </c>
      <c r="L1149" s="153">
        <v>8409.6</v>
      </c>
      <c r="M1149" s="153"/>
      <c r="N1149" s="153">
        <f t="shared" si="68"/>
        <v>8409.6</v>
      </c>
      <c r="O1149" s="153">
        <v>2020.6200000000001</v>
      </c>
      <c r="P1149" s="153">
        <v>22079.62</v>
      </c>
    </row>
    <row r="1150" spans="1:16" hidden="1" x14ac:dyDescent="0.3">
      <c r="A1150" s="149">
        <v>2018</v>
      </c>
      <c r="B1150" s="150" t="s">
        <v>409</v>
      </c>
      <c r="C1150" s="150">
        <v>6032</v>
      </c>
      <c r="D1150" s="150" t="s">
        <v>425</v>
      </c>
      <c r="E1150" s="150" t="str">
        <f t="shared" si="67"/>
        <v>5020220060325028</v>
      </c>
      <c r="F1150" s="151" t="s">
        <v>411</v>
      </c>
      <c r="G1150" s="151" t="s">
        <v>412</v>
      </c>
      <c r="H1150" s="151" t="s">
        <v>422</v>
      </c>
      <c r="I1150" s="150" t="s">
        <v>414</v>
      </c>
      <c r="J1150" s="150">
        <v>5028</v>
      </c>
      <c r="K1150" s="150" t="s">
        <v>10</v>
      </c>
      <c r="L1150" s="153">
        <v>71.52</v>
      </c>
      <c r="M1150" s="153"/>
      <c r="N1150" s="153">
        <f t="shared" si="68"/>
        <v>71.52</v>
      </c>
      <c r="O1150" s="153">
        <v>65.099999999999994</v>
      </c>
      <c r="P1150" s="153">
        <v>0</v>
      </c>
    </row>
    <row r="1151" spans="1:16" ht="24.6" hidden="1" x14ac:dyDescent="0.3">
      <c r="A1151" s="149">
        <v>2018</v>
      </c>
      <c r="B1151" s="150" t="s">
        <v>409</v>
      </c>
      <c r="C1151" s="150">
        <v>6042</v>
      </c>
      <c r="D1151" s="150" t="s">
        <v>426</v>
      </c>
      <c r="E1151" s="150" t="str">
        <f t="shared" si="67"/>
        <v>5020220060425028</v>
      </c>
      <c r="F1151" s="151" t="s">
        <v>411</v>
      </c>
      <c r="G1151" s="151" t="s">
        <v>412</v>
      </c>
      <c r="H1151" s="151" t="s">
        <v>427</v>
      </c>
      <c r="I1151" s="150" t="s">
        <v>414</v>
      </c>
      <c r="J1151" s="150">
        <v>5028</v>
      </c>
      <c r="K1151" s="150" t="s">
        <v>10</v>
      </c>
      <c r="L1151" s="153">
        <v>215.45</v>
      </c>
      <c r="M1151" s="153"/>
      <c r="N1151" s="153">
        <f t="shared" si="68"/>
        <v>215.45</v>
      </c>
      <c r="O1151" s="153">
        <v>0</v>
      </c>
      <c r="P1151" s="153">
        <v>11651.06</v>
      </c>
    </row>
    <row r="1152" spans="1:16" ht="24.6" hidden="1" x14ac:dyDescent="0.3">
      <c r="A1152" s="149">
        <v>2018</v>
      </c>
      <c r="B1152" s="150" t="s">
        <v>409</v>
      </c>
      <c r="C1152" s="150">
        <v>6043</v>
      </c>
      <c r="D1152" s="150" t="s">
        <v>428</v>
      </c>
      <c r="E1152" s="150" t="str">
        <f t="shared" si="67"/>
        <v>5020220060435028</v>
      </c>
      <c r="F1152" s="151" t="s">
        <v>411</v>
      </c>
      <c r="G1152" s="151" t="s">
        <v>412</v>
      </c>
      <c r="H1152" s="151" t="s">
        <v>429</v>
      </c>
      <c r="I1152" s="150" t="s">
        <v>414</v>
      </c>
      <c r="J1152" s="150">
        <v>5028</v>
      </c>
      <c r="K1152" s="150" t="s">
        <v>10</v>
      </c>
      <c r="L1152" s="153">
        <v>347.63</v>
      </c>
      <c r="M1152" s="153"/>
      <c r="N1152" s="153">
        <f t="shared" si="68"/>
        <v>347.63</v>
      </c>
      <c r="O1152" s="153">
        <v>3856.82</v>
      </c>
      <c r="P1152" s="153">
        <v>439.88</v>
      </c>
    </row>
    <row r="1153" spans="1:16" ht="24.6" hidden="1" x14ac:dyDescent="0.3">
      <c r="A1153" s="149">
        <v>2018</v>
      </c>
      <c r="B1153" s="150" t="s">
        <v>409</v>
      </c>
      <c r="C1153" s="150">
        <v>6044</v>
      </c>
      <c r="D1153" s="150" t="s">
        <v>430</v>
      </c>
      <c r="E1153" s="150" t="str">
        <f t="shared" si="67"/>
        <v>5020220060445028</v>
      </c>
      <c r="F1153" s="151" t="s">
        <v>411</v>
      </c>
      <c r="G1153" s="151" t="s">
        <v>412</v>
      </c>
      <c r="H1153" s="151" t="s">
        <v>431</v>
      </c>
      <c r="I1153" s="150" t="s">
        <v>414</v>
      </c>
      <c r="J1153" s="150">
        <v>5028</v>
      </c>
      <c r="K1153" s="150" t="s">
        <v>10</v>
      </c>
      <c r="L1153" s="153">
        <v>7533.42</v>
      </c>
      <c r="M1153" s="153"/>
      <c r="N1153" s="153">
        <f t="shared" si="68"/>
        <v>7533.42</v>
      </c>
      <c r="O1153" s="153">
        <v>1725.76</v>
      </c>
      <c r="P1153" s="153">
        <v>261.82</v>
      </c>
    </row>
    <row r="1154" spans="1:16" ht="24.6" hidden="1" x14ac:dyDescent="0.3">
      <c r="A1154" s="149">
        <v>2018</v>
      </c>
      <c r="B1154" s="150" t="s">
        <v>409</v>
      </c>
      <c r="C1154" s="150">
        <v>6045</v>
      </c>
      <c r="D1154" s="150" t="s">
        <v>432</v>
      </c>
      <c r="E1154" s="150" t="str">
        <f t="shared" ref="E1154:E1217" si="69">B1154&amp;"2200"&amp;C1154&amp;J1154</f>
        <v>5020220060455028</v>
      </c>
      <c r="F1154" s="151" t="s">
        <v>411</v>
      </c>
      <c r="G1154" s="151" t="s">
        <v>412</v>
      </c>
      <c r="H1154" s="151" t="s">
        <v>427</v>
      </c>
      <c r="I1154" s="150" t="s">
        <v>414</v>
      </c>
      <c r="J1154" s="150">
        <v>5028</v>
      </c>
      <c r="K1154" s="150" t="s">
        <v>10</v>
      </c>
      <c r="L1154" s="153">
        <v>1953.46</v>
      </c>
      <c r="M1154" s="153"/>
      <c r="N1154" s="153">
        <f t="shared" ref="N1154:N1217" si="70">L1154+M1154</f>
        <v>1953.46</v>
      </c>
      <c r="O1154" s="153">
        <v>0</v>
      </c>
      <c r="P1154" s="153">
        <v>0</v>
      </c>
    </row>
    <row r="1155" spans="1:16" hidden="1" x14ac:dyDescent="0.3">
      <c r="A1155" s="149">
        <v>2018</v>
      </c>
      <c r="B1155" s="150" t="s">
        <v>409</v>
      </c>
      <c r="C1155" s="150">
        <v>6050</v>
      </c>
      <c r="D1155" s="150" t="s">
        <v>435</v>
      </c>
      <c r="E1155" s="150" t="str">
        <f t="shared" si="69"/>
        <v>5020220060505028</v>
      </c>
      <c r="F1155" s="151" t="s">
        <v>411</v>
      </c>
      <c r="G1155" s="151" t="s">
        <v>412</v>
      </c>
      <c r="H1155" s="151" t="s">
        <v>436</v>
      </c>
      <c r="I1155" s="150" t="s">
        <v>414</v>
      </c>
      <c r="J1155" s="150">
        <v>5028</v>
      </c>
      <c r="K1155" s="150" t="s">
        <v>10</v>
      </c>
      <c r="L1155" s="153">
        <v>974.67</v>
      </c>
      <c r="M1155" s="153"/>
      <c r="N1155" s="153">
        <f t="shared" si="70"/>
        <v>974.67</v>
      </c>
      <c r="O1155" s="153">
        <v>8878.5399999999991</v>
      </c>
      <c r="P1155" s="153">
        <v>0</v>
      </c>
    </row>
    <row r="1156" spans="1:16" hidden="1" x14ac:dyDescent="0.3">
      <c r="A1156" s="149">
        <v>2016</v>
      </c>
      <c r="B1156" s="150" t="s">
        <v>409</v>
      </c>
      <c r="C1156" s="150">
        <v>6062</v>
      </c>
      <c r="D1156" s="150" t="s">
        <v>438</v>
      </c>
      <c r="E1156" s="150" t="str">
        <f t="shared" si="69"/>
        <v>5020220060625028</v>
      </c>
      <c r="F1156" s="151" t="s">
        <v>411</v>
      </c>
      <c r="G1156" s="151" t="s">
        <v>412</v>
      </c>
      <c r="H1156" s="151" t="s">
        <v>422</v>
      </c>
      <c r="I1156" s="150" t="s">
        <v>414</v>
      </c>
      <c r="J1156" s="150">
        <v>5028</v>
      </c>
      <c r="K1156" s="154" t="s">
        <v>10</v>
      </c>
      <c r="L1156" s="153">
        <v>0</v>
      </c>
      <c r="M1156" s="156"/>
      <c r="N1156" s="153">
        <f t="shared" si="70"/>
        <v>0</v>
      </c>
      <c r="O1156" s="153">
        <v>0</v>
      </c>
      <c r="P1156" s="153">
        <v>8023.2</v>
      </c>
    </row>
    <row r="1157" spans="1:16" hidden="1" x14ac:dyDescent="0.3">
      <c r="A1157" s="149">
        <v>2018</v>
      </c>
      <c r="B1157" s="150" t="s">
        <v>409</v>
      </c>
      <c r="C1157" s="150">
        <v>6070</v>
      </c>
      <c r="D1157" s="150" t="s">
        <v>439</v>
      </c>
      <c r="E1157" s="150" t="str">
        <f t="shared" si="69"/>
        <v>5020220060705028</v>
      </c>
      <c r="F1157" s="151" t="s">
        <v>411</v>
      </c>
      <c r="G1157" s="151" t="s">
        <v>412</v>
      </c>
      <c r="H1157" s="151" t="s">
        <v>440</v>
      </c>
      <c r="I1157" s="150" t="s">
        <v>414</v>
      </c>
      <c r="J1157" s="150">
        <v>5028</v>
      </c>
      <c r="K1157" s="150" t="s">
        <v>10</v>
      </c>
      <c r="L1157" s="153">
        <v>7692.17</v>
      </c>
      <c r="M1157" s="153"/>
      <c r="N1157" s="153">
        <f t="shared" si="70"/>
        <v>7692.17</v>
      </c>
      <c r="O1157" s="153">
        <v>0</v>
      </c>
      <c r="P1157" s="153">
        <v>0</v>
      </c>
    </row>
    <row r="1158" spans="1:16" ht="24.6" hidden="1" x14ac:dyDescent="0.3">
      <c r="A1158" s="149">
        <v>2018</v>
      </c>
      <c r="B1158" s="150" t="s">
        <v>409</v>
      </c>
      <c r="C1158" s="150">
        <v>6211</v>
      </c>
      <c r="D1158" s="150" t="s">
        <v>441</v>
      </c>
      <c r="E1158" s="150" t="str">
        <f t="shared" si="69"/>
        <v>5020220062115028</v>
      </c>
      <c r="F1158" s="151" t="s">
        <v>411</v>
      </c>
      <c r="G1158" s="151" t="s">
        <v>442</v>
      </c>
      <c r="H1158" s="151" t="s">
        <v>443</v>
      </c>
      <c r="I1158" s="150" t="s">
        <v>414</v>
      </c>
      <c r="J1158" s="150">
        <v>5028</v>
      </c>
      <c r="K1158" s="150" t="s">
        <v>10</v>
      </c>
      <c r="L1158" s="153">
        <v>586.64</v>
      </c>
      <c r="M1158" s="153"/>
      <c r="N1158" s="153">
        <f t="shared" si="70"/>
        <v>586.64</v>
      </c>
      <c r="O1158" s="153">
        <v>3243.65</v>
      </c>
      <c r="P1158" s="153">
        <v>6272.2</v>
      </c>
    </row>
    <row r="1159" spans="1:16" hidden="1" x14ac:dyDescent="0.3">
      <c r="A1159" s="149">
        <v>2018</v>
      </c>
      <c r="B1159" s="150" t="s">
        <v>409</v>
      </c>
      <c r="C1159" s="150">
        <v>6212</v>
      </c>
      <c r="D1159" s="150" t="s">
        <v>444</v>
      </c>
      <c r="E1159" s="150" t="str">
        <f t="shared" si="69"/>
        <v>5020220062125028</v>
      </c>
      <c r="F1159" s="151" t="s">
        <v>411</v>
      </c>
      <c r="G1159" s="151" t="s">
        <v>442</v>
      </c>
      <c r="H1159" s="151" t="s">
        <v>445</v>
      </c>
      <c r="I1159" s="150" t="s">
        <v>414</v>
      </c>
      <c r="J1159" s="150">
        <v>5028</v>
      </c>
      <c r="K1159" s="150" t="s">
        <v>10</v>
      </c>
      <c r="L1159" s="153">
        <v>2124.06</v>
      </c>
      <c r="M1159" s="153"/>
      <c r="N1159" s="153">
        <f t="shared" si="70"/>
        <v>2124.06</v>
      </c>
      <c r="O1159" s="153">
        <v>2473.9299999999998</v>
      </c>
      <c r="P1159" s="153">
        <v>1107.01</v>
      </c>
    </row>
    <row r="1160" spans="1:16" hidden="1" x14ac:dyDescent="0.3">
      <c r="A1160" s="149">
        <v>2018</v>
      </c>
      <c r="B1160" s="150" t="s">
        <v>409</v>
      </c>
      <c r="C1160" s="150">
        <v>6214</v>
      </c>
      <c r="D1160" s="150" t="s">
        <v>448</v>
      </c>
      <c r="E1160" s="150" t="str">
        <f t="shared" si="69"/>
        <v>5020220062145028</v>
      </c>
      <c r="F1160" s="151" t="s">
        <v>411</v>
      </c>
      <c r="G1160" s="151" t="s">
        <v>442</v>
      </c>
      <c r="H1160" s="151" t="s">
        <v>443</v>
      </c>
      <c r="I1160" s="150" t="s">
        <v>414</v>
      </c>
      <c r="J1160" s="150">
        <v>5028</v>
      </c>
      <c r="K1160" s="150" t="s">
        <v>10</v>
      </c>
      <c r="L1160" s="153">
        <v>221.77</v>
      </c>
      <c r="M1160" s="153"/>
      <c r="N1160" s="153">
        <f t="shared" si="70"/>
        <v>221.77</v>
      </c>
      <c r="O1160" s="153">
        <v>2324.9499999999998</v>
      </c>
      <c r="P1160" s="153">
        <v>61.38</v>
      </c>
    </row>
    <row r="1161" spans="1:16" hidden="1" x14ac:dyDescent="0.3">
      <c r="A1161" s="149">
        <v>2017</v>
      </c>
      <c r="B1161" s="150" t="s">
        <v>409</v>
      </c>
      <c r="C1161" s="150">
        <v>6215</v>
      </c>
      <c r="D1161" s="150" t="s">
        <v>449</v>
      </c>
      <c r="E1161" s="150" t="str">
        <f t="shared" si="69"/>
        <v>5020220062155028</v>
      </c>
      <c r="F1161" s="151" t="s">
        <v>450</v>
      </c>
      <c r="G1161" s="151" t="s">
        <v>450</v>
      </c>
      <c r="H1161" s="151" t="s">
        <v>451</v>
      </c>
      <c r="I1161" s="150" t="s">
        <v>414</v>
      </c>
      <c r="J1161" s="150">
        <v>5028</v>
      </c>
      <c r="K1161" s="154" t="s">
        <v>10</v>
      </c>
      <c r="L1161" s="153">
        <v>0</v>
      </c>
      <c r="M1161" s="156"/>
      <c r="N1161" s="153">
        <f t="shared" si="70"/>
        <v>0</v>
      </c>
      <c r="O1161" s="153">
        <v>15002.4</v>
      </c>
      <c r="P1161" s="153">
        <v>0</v>
      </c>
    </row>
    <row r="1162" spans="1:16" hidden="1" x14ac:dyDescent="0.3">
      <c r="A1162" s="149">
        <v>2018</v>
      </c>
      <c r="B1162" s="150" t="s">
        <v>409</v>
      </c>
      <c r="C1162" s="150">
        <v>6221</v>
      </c>
      <c r="D1162" s="150" t="s">
        <v>453</v>
      </c>
      <c r="E1162" s="150" t="str">
        <f t="shared" si="69"/>
        <v>5020220062215028</v>
      </c>
      <c r="F1162" s="151" t="s">
        <v>411</v>
      </c>
      <c r="G1162" s="151" t="s">
        <v>442</v>
      </c>
      <c r="H1162" s="151" t="s">
        <v>454</v>
      </c>
      <c r="I1162" s="150" t="s">
        <v>414</v>
      </c>
      <c r="J1162" s="150">
        <v>5028</v>
      </c>
      <c r="K1162" s="150" t="s">
        <v>10</v>
      </c>
      <c r="L1162" s="153">
        <v>999.4</v>
      </c>
      <c r="M1162" s="153"/>
      <c r="N1162" s="153">
        <f t="shared" si="70"/>
        <v>999.4</v>
      </c>
      <c r="O1162" s="153">
        <v>382.3</v>
      </c>
      <c r="P1162" s="153">
        <v>944.33</v>
      </c>
    </row>
    <row r="1163" spans="1:16" ht="24.6" hidden="1" x14ac:dyDescent="0.3">
      <c r="A1163" s="149">
        <v>2018</v>
      </c>
      <c r="B1163" s="150" t="s">
        <v>409</v>
      </c>
      <c r="C1163" s="150">
        <v>6222</v>
      </c>
      <c r="D1163" s="150" t="s">
        <v>455</v>
      </c>
      <c r="E1163" s="150" t="str">
        <f t="shared" si="69"/>
        <v>5020220062225028</v>
      </c>
      <c r="F1163" s="151" t="s">
        <v>456</v>
      </c>
      <c r="G1163" s="151" t="s">
        <v>456</v>
      </c>
      <c r="H1163" s="151" t="s">
        <v>457</v>
      </c>
      <c r="I1163" s="150" t="s">
        <v>414</v>
      </c>
      <c r="J1163" s="150">
        <v>5028</v>
      </c>
      <c r="K1163" s="150" t="s">
        <v>10</v>
      </c>
      <c r="L1163" s="153">
        <v>25585.620000000003</v>
      </c>
      <c r="M1163" s="153"/>
      <c r="N1163" s="153">
        <f t="shared" si="70"/>
        <v>25585.620000000003</v>
      </c>
      <c r="O1163" s="153">
        <v>0</v>
      </c>
      <c r="P1163" s="153">
        <v>1993.76</v>
      </c>
    </row>
    <row r="1164" spans="1:16" hidden="1" x14ac:dyDescent="0.3">
      <c r="A1164" s="149">
        <v>2018</v>
      </c>
      <c r="B1164" s="150" t="s">
        <v>409</v>
      </c>
      <c r="C1164" s="150">
        <v>6223</v>
      </c>
      <c r="D1164" s="150" t="s">
        <v>458</v>
      </c>
      <c r="E1164" s="150" t="str">
        <f t="shared" si="69"/>
        <v>5020220062235028</v>
      </c>
      <c r="F1164" s="151" t="s">
        <v>411</v>
      </c>
      <c r="G1164" s="151" t="s">
        <v>442</v>
      </c>
      <c r="H1164" s="151" t="s">
        <v>454</v>
      </c>
      <c r="I1164" s="150" t="s">
        <v>414</v>
      </c>
      <c r="J1164" s="150">
        <v>5028</v>
      </c>
      <c r="K1164" s="150" t="s">
        <v>10</v>
      </c>
      <c r="L1164" s="153">
        <v>2163.44</v>
      </c>
      <c r="M1164" s="153"/>
      <c r="N1164" s="153">
        <f t="shared" si="70"/>
        <v>2163.44</v>
      </c>
      <c r="O1164" s="153">
        <v>0</v>
      </c>
      <c r="P1164" s="153">
        <v>1955.81</v>
      </c>
    </row>
    <row r="1165" spans="1:16" hidden="1" x14ac:dyDescent="0.3">
      <c r="A1165" s="149">
        <v>2016</v>
      </c>
      <c r="B1165" s="150" t="s">
        <v>409</v>
      </c>
      <c r="C1165" s="150">
        <v>6225</v>
      </c>
      <c r="D1165" s="154" t="s">
        <v>459</v>
      </c>
      <c r="E1165" s="150" t="str">
        <f t="shared" si="69"/>
        <v>5020220062255028</v>
      </c>
      <c r="F1165" s="151" t="s">
        <v>411</v>
      </c>
      <c r="G1165" s="151" t="s">
        <v>442</v>
      </c>
      <c r="H1165" s="151" t="s">
        <v>454</v>
      </c>
      <c r="I1165" s="150" t="s">
        <v>414</v>
      </c>
      <c r="J1165" s="150">
        <v>5028</v>
      </c>
      <c r="K1165" s="154" t="s">
        <v>10</v>
      </c>
      <c r="L1165" s="153">
        <v>0</v>
      </c>
      <c r="M1165" s="156"/>
      <c r="N1165" s="153">
        <f t="shared" si="70"/>
        <v>0</v>
      </c>
      <c r="O1165" s="153">
        <v>382.3</v>
      </c>
      <c r="P1165" s="153">
        <v>1977.15</v>
      </c>
    </row>
    <row r="1166" spans="1:16" ht="24.6" hidden="1" x14ac:dyDescent="0.3">
      <c r="A1166" s="149">
        <v>2018</v>
      </c>
      <c r="B1166" s="150" t="s">
        <v>409</v>
      </c>
      <c r="C1166" s="150">
        <v>6227</v>
      </c>
      <c r="D1166" s="150" t="s">
        <v>460</v>
      </c>
      <c r="E1166" s="150" t="str">
        <f t="shared" si="69"/>
        <v>5020220062275028</v>
      </c>
      <c r="F1166" s="151" t="s">
        <v>456</v>
      </c>
      <c r="G1166" s="151" t="s">
        <v>456</v>
      </c>
      <c r="H1166" s="151" t="s">
        <v>457</v>
      </c>
      <c r="I1166" s="150" t="s">
        <v>414</v>
      </c>
      <c r="J1166" s="150">
        <v>5028</v>
      </c>
      <c r="K1166" s="150" t="s">
        <v>10</v>
      </c>
      <c r="L1166" s="153">
        <v>2739.36</v>
      </c>
      <c r="M1166" s="153"/>
      <c r="N1166" s="153">
        <f t="shared" si="70"/>
        <v>2739.36</v>
      </c>
      <c r="O1166" s="153">
        <v>0</v>
      </c>
      <c r="P1166" s="153">
        <v>0</v>
      </c>
    </row>
    <row r="1167" spans="1:16" ht="24.6" hidden="1" x14ac:dyDescent="0.3">
      <c r="A1167" s="149">
        <v>2018</v>
      </c>
      <c r="B1167" s="150" t="s">
        <v>409</v>
      </c>
      <c r="C1167" s="150">
        <v>6231</v>
      </c>
      <c r="D1167" s="150" t="s">
        <v>461</v>
      </c>
      <c r="E1167" s="150" t="str">
        <f t="shared" si="69"/>
        <v>5020220062315028</v>
      </c>
      <c r="F1167" s="151" t="s">
        <v>411</v>
      </c>
      <c r="G1167" s="151" t="s">
        <v>442</v>
      </c>
      <c r="H1167" s="151" t="s">
        <v>454</v>
      </c>
      <c r="I1167" s="150" t="s">
        <v>414</v>
      </c>
      <c r="J1167" s="150">
        <v>5028</v>
      </c>
      <c r="K1167" s="150" t="s">
        <v>10</v>
      </c>
      <c r="L1167" s="153">
        <v>14725.29</v>
      </c>
      <c r="M1167" s="153"/>
      <c r="N1167" s="153">
        <f t="shared" si="70"/>
        <v>14725.29</v>
      </c>
      <c r="O1167" s="153">
        <v>2791.9</v>
      </c>
      <c r="P1167" s="153">
        <v>0</v>
      </c>
    </row>
    <row r="1168" spans="1:16" hidden="1" x14ac:dyDescent="0.3">
      <c r="A1168" s="149">
        <v>2016</v>
      </c>
      <c r="B1168" s="150" t="s">
        <v>409</v>
      </c>
      <c r="C1168" s="150">
        <v>6232</v>
      </c>
      <c r="D1168" s="154" t="s">
        <v>462</v>
      </c>
      <c r="E1168" s="150" t="str">
        <f t="shared" si="69"/>
        <v>5020220062325028</v>
      </c>
      <c r="F1168" s="151" t="s">
        <v>411</v>
      </c>
      <c r="G1168" s="151" t="s">
        <v>442</v>
      </c>
      <c r="H1168" s="151" t="s">
        <v>454</v>
      </c>
      <c r="I1168" s="150" t="s">
        <v>414</v>
      </c>
      <c r="J1168" s="150">
        <v>5028</v>
      </c>
      <c r="K1168" s="154" t="s">
        <v>10</v>
      </c>
      <c r="L1168" s="153">
        <v>0</v>
      </c>
      <c r="M1168" s="156"/>
      <c r="N1168" s="153">
        <f t="shared" si="70"/>
        <v>0</v>
      </c>
      <c r="O1168" s="153">
        <v>7159.45</v>
      </c>
      <c r="P1168" s="153">
        <v>1065.54</v>
      </c>
    </row>
    <row r="1169" spans="1:16" hidden="1" x14ac:dyDescent="0.3">
      <c r="A1169" s="149">
        <v>2016</v>
      </c>
      <c r="B1169" s="150" t="s">
        <v>409</v>
      </c>
      <c r="C1169" s="150">
        <v>6241</v>
      </c>
      <c r="D1169" s="154" t="s">
        <v>463</v>
      </c>
      <c r="E1169" s="150" t="str">
        <f t="shared" si="69"/>
        <v>5020220062415028</v>
      </c>
      <c r="F1169" s="151" t="s">
        <v>411</v>
      </c>
      <c r="G1169" s="151" t="s">
        <v>442</v>
      </c>
      <c r="H1169" s="151" t="s">
        <v>445</v>
      </c>
      <c r="I1169" s="150" t="s">
        <v>414</v>
      </c>
      <c r="J1169" s="150">
        <v>5028</v>
      </c>
      <c r="K1169" s="154" t="s">
        <v>10</v>
      </c>
      <c r="L1169" s="153">
        <v>0</v>
      </c>
      <c r="M1169" s="156"/>
      <c r="N1169" s="153">
        <f t="shared" si="70"/>
        <v>0</v>
      </c>
      <c r="O1169" s="153">
        <v>0</v>
      </c>
      <c r="P1169" s="153">
        <v>5971.2</v>
      </c>
    </row>
    <row r="1170" spans="1:16" hidden="1" x14ac:dyDescent="0.3">
      <c r="A1170" s="149">
        <v>2018</v>
      </c>
      <c r="B1170" s="150" t="s">
        <v>409</v>
      </c>
      <c r="C1170" s="150">
        <v>6242</v>
      </c>
      <c r="D1170" s="150" t="s">
        <v>464</v>
      </c>
      <c r="E1170" s="150" t="str">
        <f t="shared" si="69"/>
        <v>5020220062425028</v>
      </c>
      <c r="F1170" s="151" t="s">
        <v>418</v>
      </c>
      <c r="G1170" s="151" t="s">
        <v>465</v>
      </c>
      <c r="H1170" s="151" t="s">
        <v>466</v>
      </c>
      <c r="I1170" s="150" t="s">
        <v>414</v>
      </c>
      <c r="J1170" s="150">
        <v>5028</v>
      </c>
      <c r="K1170" s="150" t="s">
        <v>10</v>
      </c>
      <c r="L1170" s="153">
        <v>4158.63</v>
      </c>
      <c r="M1170" s="153"/>
      <c r="N1170" s="153">
        <f t="shared" si="70"/>
        <v>4158.63</v>
      </c>
      <c r="O1170" s="153">
        <v>0</v>
      </c>
      <c r="P1170" s="153">
        <v>675.03</v>
      </c>
    </row>
    <row r="1171" spans="1:16" hidden="1" x14ac:dyDescent="0.3">
      <c r="A1171" s="149">
        <v>2016</v>
      </c>
      <c r="B1171" s="150" t="s">
        <v>409</v>
      </c>
      <c r="C1171" s="150">
        <v>6243</v>
      </c>
      <c r="D1171" s="154" t="s">
        <v>467</v>
      </c>
      <c r="E1171" s="150" t="str">
        <f t="shared" si="69"/>
        <v>5020220062435028</v>
      </c>
      <c r="F1171" s="151" t="s">
        <v>411</v>
      </c>
      <c r="G1171" s="151" t="s">
        <v>442</v>
      </c>
      <c r="H1171" s="151" t="s">
        <v>447</v>
      </c>
      <c r="I1171" s="150" t="s">
        <v>414</v>
      </c>
      <c r="J1171" s="150">
        <v>5028</v>
      </c>
      <c r="K1171" s="154" t="s">
        <v>10</v>
      </c>
      <c r="L1171" s="153">
        <v>0</v>
      </c>
      <c r="M1171" s="156"/>
      <c r="N1171" s="153">
        <f t="shared" si="70"/>
        <v>0</v>
      </c>
      <c r="O1171" s="153">
        <v>408.81</v>
      </c>
      <c r="P1171" s="153">
        <v>342.88</v>
      </c>
    </row>
    <row r="1172" spans="1:16" hidden="1" x14ac:dyDescent="0.3">
      <c r="A1172" s="149">
        <v>2018</v>
      </c>
      <c r="B1172" s="150" t="s">
        <v>409</v>
      </c>
      <c r="C1172" s="150">
        <v>6245</v>
      </c>
      <c r="D1172" s="150" t="s">
        <v>468</v>
      </c>
      <c r="E1172" s="150" t="str">
        <f t="shared" si="69"/>
        <v>5020220062455028</v>
      </c>
      <c r="F1172" s="151" t="s">
        <v>418</v>
      </c>
      <c r="G1172" s="151" t="s">
        <v>465</v>
      </c>
      <c r="H1172" s="151" t="s">
        <v>466</v>
      </c>
      <c r="I1172" s="150" t="s">
        <v>414</v>
      </c>
      <c r="J1172" s="150">
        <v>5028</v>
      </c>
      <c r="K1172" s="150" t="s">
        <v>10</v>
      </c>
      <c r="L1172" s="153">
        <v>6076.72</v>
      </c>
      <c r="M1172" s="153"/>
      <c r="N1172" s="153">
        <f t="shared" si="70"/>
        <v>6076.72</v>
      </c>
      <c r="O1172" s="153">
        <v>0</v>
      </c>
      <c r="P1172" s="153">
        <v>0</v>
      </c>
    </row>
    <row r="1173" spans="1:16" ht="24.6" hidden="1" x14ac:dyDescent="0.3">
      <c r="A1173" s="149">
        <v>2018</v>
      </c>
      <c r="B1173" s="150" t="s">
        <v>409</v>
      </c>
      <c r="C1173" s="150">
        <v>6246</v>
      </c>
      <c r="D1173" s="150" t="s">
        <v>469</v>
      </c>
      <c r="E1173" s="150" t="str">
        <f t="shared" si="69"/>
        <v>5020220062465028</v>
      </c>
      <c r="F1173" s="151" t="s">
        <v>411</v>
      </c>
      <c r="G1173" s="151" t="s">
        <v>442</v>
      </c>
      <c r="H1173" s="151" t="s">
        <v>454</v>
      </c>
      <c r="I1173" s="150" t="s">
        <v>414</v>
      </c>
      <c r="J1173" s="150">
        <v>5028</v>
      </c>
      <c r="K1173" s="150" t="s">
        <v>10</v>
      </c>
      <c r="L1173" s="153">
        <v>1164.05</v>
      </c>
      <c r="M1173" s="153"/>
      <c r="N1173" s="153">
        <f t="shared" si="70"/>
        <v>1164.05</v>
      </c>
      <c r="O1173" s="153">
        <v>0</v>
      </c>
      <c r="P1173" s="153">
        <v>0</v>
      </c>
    </row>
    <row r="1174" spans="1:16" hidden="1" x14ac:dyDescent="0.3">
      <c r="A1174" s="149">
        <v>2017</v>
      </c>
      <c r="B1174" s="150" t="s">
        <v>409</v>
      </c>
      <c r="C1174" s="150">
        <v>6248</v>
      </c>
      <c r="D1174" s="154" t="s">
        <v>470</v>
      </c>
      <c r="E1174" s="150" t="str">
        <f t="shared" si="69"/>
        <v>5020220062485028</v>
      </c>
      <c r="F1174" s="151" t="s">
        <v>418</v>
      </c>
      <c r="G1174" s="151" t="s">
        <v>419</v>
      </c>
      <c r="H1174" s="151" t="s">
        <v>471</v>
      </c>
      <c r="I1174" s="150" t="s">
        <v>414</v>
      </c>
      <c r="J1174" s="150">
        <v>5028</v>
      </c>
      <c r="K1174" s="154" t="s">
        <v>10</v>
      </c>
      <c r="L1174" s="153">
        <v>0</v>
      </c>
      <c r="M1174" s="156"/>
      <c r="N1174" s="153">
        <f t="shared" si="70"/>
        <v>0</v>
      </c>
      <c r="O1174" s="153">
        <v>4481.07</v>
      </c>
      <c r="P1174" s="153">
        <v>0</v>
      </c>
    </row>
    <row r="1175" spans="1:16" hidden="1" x14ac:dyDescent="0.3">
      <c r="A1175" s="149">
        <v>2018</v>
      </c>
      <c r="B1175" s="150" t="s">
        <v>409</v>
      </c>
      <c r="C1175" s="150">
        <v>6411</v>
      </c>
      <c r="D1175" s="150" t="s">
        <v>472</v>
      </c>
      <c r="E1175" s="150" t="str">
        <f t="shared" si="69"/>
        <v>5020220064115028</v>
      </c>
      <c r="F1175" s="151" t="s">
        <v>473</v>
      </c>
      <c r="G1175" s="151" t="s">
        <v>473</v>
      </c>
      <c r="H1175" s="151" t="s">
        <v>474</v>
      </c>
      <c r="I1175" s="150" t="s">
        <v>414</v>
      </c>
      <c r="J1175" s="150">
        <v>5028</v>
      </c>
      <c r="K1175" s="150" t="s">
        <v>10</v>
      </c>
      <c r="L1175" s="153">
        <v>8368.7200000000012</v>
      </c>
      <c r="M1175" s="153"/>
      <c r="N1175" s="153">
        <f t="shared" si="70"/>
        <v>8368.7200000000012</v>
      </c>
      <c r="O1175" s="153">
        <v>0</v>
      </c>
      <c r="P1175" s="153">
        <v>3943.99</v>
      </c>
    </row>
    <row r="1176" spans="1:16" ht="24.6" hidden="1" x14ac:dyDescent="0.3">
      <c r="A1176" s="149">
        <v>2018</v>
      </c>
      <c r="B1176" s="150" t="s">
        <v>409</v>
      </c>
      <c r="C1176" s="150">
        <v>6412</v>
      </c>
      <c r="D1176" s="150" t="s">
        <v>475</v>
      </c>
      <c r="E1176" s="150" t="str">
        <f t="shared" si="69"/>
        <v>5020220064125028</v>
      </c>
      <c r="F1176" s="151" t="s">
        <v>473</v>
      </c>
      <c r="G1176" s="151" t="s">
        <v>473</v>
      </c>
      <c r="H1176" s="151" t="s">
        <v>476</v>
      </c>
      <c r="I1176" s="150" t="s">
        <v>414</v>
      </c>
      <c r="J1176" s="150">
        <v>5028</v>
      </c>
      <c r="K1176" s="150" t="s">
        <v>10</v>
      </c>
      <c r="L1176" s="153">
        <v>6601.2</v>
      </c>
      <c r="M1176" s="153"/>
      <c r="N1176" s="153">
        <f t="shared" si="70"/>
        <v>6601.2</v>
      </c>
      <c r="O1176" s="153">
        <v>0</v>
      </c>
      <c r="P1176" s="153">
        <v>124.77</v>
      </c>
    </row>
    <row r="1177" spans="1:16" ht="24.6" hidden="1" x14ac:dyDescent="0.3">
      <c r="A1177" s="149">
        <v>2018</v>
      </c>
      <c r="B1177" s="150" t="s">
        <v>409</v>
      </c>
      <c r="C1177" s="150">
        <v>6414</v>
      </c>
      <c r="D1177" s="150" t="s">
        <v>477</v>
      </c>
      <c r="E1177" s="150" t="str">
        <f t="shared" si="69"/>
        <v>5020220064145028</v>
      </c>
      <c r="F1177" s="151" t="s">
        <v>473</v>
      </c>
      <c r="G1177" s="151" t="s">
        <v>473</v>
      </c>
      <c r="H1177" s="151" t="s">
        <v>478</v>
      </c>
      <c r="I1177" s="150" t="s">
        <v>414</v>
      </c>
      <c r="J1177" s="150">
        <v>5028</v>
      </c>
      <c r="K1177" s="150" t="s">
        <v>10</v>
      </c>
      <c r="L1177" s="153">
        <v>168.86</v>
      </c>
      <c r="M1177" s="153"/>
      <c r="N1177" s="153">
        <f t="shared" si="70"/>
        <v>168.86</v>
      </c>
      <c r="O1177" s="153">
        <v>0</v>
      </c>
      <c r="P1177" s="153">
        <v>18624</v>
      </c>
    </row>
    <row r="1178" spans="1:16" ht="24.6" hidden="1" x14ac:dyDescent="0.3">
      <c r="A1178" s="149">
        <v>2018</v>
      </c>
      <c r="B1178" s="150" t="s">
        <v>409</v>
      </c>
      <c r="C1178" s="150">
        <v>6416</v>
      </c>
      <c r="D1178" s="150" t="s">
        <v>479</v>
      </c>
      <c r="E1178" s="150" t="str">
        <f t="shared" si="69"/>
        <v>5020220064165028</v>
      </c>
      <c r="F1178" s="151" t="s">
        <v>411</v>
      </c>
      <c r="G1178" s="151" t="s">
        <v>442</v>
      </c>
      <c r="H1178" s="151" t="s">
        <v>447</v>
      </c>
      <c r="I1178" s="150" t="s">
        <v>414</v>
      </c>
      <c r="J1178" s="150">
        <v>5028</v>
      </c>
      <c r="K1178" s="150" t="s">
        <v>10</v>
      </c>
      <c r="L1178" s="153">
        <v>13128.64</v>
      </c>
      <c r="M1178" s="153"/>
      <c r="N1178" s="153">
        <f t="shared" si="70"/>
        <v>13128.64</v>
      </c>
      <c r="O1178" s="153">
        <v>431.46999999999997</v>
      </c>
      <c r="P1178" s="153">
        <v>1060.42</v>
      </c>
    </row>
    <row r="1179" spans="1:16" hidden="1" x14ac:dyDescent="0.3">
      <c r="A1179" s="149">
        <v>2018</v>
      </c>
      <c r="B1179" s="150" t="s">
        <v>409</v>
      </c>
      <c r="C1179" s="150">
        <v>6420</v>
      </c>
      <c r="D1179" s="150" t="s">
        <v>482</v>
      </c>
      <c r="E1179" s="150" t="str">
        <f t="shared" si="69"/>
        <v>5020220064205028</v>
      </c>
      <c r="F1179" s="151" t="s">
        <v>450</v>
      </c>
      <c r="G1179" s="151" t="s">
        <v>450</v>
      </c>
      <c r="H1179" s="151" t="s">
        <v>483</v>
      </c>
      <c r="I1179" s="150" t="s">
        <v>414</v>
      </c>
      <c r="J1179" s="150">
        <v>5028</v>
      </c>
      <c r="K1179" s="150" t="s">
        <v>10</v>
      </c>
      <c r="L1179" s="153">
        <v>1865.49</v>
      </c>
      <c r="M1179" s="153"/>
      <c r="N1179" s="153">
        <f t="shared" si="70"/>
        <v>1865.49</v>
      </c>
      <c r="O1179" s="153">
        <v>2717.68</v>
      </c>
      <c r="P1179" s="153">
        <v>0</v>
      </c>
    </row>
    <row r="1180" spans="1:16" hidden="1" x14ac:dyDescent="0.3">
      <c r="A1180" s="149">
        <v>2017</v>
      </c>
      <c r="B1180" s="150" t="s">
        <v>409</v>
      </c>
      <c r="C1180" s="150">
        <v>6422</v>
      </c>
      <c r="D1180" s="154" t="s">
        <v>484</v>
      </c>
      <c r="E1180" s="150" t="str">
        <f t="shared" si="69"/>
        <v>5020220064225028</v>
      </c>
      <c r="F1180" s="151" t="s">
        <v>450</v>
      </c>
      <c r="G1180" s="151" t="s">
        <v>450</v>
      </c>
      <c r="H1180" s="151" t="s">
        <v>483</v>
      </c>
      <c r="I1180" s="150" t="s">
        <v>414</v>
      </c>
      <c r="J1180" s="150">
        <v>5028</v>
      </c>
      <c r="K1180" s="154" t="s">
        <v>10</v>
      </c>
      <c r="L1180" s="153">
        <v>0</v>
      </c>
      <c r="M1180" s="156"/>
      <c r="N1180" s="153">
        <f t="shared" si="70"/>
        <v>0</v>
      </c>
      <c r="O1180" s="153">
        <v>2717.7</v>
      </c>
      <c r="P1180" s="153">
        <v>0</v>
      </c>
    </row>
    <row r="1181" spans="1:16" ht="24.6" hidden="1" x14ac:dyDescent="0.3">
      <c r="A1181" s="149">
        <v>2018</v>
      </c>
      <c r="B1181" s="150" t="s">
        <v>409</v>
      </c>
      <c r="C1181" s="150">
        <v>6431</v>
      </c>
      <c r="D1181" s="150" t="s">
        <v>485</v>
      </c>
      <c r="E1181" s="150" t="str">
        <f t="shared" si="69"/>
        <v>5020220064315028</v>
      </c>
      <c r="F1181" s="151" t="s">
        <v>450</v>
      </c>
      <c r="G1181" s="151" t="s">
        <v>450</v>
      </c>
      <c r="H1181" s="151" t="s">
        <v>451</v>
      </c>
      <c r="I1181" s="150" t="s">
        <v>414</v>
      </c>
      <c r="J1181" s="150">
        <v>5028</v>
      </c>
      <c r="K1181" s="150" t="s">
        <v>10</v>
      </c>
      <c r="L1181" s="153">
        <v>9505.2000000000007</v>
      </c>
      <c r="M1181" s="153"/>
      <c r="N1181" s="153">
        <f t="shared" si="70"/>
        <v>9505.2000000000007</v>
      </c>
      <c r="O1181" s="153">
        <v>7741.2</v>
      </c>
      <c r="P1181" s="153">
        <v>6977</v>
      </c>
    </row>
    <row r="1182" spans="1:16" hidden="1" x14ac:dyDescent="0.3">
      <c r="A1182" s="149">
        <v>2018</v>
      </c>
      <c r="B1182" s="150" t="s">
        <v>409</v>
      </c>
      <c r="C1182" s="150">
        <v>6606</v>
      </c>
      <c r="D1182" s="150" t="s">
        <v>488</v>
      </c>
      <c r="E1182" s="150" t="str">
        <f t="shared" si="69"/>
        <v>5020220066065028</v>
      </c>
      <c r="F1182" s="151" t="s">
        <v>456</v>
      </c>
      <c r="G1182" s="151" t="s">
        <v>456</v>
      </c>
      <c r="H1182" s="151" t="s">
        <v>489</v>
      </c>
      <c r="I1182" s="150" t="s">
        <v>414</v>
      </c>
      <c r="J1182" s="150">
        <v>5028</v>
      </c>
      <c r="K1182" s="150" t="s">
        <v>10</v>
      </c>
      <c r="L1182" s="153">
        <v>439.72</v>
      </c>
      <c r="M1182" s="153"/>
      <c r="N1182" s="153">
        <f t="shared" si="70"/>
        <v>439.72</v>
      </c>
      <c r="O1182" s="153">
        <v>0</v>
      </c>
      <c r="P1182" s="153">
        <v>0</v>
      </c>
    </row>
    <row r="1183" spans="1:16" ht="24.6" hidden="1" x14ac:dyDescent="0.3">
      <c r="A1183" s="149">
        <v>2018</v>
      </c>
      <c r="B1183" s="150" t="s">
        <v>409</v>
      </c>
      <c r="C1183" s="150">
        <v>6607</v>
      </c>
      <c r="D1183" s="150" t="s">
        <v>490</v>
      </c>
      <c r="E1183" s="150" t="str">
        <f t="shared" si="69"/>
        <v>5020220066075028</v>
      </c>
      <c r="F1183" s="151" t="s">
        <v>456</v>
      </c>
      <c r="G1183" s="151" t="s">
        <v>456</v>
      </c>
      <c r="H1183" s="151" t="s">
        <v>489</v>
      </c>
      <c r="I1183" s="150" t="s">
        <v>414</v>
      </c>
      <c r="J1183" s="150">
        <v>5028</v>
      </c>
      <c r="K1183" s="150" t="s">
        <v>10</v>
      </c>
      <c r="L1183" s="153">
        <v>439.72</v>
      </c>
      <c r="M1183" s="153"/>
      <c r="N1183" s="153">
        <f t="shared" si="70"/>
        <v>439.72</v>
      </c>
      <c r="O1183" s="153">
        <v>0</v>
      </c>
      <c r="P1183" s="153">
        <v>0</v>
      </c>
    </row>
    <row r="1184" spans="1:16" hidden="1" x14ac:dyDescent="0.3">
      <c r="A1184" s="149">
        <v>2017</v>
      </c>
      <c r="B1184" s="150" t="s">
        <v>409</v>
      </c>
      <c r="C1184" s="150">
        <v>6608</v>
      </c>
      <c r="D1184" s="154" t="s">
        <v>491</v>
      </c>
      <c r="E1184" s="150" t="str">
        <f t="shared" si="69"/>
        <v>5020220066085028</v>
      </c>
      <c r="F1184" s="151" t="s">
        <v>456</v>
      </c>
      <c r="G1184" s="151" t="s">
        <v>456</v>
      </c>
      <c r="H1184" s="151" t="s">
        <v>492</v>
      </c>
      <c r="I1184" s="150" t="s">
        <v>414</v>
      </c>
      <c r="J1184" s="150">
        <v>5028</v>
      </c>
      <c r="K1184" s="154" t="s">
        <v>10</v>
      </c>
      <c r="L1184" s="153">
        <v>0</v>
      </c>
      <c r="M1184" s="156"/>
      <c r="N1184" s="153">
        <f t="shared" si="70"/>
        <v>0</v>
      </c>
      <c r="O1184" s="153">
        <v>427.2</v>
      </c>
      <c r="P1184" s="153">
        <v>0</v>
      </c>
    </row>
    <row r="1185" spans="1:16" hidden="1" x14ac:dyDescent="0.3">
      <c r="A1185" s="149">
        <v>2016</v>
      </c>
      <c r="B1185" s="150" t="s">
        <v>409</v>
      </c>
      <c r="C1185" s="150">
        <v>6609</v>
      </c>
      <c r="D1185" s="154" t="s">
        <v>493</v>
      </c>
      <c r="E1185" s="150" t="str">
        <f t="shared" si="69"/>
        <v>5020220066095028</v>
      </c>
      <c r="F1185" s="151" t="s">
        <v>418</v>
      </c>
      <c r="G1185" s="151" t="s">
        <v>419</v>
      </c>
      <c r="H1185" s="151" t="s">
        <v>494</v>
      </c>
      <c r="I1185" s="150" t="s">
        <v>414</v>
      </c>
      <c r="J1185" s="150">
        <v>5028</v>
      </c>
      <c r="K1185" s="154" t="s">
        <v>10</v>
      </c>
      <c r="L1185" s="153">
        <v>0</v>
      </c>
      <c r="M1185" s="156"/>
      <c r="N1185" s="153">
        <f t="shared" si="70"/>
        <v>0</v>
      </c>
      <c r="O1185" s="153">
        <v>271.79000000000002</v>
      </c>
      <c r="P1185" s="153">
        <v>547.86</v>
      </c>
    </row>
    <row r="1186" spans="1:16" hidden="1" x14ac:dyDescent="0.3">
      <c r="A1186" s="149">
        <v>2016</v>
      </c>
      <c r="B1186" s="150" t="s">
        <v>409</v>
      </c>
      <c r="C1186" s="150">
        <v>6610</v>
      </c>
      <c r="D1186" s="154" t="s">
        <v>495</v>
      </c>
      <c r="E1186" s="150" t="str">
        <f t="shared" si="69"/>
        <v>5020220066105028</v>
      </c>
      <c r="F1186" s="151" t="s">
        <v>418</v>
      </c>
      <c r="G1186" s="151" t="s">
        <v>419</v>
      </c>
      <c r="H1186" s="151" t="s">
        <v>496</v>
      </c>
      <c r="I1186" s="150" t="s">
        <v>414</v>
      </c>
      <c r="J1186" s="150">
        <v>5028</v>
      </c>
      <c r="K1186" s="154" t="s">
        <v>10</v>
      </c>
      <c r="L1186" s="153">
        <v>0</v>
      </c>
      <c r="M1186" s="156"/>
      <c r="N1186" s="153">
        <f t="shared" si="70"/>
        <v>0</v>
      </c>
      <c r="O1186" s="153">
        <v>0</v>
      </c>
      <c r="P1186" s="153">
        <v>8390.4</v>
      </c>
    </row>
    <row r="1187" spans="1:16" hidden="1" x14ac:dyDescent="0.3">
      <c r="A1187" s="149">
        <v>2018</v>
      </c>
      <c r="B1187" s="150" t="s">
        <v>409</v>
      </c>
      <c r="C1187" s="150">
        <v>6611</v>
      </c>
      <c r="D1187" s="150" t="s">
        <v>497</v>
      </c>
      <c r="E1187" s="150" t="str">
        <f t="shared" si="69"/>
        <v>5020220066115028</v>
      </c>
      <c r="F1187" s="151" t="s">
        <v>456</v>
      </c>
      <c r="G1187" s="151" t="s">
        <v>456</v>
      </c>
      <c r="H1187" s="151" t="s">
        <v>498</v>
      </c>
      <c r="I1187" s="150" t="s">
        <v>414</v>
      </c>
      <c r="J1187" s="150">
        <v>5028</v>
      </c>
      <c r="K1187" s="150" t="s">
        <v>10</v>
      </c>
      <c r="L1187" s="153">
        <v>76.84</v>
      </c>
      <c r="M1187" s="153"/>
      <c r="N1187" s="153">
        <f t="shared" si="70"/>
        <v>76.84</v>
      </c>
      <c r="O1187" s="153">
        <v>5613</v>
      </c>
      <c r="P1187" s="153">
        <v>0</v>
      </c>
    </row>
    <row r="1188" spans="1:16" hidden="1" x14ac:dyDescent="0.3">
      <c r="A1188" s="149">
        <v>2017</v>
      </c>
      <c r="B1188" s="150" t="s">
        <v>409</v>
      </c>
      <c r="C1188" s="150">
        <v>6615</v>
      </c>
      <c r="D1188" s="154" t="s">
        <v>501</v>
      </c>
      <c r="E1188" s="150" t="str">
        <f t="shared" si="69"/>
        <v>5020220066155028</v>
      </c>
      <c r="F1188" s="151" t="s">
        <v>418</v>
      </c>
      <c r="G1188" s="151" t="s">
        <v>465</v>
      </c>
      <c r="H1188" s="151" t="s">
        <v>502</v>
      </c>
      <c r="I1188" s="150" t="s">
        <v>414</v>
      </c>
      <c r="J1188" s="150">
        <v>5028</v>
      </c>
      <c r="K1188" s="154" t="s">
        <v>10</v>
      </c>
      <c r="L1188" s="153">
        <v>0</v>
      </c>
      <c r="M1188" s="156"/>
      <c r="N1188" s="153">
        <f t="shared" si="70"/>
        <v>0</v>
      </c>
      <c r="O1188" s="153">
        <v>687.75</v>
      </c>
      <c r="P1188" s="153">
        <v>0</v>
      </c>
    </row>
    <row r="1189" spans="1:16" ht="24.6" hidden="1" x14ac:dyDescent="0.3">
      <c r="A1189" s="149">
        <v>2018</v>
      </c>
      <c r="B1189" s="150" t="s">
        <v>409</v>
      </c>
      <c r="C1189" s="150">
        <v>6622</v>
      </c>
      <c r="D1189" s="150" t="s">
        <v>508</v>
      </c>
      <c r="E1189" s="150" t="str">
        <f t="shared" si="69"/>
        <v>5020220066225028</v>
      </c>
      <c r="F1189" s="151" t="s">
        <v>418</v>
      </c>
      <c r="G1189" s="151" t="s">
        <v>419</v>
      </c>
      <c r="H1189" s="151" t="s">
        <v>507</v>
      </c>
      <c r="I1189" s="150" t="s">
        <v>414</v>
      </c>
      <c r="J1189" s="150">
        <v>5028</v>
      </c>
      <c r="K1189" s="150" t="s">
        <v>10</v>
      </c>
      <c r="L1189" s="153">
        <v>625.21</v>
      </c>
      <c r="M1189" s="153"/>
      <c r="N1189" s="153">
        <f t="shared" si="70"/>
        <v>625.21</v>
      </c>
      <c r="O1189" s="153">
        <v>2233.66</v>
      </c>
      <c r="P1189" s="153">
        <v>2209.04</v>
      </c>
    </row>
    <row r="1190" spans="1:16" ht="24.6" hidden="1" x14ac:dyDescent="0.3">
      <c r="A1190" s="149">
        <v>2018</v>
      </c>
      <c r="B1190" s="150" t="s">
        <v>409</v>
      </c>
      <c r="C1190" s="150">
        <v>6623</v>
      </c>
      <c r="D1190" s="150" t="s">
        <v>509</v>
      </c>
      <c r="E1190" s="150" t="str">
        <f t="shared" si="69"/>
        <v>5020220066235028</v>
      </c>
      <c r="F1190" s="151" t="s">
        <v>418</v>
      </c>
      <c r="G1190" s="151" t="s">
        <v>419</v>
      </c>
      <c r="H1190" s="151" t="s">
        <v>507</v>
      </c>
      <c r="I1190" s="150" t="s">
        <v>414</v>
      </c>
      <c r="J1190" s="150">
        <v>5028</v>
      </c>
      <c r="K1190" s="150" t="s">
        <v>10</v>
      </c>
      <c r="L1190" s="153">
        <v>8337.39</v>
      </c>
      <c r="M1190" s="153"/>
      <c r="N1190" s="153">
        <f t="shared" si="70"/>
        <v>8337.39</v>
      </c>
      <c r="O1190" s="153">
        <v>0</v>
      </c>
      <c r="P1190" s="153">
        <v>0</v>
      </c>
    </row>
    <row r="1191" spans="1:16" hidden="1" x14ac:dyDescent="0.3">
      <c r="A1191" s="149">
        <v>2018</v>
      </c>
      <c r="B1191" s="150" t="s">
        <v>409</v>
      </c>
      <c r="C1191" s="150">
        <v>6640</v>
      </c>
      <c r="D1191" s="150" t="s">
        <v>510</v>
      </c>
      <c r="E1191" s="150" t="str">
        <f t="shared" si="69"/>
        <v>5020220066405028</v>
      </c>
      <c r="F1191" s="151" t="s">
        <v>418</v>
      </c>
      <c r="G1191" s="151" t="s">
        <v>419</v>
      </c>
      <c r="H1191" s="151" t="s">
        <v>511</v>
      </c>
      <c r="I1191" s="150" t="s">
        <v>414</v>
      </c>
      <c r="J1191" s="150">
        <v>5028</v>
      </c>
      <c r="K1191" s="150" t="s">
        <v>10</v>
      </c>
      <c r="L1191" s="153">
        <v>110.09</v>
      </c>
      <c r="M1191" s="153"/>
      <c r="N1191" s="153">
        <f t="shared" si="70"/>
        <v>110.09</v>
      </c>
      <c r="O1191" s="153">
        <v>9046.7999999999993</v>
      </c>
      <c r="P1191" s="153">
        <v>0</v>
      </c>
    </row>
    <row r="1192" spans="1:16" hidden="1" x14ac:dyDescent="0.3">
      <c r="A1192" s="149">
        <v>2016</v>
      </c>
      <c r="B1192" s="150" t="s">
        <v>409</v>
      </c>
      <c r="C1192" s="150">
        <v>6711</v>
      </c>
      <c r="D1192" s="154" t="s">
        <v>513</v>
      </c>
      <c r="E1192" s="150" t="str">
        <f t="shared" si="69"/>
        <v>5020220067115028</v>
      </c>
      <c r="F1192" s="151" t="s">
        <v>418</v>
      </c>
      <c r="G1192" s="151" t="s">
        <v>465</v>
      </c>
      <c r="H1192" s="151" t="s">
        <v>514</v>
      </c>
      <c r="I1192" s="150" t="s">
        <v>414</v>
      </c>
      <c r="J1192" s="150">
        <v>5028</v>
      </c>
      <c r="K1192" s="154" t="s">
        <v>10</v>
      </c>
      <c r="L1192" s="153">
        <v>0</v>
      </c>
      <c r="M1192" s="156"/>
      <c r="N1192" s="153">
        <f t="shared" si="70"/>
        <v>0</v>
      </c>
      <c r="O1192" s="153">
        <v>5248.98</v>
      </c>
      <c r="P1192" s="153">
        <v>-1236.08</v>
      </c>
    </row>
    <row r="1193" spans="1:16" hidden="1" x14ac:dyDescent="0.3">
      <c r="A1193" s="149">
        <v>2016</v>
      </c>
      <c r="B1193" s="150" t="s">
        <v>409</v>
      </c>
      <c r="C1193" s="150">
        <v>6712</v>
      </c>
      <c r="D1193" s="154" t="s">
        <v>515</v>
      </c>
      <c r="E1193" s="150" t="str">
        <f t="shared" si="69"/>
        <v>5020220067125028</v>
      </c>
      <c r="F1193" s="151" t="s">
        <v>418</v>
      </c>
      <c r="G1193" s="151" t="s">
        <v>465</v>
      </c>
      <c r="H1193" s="151" t="s">
        <v>514</v>
      </c>
      <c r="I1193" s="150" t="s">
        <v>414</v>
      </c>
      <c r="J1193" s="150">
        <v>5028</v>
      </c>
      <c r="K1193" s="154" t="s">
        <v>10</v>
      </c>
      <c r="L1193" s="153">
        <v>0</v>
      </c>
      <c r="M1193" s="156"/>
      <c r="N1193" s="153">
        <f t="shared" si="70"/>
        <v>0</v>
      </c>
      <c r="O1193" s="153">
        <v>0</v>
      </c>
      <c r="P1193" s="153">
        <v>281.25</v>
      </c>
    </row>
    <row r="1194" spans="1:16" hidden="1" x14ac:dyDescent="0.3">
      <c r="A1194" s="149">
        <v>2017</v>
      </c>
      <c r="B1194" s="150" t="s">
        <v>409</v>
      </c>
      <c r="C1194" s="150">
        <v>6714</v>
      </c>
      <c r="D1194" s="154" t="s">
        <v>516</v>
      </c>
      <c r="E1194" s="150" t="str">
        <f t="shared" si="69"/>
        <v>5020220067145028</v>
      </c>
      <c r="F1194" s="151" t="s">
        <v>418</v>
      </c>
      <c r="G1194" s="151" t="s">
        <v>465</v>
      </c>
      <c r="H1194" s="151" t="s">
        <v>500</v>
      </c>
      <c r="I1194" s="150" t="s">
        <v>414</v>
      </c>
      <c r="J1194" s="150">
        <v>5028</v>
      </c>
      <c r="K1194" s="154" t="s">
        <v>10</v>
      </c>
      <c r="L1194" s="153">
        <v>0</v>
      </c>
      <c r="M1194" s="156"/>
      <c r="N1194" s="153">
        <f t="shared" si="70"/>
        <v>0</v>
      </c>
      <c r="O1194" s="153">
        <v>1653.9</v>
      </c>
      <c r="P1194" s="153">
        <v>0</v>
      </c>
    </row>
    <row r="1195" spans="1:16" hidden="1" x14ac:dyDescent="0.3">
      <c r="A1195" s="149">
        <v>2017</v>
      </c>
      <c r="B1195" s="150" t="s">
        <v>409</v>
      </c>
      <c r="C1195" s="150">
        <v>6721</v>
      </c>
      <c r="D1195" s="154" t="s">
        <v>518</v>
      </c>
      <c r="E1195" s="150" t="str">
        <f t="shared" si="69"/>
        <v>5020220067215028</v>
      </c>
      <c r="F1195" s="151" t="s">
        <v>418</v>
      </c>
      <c r="G1195" s="151" t="s">
        <v>465</v>
      </c>
      <c r="H1195" s="151" t="s">
        <v>502</v>
      </c>
      <c r="I1195" s="150" t="s">
        <v>414</v>
      </c>
      <c r="J1195" s="150">
        <v>5028</v>
      </c>
      <c r="K1195" s="154" t="s">
        <v>10</v>
      </c>
      <c r="L1195" s="153">
        <v>0</v>
      </c>
      <c r="M1195" s="156"/>
      <c r="N1195" s="153">
        <f t="shared" si="70"/>
        <v>0</v>
      </c>
      <c r="O1195" s="153">
        <v>21731.03</v>
      </c>
      <c r="P1195" s="153">
        <v>0</v>
      </c>
    </row>
    <row r="1196" spans="1:16" hidden="1" x14ac:dyDescent="0.3">
      <c r="A1196" s="149">
        <v>2016</v>
      </c>
      <c r="B1196" s="150" t="s">
        <v>409</v>
      </c>
      <c r="C1196" s="150">
        <v>6722</v>
      </c>
      <c r="D1196" s="154" t="s">
        <v>519</v>
      </c>
      <c r="E1196" s="150" t="str">
        <f t="shared" si="69"/>
        <v>5020220067225028</v>
      </c>
      <c r="F1196" s="151" t="s">
        <v>418</v>
      </c>
      <c r="G1196" s="151" t="s">
        <v>419</v>
      </c>
      <c r="H1196" s="151" t="s">
        <v>471</v>
      </c>
      <c r="I1196" s="150" t="s">
        <v>414</v>
      </c>
      <c r="J1196" s="150">
        <v>5028</v>
      </c>
      <c r="K1196" s="154" t="s">
        <v>10</v>
      </c>
      <c r="L1196" s="153">
        <v>0</v>
      </c>
      <c r="M1196" s="156"/>
      <c r="N1196" s="153">
        <f t="shared" si="70"/>
        <v>0</v>
      </c>
      <c r="O1196" s="153">
        <v>2648.49</v>
      </c>
      <c r="P1196" s="153">
        <v>491.39</v>
      </c>
    </row>
    <row r="1197" spans="1:16" hidden="1" x14ac:dyDescent="0.3">
      <c r="A1197" s="149">
        <v>2018</v>
      </c>
      <c r="B1197" s="150" t="s">
        <v>409</v>
      </c>
      <c r="C1197" s="150">
        <v>6731</v>
      </c>
      <c r="D1197" s="150" t="s">
        <v>521</v>
      </c>
      <c r="E1197" s="150" t="str">
        <f t="shared" si="69"/>
        <v>5020220067315028</v>
      </c>
      <c r="F1197" s="151" t="s">
        <v>418</v>
      </c>
      <c r="G1197" s="151" t="s">
        <v>419</v>
      </c>
      <c r="H1197" s="151" t="s">
        <v>481</v>
      </c>
      <c r="I1197" s="150" t="s">
        <v>414</v>
      </c>
      <c r="J1197" s="150">
        <v>5028</v>
      </c>
      <c r="K1197" s="150" t="s">
        <v>10</v>
      </c>
      <c r="L1197" s="153">
        <v>45909.99</v>
      </c>
      <c r="M1197" s="153"/>
      <c r="N1197" s="153">
        <f t="shared" si="70"/>
        <v>45909.99</v>
      </c>
      <c r="O1197" s="153">
        <v>22753.96</v>
      </c>
      <c r="P1197" s="153">
        <v>9191.7000000000007</v>
      </c>
    </row>
    <row r="1198" spans="1:16" hidden="1" x14ac:dyDescent="0.3">
      <c r="A1198" s="149">
        <v>2018</v>
      </c>
      <c r="B1198" s="150" t="s">
        <v>409</v>
      </c>
      <c r="C1198" s="150">
        <v>6732</v>
      </c>
      <c r="D1198" s="150" t="s">
        <v>522</v>
      </c>
      <c r="E1198" s="150" t="str">
        <f t="shared" si="69"/>
        <v>5020220067325028</v>
      </c>
      <c r="F1198" s="151" t="s">
        <v>418</v>
      </c>
      <c r="G1198" s="151" t="s">
        <v>419</v>
      </c>
      <c r="H1198" s="151" t="s">
        <v>481</v>
      </c>
      <c r="I1198" s="150" t="s">
        <v>414</v>
      </c>
      <c r="J1198" s="150">
        <v>5028</v>
      </c>
      <c r="K1198" s="150" t="s">
        <v>10</v>
      </c>
      <c r="L1198" s="153">
        <v>3031.82</v>
      </c>
      <c r="M1198" s="153"/>
      <c r="N1198" s="153">
        <f t="shared" si="70"/>
        <v>3031.82</v>
      </c>
      <c r="O1198" s="153">
        <v>0</v>
      </c>
      <c r="P1198" s="153">
        <v>0</v>
      </c>
    </row>
    <row r="1199" spans="1:16" hidden="1" x14ac:dyDescent="0.3">
      <c r="A1199" s="149">
        <v>2017</v>
      </c>
      <c r="B1199" s="150" t="s">
        <v>409</v>
      </c>
      <c r="C1199" s="150">
        <v>6805</v>
      </c>
      <c r="D1199" s="154" t="s">
        <v>523</v>
      </c>
      <c r="E1199" s="150" t="str">
        <f t="shared" si="69"/>
        <v>5020220068055028</v>
      </c>
      <c r="F1199" s="151" t="s">
        <v>456</v>
      </c>
      <c r="G1199" s="151" t="s">
        <v>456</v>
      </c>
      <c r="H1199" s="151" t="s">
        <v>524</v>
      </c>
      <c r="I1199" s="150" t="s">
        <v>414</v>
      </c>
      <c r="J1199" s="150">
        <v>5028</v>
      </c>
      <c r="K1199" s="154" t="s">
        <v>10</v>
      </c>
      <c r="L1199" s="153">
        <v>0</v>
      </c>
      <c r="M1199" s="156"/>
      <c r="N1199" s="153">
        <f t="shared" si="70"/>
        <v>0</v>
      </c>
      <c r="O1199" s="153">
        <v>2712.65</v>
      </c>
      <c r="P1199" s="153">
        <v>0</v>
      </c>
    </row>
    <row r="1200" spans="1:16" ht="24.6" hidden="1" x14ac:dyDescent="0.3">
      <c r="A1200" s="149">
        <v>2018</v>
      </c>
      <c r="B1200" s="150" t="s">
        <v>526</v>
      </c>
      <c r="C1200" s="150">
        <v>7748</v>
      </c>
      <c r="D1200" s="150" t="s">
        <v>527</v>
      </c>
      <c r="E1200" s="150" t="str">
        <f t="shared" si="69"/>
        <v>5030220077485028</v>
      </c>
      <c r="F1200" s="151" t="s">
        <v>456</v>
      </c>
      <c r="G1200" s="151" t="s">
        <v>456</v>
      </c>
      <c r="H1200" s="151" t="s">
        <v>457</v>
      </c>
      <c r="I1200" s="150" t="s">
        <v>414</v>
      </c>
      <c r="J1200" s="150">
        <v>5028</v>
      </c>
      <c r="K1200" s="150" t="s">
        <v>10</v>
      </c>
      <c r="L1200" s="153">
        <v>2844.05</v>
      </c>
      <c r="M1200" s="153"/>
      <c r="N1200" s="153">
        <f t="shared" si="70"/>
        <v>2844.05</v>
      </c>
      <c r="O1200" s="153">
        <v>1168.56</v>
      </c>
      <c r="P1200" s="153">
        <v>8.75</v>
      </c>
    </row>
    <row r="1201" spans="1:16" ht="24.6" hidden="1" x14ac:dyDescent="0.3">
      <c r="A1201" s="149">
        <v>2018</v>
      </c>
      <c r="B1201" s="150" t="s">
        <v>409</v>
      </c>
      <c r="C1201" s="150">
        <v>7749</v>
      </c>
      <c r="D1201" s="150" t="s">
        <v>528</v>
      </c>
      <c r="E1201" s="150" t="str">
        <f t="shared" si="69"/>
        <v>5020220077495028</v>
      </c>
      <c r="F1201" s="151" t="s">
        <v>456</v>
      </c>
      <c r="G1201" s="151" t="s">
        <v>456</v>
      </c>
      <c r="H1201" s="151" t="s">
        <v>457</v>
      </c>
      <c r="I1201" s="150" t="s">
        <v>414</v>
      </c>
      <c r="J1201" s="150">
        <v>5028</v>
      </c>
      <c r="K1201" s="150" t="s">
        <v>10</v>
      </c>
      <c r="L1201" s="153">
        <v>49.02</v>
      </c>
      <c r="M1201" s="153"/>
      <c r="N1201" s="153">
        <f t="shared" si="70"/>
        <v>49.02</v>
      </c>
      <c r="O1201" s="153">
        <v>0</v>
      </c>
      <c r="P1201" s="153">
        <v>104.93</v>
      </c>
    </row>
    <row r="1202" spans="1:16" hidden="1" x14ac:dyDescent="0.3">
      <c r="A1202" s="149">
        <v>2017</v>
      </c>
      <c r="B1202" s="150" t="s">
        <v>526</v>
      </c>
      <c r="C1202" s="150">
        <v>8002</v>
      </c>
      <c r="D1202" s="154" t="s">
        <v>530</v>
      </c>
      <c r="E1202" s="150" t="str">
        <f t="shared" si="69"/>
        <v>5030220080025028</v>
      </c>
      <c r="F1202" s="151" t="s">
        <v>411</v>
      </c>
      <c r="G1202" s="151" t="s">
        <v>412</v>
      </c>
      <c r="H1202" s="151" t="s">
        <v>413</v>
      </c>
      <c r="I1202" s="150" t="s">
        <v>414</v>
      </c>
      <c r="J1202" s="150">
        <v>5028</v>
      </c>
      <c r="K1202" s="154" t="s">
        <v>10</v>
      </c>
      <c r="L1202" s="153">
        <v>0</v>
      </c>
      <c r="M1202" s="156"/>
      <c r="N1202" s="153">
        <f t="shared" si="70"/>
        <v>0</v>
      </c>
      <c r="O1202" s="153">
        <v>8853.6</v>
      </c>
      <c r="P1202" s="153">
        <v>0</v>
      </c>
    </row>
    <row r="1203" spans="1:16" ht="24.6" hidden="1" x14ac:dyDescent="0.3">
      <c r="A1203" s="149">
        <v>2018</v>
      </c>
      <c r="B1203" s="150" t="s">
        <v>526</v>
      </c>
      <c r="C1203" s="150">
        <v>8003</v>
      </c>
      <c r="D1203" s="150" t="s">
        <v>531</v>
      </c>
      <c r="E1203" s="150" t="str">
        <f t="shared" si="69"/>
        <v>5030220080035028</v>
      </c>
      <c r="F1203" s="151" t="s">
        <v>411</v>
      </c>
      <c r="G1203" s="151" t="s">
        <v>412</v>
      </c>
      <c r="H1203" s="151" t="s">
        <v>416</v>
      </c>
      <c r="I1203" s="150" t="s">
        <v>414</v>
      </c>
      <c r="J1203" s="150">
        <v>5028</v>
      </c>
      <c r="K1203" s="150" t="s">
        <v>10</v>
      </c>
      <c r="L1203" s="153">
        <v>6008.4</v>
      </c>
      <c r="M1203" s="153"/>
      <c r="N1203" s="153">
        <f t="shared" si="70"/>
        <v>6008.4</v>
      </c>
      <c r="O1203" s="153">
        <v>0</v>
      </c>
      <c r="P1203" s="153">
        <v>0</v>
      </c>
    </row>
    <row r="1204" spans="1:16" hidden="1" x14ac:dyDescent="0.3">
      <c r="A1204" s="149">
        <v>2018</v>
      </c>
      <c r="B1204" s="150" t="s">
        <v>526</v>
      </c>
      <c r="C1204" s="150">
        <v>8004</v>
      </c>
      <c r="D1204" s="150" t="s">
        <v>417</v>
      </c>
      <c r="E1204" s="150" t="str">
        <f t="shared" si="69"/>
        <v>5030220080045028</v>
      </c>
      <c r="F1204" s="151" t="s">
        <v>418</v>
      </c>
      <c r="G1204" s="151" t="s">
        <v>419</v>
      </c>
      <c r="H1204" s="151" t="s">
        <v>420</v>
      </c>
      <c r="I1204" s="150" t="s">
        <v>414</v>
      </c>
      <c r="J1204" s="150">
        <v>5028</v>
      </c>
      <c r="K1204" s="150" t="s">
        <v>10</v>
      </c>
      <c r="L1204" s="153">
        <v>2820.61</v>
      </c>
      <c r="M1204" s="153"/>
      <c r="N1204" s="153">
        <f t="shared" si="70"/>
        <v>2820.61</v>
      </c>
      <c r="O1204" s="153">
        <v>0</v>
      </c>
      <c r="P1204" s="153">
        <v>0</v>
      </c>
    </row>
    <row r="1205" spans="1:16" ht="24.6" hidden="1" x14ac:dyDescent="0.3">
      <c r="A1205" s="149">
        <v>2018</v>
      </c>
      <c r="B1205" s="150" t="s">
        <v>526</v>
      </c>
      <c r="C1205" s="150">
        <v>8011</v>
      </c>
      <c r="D1205" s="150" t="s">
        <v>532</v>
      </c>
      <c r="E1205" s="150" t="str">
        <f t="shared" si="69"/>
        <v>5030220080115028</v>
      </c>
      <c r="F1205" s="151" t="s">
        <v>411</v>
      </c>
      <c r="G1205" s="151" t="s">
        <v>412</v>
      </c>
      <c r="H1205" s="151" t="s">
        <v>533</v>
      </c>
      <c r="I1205" s="150" t="s">
        <v>414</v>
      </c>
      <c r="J1205" s="150">
        <v>5028</v>
      </c>
      <c r="K1205" s="150" t="s">
        <v>10</v>
      </c>
      <c r="L1205" s="153">
        <v>8354.57</v>
      </c>
      <c r="M1205" s="153"/>
      <c r="N1205" s="153">
        <f t="shared" si="70"/>
        <v>8354.57</v>
      </c>
      <c r="O1205" s="153">
        <v>93.18</v>
      </c>
      <c r="P1205" s="153">
        <v>0</v>
      </c>
    </row>
    <row r="1206" spans="1:16" ht="24.6" hidden="1" x14ac:dyDescent="0.3">
      <c r="A1206" s="149">
        <v>2018</v>
      </c>
      <c r="B1206" s="150" t="s">
        <v>526</v>
      </c>
      <c r="C1206" s="150">
        <v>8012</v>
      </c>
      <c r="D1206" s="150" t="s">
        <v>534</v>
      </c>
      <c r="E1206" s="150" t="str">
        <f t="shared" si="69"/>
        <v>5030220080125028</v>
      </c>
      <c r="F1206" s="151" t="s">
        <v>411</v>
      </c>
      <c r="G1206" s="151" t="s">
        <v>412</v>
      </c>
      <c r="H1206" s="151" t="s">
        <v>533</v>
      </c>
      <c r="I1206" s="150" t="s">
        <v>414</v>
      </c>
      <c r="J1206" s="150">
        <v>5028</v>
      </c>
      <c r="K1206" s="150" t="s">
        <v>10</v>
      </c>
      <c r="L1206" s="153">
        <v>2378.15</v>
      </c>
      <c r="M1206" s="153"/>
      <c r="N1206" s="153">
        <f t="shared" si="70"/>
        <v>2378.15</v>
      </c>
      <c r="O1206" s="153">
        <v>0</v>
      </c>
      <c r="P1206" s="153">
        <v>0</v>
      </c>
    </row>
    <row r="1207" spans="1:16" hidden="1" x14ac:dyDescent="0.3">
      <c r="A1207" s="149">
        <v>2017</v>
      </c>
      <c r="B1207" s="150" t="s">
        <v>526</v>
      </c>
      <c r="C1207" s="150">
        <v>8021</v>
      </c>
      <c r="D1207" s="154" t="s">
        <v>535</v>
      </c>
      <c r="E1207" s="150" t="str">
        <f t="shared" si="69"/>
        <v>5030220080215028</v>
      </c>
      <c r="F1207" s="151" t="s">
        <v>411</v>
      </c>
      <c r="G1207" s="151" t="s">
        <v>412</v>
      </c>
      <c r="H1207" s="151" t="s">
        <v>536</v>
      </c>
      <c r="I1207" s="150" t="s">
        <v>414</v>
      </c>
      <c r="J1207" s="150">
        <v>5028</v>
      </c>
      <c r="K1207" s="154" t="s">
        <v>10</v>
      </c>
      <c r="L1207" s="153">
        <v>0</v>
      </c>
      <c r="M1207" s="156"/>
      <c r="N1207" s="153">
        <f t="shared" si="70"/>
        <v>0</v>
      </c>
      <c r="O1207" s="153">
        <v>6672</v>
      </c>
      <c r="P1207" s="153">
        <v>0</v>
      </c>
    </row>
    <row r="1208" spans="1:16" hidden="1" x14ac:dyDescent="0.3">
      <c r="A1208" s="149">
        <v>2016</v>
      </c>
      <c r="B1208" s="150" t="s">
        <v>526</v>
      </c>
      <c r="C1208" s="150">
        <v>8031</v>
      </c>
      <c r="D1208" s="154" t="s">
        <v>537</v>
      </c>
      <c r="E1208" s="150" t="str">
        <f t="shared" si="69"/>
        <v>5030220080315028</v>
      </c>
      <c r="F1208" s="151" t="s">
        <v>411</v>
      </c>
      <c r="G1208" s="151" t="s">
        <v>412</v>
      </c>
      <c r="H1208" s="151" t="s">
        <v>533</v>
      </c>
      <c r="I1208" s="150" t="s">
        <v>414</v>
      </c>
      <c r="J1208" s="150">
        <v>5028</v>
      </c>
      <c r="K1208" s="154" t="s">
        <v>10</v>
      </c>
      <c r="L1208" s="153">
        <v>0</v>
      </c>
      <c r="M1208" s="156"/>
      <c r="N1208" s="153">
        <f t="shared" si="70"/>
        <v>0</v>
      </c>
      <c r="O1208" s="153">
        <v>2110.5</v>
      </c>
      <c r="P1208" s="153">
        <v>731.32</v>
      </c>
    </row>
    <row r="1209" spans="1:16" ht="24.6" hidden="1" x14ac:dyDescent="0.3">
      <c r="A1209" s="149">
        <v>2018</v>
      </c>
      <c r="B1209" s="150" t="s">
        <v>526</v>
      </c>
      <c r="C1209" s="150">
        <v>8032</v>
      </c>
      <c r="D1209" s="150" t="s">
        <v>538</v>
      </c>
      <c r="E1209" s="150" t="str">
        <f t="shared" si="69"/>
        <v>5030220080325028</v>
      </c>
      <c r="F1209" s="151" t="s">
        <v>411</v>
      </c>
      <c r="G1209" s="151" t="s">
        <v>412</v>
      </c>
      <c r="H1209" s="151" t="s">
        <v>533</v>
      </c>
      <c r="I1209" s="150" t="s">
        <v>414</v>
      </c>
      <c r="J1209" s="150">
        <v>5028</v>
      </c>
      <c r="K1209" s="150" t="s">
        <v>10</v>
      </c>
      <c r="L1209" s="153">
        <v>1478.05</v>
      </c>
      <c r="M1209" s="153"/>
      <c r="N1209" s="153">
        <f t="shared" si="70"/>
        <v>1478.05</v>
      </c>
      <c r="O1209" s="153">
        <v>3161.04</v>
      </c>
      <c r="P1209" s="153">
        <v>9662.09</v>
      </c>
    </row>
    <row r="1210" spans="1:16" ht="24.6" hidden="1" x14ac:dyDescent="0.3">
      <c r="A1210" s="149">
        <v>2018</v>
      </c>
      <c r="B1210" s="150" t="s">
        <v>526</v>
      </c>
      <c r="C1210" s="150">
        <v>8033</v>
      </c>
      <c r="D1210" s="150" t="s">
        <v>539</v>
      </c>
      <c r="E1210" s="150" t="str">
        <f t="shared" si="69"/>
        <v>5030220080335028</v>
      </c>
      <c r="F1210" s="151" t="s">
        <v>411</v>
      </c>
      <c r="G1210" s="151" t="s">
        <v>412</v>
      </c>
      <c r="H1210" s="151" t="s">
        <v>533</v>
      </c>
      <c r="I1210" s="150" t="s">
        <v>414</v>
      </c>
      <c r="J1210" s="150">
        <v>5028</v>
      </c>
      <c r="K1210" s="150" t="s">
        <v>10</v>
      </c>
      <c r="L1210" s="153">
        <v>5344.9</v>
      </c>
      <c r="M1210" s="153"/>
      <c r="N1210" s="153">
        <f t="shared" si="70"/>
        <v>5344.9</v>
      </c>
      <c r="O1210" s="153">
        <v>0</v>
      </c>
      <c r="P1210" s="153">
        <v>3240.42</v>
      </c>
    </row>
    <row r="1211" spans="1:16" ht="24.6" hidden="1" x14ac:dyDescent="0.3">
      <c r="A1211" s="149">
        <v>2018</v>
      </c>
      <c r="B1211" s="150" t="s">
        <v>526</v>
      </c>
      <c r="C1211" s="150">
        <v>8043</v>
      </c>
      <c r="D1211" s="150" t="s">
        <v>540</v>
      </c>
      <c r="E1211" s="150" t="str">
        <f t="shared" si="69"/>
        <v>5030220080435028</v>
      </c>
      <c r="F1211" s="151" t="s">
        <v>411</v>
      </c>
      <c r="G1211" s="151" t="s">
        <v>412</v>
      </c>
      <c r="H1211" s="151" t="s">
        <v>429</v>
      </c>
      <c r="I1211" s="150" t="s">
        <v>414</v>
      </c>
      <c r="J1211" s="150">
        <v>5028</v>
      </c>
      <c r="K1211" s="150" t="s">
        <v>10</v>
      </c>
      <c r="L1211" s="153">
        <v>442.45</v>
      </c>
      <c r="M1211" s="153"/>
      <c r="N1211" s="153">
        <f t="shared" si="70"/>
        <v>442.45</v>
      </c>
      <c r="O1211" s="153">
        <v>4908.6799999999994</v>
      </c>
      <c r="P1211" s="153">
        <v>559.85</v>
      </c>
    </row>
    <row r="1212" spans="1:16" ht="36.6" hidden="1" x14ac:dyDescent="0.3">
      <c r="A1212" s="149">
        <v>2018</v>
      </c>
      <c r="B1212" s="150" t="s">
        <v>526</v>
      </c>
      <c r="C1212" s="150">
        <v>8044</v>
      </c>
      <c r="D1212" s="150" t="s">
        <v>541</v>
      </c>
      <c r="E1212" s="150" t="str">
        <f t="shared" si="69"/>
        <v>5030220080445028</v>
      </c>
      <c r="F1212" s="151" t="s">
        <v>411</v>
      </c>
      <c r="G1212" s="151" t="s">
        <v>412</v>
      </c>
      <c r="H1212" s="151" t="s">
        <v>431</v>
      </c>
      <c r="I1212" s="150" t="s">
        <v>414</v>
      </c>
      <c r="J1212" s="150">
        <v>5028</v>
      </c>
      <c r="K1212" s="150" t="s">
        <v>10</v>
      </c>
      <c r="L1212" s="153">
        <v>9587.98</v>
      </c>
      <c r="M1212" s="153"/>
      <c r="N1212" s="153">
        <f t="shared" si="70"/>
        <v>9587.98</v>
      </c>
      <c r="O1212" s="153">
        <v>2196.42</v>
      </c>
      <c r="P1212" s="153">
        <v>333.23</v>
      </c>
    </row>
    <row r="1213" spans="1:16" ht="24.6" hidden="1" x14ac:dyDescent="0.3">
      <c r="A1213" s="149">
        <v>2018</v>
      </c>
      <c r="B1213" s="150" t="s">
        <v>526</v>
      </c>
      <c r="C1213" s="150">
        <v>8051</v>
      </c>
      <c r="D1213" s="150" t="s">
        <v>542</v>
      </c>
      <c r="E1213" s="150" t="str">
        <f t="shared" si="69"/>
        <v>5030220080515028</v>
      </c>
      <c r="F1213" s="151" t="s">
        <v>411</v>
      </c>
      <c r="G1213" s="151" t="s">
        <v>412</v>
      </c>
      <c r="H1213" s="151" t="s">
        <v>533</v>
      </c>
      <c r="I1213" s="150" t="s">
        <v>414</v>
      </c>
      <c r="J1213" s="150">
        <v>5028</v>
      </c>
      <c r="K1213" s="150" t="s">
        <v>10</v>
      </c>
      <c r="L1213" s="153">
        <v>13434.7</v>
      </c>
      <c r="M1213" s="153"/>
      <c r="N1213" s="153">
        <f t="shared" si="70"/>
        <v>13434.7</v>
      </c>
      <c r="O1213" s="153">
        <v>46086.17</v>
      </c>
      <c r="P1213" s="153">
        <v>0</v>
      </c>
    </row>
    <row r="1214" spans="1:16" ht="24.6" hidden="1" x14ac:dyDescent="0.3">
      <c r="A1214" s="149">
        <v>2018</v>
      </c>
      <c r="B1214" s="150" t="s">
        <v>526</v>
      </c>
      <c r="C1214" s="150">
        <v>8052</v>
      </c>
      <c r="D1214" s="150" t="s">
        <v>543</v>
      </c>
      <c r="E1214" s="150" t="str">
        <f t="shared" si="69"/>
        <v>5030220080525028</v>
      </c>
      <c r="F1214" s="151" t="s">
        <v>411</v>
      </c>
      <c r="G1214" s="151" t="s">
        <v>412</v>
      </c>
      <c r="H1214" s="151" t="s">
        <v>533</v>
      </c>
      <c r="I1214" s="150" t="s">
        <v>414</v>
      </c>
      <c r="J1214" s="150">
        <v>5028</v>
      </c>
      <c r="K1214" s="150" t="s">
        <v>10</v>
      </c>
      <c r="L1214" s="153">
        <v>12894.57</v>
      </c>
      <c r="M1214" s="153"/>
      <c r="N1214" s="153">
        <f t="shared" si="70"/>
        <v>12894.57</v>
      </c>
      <c r="O1214" s="153">
        <v>25780.399999999998</v>
      </c>
      <c r="P1214" s="153">
        <v>14743.14</v>
      </c>
    </row>
    <row r="1215" spans="1:16" hidden="1" x14ac:dyDescent="0.3">
      <c r="A1215" s="149">
        <v>2018</v>
      </c>
      <c r="B1215" s="150" t="s">
        <v>526</v>
      </c>
      <c r="C1215" s="150">
        <v>8053</v>
      </c>
      <c r="D1215" s="150" t="s">
        <v>544</v>
      </c>
      <c r="E1215" s="150" t="str">
        <f t="shared" si="69"/>
        <v>5030220080535028</v>
      </c>
      <c r="F1215" s="151" t="s">
        <v>411</v>
      </c>
      <c r="G1215" s="151" t="s">
        <v>412</v>
      </c>
      <c r="H1215" s="151" t="s">
        <v>536</v>
      </c>
      <c r="I1215" s="150" t="s">
        <v>414</v>
      </c>
      <c r="J1215" s="150">
        <v>5028</v>
      </c>
      <c r="K1215" s="150" t="s">
        <v>10</v>
      </c>
      <c r="L1215" s="153">
        <v>10809.74</v>
      </c>
      <c r="M1215" s="153"/>
      <c r="N1215" s="153">
        <f t="shared" si="70"/>
        <v>10809.74</v>
      </c>
      <c r="O1215" s="153">
        <v>5270.1500000000005</v>
      </c>
      <c r="P1215" s="153">
        <v>7371.38</v>
      </c>
    </row>
    <row r="1216" spans="1:16" hidden="1" x14ac:dyDescent="0.3">
      <c r="A1216" s="149">
        <v>2018</v>
      </c>
      <c r="B1216" s="150" t="s">
        <v>526</v>
      </c>
      <c r="C1216" s="150">
        <v>8061</v>
      </c>
      <c r="D1216" s="150" t="s">
        <v>545</v>
      </c>
      <c r="E1216" s="150" t="str">
        <f t="shared" si="69"/>
        <v>5030220080615028</v>
      </c>
      <c r="F1216" s="151" t="s">
        <v>411</v>
      </c>
      <c r="G1216" s="151" t="s">
        <v>412</v>
      </c>
      <c r="H1216" s="151" t="s">
        <v>436</v>
      </c>
      <c r="I1216" s="150" t="s">
        <v>414</v>
      </c>
      <c r="J1216" s="150">
        <v>5028</v>
      </c>
      <c r="K1216" s="150" t="s">
        <v>10</v>
      </c>
      <c r="L1216" s="153">
        <v>2709.29</v>
      </c>
      <c r="M1216" s="153"/>
      <c r="N1216" s="153">
        <f t="shared" si="70"/>
        <v>2709.29</v>
      </c>
      <c r="O1216" s="153">
        <v>0</v>
      </c>
      <c r="P1216" s="153">
        <v>3356.04</v>
      </c>
    </row>
    <row r="1217" spans="1:16" hidden="1" x14ac:dyDescent="0.3">
      <c r="A1217" s="149">
        <v>2018</v>
      </c>
      <c r="B1217" s="150" t="s">
        <v>526</v>
      </c>
      <c r="C1217" s="150">
        <v>8063</v>
      </c>
      <c r="D1217" s="150" t="s">
        <v>546</v>
      </c>
      <c r="E1217" s="150" t="str">
        <f t="shared" si="69"/>
        <v>5030220080635028</v>
      </c>
      <c r="F1217" s="151" t="s">
        <v>411</v>
      </c>
      <c r="G1217" s="151" t="s">
        <v>412</v>
      </c>
      <c r="H1217" s="151" t="s">
        <v>436</v>
      </c>
      <c r="I1217" s="150" t="s">
        <v>414</v>
      </c>
      <c r="J1217" s="150">
        <v>5028</v>
      </c>
      <c r="K1217" s="150" t="s">
        <v>10</v>
      </c>
      <c r="L1217" s="153">
        <v>420.63</v>
      </c>
      <c r="M1217" s="153"/>
      <c r="N1217" s="153">
        <f t="shared" si="70"/>
        <v>420.63</v>
      </c>
      <c r="O1217" s="153">
        <v>7540.8</v>
      </c>
      <c r="P1217" s="153">
        <v>1004.86</v>
      </c>
    </row>
    <row r="1218" spans="1:16" ht="24.6" hidden="1" x14ac:dyDescent="0.3">
      <c r="A1218" s="149">
        <v>2018</v>
      </c>
      <c r="B1218" s="150" t="s">
        <v>526</v>
      </c>
      <c r="C1218" s="150">
        <v>8070</v>
      </c>
      <c r="D1218" s="150" t="s">
        <v>547</v>
      </c>
      <c r="E1218" s="150" t="str">
        <f t="shared" ref="E1218:E1281" si="71">B1218&amp;"2200"&amp;C1218&amp;J1218</f>
        <v>5030220080705028</v>
      </c>
      <c r="F1218" s="151" t="s">
        <v>411</v>
      </c>
      <c r="G1218" s="151" t="s">
        <v>412</v>
      </c>
      <c r="H1218" s="151" t="s">
        <v>440</v>
      </c>
      <c r="I1218" s="150" t="s">
        <v>414</v>
      </c>
      <c r="J1218" s="150">
        <v>5028</v>
      </c>
      <c r="K1218" s="150" t="s">
        <v>10</v>
      </c>
      <c r="L1218" s="153">
        <v>7692.18</v>
      </c>
      <c r="M1218" s="153"/>
      <c r="N1218" s="153">
        <f t="shared" ref="N1218:N1281" si="72">L1218+M1218</f>
        <v>7692.18</v>
      </c>
      <c r="O1218" s="153">
        <v>0</v>
      </c>
      <c r="P1218" s="153">
        <v>0</v>
      </c>
    </row>
    <row r="1219" spans="1:16" ht="24.6" hidden="1" x14ac:dyDescent="0.3">
      <c r="A1219" s="149">
        <v>2018</v>
      </c>
      <c r="B1219" s="150" t="s">
        <v>526</v>
      </c>
      <c r="C1219" s="150">
        <v>8214</v>
      </c>
      <c r="D1219" s="150" t="s">
        <v>549</v>
      </c>
      <c r="E1219" s="150" t="str">
        <f t="shared" si="71"/>
        <v>5030220082145028</v>
      </c>
      <c r="F1219" s="151" t="s">
        <v>411</v>
      </c>
      <c r="G1219" s="151" t="s">
        <v>442</v>
      </c>
      <c r="H1219" s="151" t="s">
        <v>443</v>
      </c>
      <c r="I1219" s="150" t="s">
        <v>414</v>
      </c>
      <c r="J1219" s="150">
        <v>5028</v>
      </c>
      <c r="K1219" s="150" t="s">
        <v>10</v>
      </c>
      <c r="L1219" s="153">
        <v>221.77</v>
      </c>
      <c r="M1219" s="153"/>
      <c r="N1219" s="153">
        <f t="shared" si="72"/>
        <v>221.77</v>
      </c>
      <c r="O1219" s="153">
        <v>2324.94</v>
      </c>
      <c r="P1219" s="153">
        <v>61.38</v>
      </c>
    </row>
    <row r="1220" spans="1:16" ht="24.6" hidden="1" x14ac:dyDescent="0.3">
      <c r="A1220" s="149">
        <v>2018</v>
      </c>
      <c r="B1220" s="150" t="s">
        <v>526</v>
      </c>
      <c r="C1220" s="150">
        <v>8217</v>
      </c>
      <c r="D1220" s="150" t="s">
        <v>550</v>
      </c>
      <c r="E1220" s="150" t="str">
        <f t="shared" si="71"/>
        <v>5030220082175028</v>
      </c>
      <c r="F1220" s="151" t="s">
        <v>411</v>
      </c>
      <c r="G1220" s="151" t="s">
        <v>442</v>
      </c>
      <c r="H1220" s="151" t="s">
        <v>443</v>
      </c>
      <c r="I1220" s="150" t="s">
        <v>414</v>
      </c>
      <c r="J1220" s="150">
        <v>5028</v>
      </c>
      <c r="K1220" s="150" t="s">
        <v>10</v>
      </c>
      <c r="L1220" s="153">
        <v>586.64</v>
      </c>
      <c r="M1220" s="153"/>
      <c r="N1220" s="153">
        <f t="shared" si="72"/>
        <v>586.64</v>
      </c>
      <c r="O1220" s="153">
        <v>3243.66</v>
      </c>
      <c r="P1220" s="153">
        <v>6272.21</v>
      </c>
    </row>
    <row r="1221" spans="1:16" ht="24.6" hidden="1" x14ac:dyDescent="0.3">
      <c r="A1221" s="149">
        <v>2018</v>
      </c>
      <c r="B1221" s="150" t="s">
        <v>526</v>
      </c>
      <c r="C1221" s="150">
        <v>8218</v>
      </c>
      <c r="D1221" s="150" t="s">
        <v>551</v>
      </c>
      <c r="E1221" s="150" t="str">
        <f t="shared" si="71"/>
        <v>5030220082185028</v>
      </c>
      <c r="F1221" s="151" t="s">
        <v>411</v>
      </c>
      <c r="G1221" s="151" t="s">
        <v>442</v>
      </c>
      <c r="H1221" s="151" t="s">
        <v>447</v>
      </c>
      <c r="I1221" s="150" t="s">
        <v>414</v>
      </c>
      <c r="J1221" s="150">
        <v>5028</v>
      </c>
      <c r="K1221" s="150" t="s">
        <v>10</v>
      </c>
      <c r="L1221" s="153">
        <v>6135.78</v>
      </c>
      <c r="M1221" s="153"/>
      <c r="N1221" s="153">
        <f t="shared" si="72"/>
        <v>6135.78</v>
      </c>
      <c r="O1221" s="153">
        <v>0</v>
      </c>
      <c r="P1221" s="153">
        <v>0</v>
      </c>
    </row>
    <row r="1222" spans="1:16" hidden="1" x14ac:dyDescent="0.3">
      <c r="A1222" s="149">
        <v>2018</v>
      </c>
      <c r="B1222" s="150" t="s">
        <v>526</v>
      </c>
      <c r="C1222" s="150">
        <v>8221</v>
      </c>
      <c r="D1222" s="150" t="s">
        <v>552</v>
      </c>
      <c r="E1222" s="150" t="str">
        <f t="shared" si="71"/>
        <v>5030220082215028</v>
      </c>
      <c r="F1222" s="151" t="s">
        <v>456</v>
      </c>
      <c r="G1222" s="151" t="s">
        <v>456</v>
      </c>
      <c r="H1222" s="151" t="s">
        <v>457</v>
      </c>
      <c r="I1222" s="150" t="s">
        <v>414</v>
      </c>
      <c r="J1222" s="150">
        <v>5028</v>
      </c>
      <c r="K1222" s="150" t="s">
        <v>10</v>
      </c>
      <c r="L1222" s="153">
        <v>24869.5</v>
      </c>
      <c r="M1222" s="153"/>
      <c r="N1222" s="153">
        <f t="shared" si="72"/>
        <v>24869.5</v>
      </c>
      <c r="O1222" s="153">
        <v>18993.27</v>
      </c>
      <c r="P1222" s="153">
        <v>78.8</v>
      </c>
    </row>
    <row r="1223" spans="1:16" ht="24.6" hidden="1" x14ac:dyDescent="0.3">
      <c r="A1223" s="149">
        <v>2018</v>
      </c>
      <c r="B1223" s="150" t="s">
        <v>526</v>
      </c>
      <c r="C1223" s="150">
        <v>8227</v>
      </c>
      <c r="D1223" s="150" t="s">
        <v>460</v>
      </c>
      <c r="E1223" s="150" t="str">
        <f t="shared" si="71"/>
        <v>5030220082275028</v>
      </c>
      <c r="F1223" s="151" t="s">
        <v>456</v>
      </c>
      <c r="G1223" s="151" t="s">
        <v>456</v>
      </c>
      <c r="H1223" s="151" t="s">
        <v>457</v>
      </c>
      <c r="I1223" s="150" t="s">
        <v>414</v>
      </c>
      <c r="J1223" s="150">
        <v>5028</v>
      </c>
      <c r="K1223" s="150" t="s">
        <v>10</v>
      </c>
      <c r="L1223" s="153">
        <v>2739.36</v>
      </c>
      <c r="M1223" s="153"/>
      <c r="N1223" s="153">
        <f t="shared" si="72"/>
        <v>2739.36</v>
      </c>
      <c r="O1223" s="153">
        <v>0</v>
      </c>
      <c r="P1223" s="153">
        <v>0</v>
      </c>
    </row>
    <row r="1224" spans="1:16" ht="24.6" hidden="1" x14ac:dyDescent="0.3">
      <c r="A1224" s="149">
        <v>2018</v>
      </c>
      <c r="B1224" s="150" t="s">
        <v>526</v>
      </c>
      <c r="C1224" s="150">
        <v>8231</v>
      </c>
      <c r="D1224" s="150" t="s">
        <v>553</v>
      </c>
      <c r="E1224" s="150" t="str">
        <f t="shared" si="71"/>
        <v>5030220082315028</v>
      </c>
      <c r="F1224" s="151" t="s">
        <v>411</v>
      </c>
      <c r="G1224" s="151" t="s">
        <v>442</v>
      </c>
      <c r="H1224" s="151" t="s">
        <v>447</v>
      </c>
      <c r="I1224" s="150" t="s">
        <v>414</v>
      </c>
      <c r="J1224" s="150">
        <v>5028</v>
      </c>
      <c r="K1224" s="150" t="s">
        <v>10</v>
      </c>
      <c r="L1224" s="153">
        <v>17491.169999999998</v>
      </c>
      <c r="M1224" s="153"/>
      <c r="N1224" s="153">
        <f t="shared" si="72"/>
        <v>17491.169999999998</v>
      </c>
      <c r="O1224" s="153">
        <v>141</v>
      </c>
      <c r="P1224" s="153">
        <v>8147.079999999999</v>
      </c>
    </row>
    <row r="1225" spans="1:16" hidden="1" x14ac:dyDescent="0.3">
      <c r="A1225" s="149">
        <v>2016</v>
      </c>
      <c r="B1225" s="150" t="s">
        <v>526</v>
      </c>
      <c r="C1225" s="150">
        <v>8243</v>
      </c>
      <c r="D1225" s="154" t="s">
        <v>554</v>
      </c>
      <c r="E1225" s="150" t="str">
        <f t="shared" si="71"/>
        <v>5030220082435028</v>
      </c>
      <c r="F1225" s="151" t="s">
        <v>411</v>
      </c>
      <c r="G1225" s="151" t="s">
        <v>442</v>
      </c>
      <c r="H1225" s="151" t="s">
        <v>447</v>
      </c>
      <c r="I1225" s="150" t="s">
        <v>414</v>
      </c>
      <c r="J1225" s="150">
        <v>5028</v>
      </c>
      <c r="K1225" s="154" t="s">
        <v>10</v>
      </c>
      <c r="L1225" s="153">
        <v>0</v>
      </c>
      <c r="M1225" s="156"/>
      <c r="N1225" s="153">
        <f t="shared" si="72"/>
        <v>0</v>
      </c>
      <c r="O1225" s="153">
        <v>408.82</v>
      </c>
      <c r="P1225" s="153">
        <v>342.88</v>
      </c>
    </row>
    <row r="1226" spans="1:16" hidden="1" x14ac:dyDescent="0.3">
      <c r="A1226" s="149">
        <v>2017</v>
      </c>
      <c r="B1226" s="150" t="s">
        <v>526</v>
      </c>
      <c r="C1226" s="150">
        <v>8248</v>
      </c>
      <c r="D1226" s="154" t="s">
        <v>470</v>
      </c>
      <c r="E1226" s="150" t="str">
        <f t="shared" si="71"/>
        <v>5030220082485028</v>
      </c>
      <c r="F1226" s="151" t="s">
        <v>418</v>
      </c>
      <c r="G1226" s="151" t="s">
        <v>419</v>
      </c>
      <c r="H1226" s="151" t="s">
        <v>471</v>
      </c>
      <c r="I1226" s="150" t="s">
        <v>414</v>
      </c>
      <c r="J1226" s="150">
        <v>5028</v>
      </c>
      <c r="K1226" s="154" t="s">
        <v>10</v>
      </c>
      <c r="L1226" s="153">
        <v>0</v>
      </c>
      <c r="M1226" s="156"/>
      <c r="N1226" s="153">
        <f t="shared" si="72"/>
        <v>0</v>
      </c>
      <c r="O1226" s="153">
        <v>4481.09</v>
      </c>
      <c r="P1226" s="153">
        <v>0</v>
      </c>
    </row>
    <row r="1227" spans="1:16" ht="24.6" hidden="1" x14ac:dyDescent="0.3">
      <c r="A1227" s="149">
        <v>2018</v>
      </c>
      <c r="B1227" s="150" t="s">
        <v>526</v>
      </c>
      <c r="C1227" s="150">
        <v>8410</v>
      </c>
      <c r="D1227" s="150" t="s">
        <v>555</v>
      </c>
      <c r="E1227" s="150" t="str">
        <f t="shared" si="71"/>
        <v>5030220084105028</v>
      </c>
      <c r="F1227" s="151" t="s">
        <v>411</v>
      </c>
      <c r="G1227" s="151" t="s">
        <v>442</v>
      </c>
      <c r="H1227" s="151" t="s">
        <v>447</v>
      </c>
      <c r="I1227" s="150" t="s">
        <v>414</v>
      </c>
      <c r="J1227" s="150">
        <v>5028</v>
      </c>
      <c r="K1227" s="150" t="s">
        <v>10</v>
      </c>
      <c r="L1227" s="153">
        <v>9689.5999999999985</v>
      </c>
      <c r="M1227" s="153"/>
      <c r="N1227" s="153">
        <f t="shared" si="72"/>
        <v>9689.5999999999985</v>
      </c>
      <c r="O1227" s="153">
        <v>431.47999999999996</v>
      </c>
      <c r="P1227" s="153">
        <v>1060.42</v>
      </c>
    </row>
    <row r="1228" spans="1:16" hidden="1" x14ac:dyDescent="0.3">
      <c r="A1228" s="149">
        <v>2018</v>
      </c>
      <c r="B1228" s="150" t="s">
        <v>526</v>
      </c>
      <c r="C1228" s="150">
        <v>8411</v>
      </c>
      <c r="D1228" s="150" t="s">
        <v>472</v>
      </c>
      <c r="E1228" s="150" t="str">
        <f t="shared" si="71"/>
        <v>5030220084115028</v>
      </c>
      <c r="F1228" s="151" t="s">
        <v>473</v>
      </c>
      <c r="G1228" s="151" t="s">
        <v>473</v>
      </c>
      <c r="H1228" s="151" t="s">
        <v>474</v>
      </c>
      <c r="I1228" s="150" t="s">
        <v>414</v>
      </c>
      <c r="J1228" s="150">
        <v>5028</v>
      </c>
      <c r="K1228" s="150" t="s">
        <v>10</v>
      </c>
      <c r="L1228" s="153">
        <v>6400.92</v>
      </c>
      <c r="M1228" s="153"/>
      <c r="N1228" s="153">
        <f t="shared" si="72"/>
        <v>6400.92</v>
      </c>
      <c r="O1228" s="153">
        <v>0</v>
      </c>
      <c r="P1228" s="153">
        <v>9852.66</v>
      </c>
    </row>
    <row r="1229" spans="1:16" ht="24.6" hidden="1" x14ac:dyDescent="0.3">
      <c r="A1229" s="149">
        <v>2018</v>
      </c>
      <c r="B1229" s="150" t="s">
        <v>526</v>
      </c>
      <c r="C1229" s="150">
        <v>8412</v>
      </c>
      <c r="D1229" s="150" t="s">
        <v>475</v>
      </c>
      <c r="E1229" s="150" t="str">
        <f t="shared" si="71"/>
        <v>5030220084125028</v>
      </c>
      <c r="F1229" s="151" t="s">
        <v>473</v>
      </c>
      <c r="G1229" s="151" t="s">
        <v>473</v>
      </c>
      <c r="H1229" s="151" t="s">
        <v>476</v>
      </c>
      <c r="I1229" s="150" t="s">
        <v>414</v>
      </c>
      <c r="J1229" s="150">
        <v>5028</v>
      </c>
      <c r="K1229" s="150" t="s">
        <v>10</v>
      </c>
      <c r="L1229" s="153">
        <v>6601.2</v>
      </c>
      <c r="M1229" s="153"/>
      <c r="N1229" s="153">
        <f t="shared" si="72"/>
        <v>6601.2</v>
      </c>
      <c r="O1229" s="153">
        <v>0</v>
      </c>
      <c r="P1229" s="153">
        <v>124.77</v>
      </c>
    </row>
    <row r="1230" spans="1:16" ht="24.6" hidden="1" x14ac:dyDescent="0.3">
      <c r="A1230" s="149">
        <v>2018</v>
      </c>
      <c r="B1230" s="150" t="s">
        <v>526</v>
      </c>
      <c r="C1230" s="150">
        <v>8414</v>
      </c>
      <c r="D1230" s="150" t="s">
        <v>477</v>
      </c>
      <c r="E1230" s="150" t="str">
        <f t="shared" si="71"/>
        <v>5030220084145028</v>
      </c>
      <c r="F1230" s="151" t="s">
        <v>473</v>
      </c>
      <c r="G1230" s="151" t="s">
        <v>473</v>
      </c>
      <c r="H1230" s="151" t="s">
        <v>478</v>
      </c>
      <c r="I1230" s="150" t="s">
        <v>414</v>
      </c>
      <c r="J1230" s="150">
        <v>5028</v>
      </c>
      <c r="K1230" s="150" t="s">
        <v>10</v>
      </c>
      <c r="L1230" s="153">
        <v>168.87</v>
      </c>
      <c r="M1230" s="153"/>
      <c r="N1230" s="153">
        <f t="shared" si="72"/>
        <v>168.87</v>
      </c>
      <c r="O1230" s="153">
        <v>0</v>
      </c>
      <c r="P1230" s="153">
        <v>18624</v>
      </c>
    </row>
    <row r="1231" spans="1:16" hidden="1" x14ac:dyDescent="0.3">
      <c r="A1231" s="149">
        <v>2018</v>
      </c>
      <c r="B1231" s="150" t="s">
        <v>526</v>
      </c>
      <c r="C1231" s="150">
        <v>8415</v>
      </c>
      <c r="D1231" s="150" t="s">
        <v>556</v>
      </c>
      <c r="E1231" s="150" t="str">
        <f t="shared" si="71"/>
        <v>5030220084155028</v>
      </c>
      <c r="F1231" s="151" t="s">
        <v>473</v>
      </c>
      <c r="G1231" s="151" t="s">
        <v>473</v>
      </c>
      <c r="H1231" s="151" t="s">
        <v>476</v>
      </c>
      <c r="I1231" s="150" t="s">
        <v>414</v>
      </c>
      <c r="J1231" s="150">
        <v>5028</v>
      </c>
      <c r="K1231" s="150" t="s">
        <v>10</v>
      </c>
      <c r="L1231" s="153">
        <v>5382.64</v>
      </c>
      <c r="M1231" s="153"/>
      <c r="N1231" s="153">
        <f t="shared" si="72"/>
        <v>5382.64</v>
      </c>
      <c r="O1231" s="153">
        <v>0</v>
      </c>
      <c r="P1231" s="153">
        <v>249.54</v>
      </c>
    </row>
    <row r="1232" spans="1:16" ht="24.6" hidden="1" x14ac:dyDescent="0.3">
      <c r="A1232" s="149">
        <v>2018</v>
      </c>
      <c r="B1232" s="150" t="s">
        <v>526</v>
      </c>
      <c r="C1232" s="150">
        <v>8420</v>
      </c>
      <c r="D1232" s="150" t="s">
        <v>557</v>
      </c>
      <c r="E1232" s="150" t="str">
        <f t="shared" si="71"/>
        <v>5030220084205028</v>
      </c>
      <c r="F1232" s="151" t="s">
        <v>450</v>
      </c>
      <c r="G1232" s="151" t="s">
        <v>450</v>
      </c>
      <c r="H1232" s="151" t="s">
        <v>483</v>
      </c>
      <c r="I1232" s="150" t="s">
        <v>414</v>
      </c>
      <c r="J1232" s="150">
        <v>5028</v>
      </c>
      <c r="K1232" s="150" t="s">
        <v>10</v>
      </c>
      <c r="L1232" s="153">
        <v>1865.49</v>
      </c>
      <c r="M1232" s="153"/>
      <c r="N1232" s="153">
        <f t="shared" si="72"/>
        <v>1865.49</v>
      </c>
      <c r="O1232" s="153">
        <v>2257.35</v>
      </c>
      <c r="P1232" s="153">
        <v>0</v>
      </c>
    </row>
    <row r="1233" spans="1:16" ht="24.6" hidden="1" x14ac:dyDescent="0.3">
      <c r="A1233" s="149">
        <v>2017</v>
      </c>
      <c r="B1233" s="150" t="s">
        <v>526</v>
      </c>
      <c r="C1233" s="150">
        <v>8422</v>
      </c>
      <c r="D1233" s="157" t="s">
        <v>558</v>
      </c>
      <c r="E1233" s="150" t="str">
        <f t="shared" si="71"/>
        <v>5030220084225028</v>
      </c>
      <c r="F1233" s="151" t="s">
        <v>450</v>
      </c>
      <c r="G1233" s="151" t="s">
        <v>450</v>
      </c>
      <c r="H1233" s="151" t="s">
        <v>483</v>
      </c>
      <c r="I1233" s="150" t="s">
        <v>414</v>
      </c>
      <c r="J1233" s="150">
        <v>5028</v>
      </c>
      <c r="K1233" s="154" t="s">
        <v>10</v>
      </c>
      <c r="L1233" s="153">
        <v>0</v>
      </c>
      <c r="M1233" s="156"/>
      <c r="N1233" s="153">
        <f t="shared" si="72"/>
        <v>0</v>
      </c>
      <c r="O1233" s="153">
        <v>2257.35</v>
      </c>
      <c r="P1233" s="153">
        <v>0</v>
      </c>
    </row>
    <row r="1234" spans="1:16" ht="24.6" hidden="1" x14ac:dyDescent="0.3">
      <c r="A1234" s="149">
        <v>2018</v>
      </c>
      <c r="B1234" s="150" t="s">
        <v>526</v>
      </c>
      <c r="C1234" s="150">
        <v>8431</v>
      </c>
      <c r="D1234" s="150" t="s">
        <v>485</v>
      </c>
      <c r="E1234" s="150" t="str">
        <f t="shared" si="71"/>
        <v>5030220084315028</v>
      </c>
      <c r="F1234" s="151" t="s">
        <v>450</v>
      </c>
      <c r="G1234" s="151" t="s">
        <v>450</v>
      </c>
      <c r="H1234" s="151" t="s">
        <v>451</v>
      </c>
      <c r="I1234" s="150" t="s">
        <v>414</v>
      </c>
      <c r="J1234" s="150">
        <v>5028</v>
      </c>
      <c r="K1234" s="150" t="s">
        <v>10</v>
      </c>
      <c r="L1234" s="153">
        <v>9505.2000000000007</v>
      </c>
      <c r="M1234" s="153"/>
      <c r="N1234" s="153">
        <f t="shared" si="72"/>
        <v>9505.2000000000007</v>
      </c>
      <c r="O1234" s="153">
        <v>7741.2</v>
      </c>
      <c r="P1234" s="153">
        <v>6977</v>
      </c>
    </row>
    <row r="1235" spans="1:16" ht="24.6" hidden="1" x14ac:dyDescent="0.3">
      <c r="A1235" s="149">
        <v>2018</v>
      </c>
      <c r="B1235" s="150" t="s">
        <v>526</v>
      </c>
      <c r="C1235" s="150">
        <v>8440</v>
      </c>
      <c r="D1235" s="157" t="s">
        <v>559</v>
      </c>
      <c r="E1235" s="150" t="str">
        <f t="shared" si="71"/>
        <v>5030220084405028</v>
      </c>
      <c r="F1235" s="151" t="s">
        <v>450</v>
      </c>
      <c r="G1235" s="151" t="s">
        <v>450</v>
      </c>
      <c r="H1235" s="151" t="s">
        <v>487</v>
      </c>
      <c r="I1235" s="150" t="s">
        <v>414</v>
      </c>
      <c r="J1235" s="150">
        <v>5028</v>
      </c>
      <c r="K1235" s="150" t="s">
        <v>10</v>
      </c>
      <c r="L1235" s="153">
        <v>19677.13</v>
      </c>
      <c r="M1235" s="153"/>
      <c r="N1235" s="153">
        <f t="shared" si="72"/>
        <v>19677.13</v>
      </c>
      <c r="O1235" s="153">
        <v>8530.2900000000009</v>
      </c>
      <c r="P1235" s="153">
        <v>0</v>
      </c>
    </row>
    <row r="1236" spans="1:16" hidden="1" x14ac:dyDescent="0.3">
      <c r="A1236" s="149">
        <v>2018</v>
      </c>
      <c r="B1236" s="150" t="s">
        <v>526</v>
      </c>
      <c r="C1236" s="150">
        <v>8442</v>
      </c>
      <c r="D1236" s="150" t="s">
        <v>560</v>
      </c>
      <c r="E1236" s="150" t="str">
        <f t="shared" si="71"/>
        <v>5030220084425028</v>
      </c>
      <c r="F1236" s="151" t="s">
        <v>411</v>
      </c>
      <c r="G1236" s="151" t="s">
        <v>442</v>
      </c>
      <c r="H1236" s="151" t="s">
        <v>561</v>
      </c>
      <c r="I1236" s="150" t="s">
        <v>414</v>
      </c>
      <c r="J1236" s="150">
        <v>5028</v>
      </c>
      <c r="K1236" s="150" t="s">
        <v>10</v>
      </c>
      <c r="L1236" s="153">
        <v>1385.64</v>
      </c>
      <c r="M1236" s="153"/>
      <c r="N1236" s="153">
        <f t="shared" si="72"/>
        <v>1385.64</v>
      </c>
      <c r="O1236" s="153">
        <v>8661.31</v>
      </c>
      <c r="P1236" s="153">
        <v>2189.5100000000002</v>
      </c>
    </row>
    <row r="1237" spans="1:16" hidden="1" x14ac:dyDescent="0.3">
      <c r="A1237" s="149">
        <v>2016</v>
      </c>
      <c r="B1237" s="150" t="s">
        <v>526</v>
      </c>
      <c r="C1237" s="150">
        <v>8447</v>
      </c>
      <c r="D1237" s="154" t="s">
        <v>563</v>
      </c>
      <c r="E1237" s="150" t="str">
        <f t="shared" si="71"/>
        <v>5030220084475028</v>
      </c>
      <c r="F1237" s="151" t="s">
        <v>411</v>
      </c>
      <c r="G1237" s="151" t="s">
        <v>442</v>
      </c>
      <c r="H1237" s="151" t="s">
        <v>561</v>
      </c>
      <c r="I1237" s="150" t="s">
        <v>414</v>
      </c>
      <c r="J1237" s="150">
        <v>5028</v>
      </c>
      <c r="K1237" s="154" t="s">
        <v>10</v>
      </c>
      <c r="L1237" s="153">
        <v>0</v>
      </c>
      <c r="M1237" s="156"/>
      <c r="N1237" s="153">
        <f t="shared" si="72"/>
        <v>0</v>
      </c>
      <c r="O1237" s="153">
        <v>14935.250000000002</v>
      </c>
      <c r="P1237" s="153">
        <v>5455.2</v>
      </c>
    </row>
    <row r="1238" spans="1:16" hidden="1" x14ac:dyDescent="0.3">
      <c r="A1238" s="149">
        <v>2017</v>
      </c>
      <c r="B1238" s="150" t="s">
        <v>526</v>
      </c>
      <c r="C1238" s="150">
        <v>8607</v>
      </c>
      <c r="D1238" s="154" t="s">
        <v>564</v>
      </c>
      <c r="E1238" s="150" t="str">
        <f t="shared" si="71"/>
        <v>5030220086075028</v>
      </c>
      <c r="F1238" s="151" t="s">
        <v>456</v>
      </c>
      <c r="G1238" s="151" t="s">
        <v>456</v>
      </c>
      <c r="H1238" s="151" t="s">
        <v>492</v>
      </c>
      <c r="I1238" s="150" t="s">
        <v>414</v>
      </c>
      <c r="J1238" s="150">
        <v>5028</v>
      </c>
      <c r="K1238" s="154" t="s">
        <v>10</v>
      </c>
      <c r="L1238" s="153">
        <v>0</v>
      </c>
      <c r="M1238" s="156"/>
      <c r="N1238" s="153">
        <f t="shared" si="72"/>
        <v>0</v>
      </c>
      <c r="O1238" s="153">
        <v>12177.6</v>
      </c>
      <c r="P1238" s="153">
        <v>0</v>
      </c>
    </row>
    <row r="1239" spans="1:16" hidden="1" x14ac:dyDescent="0.3">
      <c r="A1239" s="149">
        <v>2016</v>
      </c>
      <c r="B1239" s="150" t="s">
        <v>526</v>
      </c>
      <c r="C1239" s="150">
        <v>8609</v>
      </c>
      <c r="D1239" s="154" t="s">
        <v>493</v>
      </c>
      <c r="E1239" s="150" t="str">
        <f t="shared" si="71"/>
        <v>5030220086095028</v>
      </c>
      <c r="F1239" s="151" t="s">
        <v>418</v>
      </c>
      <c r="G1239" s="151" t="s">
        <v>419</v>
      </c>
      <c r="H1239" s="151" t="s">
        <v>494</v>
      </c>
      <c r="I1239" s="150" t="s">
        <v>414</v>
      </c>
      <c r="J1239" s="150">
        <v>5028</v>
      </c>
      <c r="K1239" s="154" t="s">
        <v>10</v>
      </c>
      <c r="L1239" s="153">
        <v>0</v>
      </c>
      <c r="M1239" s="156"/>
      <c r="N1239" s="153">
        <f t="shared" si="72"/>
        <v>0</v>
      </c>
      <c r="O1239" s="153">
        <v>271.77999999999997</v>
      </c>
      <c r="P1239" s="153">
        <v>547.86</v>
      </c>
    </row>
    <row r="1240" spans="1:16" hidden="1" x14ac:dyDescent="0.3">
      <c r="A1240" s="149">
        <v>2016</v>
      </c>
      <c r="B1240" s="150" t="s">
        <v>526</v>
      </c>
      <c r="C1240" s="150">
        <v>8610</v>
      </c>
      <c r="D1240" s="154" t="s">
        <v>495</v>
      </c>
      <c r="E1240" s="150" t="str">
        <f t="shared" si="71"/>
        <v>5030220086105028</v>
      </c>
      <c r="F1240" s="151" t="s">
        <v>418</v>
      </c>
      <c r="G1240" s="151" t="s">
        <v>419</v>
      </c>
      <c r="H1240" s="151" t="s">
        <v>496</v>
      </c>
      <c r="I1240" s="150" t="s">
        <v>414</v>
      </c>
      <c r="J1240" s="150">
        <v>5028</v>
      </c>
      <c r="K1240" s="154" t="s">
        <v>10</v>
      </c>
      <c r="L1240" s="153">
        <v>0</v>
      </c>
      <c r="M1240" s="156"/>
      <c r="N1240" s="153">
        <f t="shared" si="72"/>
        <v>0</v>
      </c>
      <c r="O1240" s="153">
        <v>0</v>
      </c>
      <c r="P1240" s="153">
        <v>8390.4</v>
      </c>
    </row>
    <row r="1241" spans="1:16" hidden="1" x14ac:dyDescent="0.3">
      <c r="A1241" s="149">
        <v>2016</v>
      </c>
      <c r="B1241" s="150" t="s">
        <v>526</v>
      </c>
      <c r="C1241" s="150">
        <v>8611</v>
      </c>
      <c r="D1241" s="154" t="s">
        <v>513</v>
      </c>
      <c r="E1241" s="150" t="str">
        <f t="shared" si="71"/>
        <v>5030220086115028</v>
      </c>
      <c r="F1241" s="151" t="s">
        <v>418</v>
      </c>
      <c r="G1241" s="151" t="s">
        <v>465</v>
      </c>
      <c r="H1241" s="151" t="s">
        <v>514</v>
      </c>
      <c r="I1241" s="150" t="s">
        <v>414</v>
      </c>
      <c r="J1241" s="150">
        <v>5028</v>
      </c>
      <c r="K1241" s="154" t="s">
        <v>10</v>
      </c>
      <c r="L1241" s="153">
        <v>0</v>
      </c>
      <c r="M1241" s="156"/>
      <c r="N1241" s="153">
        <f t="shared" si="72"/>
        <v>0</v>
      </c>
      <c r="O1241" s="153">
        <v>5248.98</v>
      </c>
      <c r="P1241" s="153">
        <v>-1236.0700000000002</v>
      </c>
    </row>
    <row r="1242" spans="1:16" hidden="1" x14ac:dyDescent="0.3">
      <c r="A1242" s="149">
        <v>2016</v>
      </c>
      <c r="B1242" s="150" t="s">
        <v>526</v>
      </c>
      <c r="C1242" s="150">
        <v>8612</v>
      </c>
      <c r="D1242" s="154" t="s">
        <v>515</v>
      </c>
      <c r="E1242" s="150" t="str">
        <f t="shared" si="71"/>
        <v>5030220086125028</v>
      </c>
      <c r="F1242" s="151" t="s">
        <v>418</v>
      </c>
      <c r="G1242" s="151" t="s">
        <v>465</v>
      </c>
      <c r="H1242" s="151" t="s">
        <v>514</v>
      </c>
      <c r="I1242" s="150" t="s">
        <v>414</v>
      </c>
      <c r="J1242" s="150">
        <v>5028</v>
      </c>
      <c r="K1242" s="154" t="s">
        <v>10</v>
      </c>
      <c r="L1242" s="153">
        <v>0</v>
      </c>
      <c r="M1242" s="156"/>
      <c r="N1242" s="153">
        <f t="shared" si="72"/>
        <v>0</v>
      </c>
      <c r="O1242" s="153">
        <v>0</v>
      </c>
      <c r="P1242" s="153">
        <v>281.24</v>
      </c>
    </row>
    <row r="1243" spans="1:16" hidden="1" x14ac:dyDescent="0.3">
      <c r="A1243" s="149">
        <v>2017</v>
      </c>
      <c r="B1243" s="150" t="s">
        <v>526</v>
      </c>
      <c r="C1243" s="150">
        <v>8614</v>
      </c>
      <c r="D1243" s="154" t="s">
        <v>516</v>
      </c>
      <c r="E1243" s="150" t="str">
        <f t="shared" si="71"/>
        <v>5030220086145028</v>
      </c>
      <c r="F1243" s="151" t="s">
        <v>418</v>
      </c>
      <c r="G1243" s="151" t="s">
        <v>465</v>
      </c>
      <c r="H1243" s="151" t="s">
        <v>500</v>
      </c>
      <c r="I1243" s="150" t="s">
        <v>414</v>
      </c>
      <c r="J1243" s="150">
        <v>5028</v>
      </c>
      <c r="K1243" s="154" t="s">
        <v>10</v>
      </c>
      <c r="L1243" s="153">
        <v>0</v>
      </c>
      <c r="M1243" s="156"/>
      <c r="N1243" s="153">
        <f t="shared" si="72"/>
        <v>0</v>
      </c>
      <c r="O1243" s="153">
        <v>1653.91</v>
      </c>
      <c r="P1243" s="153">
        <v>0</v>
      </c>
    </row>
    <row r="1244" spans="1:16" hidden="1" x14ac:dyDescent="0.3">
      <c r="A1244" s="149">
        <v>2017</v>
      </c>
      <c r="B1244" s="150" t="s">
        <v>526</v>
      </c>
      <c r="C1244" s="150">
        <v>8615</v>
      </c>
      <c r="D1244" s="154" t="s">
        <v>501</v>
      </c>
      <c r="E1244" s="150" t="str">
        <f t="shared" si="71"/>
        <v>5030220086155028</v>
      </c>
      <c r="F1244" s="151" t="s">
        <v>418</v>
      </c>
      <c r="G1244" s="151" t="s">
        <v>465</v>
      </c>
      <c r="H1244" s="151" t="s">
        <v>502</v>
      </c>
      <c r="I1244" s="150" t="s">
        <v>414</v>
      </c>
      <c r="J1244" s="150">
        <v>5028</v>
      </c>
      <c r="K1244" s="154" t="s">
        <v>10</v>
      </c>
      <c r="L1244" s="153">
        <v>0</v>
      </c>
      <c r="M1244" s="156"/>
      <c r="N1244" s="153">
        <f t="shared" si="72"/>
        <v>0</v>
      </c>
      <c r="O1244" s="153">
        <v>687.74</v>
      </c>
      <c r="P1244" s="153">
        <v>0</v>
      </c>
    </row>
    <row r="1245" spans="1:16" hidden="1" x14ac:dyDescent="0.3">
      <c r="A1245" s="149">
        <v>2017</v>
      </c>
      <c r="B1245" s="150" t="s">
        <v>526</v>
      </c>
      <c r="C1245" s="150">
        <v>8621</v>
      </c>
      <c r="D1245" s="154" t="s">
        <v>518</v>
      </c>
      <c r="E1245" s="150" t="str">
        <f t="shared" si="71"/>
        <v>5030220086215028</v>
      </c>
      <c r="F1245" s="151" t="s">
        <v>418</v>
      </c>
      <c r="G1245" s="151" t="s">
        <v>465</v>
      </c>
      <c r="H1245" s="151" t="s">
        <v>502</v>
      </c>
      <c r="I1245" s="150" t="s">
        <v>414</v>
      </c>
      <c r="J1245" s="150">
        <v>5028</v>
      </c>
      <c r="K1245" s="154" t="s">
        <v>10</v>
      </c>
      <c r="L1245" s="153">
        <v>0</v>
      </c>
      <c r="M1245" s="156"/>
      <c r="N1245" s="153">
        <f t="shared" si="72"/>
        <v>0</v>
      </c>
      <c r="O1245" s="153">
        <v>21731.02</v>
      </c>
      <c r="P1245" s="153">
        <v>0</v>
      </c>
    </row>
    <row r="1246" spans="1:16" hidden="1" x14ac:dyDescent="0.3">
      <c r="A1246" s="149">
        <v>2016</v>
      </c>
      <c r="B1246" s="150" t="s">
        <v>526</v>
      </c>
      <c r="C1246" s="150">
        <v>8622</v>
      </c>
      <c r="D1246" s="154" t="s">
        <v>519</v>
      </c>
      <c r="E1246" s="150" t="str">
        <f t="shared" si="71"/>
        <v>5030220086225028</v>
      </c>
      <c r="F1246" s="151" t="s">
        <v>418</v>
      </c>
      <c r="G1246" s="151" t="s">
        <v>419</v>
      </c>
      <c r="H1246" s="151" t="s">
        <v>471</v>
      </c>
      <c r="I1246" s="150" t="s">
        <v>414</v>
      </c>
      <c r="J1246" s="150">
        <v>5028</v>
      </c>
      <c r="K1246" s="154" t="s">
        <v>10</v>
      </c>
      <c r="L1246" s="153">
        <v>0</v>
      </c>
      <c r="M1246" s="156"/>
      <c r="N1246" s="153">
        <f t="shared" si="72"/>
        <v>0</v>
      </c>
      <c r="O1246" s="153">
        <v>2648.49</v>
      </c>
      <c r="P1246" s="153">
        <v>491.39</v>
      </c>
    </row>
    <row r="1247" spans="1:16" hidden="1" x14ac:dyDescent="0.3">
      <c r="A1247" s="149">
        <v>2018</v>
      </c>
      <c r="B1247" s="150" t="s">
        <v>526</v>
      </c>
      <c r="C1247" s="150">
        <v>8631</v>
      </c>
      <c r="D1247" s="150" t="s">
        <v>521</v>
      </c>
      <c r="E1247" s="150" t="str">
        <f t="shared" si="71"/>
        <v>5030220086315028</v>
      </c>
      <c r="F1247" s="151" t="s">
        <v>418</v>
      </c>
      <c r="G1247" s="151" t="s">
        <v>419</v>
      </c>
      <c r="H1247" s="151" t="s">
        <v>481</v>
      </c>
      <c r="I1247" s="150" t="s">
        <v>414</v>
      </c>
      <c r="J1247" s="150">
        <v>5028</v>
      </c>
      <c r="K1247" s="150" t="s">
        <v>10</v>
      </c>
      <c r="L1247" s="153">
        <v>45909.999999999993</v>
      </c>
      <c r="M1247" s="153"/>
      <c r="N1247" s="153">
        <f t="shared" si="72"/>
        <v>45909.999999999993</v>
      </c>
      <c r="O1247" s="153">
        <v>22753.96</v>
      </c>
      <c r="P1247" s="153">
        <v>9191.7000000000007</v>
      </c>
    </row>
    <row r="1248" spans="1:16" hidden="1" x14ac:dyDescent="0.3">
      <c r="A1248" s="149">
        <v>2018</v>
      </c>
      <c r="B1248" s="150" t="s">
        <v>526</v>
      </c>
      <c r="C1248" s="150">
        <v>8632</v>
      </c>
      <c r="D1248" s="150" t="s">
        <v>522</v>
      </c>
      <c r="E1248" s="150" t="str">
        <f t="shared" si="71"/>
        <v>5030220086325028</v>
      </c>
      <c r="F1248" s="151" t="s">
        <v>418</v>
      </c>
      <c r="G1248" s="151" t="s">
        <v>419</v>
      </c>
      <c r="H1248" s="151" t="s">
        <v>481</v>
      </c>
      <c r="I1248" s="150" t="s">
        <v>414</v>
      </c>
      <c r="J1248" s="150">
        <v>5028</v>
      </c>
      <c r="K1248" s="150" t="s">
        <v>10</v>
      </c>
      <c r="L1248" s="153">
        <v>3031.82</v>
      </c>
      <c r="M1248" s="153"/>
      <c r="N1248" s="153">
        <f t="shared" si="72"/>
        <v>3031.82</v>
      </c>
      <c r="O1248" s="153">
        <v>0</v>
      </c>
      <c r="P1248" s="153">
        <v>0</v>
      </c>
    </row>
    <row r="1249" spans="1:16" hidden="1" x14ac:dyDescent="0.3">
      <c r="A1249" s="149">
        <v>2018</v>
      </c>
      <c r="B1249" s="150" t="s">
        <v>526</v>
      </c>
      <c r="C1249" s="150">
        <v>8642</v>
      </c>
      <c r="D1249" s="150" t="s">
        <v>464</v>
      </c>
      <c r="E1249" s="150" t="str">
        <f t="shared" si="71"/>
        <v>5030220086425028</v>
      </c>
      <c r="F1249" s="151" t="s">
        <v>418</v>
      </c>
      <c r="G1249" s="151" t="s">
        <v>465</v>
      </c>
      <c r="H1249" s="151" t="s">
        <v>466</v>
      </c>
      <c r="I1249" s="150" t="s">
        <v>414</v>
      </c>
      <c r="J1249" s="150">
        <v>5028</v>
      </c>
      <c r="K1249" s="150" t="s">
        <v>10</v>
      </c>
      <c r="L1249" s="153">
        <v>4158.63</v>
      </c>
      <c r="M1249" s="153"/>
      <c r="N1249" s="153">
        <f t="shared" si="72"/>
        <v>4158.63</v>
      </c>
      <c r="O1249" s="153">
        <v>0</v>
      </c>
      <c r="P1249" s="153">
        <v>675.03</v>
      </c>
    </row>
    <row r="1250" spans="1:16" hidden="1" x14ac:dyDescent="0.3">
      <c r="A1250" s="149">
        <v>2018</v>
      </c>
      <c r="B1250" s="150" t="s">
        <v>526</v>
      </c>
      <c r="C1250" s="150">
        <v>8645</v>
      </c>
      <c r="D1250" s="150" t="s">
        <v>468</v>
      </c>
      <c r="E1250" s="150" t="str">
        <f t="shared" si="71"/>
        <v>5030220086455028</v>
      </c>
      <c r="F1250" s="151" t="s">
        <v>418</v>
      </c>
      <c r="G1250" s="151" t="s">
        <v>465</v>
      </c>
      <c r="H1250" s="151" t="s">
        <v>466</v>
      </c>
      <c r="I1250" s="150" t="s">
        <v>414</v>
      </c>
      <c r="J1250" s="150">
        <v>5028</v>
      </c>
      <c r="K1250" s="150" t="s">
        <v>10</v>
      </c>
      <c r="L1250" s="153">
        <v>6076.72</v>
      </c>
      <c r="M1250" s="153"/>
      <c r="N1250" s="153">
        <f t="shared" si="72"/>
        <v>6076.72</v>
      </c>
      <c r="O1250" s="153">
        <v>0</v>
      </c>
      <c r="P1250" s="153">
        <v>0</v>
      </c>
    </row>
    <row r="1251" spans="1:16" hidden="1" x14ac:dyDescent="0.3">
      <c r="A1251" s="149">
        <v>2018</v>
      </c>
      <c r="B1251" s="150" t="s">
        <v>526</v>
      </c>
      <c r="C1251" s="150">
        <v>8711</v>
      </c>
      <c r="D1251" s="150" t="s">
        <v>497</v>
      </c>
      <c r="E1251" s="150" t="str">
        <f t="shared" si="71"/>
        <v>5030220087115028</v>
      </c>
      <c r="F1251" s="151" t="s">
        <v>456</v>
      </c>
      <c r="G1251" s="151" t="s">
        <v>456</v>
      </c>
      <c r="H1251" s="151" t="s">
        <v>498</v>
      </c>
      <c r="I1251" s="150" t="s">
        <v>414</v>
      </c>
      <c r="J1251" s="150">
        <v>5028</v>
      </c>
      <c r="K1251" s="150" t="s">
        <v>10</v>
      </c>
      <c r="L1251" s="153">
        <v>76.84</v>
      </c>
      <c r="M1251" s="153"/>
      <c r="N1251" s="153">
        <f t="shared" si="72"/>
        <v>76.84</v>
      </c>
      <c r="O1251" s="153">
        <v>5613.01</v>
      </c>
      <c r="P1251" s="153">
        <v>0</v>
      </c>
    </row>
    <row r="1252" spans="1:16" ht="24.6" hidden="1" x14ac:dyDescent="0.3">
      <c r="A1252" s="149">
        <v>2018</v>
      </c>
      <c r="B1252" s="150" t="s">
        <v>526</v>
      </c>
      <c r="C1252" s="150">
        <v>8722</v>
      </c>
      <c r="D1252" s="150" t="s">
        <v>508</v>
      </c>
      <c r="E1252" s="150" t="str">
        <f t="shared" si="71"/>
        <v>5030220087225028</v>
      </c>
      <c r="F1252" s="151" t="s">
        <v>418</v>
      </c>
      <c r="G1252" s="151" t="s">
        <v>419</v>
      </c>
      <c r="H1252" s="151" t="s">
        <v>507</v>
      </c>
      <c r="I1252" s="150" t="s">
        <v>414</v>
      </c>
      <c r="J1252" s="150">
        <v>5028</v>
      </c>
      <c r="K1252" s="150" t="s">
        <v>10</v>
      </c>
      <c r="L1252" s="153">
        <v>625.21</v>
      </c>
      <c r="M1252" s="153"/>
      <c r="N1252" s="153">
        <f t="shared" si="72"/>
        <v>625.21</v>
      </c>
      <c r="O1252" s="153">
        <v>2233.65</v>
      </c>
      <c r="P1252" s="153">
        <v>2209.04</v>
      </c>
    </row>
    <row r="1253" spans="1:16" ht="24.6" hidden="1" x14ac:dyDescent="0.3">
      <c r="A1253" s="149">
        <v>2018</v>
      </c>
      <c r="B1253" s="150" t="s">
        <v>526</v>
      </c>
      <c r="C1253" s="150">
        <v>8723</v>
      </c>
      <c r="D1253" s="150" t="s">
        <v>509</v>
      </c>
      <c r="E1253" s="150" t="str">
        <f t="shared" si="71"/>
        <v>5030220087235028</v>
      </c>
      <c r="F1253" s="151" t="s">
        <v>418</v>
      </c>
      <c r="G1253" s="151" t="s">
        <v>419</v>
      </c>
      <c r="H1253" s="151" t="s">
        <v>507</v>
      </c>
      <c r="I1253" s="150" t="s">
        <v>414</v>
      </c>
      <c r="J1253" s="150">
        <v>5028</v>
      </c>
      <c r="K1253" s="150" t="s">
        <v>10</v>
      </c>
      <c r="L1253" s="153">
        <v>8337.4</v>
      </c>
      <c r="M1253" s="153"/>
      <c r="N1253" s="153">
        <f t="shared" si="72"/>
        <v>8337.4</v>
      </c>
      <c r="O1253" s="153">
        <v>0</v>
      </c>
      <c r="P1253" s="153">
        <v>0</v>
      </c>
    </row>
    <row r="1254" spans="1:16" hidden="1" x14ac:dyDescent="0.3">
      <c r="A1254" s="149">
        <v>2018</v>
      </c>
      <c r="B1254" s="150" t="s">
        <v>526</v>
      </c>
      <c r="C1254" s="150">
        <v>8740</v>
      </c>
      <c r="D1254" s="150" t="s">
        <v>510</v>
      </c>
      <c r="E1254" s="150" t="str">
        <f t="shared" si="71"/>
        <v>5030220087405028</v>
      </c>
      <c r="F1254" s="151" t="s">
        <v>418</v>
      </c>
      <c r="G1254" s="151" t="s">
        <v>419</v>
      </c>
      <c r="H1254" s="151" t="s">
        <v>511</v>
      </c>
      <c r="I1254" s="150" t="s">
        <v>414</v>
      </c>
      <c r="J1254" s="150">
        <v>5028</v>
      </c>
      <c r="K1254" s="150" t="s">
        <v>10</v>
      </c>
      <c r="L1254" s="153">
        <v>110.1</v>
      </c>
      <c r="M1254" s="153"/>
      <c r="N1254" s="153">
        <f t="shared" si="72"/>
        <v>110.1</v>
      </c>
      <c r="O1254" s="153">
        <v>9046.7999999999993</v>
      </c>
      <c r="P1254" s="153">
        <v>0</v>
      </c>
    </row>
    <row r="1255" spans="1:16" hidden="1" x14ac:dyDescent="0.3">
      <c r="A1255" s="149">
        <v>2018</v>
      </c>
      <c r="B1255" s="150" t="s">
        <v>409</v>
      </c>
      <c r="C1255" s="150">
        <v>6002</v>
      </c>
      <c r="D1255" s="150" t="s">
        <v>410</v>
      </c>
      <c r="E1255" s="150" t="str">
        <f t="shared" si="71"/>
        <v>5020220060025030</v>
      </c>
      <c r="F1255" s="151" t="s">
        <v>411</v>
      </c>
      <c r="G1255" s="151" t="s">
        <v>412</v>
      </c>
      <c r="H1255" s="151" t="s">
        <v>413</v>
      </c>
      <c r="I1255" s="150" t="s">
        <v>414</v>
      </c>
      <c r="J1255" s="150">
        <v>5030</v>
      </c>
      <c r="K1255" s="150" t="s">
        <v>11</v>
      </c>
      <c r="L1255" s="153">
        <v>63</v>
      </c>
      <c r="M1255" s="153"/>
      <c r="N1255" s="153">
        <f t="shared" si="72"/>
        <v>63</v>
      </c>
      <c r="O1255" s="153">
        <v>0</v>
      </c>
      <c r="P1255" s="153">
        <v>0</v>
      </c>
    </row>
    <row r="1256" spans="1:16" ht="24.6" hidden="1" x14ac:dyDescent="0.3">
      <c r="A1256" s="149">
        <v>2018</v>
      </c>
      <c r="B1256" s="150" t="s">
        <v>409</v>
      </c>
      <c r="C1256" s="150">
        <v>6042</v>
      </c>
      <c r="D1256" s="150" t="s">
        <v>426</v>
      </c>
      <c r="E1256" s="150" t="str">
        <f t="shared" si="71"/>
        <v>5020220060425030</v>
      </c>
      <c r="F1256" s="151" t="s">
        <v>411</v>
      </c>
      <c r="G1256" s="151" t="s">
        <v>412</v>
      </c>
      <c r="H1256" s="151" t="s">
        <v>427</v>
      </c>
      <c r="I1256" s="150" t="s">
        <v>414</v>
      </c>
      <c r="J1256" s="150">
        <v>5030</v>
      </c>
      <c r="K1256" s="150" t="s">
        <v>11</v>
      </c>
      <c r="L1256" s="153">
        <v>11966.5</v>
      </c>
      <c r="M1256" s="153"/>
      <c r="N1256" s="153">
        <f t="shared" si="72"/>
        <v>11966.5</v>
      </c>
      <c r="O1256" s="153">
        <v>18624.080000000002</v>
      </c>
      <c r="P1256" s="153">
        <v>13032</v>
      </c>
    </row>
    <row r="1257" spans="1:16" ht="24.6" hidden="1" x14ac:dyDescent="0.3">
      <c r="A1257" s="149">
        <v>2018</v>
      </c>
      <c r="B1257" s="150" t="s">
        <v>409</v>
      </c>
      <c r="C1257" s="150">
        <v>6043</v>
      </c>
      <c r="D1257" s="150" t="s">
        <v>428</v>
      </c>
      <c r="E1257" s="150" t="str">
        <f t="shared" si="71"/>
        <v>5020220060435030</v>
      </c>
      <c r="F1257" s="151" t="s">
        <v>411</v>
      </c>
      <c r="G1257" s="151" t="s">
        <v>412</v>
      </c>
      <c r="H1257" s="151" t="s">
        <v>429</v>
      </c>
      <c r="I1257" s="150" t="s">
        <v>414</v>
      </c>
      <c r="J1257" s="150">
        <v>5030</v>
      </c>
      <c r="K1257" s="150" t="s">
        <v>11</v>
      </c>
      <c r="L1257" s="153">
        <v>8162.5</v>
      </c>
      <c r="M1257" s="153"/>
      <c r="N1257" s="153">
        <f t="shared" si="72"/>
        <v>8162.5</v>
      </c>
      <c r="O1257" s="153">
        <v>7327</v>
      </c>
      <c r="P1257" s="153">
        <v>10957.5</v>
      </c>
    </row>
    <row r="1258" spans="1:16" ht="24.6" hidden="1" x14ac:dyDescent="0.3">
      <c r="A1258" s="149">
        <v>2018</v>
      </c>
      <c r="B1258" s="150" t="s">
        <v>409</v>
      </c>
      <c r="C1258" s="150">
        <v>6044</v>
      </c>
      <c r="D1258" s="150" t="s">
        <v>430</v>
      </c>
      <c r="E1258" s="150" t="str">
        <f t="shared" si="71"/>
        <v>5020220060445030</v>
      </c>
      <c r="F1258" s="151" t="s">
        <v>411</v>
      </c>
      <c r="G1258" s="151" t="s">
        <v>412</v>
      </c>
      <c r="H1258" s="151" t="s">
        <v>431</v>
      </c>
      <c r="I1258" s="150" t="s">
        <v>414</v>
      </c>
      <c r="J1258" s="150">
        <v>5030</v>
      </c>
      <c r="K1258" s="150" t="s">
        <v>11</v>
      </c>
      <c r="L1258" s="153">
        <v>16450.5</v>
      </c>
      <c r="M1258" s="153"/>
      <c r="N1258" s="153">
        <f t="shared" si="72"/>
        <v>16450.5</v>
      </c>
      <c r="O1258" s="153">
        <v>10927.5</v>
      </c>
      <c r="P1258" s="153">
        <v>10095.5</v>
      </c>
    </row>
    <row r="1259" spans="1:16" ht="24.6" hidden="1" x14ac:dyDescent="0.3">
      <c r="A1259" s="149">
        <v>2018</v>
      </c>
      <c r="B1259" s="150" t="s">
        <v>409</v>
      </c>
      <c r="C1259" s="150">
        <v>6045</v>
      </c>
      <c r="D1259" s="150" t="s">
        <v>432</v>
      </c>
      <c r="E1259" s="150" t="str">
        <f t="shared" si="71"/>
        <v>5020220060455030</v>
      </c>
      <c r="F1259" s="151" t="s">
        <v>411</v>
      </c>
      <c r="G1259" s="151" t="s">
        <v>412</v>
      </c>
      <c r="H1259" s="151" t="s">
        <v>427</v>
      </c>
      <c r="I1259" s="150" t="s">
        <v>414</v>
      </c>
      <c r="J1259" s="150">
        <v>5030</v>
      </c>
      <c r="K1259" s="150" t="s">
        <v>11</v>
      </c>
      <c r="L1259" s="153">
        <v>7163</v>
      </c>
      <c r="M1259" s="153"/>
      <c r="N1259" s="153">
        <f t="shared" si="72"/>
        <v>7163</v>
      </c>
      <c r="O1259" s="153">
        <v>25954.5</v>
      </c>
      <c r="P1259" s="153">
        <v>10617.2</v>
      </c>
    </row>
    <row r="1260" spans="1:16" hidden="1" x14ac:dyDescent="0.3">
      <c r="A1260" s="149">
        <v>2018</v>
      </c>
      <c r="B1260" s="150" t="s">
        <v>409</v>
      </c>
      <c r="C1260" s="150">
        <v>6046</v>
      </c>
      <c r="D1260" s="150" t="s">
        <v>433</v>
      </c>
      <c r="E1260" s="150" t="str">
        <f t="shared" si="71"/>
        <v>5020220060465030</v>
      </c>
      <c r="F1260" s="151" t="s">
        <v>411</v>
      </c>
      <c r="G1260" s="151" t="s">
        <v>412</v>
      </c>
      <c r="H1260" s="151" t="s">
        <v>427</v>
      </c>
      <c r="I1260" s="150" t="s">
        <v>414</v>
      </c>
      <c r="J1260" s="150">
        <v>5030</v>
      </c>
      <c r="K1260" s="150" t="s">
        <v>11</v>
      </c>
      <c r="L1260" s="153">
        <v>25314.3</v>
      </c>
      <c r="M1260" s="153"/>
      <c r="N1260" s="153">
        <f t="shared" si="72"/>
        <v>25314.3</v>
      </c>
      <c r="O1260" s="153">
        <v>0</v>
      </c>
      <c r="P1260" s="153">
        <v>0</v>
      </c>
    </row>
    <row r="1261" spans="1:16" hidden="1" x14ac:dyDescent="0.3">
      <c r="A1261" s="149">
        <v>2018</v>
      </c>
      <c r="B1261" s="150" t="s">
        <v>409</v>
      </c>
      <c r="C1261" s="150">
        <v>6212</v>
      </c>
      <c r="D1261" s="150" t="s">
        <v>444</v>
      </c>
      <c r="E1261" s="150" t="str">
        <f t="shared" si="71"/>
        <v>5020220062125030</v>
      </c>
      <c r="F1261" s="151" t="s">
        <v>411</v>
      </c>
      <c r="G1261" s="151" t="s">
        <v>442</v>
      </c>
      <c r="H1261" s="151" t="s">
        <v>445</v>
      </c>
      <c r="I1261" s="150" t="s">
        <v>414</v>
      </c>
      <c r="J1261" s="150">
        <v>5030</v>
      </c>
      <c r="K1261" s="150" t="s">
        <v>11</v>
      </c>
      <c r="L1261" s="153">
        <v>10055</v>
      </c>
      <c r="M1261" s="153"/>
      <c r="N1261" s="153">
        <f t="shared" si="72"/>
        <v>10055</v>
      </c>
      <c r="O1261" s="153">
        <v>12334</v>
      </c>
      <c r="P1261" s="153">
        <v>10798.5</v>
      </c>
    </row>
    <row r="1262" spans="1:16" hidden="1" x14ac:dyDescent="0.3">
      <c r="A1262" s="149">
        <v>2018</v>
      </c>
      <c r="B1262" s="150" t="s">
        <v>409</v>
      </c>
      <c r="C1262" s="150">
        <v>6215</v>
      </c>
      <c r="D1262" s="150" t="s">
        <v>449</v>
      </c>
      <c r="E1262" s="150" t="str">
        <f t="shared" si="71"/>
        <v>5020220062155030</v>
      </c>
      <c r="F1262" s="151" t="s">
        <v>450</v>
      </c>
      <c r="G1262" s="151" t="s">
        <v>450</v>
      </c>
      <c r="H1262" s="151" t="s">
        <v>451</v>
      </c>
      <c r="I1262" s="150" t="s">
        <v>414</v>
      </c>
      <c r="J1262" s="150">
        <v>5030</v>
      </c>
      <c r="K1262" s="150" t="s">
        <v>11</v>
      </c>
      <c r="L1262" s="153">
        <v>9436.5</v>
      </c>
      <c r="M1262" s="153"/>
      <c r="N1262" s="153">
        <f t="shared" si="72"/>
        <v>9436.5</v>
      </c>
      <c r="O1262" s="153">
        <v>11943</v>
      </c>
      <c r="P1262" s="153">
        <v>12109</v>
      </c>
    </row>
    <row r="1263" spans="1:16" hidden="1" x14ac:dyDescent="0.3">
      <c r="A1263" s="149">
        <v>2018</v>
      </c>
      <c r="B1263" s="150" t="s">
        <v>409</v>
      </c>
      <c r="C1263" s="150">
        <v>6218</v>
      </c>
      <c r="D1263" s="150" t="s">
        <v>452</v>
      </c>
      <c r="E1263" s="150" t="str">
        <f t="shared" si="71"/>
        <v>5020220062185030</v>
      </c>
      <c r="F1263" s="151" t="s">
        <v>411</v>
      </c>
      <c r="G1263" s="151" t="s">
        <v>442</v>
      </c>
      <c r="H1263" s="151" t="s">
        <v>445</v>
      </c>
      <c r="I1263" s="150" t="s">
        <v>414</v>
      </c>
      <c r="J1263" s="150">
        <v>5030</v>
      </c>
      <c r="K1263" s="150" t="s">
        <v>11</v>
      </c>
      <c r="L1263" s="153">
        <v>6202.54</v>
      </c>
      <c r="M1263" s="153"/>
      <c r="N1263" s="153">
        <f t="shared" si="72"/>
        <v>6202.54</v>
      </c>
      <c r="O1263" s="153">
        <v>7545.52</v>
      </c>
      <c r="P1263" s="153">
        <v>8455.52</v>
      </c>
    </row>
    <row r="1264" spans="1:16" hidden="1" x14ac:dyDescent="0.3">
      <c r="A1264" s="149">
        <v>2018</v>
      </c>
      <c r="B1264" s="150" t="s">
        <v>409</v>
      </c>
      <c r="C1264" s="150">
        <v>6221</v>
      </c>
      <c r="D1264" s="150" t="s">
        <v>453</v>
      </c>
      <c r="E1264" s="150" t="str">
        <f t="shared" si="71"/>
        <v>5020220062215030</v>
      </c>
      <c r="F1264" s="151" t="s">
        <v>411</v>
      </c>
      <c r="G1264" s="151" t="s">
        <v>442</v>
      </c>
      <c r="H1264" s="151" t="s">
        <v>454</v>
      </c>
      <c r="I1264" s="150" t="s">
        <v>414</v>
      </c>
      <c r="J1264" s="150">
        <v>5030</v>
      </c>
      <c r="K1264" s="150" t="s">
        <v>11</v>
      </c>
      <c r="L1264" s="153">
        <v>6011.52</v>
      </c>
      <c r="M1264" s="153"/>
      <c r="N1264" s="153">
        <f t="shared" si="72"/>
        <v>6011.52</v>
      </c>
      <c r="O1264" s="153">
        <v>1453</v>
      </c>
      <c r="P1264" s="153">
        <v>0</v>
      </c>
    </row>
    <row r="1265" spans="1:16" hidden="1" x14ac:dyDescent="0.3">
      <c r="A1265" s="149">
        <v>2018</v>
      </c>
      <c r="B1265" s="150" t="s">
        <v>409</v>
      </c>
      <c r="C1265" s="150">
        <v>6223</v>
      </c>
      <c r="D1265" s="150" t="s">
        <v>458</v>
      </c>
      <c r="E1265" s="150" t="str">
        <f t="shared" si="71"/>
        <v>5020220062235030</v>
      </c>
      <c r="F1265" s="151" t="s">
        <v>411</v>
      </c>
      <c r="G1265" s="151" t="s">
        <v>442</v>
      </c>
      <c r="H1265" s="151" t="s">
        <v>454</v>
      </c>
      <c r="I1265" s="150" t="s">
        <v>414</v>
      </c>
      <c r="J1265" s="150">
        <v>5030</v>
      </c>
      <c r="K1265" s="150" t="s">
        <v>11</v>
      </c>
      <c r="L1265" s="153">
        <v>19989.489999999998</v>
      </c>
      <c r="M1265" s="153"/>
      <c r="N1265" s="153">
        <f t="shared" si="72"/>
        <v>19989.489999999998</v>
      </c>
      <c r="O1265" s="153">
        <v>2438.52</v>
      </c>
      <c r="P1265" s="153">
        <v>1511.99</v>
      </c>
    </row>
    <row r="1266" spans="1:16" ht="24.6" hidden="1" x14ac:dyDescent="0.3">
      <c r="A1266" s="149">
        <v>2018</v>
      </c>
      <c r="B1266" s="150" t="s">
        <v>409</v>
      </c>
      <c r="C1266" s="150">
        <v>6225</v>
      </c>
      <c r="D1266" s="150" t="s">
        <v>459</v>
      </c>
      <c r="E1266" s="150" t="str">
        <f t="shared" si="71"/>
        <v>5020220062255030</v>
      </c>
      <c r="F1266" s="151" t="s">
        <v>411</v>
      </c>
      <c r="G1266" s="151" t="s">
        <v>442</v>
      </c>
      <c r="H1266" s="151" t="s">
        <v>454</v>
      </c>
      <c r="I1266" s="150" t="s">
        <v>414</v>
      </c>
      <c r="J1266" s="150">
        <v>5030</v>
      </c>
      <c r="K1266" s="150" t="s">
        <v>11</v>
      </c>
      <c r="L1266" s="153">
        <v>15363.98</v>
      </c>
      <c r="M1266" s="153"/>
      <c r="N1266" s="153">
        <f t="shared" si="72"/>
        <v>15363.98</v>
      </c>
      <c r="O1266" s="153">
        <v>9350.01</v>
      </c>
      <c r="P1266" s="153">
        <v>2437</v>
      </c>
    </row>
    <row r="1267" spans="1:16" ht="24.6" hidden="1" x14ac:dyDescent="0.3">
      <c r="A1267" s="149">
        <v>2018</v>
      </c>
      <c r="B1267" s="150" t="s">
        <v>409</v>
      </c>
      <c r="C1267" s="150">
        <v>6231</v>
      </c>
      <c r="D1267" s="150" t="s">
        <v>461</v>
      </c>
      <c r="E1267" s="150" t="str">
        <f t="shared" si="71"/>
        <v>5020220062315030</v>
      </c>
      <c r="F1267" s="151" t="s">
        <v>411</v>
      </c>
      <c r="G1267" s="151" t="s">
        <v>442</v>
      </c>
      <c r="H1267" s="151" t="s">
        <v>454</v>
      </c>
      <c r="I1267" s="150" t="s">
        <v>414</v>
      </c>
      <c r="J1267" s="150">
        <v>5030</v>
      </c>
      <c r="K1267" s="150" t="s">
        <v>11</v>
      </c>
      <c r="L1267" s="153">
        <v>60650.509999999995</v>
      </c>
      <c r="M1267" s="153"/>
      <c r="N1267" s="153">
        <f t="shared" si="72"/>
        <v>60650.509999999995</v>
      </c>
      <c r="O1267" s="153">
        <v>84035.97</v>
      </c>
      <c r="P1267" s="153">
        <v>85332.01</v>
      </c>
    </row>
    <row r="1268" spans="1:16" ht="24.6" hidden="1" x14ac:dyDescent="0.3">
      <c r="A1268" s="149">
        <v>2018</v>
      </c>
      <c r="B1268" s="150" t="s">
        <v>409</v>
      </c>
      <c r="C1268" s="150">
        <v>6232</v>
      </c>
      <c r="D1268" s="150" t="s">
        <v>462</v>
      </c>
      <c r="E1268" s="150" t="str">
        <f t="shared" si="71"/>
        <v>5020220062325030</v>
      </c>
      <c r="F1268" s="151" t="s">
        <v>411</v>
      </c>
      <c r="G1268" s="151" t="s">
        <v>442</v>
      </c>
      <c r="H1268" s="151" t="s">
        <v>454</v>
      </c>
      <c r="I1268" s="150" t="s">
        <v>414</v>
      </c>
      <c r="J1268" s="150">
        <v>5030</v>
      </c>
      <c r="K1268" s="150" t="s">
        <v>11</v>
      </c>
      <c r="L1268" s="153">
        <v>9977.5</v>
      </c>
      <c r="M1268" s="153"/>
      <c r="N1268" s="153">
        <f t="shared" si="72"/>
        <v>9977.5</v>
      </c>
      <c r="O1268" s="153">
        <v>12360</v>
      </c>
      <c r="P1268" s="153">
        <v>13188</v>
      </c>
    </row>
    <row r="1269" spans="1:16" hidden="1" x14ac:dyDescent="0.3">
      <c r="A1269" s="149">
        <v>2018</v>
      </c>
      <c r="B1269" s="150" t="s">
        <v>409</v>
      </c>
      <c r="C1269" s="150">
        <v>6241</v>
      </c>
      <c r="D1269" s="150" t="s">
        <v>463</v>
      </c>
      <c r="E1269" s="150" t="str">
        <f t="shared" si="71"/>
        <v>5020220062415030</v>
      </c>
      <c r="F1269" s="151" t="s">
        <v>411</v>
      </c>
      <c r="G1269" s="151" t="s">
        <v>442</v>
      </c>
      <c r="H1269" s="151" t="s">
        <v>445</v>
      </c>
      <c r="I1269" s="150" t="s">
        <v>414</v>
      </c>
      <c r="J1269" s="150">
        <v>5030</v>
      </c>
      <c r="K1269" s="150" t="s">
        <v>11</v>
      </c>
      <c r="L1269" s="153">
        <v>38590.5</v>
      </c>
      <c r="M1269" s="153"/>
      <c r="N1269" s="153">
        <f t="shared" si="72"/>
        <v>38590.5</v>
      </c>
      <c r="O1269" s="153">
        <v>36869.699999999997</v>
      </c>
      <c r="P1269" s="153">
        <v>31887</v>
      </c>
    </row>
    <row r="1270" spans="1:16" hidden="1" x14ac:dyDescent="0.3">
      <c r="A1270" s="149">
        <v>2016</v>
      </c>
      <c r="B1270" s="150" t="s">
        <v>409</v>
      </c>
      <c r="C1270" s="150">
        <v>6243</v>
      </c>
      <c r="D1270" s="154" t="s">
        <v>467</v>
      </c>
      <c r="E1270" s="150" t="str">
        <f t="shared" si="71"/>
        <v>5020220062435030</v>
      </c>
      <c r="F1270" s="151" t="s">
        <v>411</v>
      </c>
      <c r="G1270" s="151" t="s">
        <v>442</v>
      </c>
      <c r="H1270" s="151" t="s">
        <v>447</v>
      </c>
      <c r="I1270" s="150" t="s">
        <v>414</v>
      </c>
      <c r="J1270" s="150">
        <v>5030</v>
      </c>
      <c r="K1270" s="154" t="s">
        <v>11</v>
      </c>
      <c r="L1270" s="153">
        <v>0</v>
      </c>
      <c r="M1270" s="156"/>
      <c r="N1270" s="153">
        <f t="shared" si="72"/>
        <v>0</v>
      </c>
      <c r="O1270" s="153">
        <v>34</v>
      </c>
      <c r="P1270" s="153">
        <v>17</v>
      </c>
    </row>
    <row r="1271" spans="1:16" ht="24.6" hidden="1" x14ac:dyDescent="0.3">
      <c r="A1271" s="149">
        <v>2018</v>
      </c>
      <c r="B1271" s="150" t="s">
        <v>409</v>
      </c>
      <c r="C1271" s="150">
        <v>6412</v>
      </c>
      <c r="D1271" s="150" t="s">
        <v>475</v>
      </c>
      <c r="E1271" s="150" t="str">
        <f t="shared" si="71"/>
        <v>5020220064125030</v>
      </c>
      <c r="F1271" s="151" t="s">
        <v>473</v>
      </c>
      <c r="G1271" s="151" t="s">
        <v>473</v>
      </c>
      <c r="H1271" s="151" t="s">
        <v>476</v>
      </c>
      <c r="I1271" s="150" t="s">
        <v>414</v>
      </c>
      <c r="J1271" s="150">
        <v>5030</v>
      </c>
      <c r="K1271" s="150" t="s">
        <v>11</v>
      </c>
      <c r="L1271" s="153">
        <v>102</v>
      </c>
      <c r="M1271" s="153"/>
      <c r="N1271" s="153">
        <f t="shared" si="72"/>
        <v>102</v>
      </c>
      <c r="O1271" s="153">
        <v>0</v>
      </c>
      <c r="P1271" s="153">
        <v>0</v>
      </c>
    </row>
    <row r="1272" spans="1:16" ht="24.6" hidden="1" x14ac:dyDescent="0.3">
      <c r="A1272" s="149">
        <v>2018</v>
      </c>
      <c r="B1272" s="150" t="s">
        <v>409</v>
      </c>
      <c r="C1272" s="150">
        <v>6416</v>
      </c>
      <c r="D1272" s="150" t="s">
        <v>479</v>
      </c>
      <c r="E1272" s="150" t="str">
        <f t="shared" si="71"/>
        <v>5020220064165030</v>
      </c>
      <c r="F1272" s="151" t="s">
        <v>411</v>
      </c>
      <c r="G1272" s="151" t="s">
        <v>442</v>
      </c>
      <c r="H1272" s="151" t="s">
        <v>447</v>
      </c>
      <c r="I1272" s="150" t="s">
        <v>414</v>
      </c>
      <c r="J1272" s="150">
        <v>5030</v>
      </c>
      <c r="K1272" s="150" t="s">
        <v>11</v>
      </c>
      <c r="L1272" s="153">
        <v>24994.02</v>
      </c>
      <c r="M1272" s="153"/>
      <c r="N1272" s="153">
        <f t="shared" si="72"/>
        <v>24994.02</v>
      </c>
      <c r="O1272" s="153">
        <v>16</v>
      </c>
      <c r="P1272" s="153">
        <v>0</v>
      </c>
    </row>
    <row r="1273" spans="1:16" hidden="1" x14ac:dyDescent="0.3">
      <c r="A1273" s="149">
        <v>2017</v>
      </c>
      <c r="B1273" s="150" t="s">
        <v>409</v>
      </c>
      <c r="C1273" s="150">
        <v>6417</v>
      </c>
      <c r="D1273" s="154" t="s">
        <v>480</v>
      </c>
      <c r="E1273" s="150" t="str">
        <f t="shared" si="71"/>
        <v>5020220064175030</v>
      </c>
      <c r="F1273" s="151" t="s">
        <v>418</v>
      </c>
      <c r="G1273" s="151" t="s">
        <v>419</v>
      </c>
      <c r="H1273" s="151" t="s">
        <v>481</v>
      </c>
      <c r="I1273" s="150" t="s">
        <v>414</v>
      </c>
      <c r="J1273" s="150">
        <v>5030</v>
      </c>
      <c r="K1273" s="154" t="s">
        <v>11</v>
      </c>
      <c r="L1273" s="153">
        <v>0</v>
      </c>
      <c r="M1273" s="156"/>
      <c r="N1273" s="153">
        <f t="shared" si="72"/>
        <v>0</v>
      </c>
      <c r="O1273" s="153">
        <v>5</v>
      </c>
      <c r="P1273" s="153">
        <v>0</v>
      </c>
    </row>
    <row r="1274" spans="1:16" hidden="1" x14ac:dyDescent="0.3">
      <c r="A1274" s="149">
        <v>2018</v>
      </c>
      <c r="B1274" s="150" t="s">
        <v>409</v>
      </c>
      <c r="C1274" s="150">
        <v>6420</v>
      </c>
      <c r="D1274" s="150" t="s">
        <v>482</v>
      </c>
      <c r="E1274" s="150" t="str">
        <f t="shared" si="71"/>
        <v>5020220064205030</v>
      </c>
      <c r="F1274" s="151" t="s">
        <v>450</v>
      </c>
      <c r="G1274" s="151" t="s">
        <v>450</v>
      </c>
      <c r="H1274" s="151" t="s">
        <v>483</v>
      </c>
      <c r="I1274" s="150" t="s">
        <v>414</v>
      </c>
      <c r="J1274" s="150">
        <v>5030</v>
      </c>
      <c r="K1274" s="150" t="s">
        <v>11</v>
      </c>
      <c r="L1274" s="153">
        <v>1455</v>
      </c>
      <c r="M1274" s="153"/>
      <c r="N1274" s="153">
        <f t="shared" si="72"/>
        <v>1455</v>
      </c>
      <c r="O1274" s="153">
        <v>1269</v>
      </c>
      <c r="P1274" s="153">
        <v>1442</v>
      </c>
    </row>
    <row r="1275" spans="1:16" ht="24.6" hidden="1" x14ac:dyDescent="0.3">
      <c r="A1275" s="149">
        <v>2018</v>
      </c>
      <c r="B1275" s="150" t="s">
        <v>409</v>
      </c>
      <c r="C1275" s="150">
        <v>6431</v>
      </c>
      <c r="D1275" s="150" t="s">
        <v>485</v>
      </c>
      <c r="E1275" s="150" t="str">
        <f t="shared" si="71"/>
        <v>5020220064315030</v>
      </c>
      <c r="F1275" s="151" t="s">
        <v>450</v>
      </c>
      <c r="G1275" s="151" t="s">
        <v>450</v>
      </c>
      <c r="H1275" s="151" t="s">
        <v>451</v>
      </c>
      <c r="I1275" s="150" t="s">
        <v>414</v>
      </c>
      <c r="J1275" s="150">
        <v>5030</v>
      </c>
      <c r="K1275" s="150" t="s">
        <v>11</v>
      </c>
      <c r="L1275" s="153">
        <v>2604</v>
      </c>
      <c r="M1275" s="153"/>
      <c r="N1275" s="153">
        <f t="shared" si="72"/>
        <v>2604</v>
      </c>
      <c r="O1275" s="153">
        <v>0</v>
      </c>
      <c r="P1275" s="153">
        <v>0</v>
      </c>
    </row>
    <row r="1276" spans="1:16" hidden="1" x14ac:dyDescent="0.3">
      <c r="A1276" s="149">
        <v>2018</v>
      </c>
      <c r="B1276" s="150" t="s">
        <v>409</v>
      </c>
      <c r="C1276" s="150">
        <v>6611</v>
      </c>
      <c r="D1276" s="150" t="s">
        <v>497</v>
      </c>
      <c r="E1276" s="150" t="str">
        <f t="shared" si="71"/>
        <v>5020220066115030</v>
      </c>
      <c r="F1276" s="151" t="s">
        <v>456</v>
      </c>
      <c r="G1276" s="151" t="s">
        <v>456</v>
      </c>
      <c r="H1276" s="151" t="s">
        <v>498</v>
      </c>
      <c r="I1276" s="150" t="s">
        <v>414</v>
      </c>
      <c r="J1276" s="150">
        <v>5030</v>
      </c>
      <c r="K1276" s="150" t="s">
        <v>11</v>
      </c>
      <c r="L1276" s="153">
        <v>742</v>
      </c>
      <c r="M1276" s="153"/>
      <c r="N1276" s="153">
        <f t="shared" si="72"/>
        <v>742</v>
      </c>
      <c r="O1276" s="153">
        <v>0</v>
      </c>
      <c r="P1276" s="153">
        <v>0</v>
      </c>
    </row>
    <row r="1277" spans="1:16" hidden="1" x14ac:dyDescent="0.3">
      <c r="A1277" s="149">
        <v>2018</v>
      </c>
      <c r="B1277" s="150" t="s">
        <v>409</v>
      </c>
      <c r="C1277" s="150">
        <v>6714</v>
      </c>
      <c r="D1277" s="150" t="s">
        <v>516</v>
      </c>
      <c r="E1277" s="150" t="str">
        <f t="shared" si="71"/>
        <v>5020220067145030</v>
      </c>
      <c r="F1277" s="151" t="s">
        <v>418</v>
      </c>
      <c r="G1277" s="151" t="s">
        <v>465</v>
      </c>
      <c r="H1277" s="151" t="s">
        <v>500</v>
      </c>
      <c r="I1277" s="150" t="s">
        <v>414</v>
      </c>
      <c r="J1277" s="150">
        <v>5030</v>
      </c>
      <c r="K1277" s="150" t="s">
        <v>11</v>
      </c>
      <c r="L1277" s="153">
        <v>6277.5</v>
      </c>
      <c r="M1277" s="153"/>
      <c r="N1277" s="153">
        <f t="shared" si="72"/>
        <v>6277.5</v>
      </c>
      <c r="O1277" s="153">
        <v>6225.51</v>
      </c>
      <c r="P1277" s="153">
        <v>6144</v>
      </c>
    </row>
    <row r="1278" spans="1:16" ht="24.6" hidden="1" x14ac:dyDescent="0.3">
      <c r="A1278" s="149">
        <v>2018</v>
      </c>
      <c r="B1278" s="150" t="s">
        <v>526</v>
      </c>
      <c r="C1278" s="150">
        <v>7748</v>
      </c>
      <c r="D1278" s="150" t="s">
        <v>527</v>
      </c>
      <c r="E1278" s="150" t="str">
        <f t="shared" si="71"/>
        <v>5030220077485030</v>
      </c>
      <c r="F1278" s="151" t="s">
        <v>456</v>
      </c>
      <c r="G1278" s="151" t="s">
        <v>456</v>
      </c>
      <c r="H1278" s="151" t="s">
        <v>457</v>
      </c>
      <c r="I1278" s="150" t="s">
        <v>414</v>
      </c>
      <c r="J1278" s="150">
        <v>5030</v>
      </c>
      <c r="K1278" s="150" t="s">
        <v>11</v>
      </c>
      <c r="L1278" s="153">
        <v>245</v>
      </c>
      <c r="M1278" s="153"/>
      <c r="N1278" s="153">
        <f t="shared" si="72"/>
        <v>245</v>
      </c>
      <c r="O1278" s="153">
        <v>0</v>
      </c>
      <c r="P1278" s="153">
        <v>0</v>
      </c>
    </row>
    <row r="1279" spans="1:16" hidden="1" x14ac:dyDescent="0.3">
      <c r="A1279" s="149">
        <v>2018</v>
      </c>
      <c r="B1279" s="150" t="s">
        <v>526</v>
      </c>
      <c r="C1279" s="150">
        <v>8021</v>
      </c>
      <c r="D1279" s="150" t="s">
        <v>535</v>
      </c>
      <c r="E1279" s="150" t="str">
        <f t="shared" si="71"/>
        <v>5030220080215030</v>
      </c>
      <c r="F1279" s="151" t="s">
        <v>411</v>
      </c>
      <c r="G1279" s="151" t="s">
        <v>412</v>
      </c>
      <c r="H1279" s="151" t="s">
        <v>536</v>
      </c>
      <c r="I1279" s="150" t="s">
        <v>414</v>
      </c>
      <c r="J1279" s="150">
        <v>5030</v>
      </c>
      <c r="K1279" s="150" t="s">
        <v>11</v>
      </c>
      <c r="L1279" s="153">
        <v>872</v>
      </c>
      <c r="M1279" s="153"/>
      <c r="N1279" s="153">
        <f t="shared" si="72"/>
        <v>872</v>
      </c>
      <c r="O1279" s="153">
        <v>0</v>
      </c>
      <c r="P1279" s="153">
        <v>0</v>
      </c>
    </row>
    <row r="1280" spans="1:16" ht="24.6" hidden="1" x14ac:dyDescent="0.3">
      <c r="A1280" s="149">
        <v>2018</v>
      </c>
      <c r="B1280" s="150" t="s">
        <v>526</v>
      </c>
      <c r="C1280" s="150">
        <v>8043</v>
      </c>
      <c r="D1280" s="150" t="s">
        <v>540</v>
      </c>
      <c r="E1280" s="150" t="str">
        <f t="shared" si="71"/>
        <v>5030220080435030</v>
      </c>
      <c r="F1280" s="151" t="s">
        <v>411</v>
      </c>
      <c r="G1280" s="151" t="s">
        <v>412</v>
      </c>
      <c r="H1280" s="151" t="s">
        <v>429</v>
      </c>
      <c r="I1280" s="150" t="s">
        <v>414</v>
      </c>
      <c r="J1280" s="150">
        <v>5030</v>
      </c>
      <c r="K1280" s="150" t="s">
        <v>11</v>
      </c>
      <c r="L1280" s="153">
        <v>19653.5</v>
      </c>
      <c r="M1280" s="153"/>
      <c r="N1280" s="153">
        <f t="shared" si="72"/>
        <v>19653.5</v>
      </c>
      <c r="O1280" s="153">
        <v>18545</v>
      </c>
      <c r="P1280" s="153">
        <v>16152</v>
      </c>
    </row>
    <row r="1281" spans="1:16" ht="36.6" hidden="1" x14ac:dyDescent="0.3">
      <c r="A1281" s="149">
        <v>2018</v>
      </c>
      <c r="B1281" s="150" t="s">
        <v>526</v>
      </c>
      <c r="C1281" s="150">
        <v>8044</v>
      </c>
      <c r="D1281" s="150" t="s">
        <v>541</v>
      </c>
      <c r="E1281" s="150" t="str">
        <f t="shared" si="71"/>
        <v>5030220080445030</v>
      </c>
      <c r="F1281" s="151" t="s">
        <v>411</v>
      </c>
      <c r="G1281" s="151" t="s">
        <v>412</v>
      </c>
      <c r="H1281" s="151" t="s">
        <v>431</v>
      </c>
      <c r="I1281" s="150" t="s">
        <v>414</v>
      </c>
      <c r="J1281" s="150">
        <v>5030</v>
      </c>
      <c r="K1281" s="150" t="s">
        <v>11</v>
      </c>
      <c r="L1281" s="153">
        <v>9393</v>
      </c>
      <c r="M1281" s="153"/>
      <c r="N1281" s="153">
        <f t="shared" si="72"/>
        <v>9393</v>
      </c>
      <c r="O1281" s="153">
        <v>15554.5</v>
      </c>
      <c r="P1281" s="153">
        <v>16688.5</v>
      </c>
    </row>
    <row r="1282" spans="1:16" hidden="1" x14ac:dyDescent="0.3">
      <c r="A1282" s="149">
        <v>2018</v>
      </c>
      <c r="B1282" s="150" t="s">
        <v>526</v>
      </c>
      <c r="C1282" s="150">
        <v>8053</v>
      </c>
      <c r="D1282" s="150" t="s">
        <v>544</v>
      </c>
      <c r="E1282" s="150" t="str">
        <f t="shared" ref="E1282:E1345" si="73">B1282&amp;"2200"&amp;C1282&amp;J1282</f>
        <v>5030220080535030</v>
      </c>
      <c r="F1282" s="151" t="s">
        <v>411</v>
      </c>
      <c r="G1282" s="151" t="s">
        <v>412</v>
      </c>
      <c r="H1282" s="151" t="s">
        <v>536</v>
      </c>
      <c r="I1282" s="150" t="s">
        <v>414</v>
      </c>
      <c r="J1282" s="150">
        <v>5030</v>
      </c>
      <c r="K1282" s="150" t="s">
        <v>11</v>
      </c>
      <c r="L1282" s="153">
        <v>54901</v>
      </c>
      <c r="M1282" s="153"/>
      <c r="N1282" s="153">
        <f t="shared" ref="N1282:N1345" si="74">L1282+M1282</f>
        <v>54901</v>
      </c>
      <c r="O1282" s="153">
        <v>54538</v>
      </c>
      <c r="P1282" s="153">
        <v>48959</v>
      </c>
    </row>
    <row r="1283" spans="1:16" ht="24.6" hidden="1" x14ac:dyDescent="0.3">
      <c r="A1283" s="149">
        <v>2018</v>
      </c>
      <c r="B1283" s="150" t="s">
        <v>526</v>
      </c>
      <c r="C1283" s="150">
        <v>8212</v>
      </c>
      <c r="D1283" s="150" t="s">
        <v>548</v>
      </c>
      <c r="E1283" s="150" t="str">
        <f t="shared" si="73"/>
        <v>5030220082125030</v>
      </c>
      <c r="F1283" s="151" t="s">
        <v>411</v>
      </c>
      <c r="G1283" s="151" t="s">
        <v>442</v>
      </c>
      <c r="H1283" s="151" t="s">
        <v>445</v>
      </c>
      <c r="I1283" s="150" t="s">
        <v>414</v>
      </c>
      <c r="J1283" s="150">
        <v>5030</v>
      </c>
      <c r="K1283" s="150" t="s">
        <v>11</v>
      </c>
      <c r="L1283" s="153">
        <v>6018.46</v>
      </c>
      <c r="M1283" s="153"/>
      <c r="N1283" s="153">
        <f t="shared" si="74"/>
        <v>6018.46</v>
      </c>
      <c r="O1283" s="153">
        <v>3319.4799999999996</v>
      </c>
      <c r="P1283" s="153">
        <v>1712.98</v>
      </c>
    </row>
    <row r="1284" spans="1:16" hidden="1" x14ac:dyDescent="0.3">
      <c r="A1284" s="149">
        <v>2017</v>
      </c>
      <c r="B1284" s="150" t="s">
        <v>526</v>
      </c>
      <c r="C1284" s="150">
        <v>8218</v>
      </c>
      <c r="D1284" s="154" t="s">
        <v>551</v>
      </c>
      <c r="E1284" s="150" t="str">
        <f t="shared" si="73"/>
        <v>5030220082185030</v>
      </c>
      <c r="F1284" s="151" t="s">
        <v>411</v>
      </c>
      <c r="G1284" s="151" t="s">
        <v>442</v>
      </c>
      <c r="H1284" s="151" t="s">
        <v>447</v>
      </c>
      <c r="I1284" s="150" t="s">
        <v>414</v>
      </c>
      <c r="J1284" s="150">
        <v>5030</v>
      </c>
      <c r="K1284" s="154" t="s">
        <v>11</v>
      </c>
      <c r="L1284" s="153">
        <v>0</v>
      </c>
      <c r="M1284" s="156"/>
      <c r="N1284" s="153">
        <f t="shared" si="74"/>
        <v>0</v>
      </c>
      <c r="O1284" s="153">
        <v>93.5</v>
      </c>
      <c r="P1284" s="153">
        <v>0</v>
      </c>
    </row>
    <row r="1285" spans="1:16" hidden="1" x14ac:dyDescent="0.3">
      <c r="A1285" s="149">
        <v>2018</v>
      </c>
      <c r="B1285" s="150" t="s">
        <v>526</v>
      </c>
      <c r="C1285" s="150">
        <v>8221</v>
      </c>
      <c r="D1285" s="150" t="s">
        <v>552</v>
      </c>
      <c r="E1285" s="150" t="str">
        <f t="shared" si="73"/>
        <v>5030220082215030</v>
      </c>
      <c r="F1285" s="151" t="s">
        <v>456</v>
      </c>
      <c r="G1285" s="151" t="s">
        <v>456</v>
      </c>
      <c r="H1285" s="151" t="s">
        <v>457</v>
      </c>
      <c r="I1285" s="150" t="s">
        <v>414</v>
      </c>
      <c r="J1285" s="150">
        <v>5030</v>
      </c>
      <c r="K1285" s="150" t="s">
        <v>11</v>
      </c>
      <c r="L1285" s="153">
        <v>12458</v>
      </c>
      <c r="M1285" s="153"/>
      <c r="N1285" s="153">
        <f t="shared" si="74"/>
        <v>12458</v>
      </c>
      <c r="O1285" s="153">
        <v>12191</v>
      </c>
      <c r="P1285" s="153">
        <v>12658.5</v>
      </c>
    </row>
    <row r="1286" spans="1:16" ht="24.6" hidden="1" x14ac:dyDescent="0.3">
      <c r="A1286" s="149">
        <v>2018</v>
      </c>
      <c r="B1286" s="150" t="s">
        <v>526</v>
      </c>
      <c r="C1286" s="150">
        <v>8231</v>
      </c>
      <c r="D1286" s="150" t="s">
        <v>553</v>
      </c>
      <c r="E1286" s="150" t="str">
        <f t="shared" si="73"/>
        <v>5030220082315030</v>
      </c>
      <c r="F1286" s="151" t="s">
        <v>411</v>
      </c>
      <c r="G1286" s="151" t="s">
        <v>442</v>
      </c>
      <c r="H1286" s="151" t="s">
        <v>447</v>
      </c>
      <c r="I1286" s="150" t="s">
        <v>414</v>
      </c>
      <c r="J1286" s="150">
        <v>5030</v>
      </c>
      <c r="K1286" s="150" t="s">
        <v>11</v>
      </c>
      <c r="L1286" s="153">
        <v>77231.5</v>
      </c>
      <c r="M1286" s="153"/>
      <c r="N1286" s="153">
        <f t="shared" si="74"/>
        <v>77231.5</v>
      </c>
      <c r="O1286" s="153">
        <v>83423.5</v>
      </c>
      <c r="P1286" s="153">
        <v>82582</v>
      </c>
    </row>
    <row r="1287" spans="1:16" hidden="1" x14ac:dyDescent="0.3">
      <c r="A1287" s="149">
        <v>2017</v>
      </c>
      <c r="B1287" s="150" t="s">
        <v>526</v>
      </c>
      <c r="C1287" s="150">
        <v>8243</v>
      </c>
      <c r="D1287" s="154" t="s">
        <v>554</v>
      </c>
      <c r="E1287" s="150" t="str">
        <f t="shared" si="73"/>
        <v>5030220082435030</v>
      </c>
      <c r="F1287" s="151" t="s">
        <v>411</v>
      </c>
      <c r="G1287" s="151" t="s">
        <v>442</v>
      </c>
      <c r="H1287" s="151" t="s">
        <v>447</v>
      </c>
      <c r="I1287" s="150" t="s">
        <v>414</v>
      </c>
      <c r="J1287" s="150">
        <v>5030</v>
      </c>
      <c r="K1287" s="154" t="s">
        <v>11</v>
      </c>
      <c r="L1287" s="153">
        <v>0</v>
      </c>
      <c r="M1287" s="156"/>
      <c r="N1287" s="153">
        <f t="shared" si="74"/>
        <v>0</v>
      </c>
      <c r="O1287" s="153">
        <v>112</v>
      </c>
      <c r="P1287" s="153">
        <v>0</v>
      </c>
    </row>
    <row r="1288" spans="1:16" ht="24.6" hidden="1" x14ac:dyDescent="0.3">
      <c r="A1288" s="149">
        <v>2018</v>
      </c>
      <c r="B1288" s="150" t="s">
        <v>526</v>
      </c>
      <c r="C1288" s="150">
        <v>8410</v>
      </c>
      <c r="D1288" s="150" t="s">
        <v>555</v>
      </c>
      <c r="E1288" s="150" t="str">
        <f t="shared" si="73"/>
        <v>5030220084105030</v>
      </c>
      <c r="F1288" s="151" t="s">
        <v>411</v>
      </c>
      <c r="G1288" s="151" t="s">
        <v>442</v>
      </c>
      <c r="H1288" s="151" t="s">
        <v>447</v>
      </c>
      <c r="I1288" s="150" t="s">
        <v>414</v>
      </c>
      <c r="J1288" s="150">
        <v>5030</v>
      </c>
      <c r="K1288" s="150" t="s">
        <v>11</v>
      </c>
      <c r="L1288" s="153">
        <v>25010.98</v>
      </c>
      <c r="M1288" s="153"/>
      <c r="N1288" s="153">
        <f t="shared" si="74"/>
        <v>25010.98</v>
      </c>
      <c r="O1288" s="153">
        <v>508.5</v>
      </c>
      <c r="P1288" s="153">
        <v>51</v>
      </c>
    </row>
    <row r="1289" spans="1:16" ht="24.6" hidden="1" x14ac:dyDescent="0.3">
      <c r="A1289" s="149">
        <v>2018</v>
      </c>
      <c r="B1289" s="150" t="s">
        <v>526</v>
      </c>
      <c r="C1289" s="150">
        <v>8412</v>
      </c>
      <c r="D1289" s="150" t="s">
        <v>475</v>
      </c>
      <c r="E1289" s="150" t="str">
        <f t="shared" si="73"/>
        <v>5030220084125030</v>
      </c>
      <c r="F1289" s="151" t="s">
        <v>473</v>
      </c>
      <c r="G1289" s="151" t="s">
        <v>473</v>
      </c>
      <c r="H1289" s="151" t="s">
        <v>476</v>
      </c>
      <c r="I1289" s="150" t="s">
        <v>414</v>
      </c>
      <c r="J1289" s="150">
        <v>5030</v>
      </c>
      <c r="K1289" s="150" t="s">
        <v>11</v>
      </c>
      <c r="L1289" s="153">
        <v>102</v>
      </c>
      <c r="M1289" s="153"/>
      <c r="N1289" s="153">
        <f t="shared" si="74"/>
        <v>102</v>
      </c>
      <c r="O1289" s="153">
        <v>0</v>
      </c>
      <c r="P1289" s="153">
        <v>0</v>
      </c>
    </row>
    <row r="1290" spans="1:16" hidden="1" x14ac:dyDescent="0.3">
      <c r="A1290" s="149">
        <v>2017</v>
      </c>
      <c r="B1290" s="150" t="s">
        <v>526</v>
      </c>
      <c r="C1290" s="150">
        <v>8417</v>
      </c>
      <c r="D1290" s="154" t="s">
        <v>480</v>
      </c>
      <c r="E1290" s="150" t="str">
        <f t="shared" si="73"/>
        <v>5030220084175030</v>
      </c>
      <c r="F1290" s="151" t="s">
        <v>418</v>
      </c>
      <c r="G1290" s="151" t="s">
        <v>419</v>
      </c>
      <c r="H1290" s="151" t="s">
        <v>481</v>
      </c>
      <c r="I1290" s="150" t="s">
        <v>414</v>
      </c>
      <c r="J1290" s="150">
        <v>5030</v>
      </c>
      <c r="K1290" s="154" t="s">
        <v>11</v>
      </c>
      <c r="L1290" s="153">
        <v>0</v>
      </c>
      <c r="M1290" s="156"/>
      <c r="N1290" s="153">
        <f t="shared" si="74"/>
        <v>0</v>
      </c>
      <c r="O1290" s="153">
        <v>5</v>
      </c>
      <c r="P1290" s="153">
        <v>0</v>
      </c>
    </row>
    <row r="1291" spans="1:16" ht="24.6" hidden="1" x14ac:dyDescent="0.3">
      <c r="A1291" s="149">
        <v>2017</v>
      </c>
      <c r="B1291" s="150" t="s">
        <v>526</v>
      </c>
      <c r="C1291" s="150">
        <v>8422</v>
      </c>
      <c r="D1291" s="150" t="s">
        <v>558</v>
      </c>
      <c r="E1291" s="150" t="str">
        <f t="shared" si="73"/>
        <v>5030220084225030</v>
      </c>
      <c r="F1291" s="151" t="s">
        <v>450</v>
      </c>
      <c r="G1291" s="151" t="s">
        <v>450</v>
      </c>
      <c r="H1291" s="151" t="s">
        <v>483</v>
      </c>
      <c r="I1291" s="150" t="s">
        <v>414</v>
      </c>
      <c r="J1291" s="150">
        <v>5030</v>
      </c>
      <c r="K1291" s="154" t="s">
        <v>11</v>
      </c>
      <c r="L1291" s="153">
        <v>0</v>
      </c>
      <c r="M1291" s="156"/>
      <c r="N1291" s="153">
        <f t="shared" si="74"/>
        <v>0</v>
      </c>
      <c r="O1291" s="153">
        <v>244</v>
      </c>
      <c r="P1291" s="153">
        <v>0</v>
      </c>
    </row>
    <row r="1292" spans="1:16" ht="24.6" hidden="1" x14ac:dyDescent="0.3">
      <c r="A1292" s="149">
        <v>2018</v>
      </c>
      <c r="B1292" s="150" t="s">
        <v>526</v>
      </c>
      <c r="C1292" s="150">
        <v>8440</v>
      </c>
      <c r="D1292" s="150" t="s">
        <v>559</v>
      </c>
      <c r="E1292" s="150" t="str">
        <f t="shared" si="73"/>
        <v>5030220084405030</v>
      </c>
      <c r="F1292" s="151" t="s">
        <v>450</v>
      </c>
      <c r="G1292" s="151" t="s">
        <v>450</v>
      </c>
      <c r="H1292" s="151" t="s">
        <v>487</v>
      </c>
      <c r="I1292" s="150" t="s">
        <v>414</v>
      </c>
      <c r="J1292" s="150">
        <v>5030</v>
      </c>
      <c r="K1292" s="150" t="s">
        <v>11</v>
      </c>
      <c r="L1292" s="153">
        <v>8329</v>
      </c>
      <c r="M1292" s="153"/>
      <c r="N1292" s="153">
        <f t="shared" si="74"/>
        <v>8329</v>
      </c>
      <c r="O1292" s="153">
        <v>10596</v>
      </c>
      <c r="P1292" s="153">
        <v>10652</v>
      </c>
    </row>
    <row r="1293" spans="1:16" hidden="1" x14ac:dyDescent="0.3">
      <c r="A1293" s="149">
        <v>2018</v>
      </c>
      <c r="B1293" s="150" t="s">
        <v>526</v>
      </c>
      <c r="C1293" s="150">
        <v>8442</v>
      </c>
      <c r="D1293" s="150" t="s">
        <v>560</v>
      </c>
      <c r="E1293" s="150" t="str">
        <f t="shared" si="73"/>
        <v>5030220084425030</v>
      </c>
      <c r="F1293" s="151" t="s">
        <v>411</v>
      </c>
      <c r="G1293" s="151" t="s">
        <v>442</v>
      </c>
      <c r="H1293" s="151" t="s">
        <v>561</v>
      </c>
      <c r="I1293" s="150" t="s">
        <v>414</v>
      </c>
      <c r="J1293" s="150">
        <v>5030</v>
      </c>
      <c r="K1293" s="150" t="s">
        <v>11</v>
      </c>
      <c r="L1293" s="153">
        <v>12406.61</v>
      </c>
      <c r="M1293" s="153"/>
      <c r="N1293" s="153">
        <f t="shared" si="74"/>
        <v>12406.61</v>
      </c>
      <c r="O1293" s="153">
        <v>15456.010000000002</v>
      </c>
      <c r="P1293" s="153">
        <v>8829.48</v>
      </c>
    </row>
    <row r="1294" spans="1:16" ht="24.6" hidden="1" x14ac:dyDescent="0.3">
      <c r="A1294" s="149">
        <v>2018</v>
      </c>
      <c r="B1294" s="150" t="s">
        <v>526</v>
      </c>
      <c r="C1294" s="150">
        <v>8443</v>
      </c>
      <c r="D1294" s="150" t="s">
        <v>562</v>
      </c>
      <c r="E1294" s="150" t="str">
        <f t="shared" si="73"/>
        <v>5030220084435030</v>
      </c>
      <c r="F1294" s="151" t="s">
        <v>411</v>
      </c>
      <c r="G1294" s="151" t="s">
        <v>442</v>
      </c>
      <c r="H1294" s="151" t="s">
        <v>561</v>
      </c>
      <c r="I1294" s="150" t="s">
        <v>414</v>
      </c>
      <c r="J1294" s="150">
        <v>5030</v>
      </c>
      <c r="K1294" s="150" t="s">
        <v>11</v>
      </c>
      <c r="L1294" s="153">
        <v>881.5</v>
      </c>
      <c r="M1294" s="153"/>
      <c r="N1294" s="153">
        <f t="shared" si="74"/>
        <v>881.5</v>
      </c>
      <c r="O1294" s="153">
        <v>1684.02</v>
      </c>
      <c r="P1294" s="153">
        <v>822</v>
      </c>
    </row>
    <row r="1295" spans="1:16" ht="36.6" hidden="1" x14ac:dyDescent="0.3">
      <c r="A1295" s="149">
        <v>2018</v>
      </c>
      <c r="B1295" s="150" t="s">
        <v>526</v>
      </c>
      <c r="C1295" s="150">
        <v>8447</v>
      </c>
      <c r="D1295" s="150" t="s">
        <v>563</v>
      </c>
      <c r="E1295" s="150" t="str">
        <f t="shared" si="73"/>
        <v>5030220084475030</v>
      </c>
      <c r="F1295" s="151" t="s">
        <v>411</v>
      </c>
      <c r="G1295" s="151" t="s">
        <v>442</v>
      </c>
      <c r="H1295" s="151" t="s">
        <v>561</v>
      </c>
      <c r="I1295" s="150" t="s">
        <v>414</v>
      </c>
      <c r="J1295" s="150">
        <v>5030</v>
      </c>
      <c r="K1295" s="150" t="s">
        <v>11</v>
      </c>
      <c r="L1295" s="153">
        <v>59269.630000000005</v>
      </c>
      <c r="M1295" s="153"/>
      <c r="N1295" s="153">
        <f t="shared" si="74"/>
        <v>59269.630000000005</v>
      </c>
      <c r="O1295" s="153">
        <v>47534.81</v>
      </c>
      <c r="P1295" s="153">
        <v>53869.520000000004</v>
      </c>
    </row>
    <row r="1296" spans="1:16" hidden="1" x14ac:dyDescent="0.3">
      <c r="A1296" s="149">
        <v>2018</v>
      </c>
      <c r="B1296" s="150" t="s">
        <v>526</v>
      </c>
      <c r="C1296" s="150">
        <v>8614</v>
      </c>
      <c r="D1296" s="150" t="s">
        <v>516</v>
      </c>
      <c r="E1296" s="150" t="str">
        <f t="shared" si="73"/>
        <v>5030220086145030</v>
      </c>
      <c r="F1296" s="151" t="s">
        <v>418</v>
      </c>
      <c r="G1296" s="151" t="s">
        <v>465</v>
      </c>
      <c r="H1296" s="151" t="s">
        <v>500</v>
      </c>
      <c r="I1296" s="150" t="s">
        <v>414</v>
      </c>
      <c r="J1296" s="150">
        <v>5030</v>
      </c>
      <c r="K1296" s="150" t="s">
        <v>11</v>
      </c>
      <c r="L1296" s="153">
        <v>6277.5</v>
      </c>
      <c r="M1296" s="153"/>
      <c r="N1296" s="153">
        <f t="shared" si="74"/>
        <v>6277.5</v>
      </c>
      <c r="O1296" s="153">
        <v>6225.49</v>
      </c>
      <c r="P1296" s="153">
        <v>6144</v>
      </c>
    </row>
    <row r="1297" spans="1:16" hidden="1" x14ac:dyDescent="0.3">
      <c r="A1297" s="149">
        <v>2018</v>
      </c>
      <c r="B1297" s="150" t="s">
        <v>526</v>
      </c>
      <c r="C1297" s="150">
        <v>8711</v>
      </c>
      <c r="D1297" s="150" t="s">
        <v>497</v>
      </c>
      <c r="E1297" s="150" t="str">
        <f t="shared" si="73"/>
        <v>5030220087115030</v>
      </c>
      <c r="F1297" s="151" t="s">
        <v>456</v>
      </c>
      <c r="G1297" s="151" t="s">
        <v>456</v>
      </c>
      <c r="H1297" s="151" t="s">
        <v>498</v>
      </c>
      <c r="I1297" s="150" t="s">
        <v>414</v>
      </c>
      <c r="J1297" s="150">
        <v>5030</v>
      </c>
      <c r="K1297" s="150" t="s">
        <v>11</v>
      </c>
      <c r="L1297" s="153">
        <v>742</v>
      </c>
      <c r="M1297" s="153"/>
      <c r="N1297" s="153">
        <f t="shared" si="74"/>
        <v>742</v>
      </c>
      <c r="O1297" s="153">
        <v>0</v>
      </c>
      <c r="P1297" s="153">
        <v>0</v>
      </c>
    </row>
    <row r="1298" spans="1:16" hidden="1" x14ac:dyDescent="0.3">
      <c r="A1298" s="149">
        <v>2018</v>
      </c>
      <c r="B1298" s="150" t="s">
        <v>409</v>
      </c>
      <c r="C1298" s="150">
        <v>6022</v>
      </c>
      <c r="D1298" s="157" t="s">
        <v>423</v>
      </c>
      <c r="E1298" s="150" t="str">
        <f t="shared" si="73"/>
        <v>5020220060225031</v>
      </c>
      <c r="F1298" s="151" t="s">
        <v>411</v>
      </c>
      <c r="G1298" s="151" t="s">
        <v>412</v>
      </c>
      <c r="H1298" s="151" t="s">
        <v>422</v>
      </c>
      <c r="I1298" s="150" t="s">
        <v>414</v>
      </c>
      <c r="J1298" s="152">
        <v>5031</v>
      </c>
      <c r="K1298" s="152" t="s">
        <v>251</v>
      </c>
      <c r="L1298" s="153">
        <v>3041.8</v>
      </c>
      <c r="M1298" s="153">
        <f>L1298*0.025</f>
        <v>76.045000000000002</v>
      </c>
      <c r="N1298" s="153">
        <f t="shared" si="74"/>
        <v>3117.8450000000003</v>
      </c>
      <c r="O1298" s="153">
        <v>2147.6799999999998</v>
      </c>
      <c r="P1298" s="153">
        <v>2520.19</v>
      </c>
    </row>
    <row r="1299" spans="1:16" hidden="1" x14ac:dyDescent="0.3">
      <c r="A1299" s="149">
        <v>2018</v>
      </c>
      <c r="B1299" s="150" t="s">
        <v>409</v>
      </c>
      <c r="C1299" s="150">
        <v>6032</v>
      </c>
      <c r="D1299" s="150" t="s">
        <v>425</v>
      </c>
      <c r="E1299" s="150" t="str">
        <f t="shared" si="73"/>
        <v>5020220060325031</v>
      </c>
      <c r="F1299" s="151" t="s">
        <v>411</v>
      </c>
      <c r="G1299" s="151" t="s">
        <v>412</v>
      </c>
      <c r="H1299" s="151" t="s">
        <v>422</v>
      </c>
      <c r="I1299" s="150" t="s">
        <v>414</v>
      </c>
      <c r="J1299" s="152">
        <v>5031</v>
      </c>
      <c r="K1299" s="152" t="s">
        <v>251</v>
      </c>
      <c r="L1299" s="153">
        <v>542.36</v>
      </c>
      <c r="M1299" s="153">
        <f>L1299*0.025</f>
        <v>13.559000000000001</v>
      </c>
      <c r="N1299" s="153">
        <f t="shared" si="74"/>
        <v>555.91899999999998</v>
      </c>
      <c r="O1299" s="153">
        <v>0</v>
      </c>
      <c r="P1299" s="153">
        <v>0</v>
      </c>
    </row>
    <row r="1300" spans="1:16" hidden="1" x14ac:dyDescent="0.3">
      <c r="A1300" s="149">
        <v>2016</v>
      </c>
      <c r="B1300" s="150" t="s">
        <v>409</v>
      </c>
      <c r="C1300" s="150">
        <v>6223</v>
      </c>
      <c r="D1300" s="154" t="s">
        <v>458</v>
      </c>
      <c r="E1300" s="150" t="str">
        <f t="shared" si="73"/>
        <v>5020220062235031</v>
      </c>
      <c r="F1300" s="151" t="s">
        <v>411</v>
      </c>
      <c r="G1300" s="151" t="s">
        <v>442</v>
      </c>
      <c r="H1300" s="151" t="s">
        <v>454</v>
      </c>
      <c r="I1300" s="150" t="s">
        <v>414</v>
      </c>
      <c r="J1300" s="152">
        <v>5031</v>
      </c>
      <c r="K1300" s="155" t="s">
        <v>251</v>
      </c>
      <c r="L1300" s="153">
        <v>0</v>
      </c>
      <c r="M1300" s="156"/>
      <c r="N1300" s="153">
        <f t="shared" si="74"/>
        <v>0</v>
      </c>
      <c r="O1300" s="153">
        <v>542.08000000000004</v>
      </c>
      <c r="P1300" s="153">
        <v>1936.7999999999997</v>
      </c>
    </row>
    <row r="1301" spans="1:16" hidden="1" x14ac:dyDescent="0.3">
      <c r="A1301" s="149">
        <v>2016</v>
      </c>
      <c r="B1301" s="150" t="s">
        <v>409</v>
      </c>
      <c r="C1301" s="150">
        <v>6241</v>
      </c>
      <c r="D1301" s="154" t="s">
        <v>463</v>
      </c>
      <c r="E1301" s="150" t="str">
        <f t="shared" si="73"/>
        <v>5020220062415031</v>
      </c>
      <c r="F1301" s="151" t="s">
        <v>411</v>
      </c>
      <c r="G1301" s="151" t="s">
        <v>442</v>
      </c>
      <c r="H1301" s="151" t="s">
        <v>445</v>
      </c>
      <c r="I1301" s="150" t="s">
        <v>414</v>
      </c>
      <c r="J1301" s="152">
        <v>5031</v>
      </c>
      <c r="K1301" s="155" t="s">
        <v>251</v>
      </c>
      <c r="L1301" s="153">
        <v>0</v>
      </c>
      <c r="M1301" s="156"/>
      <c r="N1301" s="153">
        <f t="shared" si="74"/>
        <v>0</v>
      </c>
      <c r="O1301" s="153">
        <v>2655.6000000000004</v>
      </c>
      <c r="P1301" s="153">
        <v>1550.6399999999999</v>
      </c>
    </row>
    <row r="1302" spans="1:16" ht="24.6" hidden="1" x14ac:dyDescent="0.3">
      <c r="A1302" s="149">
        <v>2018</v>
      </c>
      <c r="B1302" s="150" t="s">
        <v>526</v>
      </c>
      <c r="C1302" s="150">
        <v>8032</v>
      </c>
      <c r="D1302" s="150" t="s">
        <v>538</v>
      </c>
      <c r="E1302" s="150" t="str">
        <f t="shared" si="73"/>
        <v>5030220080325031</v>
      </c>
      <c r="F1302" s="151" t="s">
        <v>411</v>
      </c>
      <c r="G1302" s="151" t="s">
        <v>412</v>
      </c>
      <c r="H1302" s="151" t="s">
        <v>533</v>
      </c>
      <c r="I1302" s="150" t="s">
        <v>414</v>
      </c>
      <c r="J1302" s="152">
        <v>5031</v>
      </c>
      <c r="K1302" s="152" t="s">
        <v>251</v>
      </c>
      <c r="L1302" s="153">
        <v>131.36000000000001</v>
      </c>
      <c r="M1302" s="153">
        <f>L1302*0.025</f>
        <v>3.2840000000000007</v>
      </c>
      <c r="N1302" s="153">
        <f t="shared" si="74"/>
        <v>134.64400000000001</v>
      </c>
      <c r="O1302" s="153">
        <v>0</v>
      </c>
      <c r="P1302" s="153">
        <v>0</v>
      </c>
    </row>
    <row r="1303" spans="1:16" hidden="1" x14ac:dyDescent="0.3">
      <c r="A1303" s="149">
        <v>2018</v>
      </c>
      <c r="B1303" s="150" t="s">
        <v>526</v>
      </c>
      <c r="C1303" s="150">
        <v>8053</v>
      </c>
      <c r="D1303" s="150" t="s">
        <v>544</v>
      </c>
      <c r="E1303" s="150" t="str">
        <f t="shared" si="73"/>
        <v>5030220080535031</v>
      </c>
      <c r="F1303" s="151" t="s">
        <v>411</v>
      </c>
      <c r="G1303" s="151" t="s">
        <v>412</v>
      </c>
      <c r="H1303" s="151" t="s">
        <v>536</v>
      </c>
      <c r="I1303" s="150" t="s">
        <v>414</v>
      </c>
      <c r="J1303" s="152">
        <v>5031</v>
      </c>
      <c r="K1303" s="152" t="s">
        <v>251</v>
      </c>
      <c r="L1303" s="153">
        <v>345.76</v>
      </c>
      <c r="M1303" s="153">
        <f>L1303*0.025</f>
        <v>8.6440000000000001</v>
      </c>
      <c r="N1303" s="153">
        <f t="shared" si="74"/>
        <v>354.404</v>
      </c>
      <c r="O1303" s="153">
        <v>474.29999999999995</v>
      </c>
      <c r="P1303" s="153">
        <v>2023.68</v>
      </c>
    </row>
    <row r="1304" spans="1:16" ht="24.6" hidden="1" x14ac:dyDescent="0.3">
      <c r="A1304" s="149">
        <v>2018</v>
      </c>
      <c r="B1304" s="150" t="s">
        <v>526</v>
      </c>
      <c r="C1304" s="150">
        <v>8218</v>
      </c>
      <c r="D1304" s="150" t="s">
        <v>551</v>
      </c>
      <c r="E1304" s="150" t="str">
        <f t="shared" si="73"/>
        <v>5030220082185031</v>
      </c>
      <c r="F1304" s="151" t="s">
        <v>411</v>
      </c>
      <c r="G1304" s="151" t="s">
        <v>442</v>
      </c>
      <c r="H1304" s="151" t="s">
        <v>447</v>
      </c>
      <c r="I1304" s="150" t="s">
        <v>414</v>
      </c>
      <c r="J1304" s="152">
        <v>5031</v>
      </c>
      <c r="K1304" s="152" t="s">
        <v>251</v>
      </c>
      <c r="L1304" s="153">
        <v>180.48</v>
      </c>
      <c r="M1304" s="153">
        <f>L1304*0.025</f>
        <v>4.5119999999999996</v>
      </c>
      <c r="N1304" s="153">
        <f t="shared" si="74"/>
        <v>184.99199999999999</v>
      </c>
      <c r="O1304" s="153">
        <v>0</v>
      </c>
      <c r="P1304" s="153">
        <v>0</v>
      </c>
    </row>
    <row r="1305" spans="1:16" hidden="1" x14ac:dyDescent="0.3">
      <c r="A1305" s="149">
        <v>2017</v>
      </c>
      <c r="B1305" s="150" t="s">
        <v>526</v>
      </c>
      <c r="C1305" s="150">
        <v>8410</v>
      </c>
      <c r="D1305" s="154" t="s">
        <v>555</v>
      </c>
      <c r="E1305" s="150" t="str">
        <f t="shared" si="73"/>
        <v>5030220084105031</v>
      </c>
      <c r="F1305" s="151" t="s">
        <v>411</v>
      </c>
      <c r="G1305" s="151" t="s">
        <v>442</v>
      </c>
      <c r="H1305" s="151" t="s">
        <v>447</v>
      </c>
      <c r="I1305" s="150" t="s">
        <v>414</v>
      </c>
      <c r="J1305" s="152">
        <v>5031</v>
      </c>
      <c r="K1305" s="155" t="s">
        <v>251</v>
      </c>
      <c r="L1305" s="153">
        <v>0</v>
      </c>
      <c r="M1305" s="156"/>
      <c r="N1305" s="153">
        <f t="shared" si="74"/>
        <v>0</v>
      </c>
      <c r="O1305" s="153">
        <v>89.58</v>
      </c>
      <c r="P1305" s="153">
        <v>0</v>
      </c>
    </row>
    <row r="1306" spans="1:16" ht="24.6" hidden="1" x14ac:dyDescent="0.3">
      <c r="A1306" s="149">
        <v>2018</v>
      </c>
      <c r="B1306" s="150" t="s">
        <v>526</v>
      </c>
      <c r="C1306" s="150">
        <v>8440</v>
      </c>
      <c r="D1306" s="150" t="s">
        <v>559</v>
      </c>
      <c r="E1306" s="150" t="str">
        <f t="shared" si="73"/>
        <v>5030220084405031</v>
      </c>
      <c r="F1306" s="151" t="s">
        <v>450</v>
      </c>
      <c r="G1306" s="151" t="s">
        <v>450</v>
      </c>
      <c r="H1306" s="151" t="s">
        <v>487</v>
      </c>
      <c r="I1306" s="150" t="s">
        <v>414</v>
      </c>
      <c r="J1306" s="152">
        <v>5031</v>
      </c>
      <c r="K1306" s="152" t="s">
        <v>251</v>
      </c>
      <c r="L1306" s="153">
        <v>4134.4799999999996</v>
      </c>
      <c r="M1306" s="153">
        <f>L1306*0.025</f>
        <v>103.36199999999999</v>
      </c>
      <c r="N1306" s="153">
        <f t="shared" si="74"/>
        <v>4237.8419999999996</v>
      </c>
      <c r="O1306" s="153">
        <v>3926.3999999999996</v>
      </c>
      <c r="P1306" s="153">
        <v>3926.4000000000005</v>
      </c>
    </row>
    <row r="1307" spans="1:16" hidden="1" x14ac:dyDescent="0.3">
      <c r="A1307" s="149">
        <v>2016</v>
      </c>
      <c r="B1307" s="150" t="s">
        <v>526</v>
      </c>
      <c r="C1307" s="150">
        <v>8442</v>
      </c>
      <c r="D1307" s="154" t="s">
        <v>560</v>
      </c>
      <c r="E1307" s="150" t="str">
        <f t="shared" si="73"/>
        <v>5030220084425031</v>
      </c>
      <c r="F1307" s="151" t="s">
        <v>411</v>
      </c>
      <c r="G1307" s="151" t="s">
        <v>442</v>
      </c>
      <c r="H1307" s="151" t="s">
        <v>561</v>
      </c>
      <c r="I1307" s="150" t="s">
        <v>414</v>
      </c>
      <c r="J1307" s="152">
        <v>5031</v>
      </c>
      <c r="K1307" s="155" t="s">
        <v>251</v>
      </c>
      <c r="L1307" s="153">
        <v>0</v>
      </c>
      <c r="M1307" s="156"/>
      <c r="N1307" s="153">
        <f t="shared" si="74"/>
        <v>0</v>
      </c>
      <c r="O1307" s="153">
        <v>2762.72</v>
      </c>
      <c r="P1307" s="153">
        <v>1532.8799999999999</v>
      </c>
    </row>
    <row r="1308" spans="1:16" hidden="1" x14ac:dyDescent="0.3">
      <c r="A1308" s="149">
        <v>2016</v>
      </c>
      <c r="B1308" s="150" t="s">
        <v>526</v>
      </c>
      <c r="C1308" s="150">
        <v>8443</v>
      </c>
      <c r="D1308" s="154" t="s">
        <v>562</v>
      </c>
      <c r="E1308" s="150" t="str">
        <f t="shared" si="73"/>
        <v>5030220084435031</v>
      </c>
      <c r="F1308" s="151" t="s">
        <v>411</v>
      </c>
      <c r="G1308" s="151" t="s">
        <v>442</v>
      </c>
      <c r="H1308" s="151" t="s">
        <v>561</v>
      </c>
      <c r="I1308" s="150" t="s">
        <v>414</v>
      </c>
      <c r="J1308" s="152">
        <v>5031</v>
      </c>
      <c r="K1308" s="155" t="s">
        <v>251</v>
      </c>
      <c r="L1308" s="153">
        <v>0</v>
      </c>
      <c r="M1308" s="156"/>
      <c r="N1308" s="153">
        <f t="shared" si="74"/>
        <v>0</v>
      </c>
      <c r="O1308" s="153">
        <v>115.36</v>
      </c>
      <c r="P1308" s="153">
        <v>115.36</v>
      </c>
    </row>
    <row r="1309" spans="1:16" ht="36.6" hidden="1" x14ac:dyDescent="0.3">
      <c r="A1309" s="149">
        <v>2018</v>
      </c>
      <c r="B1309" s="150" t="s">
        <v>526</v>
      </c>
      <c r="C1309" s="150">
        <v>8447</v>
      </c>
      <c r="D1309" s="150" t="s">
        <v>563</v>
      </c>
      <c r="E1309" s="150" t="str">
        <f t="shared" si="73"/>
        <v>5030220084475031</v>
      </c>
      <c r="F1309" s="151" t="s">
        <v>411</v>
      </c>
      <c r="G1309" s="151" t="s">
        <v>442</v>
      </c>
      <c r="H1309" s="151" t="s">
        <v>561</v>
      </c>
      <c r="I1309" s="150" t="s">
        <v>414</v>
      </c>
      <c r="J1309" s="152">
        <v>5031</v>
      </c>
      <c r="K1309" s="152" t="s">
        <v>251</v>
      </c>
      <c r="L1309" s="153">
        <v>964.4</v>
      </c>
      <c r="M1309" s="153">
        <f t="shared" ref="M1309:M1348" si="75">L1309*0.025</f>
        <v>24.11</v>
      </c>
      <c r="N1309" s="153">
        <f t="shared" si="74"/>
        <v>988.51</v>
      </c>
      <c r="O1309" s="153">
        <v>0</v>
      </c>
      <c r="P1309" s="153">
        <v>0</v>
      </c>
    </row>
    <row r="1310" spans="1:16" hidden="1" x14ac:dyDescent="0.3">
      <c r="A1310" s="149">
        <v>2018</v>
      </c>
      <c r="B1310" s="150" t="s">
        <v>409</v>
      </c>
      <c r="C1310" s="150">
        <v>6002</v>
      </c>
      <c r="D1310" s="150" t="s">
        <v>410</v>
      </c>
      <c r="E1310" s="150" t="str">
        <f t="shared" si="73"/>
        <v>5020220060025032</v>
      </c>
      <c r="F1310" s="151" t="s">
        <v>411</v>
      </c>
      <c r="G1310" s="151" t="s">
        <v>412</v>
      </c>
      <c r="H1310" s="151" t="s">
        <v>413</v>
      </c>
      <c r="I1310" s="150" t="s">
        <v>414</v>
      </c>
      <c r="J1310" s="152">
        <v>5032</v>
      </c>
      <c r="K1310" s="152" t="s">
        <v>252</v>
      </c>
      <c r="L1310" s="153">
        <v>3130.81</v>
      </c>
      <c r="M1310" s="153">
        <f t="shared" si="75"/>
        <v>78.270250000000004</v>
      </c>
      <c r="N1310" s="153">
        <f t="shared" si="74"/>
        <v>3209.08025</v>
      </c>
      <c r="O1310" s="153">
        <v>2595</v>
      </c>
      <c r="P1310" s="153">
        <v>2413.1600000000003</v>
      </c>
    </row>
    <row r="1311" spans="1:16" ht="24.6" hidden="1" x14ac:dyDescent="0.3">
      <c r="A1311" s="149">
        <v>2018</v>
      </c>
      <c r="B1311" s="150" t="s">
        <v>409</v>
      </c>
      <c r="C1311" s="150">
        <v>6003</v>
      </c>
      <c r="D1311" s="150" t="s">
        <v>415</v>
      </c>
      <c r="E1311" s="150" t="str">
        <f t="shared" si="73"/>
        <v>5020220060035032</v>
      </c>
      <c r="F1311" s="151" t="s">
        <v>411</v>
      </c>
      <c r="G1311" s="151" t="s">
        <v>412</v>
      </c>
      <c r="H1311" s="151" t="s">
        <v>416</v>
      </c>
      <c r="I1311" s="150" t="s">
        <v>414</v>
      </c>
      <c r="J1311" s="152">
        <v>5032</v>
      </c>
      <c r="K1311" s="152" t="s">
        <v>252</v>
      </c>
      <c r="L1311" s="153">
        <v>1912.3200000000002</v>
      </c>
      <c r="M1311" s="153">
        <f t="shared" si="75"/>
        <v>47.808000000000007</v>
      </c>
      <c r="N1311" s="153">
        <f t="shared" si="74"/>
        <v>1960.1280000000002</v>
      </c>
      <c r="O1311" s="153">
        <v>3034.96</v>
      </c>
      <c r="P1311" s="153">
        <v>1005.8399999999999</v>
      </c>
    </row>
    <row r="1312" spans="1:16" hidden="1" x14ac:dyDescent="0.3">
      <c r="A1312" s="149">
        <v>2018</v>
      </c>
      <c r="B1312" s="150" t="s">
        <v>409</v>
      </c>
      <c r="C1312" s="150">
        <v>6004</v>
      </c>
      <c r="D1312" s="150" t="s">
        <v>417</v>
      </c>
      <c r="E1312" s="150" t="str">
        <f t="shared" si="73"/>
        <v>5020220060045032</v>
      </c>
      <c r="F1312" s="151" t="s">
        <v>418</v>
      </c>
      <c r="G1312" s="151" t="s">
        <v>419</v>
      </c>
      <c r="H1312" s="151" t="s">
        <v>420</v>
      </c>
      <c r="I1312" s="150" t="s">
        <v>414</v>
      </c>
      <c r="J1312" s="152">
        <v>5032</v>
      </c>
      <c r="K1312" s="152" t="s">
        <v>252</v>
      </c>
      <c r="L1312" s="153">
        <v>1957.4</v>
      </c>
      <c r="M1312" s="153">
        <f t="shared" si="75"/>
        <v>48.935000000000002</v>
      </c>
      <c r="N1312" s="153">
        <f t="shared" si="74"/>
        <v>2006.335</v>
      </c>
      <c r="O1312" s="153">
        <v>2090.2800000000002</v>
      </c>
      <c r="P1312" s="153">
        <v>1655.92</v>
      </c>
    </row>
    <row r="1313" spans="1:16" hidden="1" x14ac:dyDescent="0.3">
      <c r="A1313" s="149">
        <v>2018</v>
      </c>
      <c r="B1313" s="150" t="s">
        <v>409</v>
      </c>
      <c r="C1313" s="150">
        <v>6021</v>
      </c>
      <c r="D1313" s="150" t="s">
        <v>421</v>
      </c>
      <c r="E1313" s="150" t="str">
        <f t="shared" si="73"/>
        <v>5020220060215032</v>
      </c>
      <c r="F1313" s="151" t="s">
        <v>411</v>
      </c>
      <c r="G1313" s="151" t="s">
        <v>412</v>
      </c>
      <c r="H1313" s="151" t="s">
        <v>422</v>
      </c>
      <c r="I1313" s="150" t="s">
        <v>414</v>
      </c>
      <c r="J1313" s="152">
        <v>5032</v>
      </c>
      <c r="K1313" s="152" t="s">
        <v>252</v>
      </c>
      <c r="L1313" s="153">
        <v>7264.4800000000005</v>
      </c>
      <c r="M1313" s="153">
        <f t="shared" si="75"/>
        <v>181.61200000000002</v>
      </c>
      <c r="N1313" s="153">
        <f t="shared" si="74"/>
        <v>7446.0920000000006</v>
      </c>
      <c r="O1313" s="153">
        <v>5432.2099999999991</v>
      </c>
      <c r="P1313" s="153">
        <v>6694.3600000000006</v>
      </c>
    </row>
    <row r="1314" spans="1:16" hidden="1" x14ac:dyDescent="0.3">
      <c r="A1314" s="149">
        <v>2018</v>
      </c>
      <c r="B1314" s="150" t="s">
        <v>409</v>
      </c>
      <c r="C1314" s="150">
        <v>6022</v>
      </c>
      <c r="D1314" s="150" t="s">
        <v>423</v>
      </c>
      <c r="E1314" s="150" t="str">
        <f t="shared" si="73"/>
        <v>5020220060225032</v>
      </c>
      <c r="F1314" s="151" t="s">
        <v>411</v>
      </c>
      <c r="G1314" s="151" t="s">
        <v>412</v>
      </c>
      <c r="H1314" s="151" t="s">
        <v>422</v>
      </c>
      <c r="I1314" s="150" t="s">
        <v>414</v>
      </c>
      <c r="J1314" s="152">
        <v>5032</v>
      </c>
      <c r="K1314" s="152" t="s">
        <v>252</v>
      </c>
      <c r="L1314" s="153">
        <v>7812.2300000000005</v>
      </c>
      <c r="M1314" s="153">
        <f t="shared" si="75"/>
        <v>195.30575000000002</v>
      </c>
      <c r="N1314" s="153">
        <f t="shared" si="74"/>
        <v>8007.5357500000009</v>
      </c>
      <c r="O1314" s="153">
        <v>5842.02</v>
      </c>
      <c r="P1314" s="153">
        <v>4429.93</v>
      </c>
    </row>
    <row r="1315" spans="1:16" hidden="1" x14ac:dyDescent="0.3">
      <c r="A1315" s="149">
        <v>2018</v>
      </c>
      <c r="B1315" s="150" t="s">
        <v>409</v>
      </c>
      <c r="C1315" s="150">
        <v>6031</v>
      </c>
      <c r="D1315" s="150" t="s">
        <v>424</v>
      </c>
      <c r="E1315" s="150" t="str">
        <f t="shared" si="73"/>
        <v>5020220060315032</v>
      </c>
      <c r="F1315" s="151" t="s">
        <v>411</v>
      </c>
      <c r="G1315" s="151" t="s">
        <v>412</v>
      </c>
      <c r="H1315" s="151" t="s">
        <v>422</v>
      </c>
      <c r="I1315" s="150" t="s">
        <v>414</v>
      </c>
      <c r="J1315" s="152">
        <v>5032</v>
      </c>
      <c r="K1315" s="152" t="s">
        <v>252</v>
      </c>
      <c r="L1315" s="153">
        <v>6911.9699999999984</v>
      </c>
      <c r="M1315" s="153">
        <f t="shared" si="75"/>
        <v>172.79924999999997</v>
      </c>
      <c r="N1315" s="153">
        <f t="shared" si="74"/>
        <v>7084.7692499999985</v>
      </c>
      <c r="O1315" s="153">
        <v>5696.3499999999985</v>
      </c>
      <c r="P1315" s="153">
        <v>7480.32</v>
      </c>
    </row>
    <row r="1316" spans="1:16" hidden="1" x14ac:dyDescent="0.3">
      <c r="A1316" s="149">
        <v>2018</v>
      </c>
      <c r="B1316" s="150" t="s">
        <v>409</v>
      </c>
      <c r="C1316" s="150">
        <v>6032</v>
      </c>
      <c r="D1316" s="150" t="s">
        <v>425</v>
      </c>
      <c r="E1316" s="150" t="str">
        <f t="shared" si="73"/>
        <v>5020220060325032</v>
      </c>
      <c r="F1316" s="151" t="s">
        <v>411</v>
      </c>
      <c r="G1316" s="151" t="s">
        <v>412</v>
      </c>
      <c r="H1316" s="151" t="s">
        <v>422</v>
      </c>
      <c r="I1316" s="150" t="s">
        <v>414</v>
      </c>
      <c r="J1316" s="152">
        <v>5032</v>
      </c>
      <c r="K1316" s="152" t="s">
        <v>252</v>
      </c>
      <c r="L1316" s="153">
        <v>7354.01</v>
      </c>
      <c r="M1316" s="153">
        <f t="shared" si="75"/>
        <v>183.85025000000002</v>
      </c>
      <c r="N1316" s="153">
        <f t="shared" si="74"/>
        <v>7537.8602500000006</v>
      </c>
      <c r="O1316" s="153">
        <v>7979.7899999999972</v>
      </c>
      <c r="P1316" s="153">
        <v>6400.5999999999995</v>
      </c>
    </row>
    <row r="1317" spans="1:16" ht="24.6" hidden="1" x14ac:dyDescent="0.3">
      <c r="A1317" s="149">
        <v>2018</v>
      </c>
      <c r="B1317" s="150" t="s">
        <v>409</v>
      </c>
      <c r="C1317" s="150">
        <v>6042</v>
      </c>
      <c r="D1317" s="150" t="s">
        <v>426</v>
      </c>
      <c r="E1317" s="150" t="str">
        <f t="shared" si="73"/>
        <v>5020220060425032</v>
      </c>
      <c r="F1317" s="151" t="s">
        <v>411</v>
      </c>
      <c r="G1317" s="151" t="s">
        <v>412</v>
      </c>
      <c r="H1317" s="151" t="s">
        <v>427</v>
      </c>
      <c r="I1317" s="150" t="s">
        <v>414</v>
      </c>
      <c r="J1317" s="152">
        <v>5032</v>
      </c>
      <c r="K1317" s="152" t="s">
        <v>252</v>
      </c>
      <c r="L1317" s="153">
        <v>9780.2799999999952</v>
      </c>
      <c r="M1317" s="153">
        <f t="shared" si="75"/>
        <v>244.50699999999989</v>
      </c>
      <c r="N1317" s="153">
        <f t="shared" si="74"/>
        <v>10024.786999999995</v>
      </c>
      <c r="O1317" s="153">
        <v>7715.6199999999972</v>
      </c>
      <c r="P1317" s="153">
        <v>6054.7999999999993</v>
      </c>
    </row>
    <row r="1318" spans="1:16" ht="24.6" hidden="1" x14ac:dyDescent="0.3">
      <c r="A1318" s="149">
        <v>2018</v>
      </c>
      <c r="B1318" s="150" t="s">
        <v>409</v>
      </c>
      <c r="C1318" s="150">
        <v>6043</v>
      </c>
      <c r="D1318" s="150" t="s">
        <v>428</v>
      </c>
      <c r="E1318" s="150" t="str">
        <f t="shared" si="73"/>
        <v>5020220060435032</v>
      </c>
      <c r="F1318" s="151" t="s">
        <v>411</v>
      </c>
      <c r="G1318" s="151" t="s">
        <v>412</v>
      </c>
      <c r="H1318" s="151" t="s">
        <v>429</v>
      </c>
      <c r="I1318" s="150" t="s">
        <v>414</v>
      </c>
      <c r="J1318" s="152">
        <v>5032</v>
      </c>
      <c r="K1318" s="152" t="s">
        <v>252</v>
      </c>
      <c r="L1318" s="153">
        <v>5223.9099999999989</v>
      </c>
      <c r="M1318" s="153">
        <f t="shared" si="75"/>
        <v>130.59774999999999</v>
      </c>
      <c r="N1318" s="153">
        <f t="shared" si="74"/>
        <v>5354.5077499999989</v>
      </c>
      <c r="O1318" s="153">
        <v>6924.29</v>
      </c>
      <c r="P1318" s="153">
        <v>6522.6799999999985</v>
      </c>
    </row>
    <row r="1319" spans="1:16" ht="24.6" hidden="1" x14ac:dyDescent="0.3">
      <c r="A1319" s="149">
        <v>2018</v>
      </c>
      <c r="B1319" s="150" t="s">
        <v>409</v>
      </c>
      <c r="C1319" s="150">
        <v>6044</v>
      </c>
      <c r="D1319" s="150" t="s">
        <v>430</v>
      </c>
      <c r="E1319" s="150" t="str">
        <f t="shared" si="73"/>
        <v>5020220060445032</v>
      </c>
      <c r="F1319" s="151" t="s">
        <v>411</v>
      </c>
      <c r="G1319" s="151" t="s">
        <v>412</v>
      </c>
      <c r="H1319" s="151" t="s">
        <v>431</v>
      </c>
      <c r="I1319" s="150" t="s">
        <v>414</v>
      </c>
      <c r="J1319" s="152">
        <v>5032</v>
      </c>
      <c r="K1319" s="152" t="s">
        <v>252</v>
      </c>
      <c r="L1319" s="153">
        <v>7843.6800000000012</v>
      </c>
      <c r="M1319" s="153">
        <f t="shared" si="75"/>
        <v>196.09200000000004</v>
      </c>
      <c r="N1319" s="153">
        <f t="shared" si="74"/>
        <v>8039.7720000000008</v>
      </c>
      <c r="O1319" s="153">
        <v>5921.4299999999994</v>
      </c>
      <c r="P1319" s="153">
        <v>5011.1799999999994</v>
      </c>
    </row>
    <row r="1320" spans="1:16" ht="24.6" hidden="1" x14ac:dyDescent="0.3">
      <c r="A1320" s="149">
        <v>2018</v>
      </c>
      <c r="B1320" s="150" t="s">
        <v>409</v>
      </c>
      <c r="C1320" s="150">
        <v>6045</v>
      </c>
      <c r="D1320" s="150" t="s">
        <v>432</v>
      </c>
      <c r="E1320" s="150" t="str">
        <f t="shared" si="73"/>
        <v>5020220060455032</v>
      </c>
      <c r="F1320" s="151" t="s">
        <v>411</v>
      </c>
      <c r="G1320" s="151" t="s">
        <v>412</v>
      </c>
      <c r="H1320" s="151" t="s">
        <v>427</v>
      </c>
      <c r="I1320" s="150" t="s">
        <v>414</v>
      </c>
      <c r="J1320" s="152">
        <v>5032</v>
      </c>
      <c r="K1320" s="152" t="s">
        <v>252</v>
      </c>
      <c r="L1320" s="153">
        <v>4589.8999999999996</v>
      </c>
      <c r="M1320" s="153">
        <f t="shared" si="75"/>
        <v>114.7475</v>
      </c>
      <c r="N1320" s="153">
        <f t="shared" si="74"/>
        <v>4704.6475</v>
      </c>
      <c r="O1320" s="153">
        <v>6207.64</v>
      </c>
      <c r="P1320" s="153">
        <v>5929.8700000000008</v>
      </c>
    </row>
    <row r="1321" spans="1:16" ht="24.6" hidden="1" x14ac:dyDescent="0.3">
      <c r="A1321" s="149">
        <v>2018</v>
      </c>
      <c r="B1321" s="150" t="s">
        <v>409</v>
      </c>
      <c r="C1321" s="150">
        <v>6047</v>
      </c>
      <c r="D1321" s="150" t="s">
        <v>434</v>
      </c>
      <c r="E1321" s="150" t="str">
        <f t="shared" si="73"/>
        <v>5020220060475032</v>
      </c>
      <c r="F1321" s="151" t="s">
        <v>411</v>
      </c>
      <c r="G1321" s="151" t="s">
        <v>412</v>
      </c>
      <c r="H1321" s="151" t="s">
        <v>427</v>
      </c>
      <c r="I1321" s="150" t="s">
        <v>414</v>
      </c>
      <c r="J1321" s="152">
        <v>5032</v>
      </c>
      <c r="K1321" s="152" t="s">
        <v>252</v>
      </c>
      <c r="L1321" s="153">
        <v>311.76</v>
      </c>
      <c r="M1321" s="153">
        <f t="shared" si="75"/>
        <v>7.7940000000000005</v>
      </c>
      <c r="N1321" s="153">
        <f t="shared" si="74"/>
        <v>319.55399999999997</v>
      </c>
      <c r="O1321" s="153">
        <v>0</v>
      </c>
      <c r="P1321" s="153">
        <v>0</v>
      </c>
    </row>
    <row r="1322" spans="1:16" hidden="1" x14ac:dyDescent="0.3">
      <c r="A1322" s="149">
        <v>2018</v>
      </c>
      <c r="B1322" s="150" t="s">
        <v>409</v>
      </c>
      <c r="C1322" s="150">
        <v>6050</v>
      </c>
      <c r="D1322" s="150" t="s">
        <v>435</v>
      </c>
      <c r="E1322" s="150" t="str">
        <f t="shared" si="73"/>
        <v>5020220060505032</v>
      </c>
      <c r="F1322" s="151" t="s">
        <v>411</v>
      </c>
      <c r="G1322" s="151" t="s">
        <v>412</v>
      </c>
      <c r="H1322" s="151" t="s">
        <v>436</v>
      </c>
      <c r="I1322" s="150" t="s">
        <v>414</v>
      </c>
      <c r="J1322" s="152">
        <v>5032</v>
      </c>
      <c r="K1322" s="152" t="s">
        <v>252</v>
      </c>
      <c r="L1322" s="153">
        <v>9567.1099999999969</v>
      </c>
      <c r="M1322" s="153">
        <f t="shared" si="75"/>
        <v>239.17774999999995</v>
      </c>
      <c r="N1322" s="153">
        <f t="shared" si="74"/>
        <v>9806.2877499999977</v>
      </c>
      <c r="O1322" s="153">
        <v>7071.8499999999995</v>
      </c>
      <c r="P1322" s="153">
        <v>6964.579999999999</v>
      </c>
    </row>
    <row r="1323" spans="1:16" hidden="1" x14ac:dyDescent="0.3">
      <c r="A1323" s="149">
        <v>2018</v>
      </c>
      <c r="B1323" s="150" t="s">
        <v>409</v>
      </c>
      <c r="C1323" s="150">
        <v>6061</v>
      </c>
      <c r="D1323" s="150" t="s">
        <v>437</v>
      </c>
      <c r="E1323" s="150" t="str">
        <f t="shared" si="73"/>
        <v>5020220060615032</v>
      </c>
      <c r="F1323" s="151" t="s">
        <v>411</v>
      </c>
      <c r="G1323" s="151" t="s">
        <v>412</v>
      </c>
      <c r="H1323" s="151" t="s">
        <v>422</v>
      </c>
      <c r="I1323" s="150" t="s">
        <v>414</v>
      </c>
      <c r="J1323" s="152">
        <v>5032</v>
      </c>
      <c r="K1323" s="152" t="s">
        <v>252</v>
      </c>
      <c r="L1323" s="153">
        <v>4965.41</v>
      </c>
      <c r="M1323" s="153">
        <f t="shared" si="75"/>
        <v>124.13525</v>
      </c>
      <c r="N1323" s="153">
        <f t="shared" si="74"/>
        <v>5089.5452500000001</v>
      </c>
      <c r="O1323" s="153">
        <v>4462.4700000000012</v>
      </c>
      <c r="P1323" s="153">
        <v>5054.4799999999996</v>
      </c>
    </row>
    <row r="1324" spans="1:16" hidden="1" x14ac:dyDescent="0.3">
      <c r="A1324" s="149">
        <v>2018</v>
      </c>
      <c r="B1324" s="150" t="s">
        <v>409</v>
      </c>
      <c r="C1324" s="150">
        <v>6062</v>
      </c>
      <c r="D1324" s="150" t="s">
        <v>438</v>
      </c>
      <c r="E1324" s="150" t="str">
        <f t="shared" si="73"/>
        <v>5020220060625032</v>
      </c>
      <c r="F1324" s="151" t="s">
        <v>411</v>
      </c>
      <c r="G1324" s="151" t="s">
        <v>412</v>
      </c>
      <c r="H1324" s="151" t="s">
        <v>422</v>
      </c>
      <c r="I1324" s="150" t="s">
        <v>414</v>
      </c>
      <c r="J1324" s="152">
        <v>5032</v>
      </c>
      <c r="K1324" s="152" t="s">
        <v>252</v>
      </c>
      <c r="L1324" s="153">
        <v>3793.76</v>
      </c>
      <c r="M1324" s="153">
        <f t="shared" si="75"/>
        <v>94.844000000000008</v>
      </c>
      <c r="N1324" s="153">
        <f t="shared" si="74"/>
        <v>3888.6040000000003</v>
      </c>
      <c r="O1324" s="153">
        <v>4314.7</v>
      </c>
      <c r="P1324" s="153">
        <v>4052.3199999999997</v>
      </c>
    </row>
    <row r="1325" spans="1:16" hidden="1" x14ac:dyDescent="0.3">
      <c r="A1325" s="149">
        <v>2018</v>
      </c>
      <c r="B1325" s="150" t="s">
        <v>409</v>
      </c>
      <c r="C1325" s="150">
        <v>6070</v>
      </c>
      <c r="D1325" s="150" t="s">
        <v>439</v>
      </c>
      <c r="E1325" s="150" t="str">
        <f t="shared" si="73"/>
        <v>5020220060705032</v>
      </c>
      <c r="F1325" s="151" t="s">
        <v>411</v>
      </c>
      <c r="G1325" s="151" t="s">
        <v>412</v>
      </c>
      <c r="H1325" s="151" t="s">
        <v>440</v>
      </c>
      <c r="I1325" s="150" t="s">
        <v>414</v>
      </c>
      <c r="J1325" s="152">
        <v>5032</v>
      </c>
      <c r="K1325" s="152" t="s">
        <v>252</v>
      </c>
      <c r="L1325" s="153">
        <v>3230.72</v>
      </c>
      <c r="M1325" s="153">
        <f t="shared" si="75"/>
        <v>80.768000000000001</v>
      </c>
      <c r="N1325" s="153">
        <f t="shared" si="74"/>
        <v>3311.4879999999998</v>
      </c>
      <c r="O1325" s="153">
        <v>2594.08</v>
      </c>
      <c r="P1325" s="153">
        <v>2774.0499999999997</v>
      </c>
    </row>
    <row r="1326" spans="1:16" ht="24.6" hidden="1" x14ac:dyDescent="0.3">
      <c r="A1326" s="149">
        <v>2018</v>
      </c>
      <c r="B1326" s="150" t="s">
        <v>409</v>
      </c>
      <c r="C1326" s="150">
        <v>6211</v>
      </c>
      <c r="D1326" s="150" t="s">
        <v>441</v>
      </c>
      <c r="E1326" s="150" t="str">
        <f t="shared" si="73"/>
        <v>5020220062115032</v>
      </c>
      <c r="F1326" s="151" t="s">
        <v>411</v>
      </c>
      <c r="G1326" s="151" t="s">
        <v>442</v>
      </c>
      <c r="H1326" s="151" t="s">
        <v>443</v>
      </c>
      <c r="I1326" s="150" t="s">
        <v>414</v>
      </c>
      <c r="J1326" s="152">
        <v>5032</v>
      </c>
      <c r="K1326" s="152" t="s">
        <v>252</v>
      </c>
      <c r="L1326" s="153">
        <v>5508.1200000000008</v>
      </c>
      <c r="M1326" s="153">
        <f t="shared" si="75"/>
        <v>137.70300000000003</v>
      </c>
      <c r="N1326" s="153">
        <f t="shared" si="74"/>
        <v>5645.8230000000012</v>
      </c>
      <c r="O1326" s="153">
        <v>4838.7499999999991</v>
      </c>
      <c r="P1326" s="153">
        <v>5324.54</v>
      </c>
    </row>
    <row r="1327" spans="1:16" hidden="1" x14ac:dyDescent="0.3">
      <c r="A1327" s="149">
        <v>2018</v>
      </c>
      <c r="B1327" s="150" t="s">
        <v>409</v>
      </c>
      <c r="C1327" s="150">
        <v>6212</v>
      </c>
      <c r="D1327" s="150" t="s">
        <v>444</v>
      </c>
      <c r="E1327" s="150" t="str">
        <f t="shared" si="73"/>
        <v>5020220062125032</v>
      </c>
      <c r="F1327" s="151" t="s">
        <v>411</v>
      </c>
      <c r="G1327" s="151" t="s">
        <v>442</v>
      </c>
      <c r="H1327" s="151" t="s">
        <v>445</v>
      </c>
      <c r="I1327" s="150" t="s">
        <v>414</v>
      </c>
      <c r="J1327" s="152">
        <v>5032</v>
      </c>
      <c r="K1327" s="152" t="s">
        <v>252</v>
      </c>
      <c r="L1327" s="153">
        <v>5285.1399999999985</v>
      </c>
      <c r="M1327" s="153">
        <f t="shared" si="75"/>
        <v>132.12849999999997</v>
      </c>
      <c r="N1327" s="153">
        <f t="shared" si="74"/>
        <v>5417.2684999999983</v>
      </c>
      <c r="O1327" s="153">
        <v>4801.55</v>
      </c>
      <c r="P1327" s="153">
        <v>5490.32</v>
      </c>
    </row>
    <row r="1328" spans="1:16" hidden="1" x14ac:dyDescent="0.3">
      <c r="A1328" s="149">
        <v>2018</v>
      </c>
      <c r="B1328" s="150" t="s">
        <v>409</v>
      </c>
      <c r="C1328" s="150">
        <v>6213</v>
      </c>
      <c r="D1328" s="150" t="s">
        <v>446</v>
      </c>
      <c r="E1328" s="150" t="str">
        <f t="shared" si="73"/>
        <v>5020220062135032</v>
      </c>
      <c r="F1328" s="151" t="s">
        <v>411</v>
      </c>
      <c r="G1328" s="151" t="s">
        <v>442</v>
      </c>
      <c r="H1328" s="151" t="s">
        <v>447</v>
      </c>
      <c r="I1328" s="150" t="s">
        <v>414</v>
      </c>
      <c r="J1328" s="152">
        <v>5032</v>
      </c>
      <c r="K1328" s="152" t="s">
        <v>252</v>
      </c>
      <c r="L1328" s="153">
        <v>1959.7400000000005</v>
      </c>
      <c r="M1328" s="153">
        <f t="shared" si="75"/>
        <v>48.993500000000012</v>
      </c>
      <c r="N1328" s="153">
        <f t="shared" si="74"/>
        <v>2008.7335000000005</v>
      </c>
      <c r="O1328" s="153">
        <v>146.88999999999999</v>
      </c>
      <c r="P1328" s="153">
        <v>127.71000000000001</v>
      </c>
    </row>
    <row r="1329" spans="1:16" hidden="1" x14ac:dyDescent="0.3">
      <c r="A1329" s="149">
        <v>2018</v>
      </c>
      <c r="B1329" s="150" t="s">
        <v>409</v>
      </c>
      <c r="C1329" s="150">
        <v>6214</v>
      </c>
      <c r="D1329" s="150" t="s">
        <v>448</v>
      </c>
      <c r="E1329" s="150" t="str">
        <f t="shared" si="73"/>
        <v>5020220062145032</v>
      </c>
      <c r="F1329" s="151" t="s">
        <v>411</v>
      </c>
      <c r="G1329" s="151" t="s">
        <v>442</v>
      </c>
      <c r="H1329" s="151" t="s">
        <v>443</v>
      </c>
      <c r="I1329" s="150" t="s">
        <v>414</v>
      </c>
      <c r="J1329" s="152">
        <v>5032</v>
      </c>
      <c r="K1329" s="152" t="s">
        <v>252</v>
      </c>
      <c r="L1329" s="153">
        <v>3530.190000000001</v>
      </c>
      <c r="M1329" s="153">
        <f t="shared" si="75"/>
        <v>88.25475000000003</v>
      </c>
      <c r="N1329" s="153">
        <f t="shared" si="74"/>
        <v>3618.444750000001</v>
      </c>
      <c r="O1329" s="153">
        <v>2642.6699999999992</v>
      </c>
      <c r="P1329" s="153">
        <v>2762.6999999999994</v>
      </c>
    </row>
    <row r="1330" spans="1:16" hidden="1" x14ac:dyDescent="0.3">
      <c r="A1330" s="149">
        <v>2018</v>
      </c>
      <c r="B1330" s="150" t="s">
        <v>409</v>
      </c>
      <c r="C1330" s="150">
        <v>6215</v>
      </c>
      <c r="D1330" s="150" t="s">
        <v>449</v>
      </c>
      <c r="E1330" s="150" t="str">
        <f t="shared" si="73"/>
        <v>5020220062155032</v>
      </c>
      <c r="F1330" s="151" t="s">
        <v>450</v>
      </c>
      <c r="G1330" s="151" t="s">
        <v>450</v>
      </c>
      <c r="H1330" s="151" t="s">
        <v>451</v>
      </c>
      <c r="I1330" s="150" t="s">
        <v>414</v>
      </c>
      <c r="J1330" s="152">
        <v>5032</v>
      </c>
      <c r="K1330" s="152" t="s">
        <v>252</v>
      </c>
      <c r="L1330" s="153">
        <v>4280.7</v>
      </c>
      <c r="M1330" s="153">
        <f t="shared" si="75"/>
        <v>107.0175</v>
      </c>
      <c r="N1330" s="153">
        <f t="shared" si="74"/>
        <v>4387.7174999999997</v>
      </c>
      <c r="O1330" s="153">
        <v>6242.02</v>
      </c>
      <c r="P1330" s="153">
        <v>6536.08</v>
      </c>
    </row>
    <row r="1331" spans="1:16" hidden="1" x14ac:dyDescent="0.3">
      <c r="A1331" s="149">
        <v>2018</v>
      </c>
      <c r="B1331" s="150" t="s">
        <v>409</v>
      </c>
      <c r="C1331" s="150">
        <v>6218</v>
      </c>
      <c r="D1331" s="150" t="s">
        <v>452</v>
      </c>
      <c r="E1331" s="150" t="str">
        <f t="shared" si="73"/>
        <v>5020220062185032</v>
      </c>
      <c r="F1331" s="151" t="s">
        <v>411</v>
      </c>
      <c r="G1331" s="151" t="s">
        <v>442</v>
      </c>
      <c r="H1331" s="151" t="s">
        <v>445</v>
      </c>
      <c r="I1331" s="150" t="s">
        <v>414</v>
      </c>
      <c r="J1331" s="152">
        <v>5032</v>
      </c>
      <c r="K1331" s="152" t="s">
        <v>252</v>
      </c>
      <c r="L1331" s="153">
        <v>1098.44</v>
      </c>
      <c r="M1331" s="153">
        <f t="shared" si="75"/>
        <v>27.461000000000002</v>
      </c>
      <c r="N1331" s="153">
        <f t="shared" si="74"/>
        <v>1125.9010000000001</v>
      </c>
      <c r="O1331" s="153">
        <v>2661.66</v>
      </c>
      <c r="P1331" s="153">
        <v>2936.3799999999997</v>
      </c>
    </row>
    <row r="1332" spans="1:16" hidden="1" x14ac:dyDescent="0.3">
      <c r="A1332" s="149">
        <v>2018</v>
      </c>
      <c r="B1332" s="150" t="s">
        <v>409</v>
      </c>
      <c r="C1332" s="150">
        <v>6221</v>
      </c>
      <c r="D1332" s="150" t="s">
        <v>453</v>
      </c>
      <c r="E1332" s="150" t="str">
        <f t="shared" si="73"/>
        <v>5020220062215032</v>
      </c>
      <c r="F1332" s="151" t="s">
        <v>411</v>
      </c>
      <c r="G1332" s="151" t="s">
        <v>442</v>
      </c>
      <c r="H1332" s="151" t="s">
        <v>454</v>
      </c>
      <c r="I1332" s="150" t="s">
        <v>414</v>
      </c>
      <c r="J1332" s="152">
        <v>5032</v>
      </c>
      <c r="K1332" s="152" t="s">
        <v>252</v>
      </c>
      <c r="L1332" s="153">
        <v>313.89999999999998</v>
      </c>
      <c r="M1332" s="153">
        <f t="shared" si="75"/>
        <v>7.8475000000000001</v>
      </c>
      <c r="N1332" s="153">
        <f t="shared" si="74"/>
        <v>321.7475</v>
      </c>
      <c r="O1332" s="153">
        <v>763.55</v>
      </c>
      <c r="P1332" s="153">
        <v>1233.58</v>
      </c>
    </row>
    <row r="1333" spans="1:16" ht="24.6" hidden="1" x14ac:dyDescent="0.3">
      <c r="A1333" s="149">
        <v>2018</v>
      </c>
      <c r="B1333" s="150" t="s">
        <v>409</v>
      </c>
      <c r="C1333" s="150">
        <v>6222</v>
      </c>
      <c r="D1333" s="150" t="s">
        <v>455</v>
      </c>
      <c r="E1333" s="150" t="str">
        <f t="shared" si="73"/>
        <v>5020220062225032</v>
      </c>
      <c r="F1333" s="151" t="s">
        <v>456</v>
      </c>
      <c r="G1333" s="151" t="s">
        <v>456</v>
      </c>
      <c r="H1333" s="151" t="s">
        <v>457</v>
      </c>
      <c r="I1333" s="150" t="s">
        <v>414</v>
      </c>
      <c r="J1333" s="152">
        <v>5032</v>
      </c>
      <c r="K1333" s="152" t="s">
        <v>252</v>
      </c>
      <c r="L1333" s="153">
        <v>6104.09</v>
      </c>
      <c r="M1333" s="153">
        <f t="shared" si="75"/>
        <v>152.60225</v>
      </c>
      <c r="N1333" s="153">
        <f t="shared" si="74"/>
        <v>6256.6922500000001</v>
      </c>
      <c r="O1333" s="153">
        <v>6048.8399999999983</v>
      </c>
      <c r="P1333" s="153">
        <v>5867.9599999999982</v>
      </c>
    </row>
    <row r="1334" spans="1:16" hidden="1" x14ac:dyDescent="0.3">
      <c r="A1334" s="149">
        <v>2018</v>
      </c>
      <c r="B1334" s="150" t="s">
        <v>409</v>
      </c>
      <c r="C1334" s="150">
        <v>6223</v>
      </c>
      <c r="D1334" s="150" t="s">
        <v>458</v>
      </c>
      <c r="E1334" s="150" t="str">
        <f t="shared" si="73"/>
        <v>5020220062235032</v>
      </c>
      <c r="F1334" s="151" t="s">
        <v>411</v>
      </c>
      <c r="G1334" s="151" t="s">
        <v>442</v>
      </c>
      <c r="H1334" s="151" t="s">
        <v>454</v>
      </c>
      <c r="I1334" s="150" t="s">
        <v>414</v>
      </c>
      <c r="J1334" s="152">
        <v>5032</v>
      </c>
      <c r="K1334" s="152" t="s">
        <v>252</v>
      </c>
      <c r="L1334" s="153">
        <v>5593.630000000001</v>
      </c>
      <c r="M1334" s="153">
        <f t="shared" si="75"/>
        <v>139.84075000000004</v>
      </c>
      <c r="N1334" s="153">
        <f t="shared" si="74"/>
        <v>5733.4707500000013</v>
      </c>
      <c r="O1334" s="153">
        <v>3904.25</v>
      </c>
      <c r="P1334" s="153">
        <v>4311.6099999999988</v>
      </c>
    </row>
    <row r="1335" spans="1:16" ht="24.6" hidden="1" x14ac:dyDescent="0.3">
      <c r="A1335" s="149">
        <v>2018</v>
      </c>
      <c r="B1335" s="150" t="s">
        <v>409</v>
      </c>
      <c r="C1335" s="150">
        <v>6225</v>
      </c>
      <c r="D1335" s="150" t="s">
        <v>459</v>
      </c>
      <c r="E1335" s="150" t="str">
        <f t="shared" si="73"/>
        <v>5020220062255032</v>
      </c>
      <c r="F1335" s="151" t="s">
        <v>411</v>
      </c>
      <c r="G1335" s="151" t="s">
        <v>442</v>
      </c>
      <c r="H1335" s="151" t="s">
        <v>454</v>
      </c>
      <c r="I1335" s="150" t="s">
        <v>414</v>
      </c>
      <c r="J1335" s="152">
        <v>5032</v>
      </c>
      <c r="K1335" s="152" t="s">
        <v>252</v>
      </c>
      <c r="L1335" s="153">
        <v>5353.77</v>
      </c>
      <c r="M1335" s="153">
        <f t="shared" si="75"/>
        <v>133.84425000000002</v>
      </c>
      <c r="N1335" s="153">
        <f t="shared" si="74"/>
        <v>5487.6142500000005</v>
      </c>
      <c r="O1335" s="153">
        <v>6673.3699999999981</v>
      </c>
      <c r="P1335" s="153">
        <v>4422.7999999999993</v>
      </c>
    </row>
    <row r="1336" spans="1:16" ht="24.6" hidden="1" x14ac:dyDescent="0.3">
      <c r="A1336" s="149">
        <v>2018</v>
      </c>
      <c r="B1336" s="150" t="s">
        <v>409</v>
      </c>
      <c r="C1336" s="150">
        <v>6227</v>
      </c>
      <c r="D1336" s="150" t="s">
        <v>460</v>
      </c>
      <c r="E1336" s="150" t="str">
        <f t="shared" si="73"/>
        <v>5020220062275032</v>
      </c>
      <c r="F1336" s="151" t="s">
        <v>456</v>
      </c>
      <c r="G1336" s="151" t="s">
        <v>456</v>
      </c>
      <c r="H1336" s="151" t="s">
        <v>457</v>
      </c>
      <c r="I1336" s="150" t="s">
        <v>414</v>
      </c>
      <c r="J1336" s="152">
        <v>5032</v>
      </c>
      <c r="K1336" s="152" t="s">
        <v>252</v>
      </c>
      <c r="L1336" s="153">
        <v>656.64</v>
      </c>
      <c r="M1336" s="153">
        <f t="shared" si="75"/>
        <v>16.416</v>
      </c>
      <c r="N1336" s="153">
        <f t="shared" si="74"/>
        <v>673.05600000000004</v>
      </c>
      <c r="O1336" s="153">
        <v>718.56</v>
      </c>
      <c r="P1336" s="153">
        <v>545.44000000000005</v>
      </c>
    </row>
    <row r="1337" spans="1:16" ht="24.6" hidden="1" x14ac:dyDescent="0.3">
      <c r="A1337" s="149">
        <v>2018</v>
      </c>
      <c r="B1337" s="150" t="s">
        <v>409</v>
      </c>
      <c r="C1337" s="150">
        <v>6231</v>
      </c>
      <c r="D1337" s="150" t="s">
        <v>461</v>
      </c>
      <c r="E1337" s="150" t="str">
        <f t="shared" si="73"/>
        <v>5020220062315032</v>
      </c>
      <c r="F1337" s="151" t="s">
        <v>411</v>
      </c>
      <c r="G1337" s="151" t="s">
        <v>442</v>
      </c>
      <c r="H1337" s="151" t="s">
        <v>454</v>
      </c>
      <c r="I1337" s="150" t="s">
        <v>414</v>
      </c>
      <c r="J1337" s="152">
        <v>5032</v>
      </c>
      <c r="K1337" s="152" t="s">
        <v>252</v>
      </c>
      <c r="L1337" s="153">
        <v>16118.100000000002</v>
      </c>
      <c r="M1337" s="153">
        <f t="shared" si="75"/>
        <v>402.9525000000001</v>
      </c>
      <c r="N1337" s="153">
        <f t="shared" si="74"/>
        <v>16521.052500000002</v>
      </c>
      <c r="O1337" s="153">
        <v>15090.160000000003</v>
      </c>
      <c r="P1337" s="153">
        <v>11752.599999999999</v>
      </c>
    </row>
    <row r="1338" spans="1:16" ht="24.6" hidden="1" x14ac:dyDescent="0.3">
      <c r="A1338" s="149">
        <v>2018</v>
      </c>
      <c r="B1338" s="150" t="s">
        <v>409</v>
      </c>
      <c r="C1338" s="150">
        <v>6232</v>
      </c>
      <c r="D1338" s="150" t="s">
        <v>462</v>
      </c>
      <c r="E1338" s="150" t="str">
        <f t="shared" si="73"/>
        <v>5020220062325032</v>
      </c>
      <c r="F1338" s="151" t="s">
        <v>411</v>
      </c>
      <c r="G1338" s="151" t="s">
        <v>442</v>
      </c>
      <c r="H1338" s="151" t="s">
        <v>454</v>
      </c>
      <c r="I1338" s="150" t="s">
        <v>414</v>
      </c>
      <c r="J1338" s="152">
        <v>5032</v>
      </c>
      <c r="K1338" s="152" t="s">
        <v>252</v>
      </c>
      <c r="L1338" s="153">
        <v>4773.420000000001</v>
      </c>
      <c r="M1338" s="153">
        <f t="shared" si="75"/>
        <v>119.33550000000002</v>
      </c>
      <c r="N1338" s="153">
        <f t="shared" si="74"/>
        <v>4892.7555000000011</v>
      </c>
      <c r="O1338" s="153">
        <v>3782.8699999999994</v>
      </c>
      <c r="P1338" s="153">
        <v>3842.2599999999993</v>
      </c>
    </row>
    <row r="1339" spans="1:16" hidden="1" x14ac:dyDescent="0.3">
      <c r="A1339" s="149">
        <v>2018</v>
      </c>
      <c r="B1339" s="150" t="s">
        <v>409</v>
      </c>
      <c r="C1339" s="150">
        <v>6241</v>
      </c>
      <c r="D1339" s="150" t="s">
        <v>463</v>
      </c>
      <c r="E1339" s="150" t="str">
        <f t="shared" si="73"/>
        <v>5020220062415032</v>
      </c>
      <c r="F1339" s="151" t="s">
        <v>411</v>
      </c>
      <c r="G1339" s="151" t="s">
        <v>442</v>
      </c>
      <c r="H1339" s="151" t="s">
        <v>445</v>
      </c>
      <c r="I1339" s="150" t="s">
        <v>414</v>
      </c>
      <c r="J1339" s="152">
        <v>5032</v>
      </c>
      <c r="K1339" s="152" t="s">
        <v>252</v>
      </c>
      <c r="L1339" s="153">
        <v>10926.849999999999</v>
      </c>
      <c r="M1339" s="153">
        <f t="shared" si="75"/>
        <v>273.17124999999999</v>
      </c>
      <c r="N1339" s="153">
        <f t="shared" si="74"/>
        <v>11200.021249999998</v>
      </c>
      <c r="O1339" s="153">
        <v>12580.979999999998</v>
      </c>
      <c r="P1339" s="153">
        <v>9957.82</v>
      </c>
    </row>
    <row r="1340" spans="1:16" hidden="1" x14ac:dyDescent="0.3">
      <c r="A1340" s="149">
        <v>2018</v>
      </c>
      <c r="B1340" s="150" t="s">
        <v>409</v>
      </c>
      <c r="C1340" s="150">
        <v>6242</v>
      </c>
      <c r="D1340" s="150" t="s">
        <v>464</v>
      </c>
      <c r="E1340" s="150" t="str">
        <f t="shared" si="73"/>
        <v>5020220062425032</v>
      </c>
      <c r="F1340" s="151" t="s">
        <v>418</v>
      </c>
      <c r="G1340" s="151" t="s">
        <v>465</v>
      </c>
      <c r="H1340" s="151" t="s">
        <v>466</v>
      </c>
      <c r="I1340" s="150" t="s">
        <v>414</v>
      </c>
      <c r="J1340" s="152">
        <v>5032</v>
      </c>
      <c r="K1340" s="152" t="s">
        <v>252</v>
      </c>
      <c r="L1340" s="153">
        <v>2576.9</v>
      </c>
      <c r="M1340" s="153">
        <f t="shared" si="75"/>
        <v>64.422499999999999</v>
      </c>
      <c r="N1340" s="153">
        <f t="shared" si="74"/>
        <v>2641.3225000000002</v>
      </c>
      <c r="O1340" s="153">
        <v>1245.48</v>
      </c>
      <c r="P1340" s="153">
        <v>2150.3000000000002</v>
      </c>
    </row>
    <row r="1341" spans="1:16" hidden="1" x14ac:dyDescent="0.3">
      <c r="A1341" s="149">
        <v>2018</v>
      </c>
      <c r="B1341" s="150" t="s">
        <v>409</v>
      </c>
      <c r="C1341" s="150">
        <v>6245</v>
      </c>
      <c r="D1341" s="150" t="s">
        <v>468</v>
      </c>
      <c r="E1341" s="150" t="str">
        <f t="shared" si="73"/>
        <v>5020220062455032</v>
      </c>
      <c r="F1341" s="151" t="s">
        <v>418</v>
      </c>
      <c r="G1341" s="151" t="s">
        <v>465</v>
      </c>
      <c r="H1341" s="151" t="s">
        <v>466</v>
      </c>
      <c r="I1341" s="150" t="s">
        <v>414</v>
      </c>
      <c r="J1341" s="152">
        <v>5032</v>
      </c>
      <c r="K1341" s="152" t="s">
        <v>252</v>
      </c>
      <c r="L1341" s="153">
        <v>3752.9700000000007</v>
      </c>
      <c r="M1341" s="153">
        <f t="shared" si="75"/>
        <v>93.824250000000021</v>
      </c>
      <c r="N1341" s="153">
        <f t="shared" si="74"/>
        <v>3846.7942500000008</v>
      </c>
      <c r="O1341" s="153">
        <v>4974.3999999999987</v>
      </c>
      <c r="P1341" s="153">
        <v>3558.4799999999991</v>
      </c>
    </row>
    <row r="1342" spans="1:16" hidden="1" x14ac:dyDescent="0.3">
      <c r="A1342" s="149">
        <v>2018</v>
      </c>
      <c r="B1342" s="150" t="s">
        <v>409</v>
      </c>
      <c r="C1342" s="150">
        <v>6248</v>
      </c>
      <c r="D1342" s="150" t="s">
        <v>470</v>
      </c>
      <c r="E1342" s="150" t="str">
        <f t="shared" si="73"/>
        <v>5020220062485032</v>
      </c>
      <c r="F1342" s="151" t="s">
        <v>418</v>
      </c>
      <c r="G1342" s="151" t="s">
        <v>419</v>
      </c>
      <c r="H1342" s="151" t="s">
        <v>471</v>
      </c>
      <c r="I1342" s="150" t="s">
        <v>414</v>
      </c>
      <c r="J1342" s="152">
        <v>5032</v>
      </c>
      <c r="K1342" s="152" t="s">
        <v>252</v>
      </c>
      <c r="L1342" s="153">
        <v>906.8</v>
      </c>
      <c r="M1342" s="153">
        <f t="shared" si="75"/>
        <v>22.67</v>
      </c>
      <c r="N1342" s="153">
        <f t="shared" si="74"/>
        <v>929.46999999999991</v>
      </c>
      <c r="O1342" s="153">
        <v>1466.59</v>
      </c>
      <c r="P1342" s="153">
        <v>1341.11</v>
      </c>
    </row>
    <row r="1343" spans="1:16" hidden="1" x14ac:dyDescent="0.3">
      <c r="A1343" s="149">
        <v>2018</v>
      </c>
      <c r="B1343" s="150" t="s">
        <v>409</v>
      </c>
      <c r="C1343" s="150">
        <v>6411</v>
      </c>
      <c r="D1343" s="150" t="s">
        <v>472</v>
      </c>
      <c r="E1343" s="150" t="str">
        <f t="shared" si="73"/>
        <v>5020220064115032</v>
      </c>
      <c r="F1343" s="151" t="s">
        <v>473</v>
      </c>
      <c r="G1343" s="151" t="s">
        <v>473</v>
      </c>
      <c r="H1343" s="151" t="s">
        <v>474</v>
      </c>
      <c r="I1343" s="150" t="s">
        <v>414</v>
      </c>
      <c r="J1343" s="152">
        <v>5032</v>
      </c>
      <c r="K1343" s="152" t="s">
        <v>252</v>
      </c>
      <c r="L1343" s="153">
        <v>6190.2899999999991</v>
      </c>
      <c r="M1343" s="153">
        <f t="shared" si="75"/>
        <v>154.75725</v>
      </c>
      <c r="N1343" s="153">
        <f t="shared" si="74"/>
        <v>6345.0472499999987</v>
      </c>
      <c r="O1343" s="153">
        <v>7398.5700000000006</v>
      </c>
      <c r="P1343" s="153">
        <v>6764.4599999999991</v>
      </c>
    </row>
    <row r="1344" spans="1:16" ht="24.6" hidden="1" x14ac:dyDescent="0.3">
      <c r="A1344" s="149">
        <v>2018</v>
      </c>
      <c r="B1344" s="150" t="s">
        <v>409</v>
      </c>
      <c r="C1344" s="150">
        <v>6412</v>
      </c>
      <c r="D1344" s="150" t="s">
        <v>475</v>
      </c>
      <c r="E1344" s="150" t="str">
        <f t="shared" si="73"/>
        <v>5020220064125032</v>
      </c>
      <c r="F1344" s="151" t="s">
        <v>473</v>
      </c>
      <c r="G1344" s="151" t="s">
        <v>473</v>
      </c>
      <c r="H1344" s="151" t="s">
        <v>476</v>
      </c>
      <c r="I1344" s="150" t="s">
        <v>414</v>
      </c>
      <c r="J1344" s="152">
        <v>5032</v>
      </c>
      <c r="K1344" s="152" t="s">
        <v>252</v>
      </c>
      <c r="L1344" s="153">
        <v>5326</v>
      </c>
      <c r="M1344" s="153">
        <f t="shared" si="75"/>
        <v>133.15</v>
      </c>
      <c r="N1344" s="153">
        <f t="shared" si="74"/>
        <v>5459.15</v>
      </c>
      <c r="O1344" s="153">
        <v>6310.4900000000007</v>
      </c>
      <c r="P1344" s="153">
        <v>4853.41</v>
      </c>
    </row>
    <row r="1345" spans="1:16" ht="24.6" hidden="1" x14ac:dyDescent="0.3">
      <c r="A1345" s="149">
        <v>2018</v>
      </c>
      <c r="B1345" s="150" t="s">
        <v>409</v>
      </c>
      <c r="C1345" s="150">
        <v>6414</v>
      </c>
      <c r="D1345" s="150" t="s">
        <v>477</v>
      </c>
      <c r="E1345" s="150" t="str">
        <f t="shared" si="73"/>
        <v>5020220064145032</v>
      </c>
      <c r="F1345" s="151" t="s">
        <v>473</v>
      </c>
      <c r="G1345" s="151" t="s">
        <v>473</v>
      </c>
      <c r="H1345" s="151" t="s">
        <v>478</v>
      </c>
      <c r="I1345" s="150" t="s">
        <v>414</v>
      </c>
      <c r="J1345" s="152">
        <v>5032</v>
      </c>
      <c r="K1345" s="152" t="s">
        <v>252</v>
      </c>
      <c r="L1345" s="153">
        <v>4128.83</v>
      </c>
      <c r="M1345" s="153">
        <f t="shared" si="75"/>
        <v>103.22075000000001</v>
      </c>
      <c r="N1345" s="153">
        <f t="shared" si="74"/>
        <v>4232.0507500000003</v>
      </c>
      <c r="O1345" s="153">
        <v>4911.7500000000018</v>
      </c>
      <c r="P1345" s="153">
        <v>3799.0800000000004</v>
      </c>
    </row>
    <row r="1346" spans="1:16" ht="24.6" hidden="1" x14ac:dyDescent="0.3">
      <c r="A1346" s="149">
        <v>2018</v>
      </c>
      <c r="B1346" s="150" t="s">
        <v>409</v>
      </c>
      <c r="C1346" s="150">
        <v>6416</v>
      </c>
      <c r="D1346" s="150" t="s">
        <v>479</v>
      </c>
      <c r="E1346" s="150" t="str">
        <f t="shared" ref="E1346:E1409" si="76">B1346&amp;"2200"&amp;C1346&amp;J1346</f>
        <v>5020220064165032</v>
      </c>
      <c r="F1346" s="151" t="s">
        <v>411</v>
      </c>
      <c r="G1346" s="151" t="s">
        <v>442</v>
      </c>
      <c r="H1346" s="151" t="s">
        <v>447</v>
      </c>
      <c r="I1346" s="150" t="s">
        <v>414</v>
      </c>
      <c r="J1346" s="152">
        <v>5032</v>
      </c>
      <c r="K1346" s="152" t="s">
        <v>252</v>
      </c>
      <c r="L1346" s="153">
        <v>3156.61</v>
      </c>
      <c r="M1346" s="153">
        <f t="shared" si="75"/>
        <v>78.915250000000015</v>
      </c>
      <c r="N1346" s="153">
        <f t="shared" ref="N1346:N1409" si="77">L1346+M1346</f>
        <v>3235.5252500000001</v>
      </c>
      <c r="O1346" s="153">
        <v>1964.0200000000002</v>
      </c>
      <c r="P1346" s="153">
        <v>2145.4899999999998</v>
      </c>
    </row>
    <row r="1347" spans="1:16" hidden="1" x14ac:dyDescent="0.3">
      <c r="A1347" s="149">
        <v>2018</v>
      </c>
      <c r="B1347" s="150" t="s">
        <v>409</v>
      </c>
      <c r="C1347" s="150">
        <v>6417</v>
      </c>
      <c r="D1347" s="150" t="s">
        <v>480</v>
      </c>
      <c r="E1347" s="150" t="str">
        <f t="shared" si="76"/>
        <v>5020220064175032</v>
      </c>
      <c r="F1347" s="151" t="s">
        <v>418</v>
      </c>
      <c r="G1347" s="151" t="s">
        <v>419</v>
      </c>
      <c r="H1347" s="151" t="s">
        <v>481</v>
      </c>
      <c r="I1347" s="150" t="s">
        <v>414</v>
      </c>
      <c r="J1347" s="152">
        <v>5032</v>
      </c>
      <c r="K1347" s="152" t="s">
        <v>252</v>
      </c>
      <c r="L1347" s="153">
        <v>4388.76</v>
      </c>
      <c r="M1347" s="153">
        <f t="shared" si="75"/>
        <v>109.71900000000001</v>
      </c>
      <c r="N1347" s="153">
        <f t="shared" si="77"/>
        <v>4498.4790000000003</v>
      </c>
      <c r="O1347" s="153">
        <v>3956.01</v>
      </c>
      <c r="P1347" s="153">
        <v>4952.3999999999996</v>
      </c>
    </row>
    <row r="1348" spans="1:16" hidden="1" x14ac:dyDescent="0.3">
      <c r="A1348" s="149">
        <v>2018</v>
      </c>
      <c r="B1348" s="150" t="s">
        <v>409</v>
      </c>
      <c r="C1348" s="150">
        <v>6420</v>
      </c>
      <c r="D1348" s="150" t="s">
        <v>482</v>
      </c>
      <c r="E1348" s="150" t="str">
        <f t="shared" si="76"/>
        <v>5020220064205032</v>
      </c>
      <c r="F1348" s="151" t="s">
        <v>450</v>
      </c>
      <c r="G1348" s="151" t="s">
        <v>450</v>
      </c>
      <c r="H1348" s="151" t="s">
        <v>483</v>
      </c>
      <c r="I1348" s="150" t="s">
        <v>414</v>
      </c>
      <c r="J1348" s="152">
        <v>5032</v>
      </c>
      <c r="K1348" s="152" t="s">
        <v>252</v>
      </c>
      <c r="L1348" s="153">
        <v>13672.48</v>
      </c>
      <c r="M1348" s="153">
        <f t="shared" si="75"/>
        <v>341.81200000000001</v>
      </c>
      <c r="N1348" s="153">
        <f t="shared" si="77"/>
        <v>14014.291999999999</v>
      </c>
      <c r="O1348" s="153">
        <v>9362.0499999999993</v>
      </c>
      <c r="P1348" s="153">
        <v>7847.6599999999989</v>
      </c>
    </row>
    <row r="1349" spans="1:16" hidden="1" x14ac:dyDescent="0.3">
      <c r="A1349" s="149">
        <v>2016</v>
      </c>
      <c r="B1349" s="150" t="s">
        <v>409</v>
      </c>
      <c r="C1349" s="150">
        <v>6422</v>
      </c>
      <c r="D1349" s="154" t="s">
        <v>484</v>
      </c>
      <c r="E1349" s="150" t="str">
        <f t="shared" si="76"/>
        <v>5020220064225032</v>
      </c>
      <c r="F1349" s="151" t="s">
        <v>450</v>
      </c>
      <c r="G1349" s="151" t="s">
        <v>450</v>
      </c>
      <c r="H1349" s="151" t="s">
        <v>483</v>
      </c>
      <c r="I1349" s="150" t="s">
        <v>414</v>
      </c>
      <c r="J1349" s="152">
        <v>5032</v>
      </c>
      <c r="K1349" s="155" t="s">
        <v>252</v>
      </c>
      <c r="L1349" s="153">
        <v>0</v>
      </c>
      <c r="M1349" s="156"/>
      <c r="N1349" s="153">
        <f t="shared" si="77"/>
        <v>0</v>
      </c>
      <c r="O1349" s="153">
        <v>2070.2799999999997</v>
      </c>
      <c r="P1349" s="153">
        <v>3379.76</v>
      </c>
    </row>
    <row r="1350" spans="1:16" ht="24.6" hidden="1" x14ac:dyDescent="0.3">
      <c r="A1350" s="149">
        <v>2018</v>
      </c>
      <c r="B1350" s="150" t="s">
        <v>409</v>
      </c>
      <c r="C1350" s="150">
        <v>6431</v>
      </c>
      <c r="D1350" s="150" t="s">
        <v>485</v>
      </c>
      <c r="E1350" s="150" t="str">
        <f t="shared" si="76"/>
        <v>5020220064315032</v>
      </c>
      <c r="F1350" s="151" t="s">
        <v>450</v>
      </c>
      <c r="G1350" s="151" t="s">
        <v>450</v>
      </c>
      <c r="H1350" s="151" t="s">
        <v>451</v>
      </c>
      <c r="I1350" s="150" t="s">
        <v>414</v>
      </c>
      <c r="J1350" s="152">
        <v>5032</v>
      </c>
      <c r="K1350" s="152" t="s">
        <v>252</v>
      </c>
      <c r="L1350" s="153">
        <v>2541.2999999999997</v>
      </c>
      <c r="M1350" s="153">
        <f t="shared" ref="M1350:M1379" si="78">L1350*0.025</f>
        <v>63.532499999999999</v>
      </c>
      <c r="N1350" s="153">
        <f t="shared" si="77"/>
        <v>2604.8324999999995</v>
      </c>
      <c r="O1350" s="153">
        <v>3113.1199999999994</v>
      </c>
      <c r="P1350" s="153">
        <v>1690.5499999999997</v>
      </c>
    </row>
    <row r="1351" spans="1:16" hidden="1" x14ac:dyDescent="0.3">
      <c r="A1351" s="149">
        <v>2018</v>
      </c>
      <c r="B1351" s="150" t="s">
        <v>409</v>
      </c>
      <c r="C1351" s="150">
        <v>6440</v>
      </c>
      <c r="D1351" s="150" t="s">
        <v>486</v>
      </c>
      <c r="E1351" s="150" t="str">
        <f t="shared" si="76"/>
        <v>5020220064405032</v>
      </c>
      <c r="F1351" s="151" t="s">
        <v>450</v>
      </c>
      <c r="G1351" s="151" t="s">
        <v>450</v>
      </c>
      <c r="H1351" s="151" t="s">
        <v>487</v>
      </c>
      <c r="I1351" s="150" t="s">
        <v>414</v>
      </c>
      <c r="J1351" s="152">
        <v>5032</v>
      </c>
      <c r="K1351" s="152" t="s">
        <v>252</v>
      </c>
      <c r="L1351" s="153">
        <v>5404.89</v>
      </c>
      <c r="M1351" s="153">
        <f t="shared" si="78"/>
        <v>135.12225000000001</v>
      </c>
      <c r="N1351" s="153">
        <f t="shared" si="77"/>
        <v>5540.0122500000007</v>
      </c>
      <c r="O1351" s="153">
        <v>3755.7999999999997</v>
      </c>
      <c r="P1351" s="153">
        <v>2976.4700000000007</v>
      </c>
    </row>
    <row r="1352" spans="1:16" hidden="1" x14ac:dyDescent="0.3">
      <c r="A1352" s="149">
        <v>2018</v>
      </c>
      <c r="B1352" s="150" t="s">
        <v>409</v>
      </c>
      <c r="C1352" s="150">
        <v>6606</v>
      </c>
      <c r="D1352" s="150" t="s">
        <v>488</v>
      </c>
      <c r="E1352" s="150" t="str">
        <f t="shared" si="76"/>
        <v>5020220066065032</v>
      </c>
      <c r="F1352" s="151" t="s">
        <v>456</v>
      </c>
      <c r="G1352" s="151" t="s">
        <v>456</v>
      </c>
      <c r="H1352" s="151" t="s">
        <v>489</v>
      </c>
      <c r="I1352" s="150" t="s">
        <v>414</v>
      </c>
      <c r="J1352" s="152">
        <v>5032</v>
      </c>
      <c r="K1352" s="152" t="s">
        <v>252</v>
      </c>
      <c r="L1352" s="153">
        <v>5870.6799999999994</v>
      </c>
      <c r="M1352" s="153">
        <f t="shared" si="78"/>
        <v>146.767</v>
      </c>
      <c r="N1352" s="153">
        <f t="shared" si="77"/>
        <v>6017.4469999999992</v>
      </c>
      <c r="O1352" s="153">
        <v>4801.0000000000009</v>
      </c>
      <c r="P1352" s="153">
        <v>4423.2500000000009</v>
      </c>
    </row>
    <row r="1353" spans="1:16" ht="24.6" hidden="1" x14ac:dyDescent="0.3">
      <c r="A1353" s="149">
        <v>2018</v>
      </c>
      <c r="B1353" s="150" t="s">
        <v>409</v>
      </c>
      <c r="C1353" s="150">
        <v>6607</v>
      </c>
      <c r="D1353" s="150" t="s">
        <v>490</v>
      </c>
      <c r="E1353" s="150" t="str">
        <f t="shared" si="76"/>
        <v>5020220066075032</v>
      </c>
      <c r="F1353" s="151" t="s">
        <v>456</v>
      </c>
      <c r="G1353" s="151" t="s">
        <v>456</v>
      </c>
      <c r="H1353" s="151" t="s">
        <v>489</v>
      </c>
      <c r="I1353" s="150" t="s">
        <v>414</v>
      </c>
      <c r="J1353" s="152">
        <v>5032</v>
      </c>
      <c r="K1353" s="152" t="s">
        <v>252</v>
      </c>
      <c r="L1353" s="153">
        <v>6540.2699999999995</v>
      </c>
      <c r="M1353" s="153">
        <f t="shared" si="78"/>
        <v>163.50675000000001</v>
      </c>
      <c r="N1353" s="153">
        <f t="shared" si="77"/>
        <v>6703.7767499999991</v>
      </c>
      <c r="O1353" s="153">
        <v>5454.2900000000009</v>
      </c>
      <c r="P1353" s="153">
        <v>4423.2699999999995</v>
      </c>
    </row>
    <row r="1354" spans="1:16" ht="24.6" hidden="1" x14ac:dyDescent="0.3">
      <c r="A1354" s="149">
        <v>2018</v>
      </c>
      <c r="B1354" s="150" t="s">
        <v>409</v>
      </c>
      <c r="C1354" s="150">
        <v>6608</v>
      </c>
      <c r="D1354" s="150" t="s">
        <v>491</v>
      </c>
      <c r="E1354" s="150" t="str">
        <f t="shared" si="76"/>
        <v>5020220066085032</v>
      </c>
      <c r="F1354" s="151" t="s">
        <v>456</v>
      </c>
      <c r="G1354" s="151" t="s">
        <v>456</v>
      </c>
      <c r="H1354" s="151" t="s">
        <v>492</v>
      </c>
      <c r="I1354" s="150" t="s">
        <v>414</v>
      </c>
      <c r="J1354" s="152">
        <v>5032</v>
      </c>
      <c r="K1354" s="152" t="s">
        <v>252</v>
      </c>
      <c r="L1354" s="153">
        <v>3165.39</v>
      </c>
      <c r="M1354" s="153">
        <f t="shared" si="78"/>
        <v>79.134749999999997</v>
      </c>
      <c r="N1354" s="153">
        <f t="shared" si="77"/>
        <v>3244.52475</v>
      </c>
      <c r="O1354" s="153">
        <v>2954.8600000000006</v>
      </c>
      <c r="P1354" s="153">
        <v>3198.0000000000009</v>
      </c>
    </row>
    <row r="1355" spans="1:16" hidden="1" x14ac:dyDescent="0.3">
      <c r="A1355" s="149">
        <v>2018</v>
      </c>
      <c r="B1355" s="150" t="s">
        <v>409</v>
      </c>
      <c r="C1355" s="150">
        <v>6609</v>
      </c>
      <c r="D1355" s="150" t="s">
        <v>493</v>
      </c>
      <c r="E1355" s="150" t="str">
        <f t="shared" si="76"/>
        <v>5020220066095032</v>
      </c>
      <c r="F1355" s="151" t="s">
        <v>418</v>
      </c>
      <c r="G1355" s="151" t="s">
        <v>419</v>
      </c>
      <c r="H1355" s="151" t="s">
        <v>494</v>
      </c>
      <c r="I1355" s="150" t="s">
        <v>414</v>
      </c>
      <c r="J1355" s="152">
        <v>5032</v>
      </c>
      <c r="K1355" s="152" t="s">
        <v>252</v>
      </c>
      <c r="L1355" s="153">
        <v>1797.64</v>
      </c>
      <c r="M1355" s="153">
        <f t="shared" si="78"/>
        <v>44.941000000000003</v>
      </c>
      <c r="N1355" s="153">
        <f t="shared" si="77"/>
        <v>1842.5810000000001</v>
      </c>
      <c r="O1355" s="153">
        <v>1080.3800000000001</v>
      </c>
      <c r="P1355" s="153">
        <v>1851.28</v>
      </c>
    </row>
    <row r="1356" spans="1:16" hidden="1" x14ac:dyDescent="0.3">
      <c r="A1356" s="149">
        <v>2018</v>
      </c>
      <c r="B1356" s="150" t="s">
        <v>409</v>
      </c>
      <c r="C1356" s="150">
        <v>6610</v>
      </c>
      <c r="D1356" s="150" t="s">
        <v>495</v>
      </c>
      <c r="E1356" s="150" t="str">
        <f t="shared" si="76"/>
        <v>5020220066105032</v>
      </c>
      <c r="F1356" s="151" t="s">
        <v>418</v>
      </c>
      <c r="G1356" s="151" t="s">
        <v>419</v>
      </c>
      <c r="H1356" s="151" t="s">
        <v>496</v>
      </c>
      <c r="I1356" s="150" t="s">
        <v>414</v>
      </c>
      <c r="J1356" s="152">
        <v>5032</v>
      </c>
      <c r="K1356" s="152" t="s">
        <v>252</v>
      </c>
      <c r="L1356" s="153">
        <v>2061.2799999999997</v>
      </c>
      <c r="M1356" s="153">
        <f t="shared" si="78"/>
        <v>51.531999999999996</v>
      </c>
      <c r="N1356" s="153">
        <f t="shared" si="77"/>
        <v>2112.8119999999999</v>
      </c>
      <c r="O1356" s="153">
        <v>1490.52</v>
      </c>
      <c r="P1356" s="153">
        <v>2031.6299999999999</v>
      </c>
    </row>
    <row r="1357" spans="1:16" hidden="1" x14ac:dyDescent="0.3">
      <c r="A1357" s="149">
        <v>2018</v>
      </c>
      <c r="B1357" s="150" t="s">
        <v>409</v>
      </c>
      <c r="C1357" s="150">
        <v>6611</v>
      </c>
      <c r="D1357" s="150" t="s">
        <v>497</v>
      </c>
      <c r="E1357" s="150" t="str">
        <f t="shared" si="76"/>
        <v>5020220066115032</v>
      </c>
      <c r="F1357" s="151" t="s">
        <v>456</v>
      </c>
      <c r="G1357" s="151" t="s">
        <v>456</v>
      </c>
      <c r="H1357" s="151" t="s">
        <v>498</v>
      </c>
      <c r="I1357" s="150" t="s">
        <v>414</v>
      </c>
      <c r="J1357" s="152">
        <v>5032</v>
      </c>
      <c r="K1357" s="152" t="s">
        <v>252</v>
      </c>
      <c r="L1357" s="153">
        <v>2103.21</v>
      </c>
      <c r="M1357" s="153">
        <f t="shared" si="78"/>
        <v>52.580250000000007</v>
      </c>
      <c r="N1357" s="153">
        <f t="shared" si="77"/>
        <v>2155.79025</v>
      </c>
      <c r="O1357" s="153">
        <v>2045.7699999999998</v>
      </c>
      <c r="P1357" s="153">
        <v>1958.5199999999998</v>
      </c>
    </row>
    <row r="1358" spans="1:16" ht="24.6" hidden="1" x14ac:dyDescent="0.3">
      <c r="A1358" s="149">
        <v>2018</v>
      </c>
      <c r="B1358" s="150" t="s">
        <v>409</v>
      </c>
      <c r="C1358" s="150">
        <v>6613</v>
      </c>
      <c r="D1358" s="150" t="s">
        <v>499</v>
      </c>
      <c r="E1358" s="150" t="str">
        <f t="shared" si="76"/>
        <v>5020220066135032</v>
      </c>
      <c r="F1358" s="151" t="s">
        <v>418</v>
      </c>
      <c r="G1358" s="151" t="s">
        <v>465</v>
      </c>
      <c r="H1358" s="151" t="s">
        <v>500</v>
      </c>
      <c r="I1358" s="150" t="s">
        <v>414</v>
      </c>
      <c r="J1358" s="152">
        <v>5032</v>
      </c>
      <c r="K1358" s="152" t="s">
        <v>252</v>
      </c>
      <c r="L1358" s="153">
        <v>2446.21</v>
      </c>
      <c r="M1358" s="153">
        <f t="shared" si="78"/>
        <v>61.155250000000002</v>
      </c>
      <c r="N1358" s="153">
        <f t="shared" si="77"/>
        <v>2507.3652499999998</v>
      </c>
      <c r="O1358" s="153">
        <v>2238.17</v>
      </c>
      <c r="P1358" s="153">
        <v>1317.44</v>
      </c>
    </row>
    <row r="1359" spans="1:16" hidden="1" x14ac:dyDescent="0.3">
      <c r="A1359" s="149">
        <v>2018</v>
      </c>
      <c r="B1359" s="150" t="s">
        <v>409</v>
      </c>
      <c r="C1359" s="150">
        <v>6615</v>
      </c>
      <c r="D1359" s="150" t="s">
        <v>501</v>
      </c>
      <c r="E1359" s="150" t="str">
        <f t="shared" si="76"/>
        <v>5020220066155032</v>
      </c>
      <c r="F1359" s="151" t="s">
        <v>418</v>
      </c>
      <c r="G1359" s="151" t="s">
        <v>465</v>
      </c>
      <c r="H1359" s="151" t="s">
        <v>502</v>
      </c>
      <c r="I1359" s="150" t="s">
        <v>414</v>
      </c>
      <c r="J1359" s="152">
        <v>5032</v>
      </c>
      <c r="K1359" s="152" t="s">
        <v>252</v>
      </c>
      <c r="L1359" s="153">
        <v>2065.3999999999996</v>
      </c>
      <c r="M1359" s="153">
        <f t="shared" si="78"/>
        <v>51.634999999999991</v>
      </c>
      <c r="N1359" s="153">
        <f t="shared" si="77"/>
        <v>2117.0349999999999</v>
      </c>
      <c r="O1359" s="153">
        <v>1975.1400000000003</v>
      </c>
      <c r="P1359" s="153">
        <v>1731.7299999999998</v>
      </c>
    </row>
    <row r="1360" spans="1:16" hidden="1" x14ac:dyDescent="0.3">
      <c r="A1360" s="149">
        <v>2018</v>
      </c>
      <c r="B1360" s="150" t="s">
        <v>409</v>
      </c>
      <c r="C1360" s="150">
        <v>6619</v>
      </c>
      <c r="D1360" s="150" t="s">
        <v>503</v>
      </c>
      <c r="E1360" s="150" t="str">
        <f t="shared" si="76"/>
        <v>5020220066195032</v>
      </c>
      <c r="F1360" s="151" t="s">
        <v>418</v>
      </c>
      <c r="G1360" s="151" t="s">
        <v>419</v>
      </c>
      <c r="H1360" s="151" t="s">
        <v>504</v>
      </c>
      <c r="I1360" s="150" t="s">
        <v>414</v>
      </c>
      <c r="J1360" s="152">
        <v>5032</v>
      </c>
      <c r="K1360" s="152" t="s">
        <v>252</v>
      </c>
      <c r="L1360" s="153">
        <v>1168.42</v>
      </c>
      <c r="M1360" s="153">
        <f t="shared" si="78"/>
        <v>29.210500000000003</v>
      </c>
      <c r="N1360" s="153">
        <f t="shared" si="77"/>
        <v>1197.6305</v>
      </c>
      <c r="O1360" s="153">
        <v>0</v>
      </c>
      <c r="P1360" s="153">
        <v>0</v>
      </c>
    </row>
    <row r="1361" spans="1:16" ht="24.6" hidden="1" x14ac:dyDescent="0.3">
      <c r="A1361" s="149">
        <v>2018</v>
      </c>
      <c r="B1361" s="150" t="s">
        <v>409</v>
      </c>
      <c r="C1361" s="150">
        <v>6620</v>
      </c>
      <c r="D1361" s="150" t="s">
        <v>505</v>
      </c>
      <c r="E1361" s="150" t="str">
        <f t="shared" si="76"/>
        <v>5020220066205032</v>
      </c>
      <c r="F1361" s="151" t="s">
        <v>418</v>
      </c>
      <c r="G1361" s="151" t="s">
        <v>419</v>
      </c>
      <c r="H1361" s="151" t="s">
        <v>496</v>
      </c>
      <c r="I1361" s="150" t="s">
        <v>414</v>
      </c>
      <c r="J1361" s="152">
        <v>5032</v>
      </c>
      <c r="K1361" s="152" t="s">
        <v>252</v>
      </c>
      <c r="L1361" s="153">
        <v>441.22</v>
      </c>
      <c r="M1361" s="153">
        <f t="shared" si="78"/>
        <v>11.030500000000002</v>
      </c>
      <c r="N1361" s="153">
        <f t="shared" si="77"/>
        <v>452.25050000000005</v>
      </c>
      <c r="O1361" s="153">
        <v>220.08</v>
      </c>
      <c r="P1361" s="153">
        <v>0</v>
      </c>
    </row>
    <row r="1362" spans="1:16" ht="24.6" hidden="1" x14ac:dyDescent="0.3">
      <c r="A1362" s="149">
        <v>2018</v>
      </c>
      <c r="B1362" s="150" t="s">
        <v>409</v>
      </c>
      <c r="C1362" s="150">
        <v>6621</v>
      </c>
      <c r="D1362" s="150" t="s">
        <v>506</v>
      </c>
      <c r="E1362" s="150" t="str">
        <f t="shared" si="76"/>
        <v>5020220066215032</v>
      </c>
      <c r="F1362" s="151" t="s">
        <v>418</v>
      </c>
      <c r="G1362" s="151" t="s">
        <v>419</v>
      </c>
      <c r="H1362" s="151" t="s">
        <v>507</v>
      </c>
      <c r="I1362" s="150" t="s">
        <v>414</v>
      </c>
      <c r="J1362" s="152">
        <v>5032</v>
      </c>
      <c r="K1362" s="152" t="s">
        <v>252</v>
      </c>
      <c r="L1362" s="153">
        <v>331.2</v>
      </c>
      <c r="M1362" s="153">
        <f t="shared" si="78"/>
        <v>8.2799999999999994</v>
      </c>
      <c r="N1362" s="153">
        <f t="shared" si="77"/>
        <v>339.47999999999996</v>
      </c>
      <c r="O1362" s="153">
        <v>176.92000000000002</v>
      </c>
      <c r="P1362" s="153">
        <v>182.72</v>
      </c>
    </row>
    <row r="1363" spans="1:16" ht="24.6" hidden="1" x14ac:dyDescent="0.3">
      <c r="A1363" s="149">
        <v>2018</v>
      </c>
      <c r="B1363" s="150" t="s">
        <v>409</v>
      </c>
      <c r="C1363" s="150">
        <v>6622</v>
      </c>
      <c r="D1363" s="150" t="s">
        <v>508</v>
      </c>
      <c r="E1363" s="150" t="str">
        <f t="shared" si="76"/>
        <v>5020220066225032</v>
      </c>
      <c r="F1363" s="151" t="s">
        <v>418</v>
      </c>
      <c r="G1363" s="151" t="s">
        <v>419</v>
      </c>
      <c r="H1363" s="151" t="s">
        <v>507</v>
      </c>
      <c r="I1363" s="150" t="s">
        <v>414</v>
      </c>
      <c r="J1363" s="152">
        <v>5032</v>
      </c>
      <c r="K1363" s="152" t="s">
        <v>252</v>
      </c>
      <c r="L1363" s="153">
        <v>2282.9</v>
      </c>
      <c r="M1363" s="153">
        <f t="shared" si="78"/>
        <v>57.072500000000005</v>
      </c>
      <c r="N1363" s="153">
        <f t="shared" si="77"/>
        <v>2339.9725000000003</v>
      </c>
      <c r="O1363" s="153">
        <v>2267.08</v>
      </c>
      <c r="P1363" s="153">
        <v>2209.3099999999995</v>
      </c>
    </row>
    <row r="1364" spans="1:16" ht="24.6" hidden="1" x14ac:dyDescent="0.3">
      <c r="A1364" s="149">
        <v>2018</v>
      </c>
      <c r="B1364" s="150" t="s">
        <v>409</v>
      </c>
      <c r="C1364" s="150">
        <v>6623</v>
      </c>
      <c r="D1364" s="150" t="s">
        <v>509</v>
      </c>
      <c r="E1364" s="150" t="str">
        <f t="shared" si="76"/>
        <v>5020220066235032</v>
      </c>
      <c r="F1364" s="151" t="s">
        <v>418</v>
      </c>
      <c r="G1364" s="151" t="s">
        <v>419</v>
      </c>
      <c r="H1364" s="151" t="s">
        <v>507</v>
      </c>
      <c r="I1364" s="150" t="s">
        <v>414</v>
      </c>
      <c r="J1364" s="152">
        <v>5032</v>
      </c>
      <c r="K1364" s="152" t="s">
        <v>252</v>
      </c>
      <c r="L1364" s="153">
        <v>1952.9699999999998</v>
      </c>
      <c r="M1364" s="153">
        <f t="shared" si="78"/>
        <v>48.824249999999999</v>
      </c>
      <c r="N1364" s="153">
        <f t="shared" si="77"/>
        <v>2001.7942499999997</v>
      </c>
      <c r="O1364" s="153">
        <v>857.27</v>
      </c>
      <c r="P1364" s="153">
        <v>1600.98</v>
      </c>
    </row>
    <row r="1365" spans="1:16" hidden="1" x14ac:dyDescent="0.3">
      <c r="A1365" s="149">
        <v>2018</v>
      </c>
      <c r="B1365" s="150" t="s">
        <v>409</v>
      </c>
      <c r="C1365" s="150">
        <v>6640</v>
      </c>
      <c r="D1365" s="150" t="s">
        <v>510</v>
      </c>
      <c r="E1365" s="150" t="str">
        <f t="shared" si="76"/>
        <v>5020220066405032</v>
      </c>
      <c r="F1365" s="151" t="s">
        <v>418</v>
      </c>
      <c r="G1365" s="151" t="s">
        <v>419</v>
      </c>
      <c r="H1365" s="151" t="s">
        <v>511</v>
      </c>
      <c r="I1365" s="150" t="s">
        <v>414</v>
      </c>
      <c r="J1365" s="152">
        <v>5032</v>
      </c>
      <c r="K1365" s="152" t="s">
        <v>252</v>
      </c>
      <c r="L1365" s="153">
        <v>2940.79</v>
      </c>
      <c r="M1365" s="153">
        <f t="shared" si="78"/>
        <v>73.519750000000002</v>
      </c>
      <c r="N1365" s="153">
        <f t="shared" si="77"/>
        <v>3014.3097499999999</v>
      </c>
      <c r="O1365" s="153">
        <v>3544.5700000000006</v>
      </c>
      <c r="P1365" s="153">
        <v>3052.4599999999991</v>
      </c>
    </row>
    <row r="1366" spans="1:16" hidden="1" x14ac:dyDescent="0.3">
      <c r="A1366" s="149">
        <v>2018</v>
      </c>
      <c r="B1366" s="150" t="s">
        <v>409</v>
      </c>
      <c r="C1366" s="150">
        <v>6641</v>
      </c>
      <c r="D1366" s="150" t="s">
        <v>512</v>
      </c>
      <c r="E1366" s="150" t="str">
        <f t="shared" si="76"/>
        <v>5020220066415032</v>
      </c>
      <c r="F1366" s="151" t="s">
        <v>418</v>
      </c>
      <c r="G1366" s="151" t="s">
        <v>419</v>
      </c>
      <c r="H1366" s="151" t="s">
        <v>511</v>
      </c>
      <c r="I1366" s="150" t="s">
        <v>414</v>
      </c>
      <c r="J1366" s="152">
        <v>5032</v>
      </c>
      <c r="K1366" s="152" t="s">
        <v>252</v>
      </c>
      <c r="L1366" s="153">
        <v>479.06</v>
      </c>
      <c r="M1366" s="153">
        <f t="shared" si="78"/>
        <v>11.976500000000001</v>
      </c>
      <c r="N1366" s="153">
        <f t="shared" si="77"/>
        <v>491.03649999999999</v>
      </c>
      <c r="O1366" s="153">
        <v>0</v>
      </c>
      <c r="P1366" s="153">
        <v>0</v>
      </c>
    </row>
    <row r="1367" spans="1:16" ht="24.6" hidden="1" x14ac:dyDescent="0.3">
      <c r="A1367" s="149">
        <v>2018</v>
      </c>
      <c r="B1367" s="150" t="s">
        <v>409</v>
      </c>
      <c r="C1367" s="150">
        <v>6711</v>
      </c>
      <c r="D1367" s="150" t="s">
        <v>513</v>
      </c>
      <c r="E1367" s="150" t="str">
        <f t="shared" si="76"/>
        <v>5020220067115032</v>
      </c>
      <c r="F1367" s="151" t="s">
        <v>418</v>
      </c>
      <c r="G1367" s="151" t="s">
        <v>465</v>
      </c>
      <c r="H1367" s="151" t="s">
        <v>514</v>
      </c>
      <c r="I1367" s="150" t="s">
        <v>414</v>
      </c>
      <c r="J1367" s="152">
        <v>5032</v>
      </c>
      <c r="K1367" s="152" t="s">
        <v>252</v>
      </c>
      <c r="L1367" s="153">
        <v>2761.64</v>
      </c>
      <c r="M1367" s="153">
        <f t="shared" si="78"/>
        <v>69.040999999999997</v>
      </c>
      <c r="N1367" s="153">
        <f t="shared" si="77"/>
        <v>2830.681</v>
      </c>
      <c r="O1367" s="153">
        <v>2769.3</v>
      </c>
      <c r="P1367" s="153">
        <v>2632.13</v>
      </c>
    </row>
    <row r="1368" spans="1:16" hidden="1" x14ac:dyDescent="0.3">
      <c r="A1368" s="149">
        <v>2018</v>
      </c>
      <c r="B1368" s="150" t="s">
        <v>409</v>
      </c>
      <c r="C1368" s="150">
        <v>6712</v>
      </c>
      <c r="D1368" s="150" t="s">
        <v>515</v>
      </c>
      <c r="E1368" s="150" t="str">
        <f t="shared" si="76"/>
        <v>5020220067125032</v>
      </c>
      <c r="F1368" s="151" t="s">
        <v>418</v>
      </c>
      <c r="G1368" s="151" t="s">
        <v>465</v>
      </c>
      <c r="H1368" s="151" t="s">
        <v>514</v>
      </c>
      <c r="I1368" s="150" t="s">
        <v>414</v>
      </c>
      <c r="J1368" s="152">
        <v>5032</v>
      </c>
      <c r="K1368" s="152" t="s">
        <v>252</v>
      </c>
      <c r="L1368" s="153">
        <v>2112.12</v>
      </c>
      <c r="M1368" s="153">
        <f t="shared" si="78"/>
        <v>52.802999999999997</v>
      </c>
      <c r="N1368" s="153">
        <f t="shared" si="77"/>
        <v>2164.9229999999998</v>
      </c>
      <c r="O1368" s="153">
        <v>1999.16</v>
      </c>
      <c r="P1368" s="153">
        <v>2194</v>
      </c>
    </row>
    <row r="1369" spans="1:16" hidden="1" x14ac:dyDescent="0.3">
      <c r="A1369" s="149">
        <v>2018</v>
      </c>
      <c r="B1369" s="150" t="s">
        <v>409</v>
      </c>
      <c r="C1369" s="150">
        <v>6714</v>
      </c>
      <c r="D1369" s="150" t="s">
        <v>516</v>
      </c>
      <c r="E1369" s="150" t="str">
        <f t="shared" si="76"/>
        <v>5020220067145032</v>
      </c>
      <c r="F1369" s="151" t="s">
        <v>418</v>
      </c>
      <c r="G1369" s="151" t="s">
        <v>465</v>
      </c>
      <c r="H1369" s="151" t="s">
        <v>500</v>
      </c>
      <c r="I1369" s="150" t="s">
        <v>414</v>
      </c>
      <c r="J1369" s="152">
        <v>5032</v>
      </c>
      <c r="K1369" s="152" t="s">
        <v>252</v>
      </c>
      <c r="L1369" s="153">
        <v>1237.7099999999998</v>
      </c>
      <c r="M1369" s="153">
        <f t="shared" si="78"/>
        <v>30.942749999999997</v>
      </c>
      <c r="N1369" s="153">
        <f t="shared" si="77"/>
        <v>1268.6527499999997</v>
      </c>
      <c r="O1369" s="153">
        <v>1369.19</v>
      </c>
      <c r="P1369" s="153">
        <v>921.72</v>
      </c>
    </row>
    <row r="1370" spans="1:16" hidden="1" x14ac:dyDescent="0.3">
      <c r="A1370" s="149">
        <v>2018</v>
      </c>
      <c r="B1370" s="150" t="s">
        <v>409</v>
      </c>
      <c r="C1370" s="150">
        <v>6715</v>
      </c>
      <c r="D1370" s="150" t="s">
        <v>517</v>
      </c>
      <c r="E1370" s="150" t="str">
        <f t="shared" si="76"/>
        <v>5020220067155032</v>
      </c>
      <c r="F1370" s="151" t="s">
        <v>418</v>
      </c>
      <c r="G1370" s="151" t="s">
        <v>465</v>
      </c>
      <c r="H1370" s="151" t="s">
        <v>500</v>
      </c>
      <c r="I1370" s="150" t="s">
        <v>414</v>
      </c>
      <c r="J1370" s="152">
        <v>5032</v>
      </c>
      <c r="K1370" s="152" t="s">
        <v>252</v>
      </c>
      <c r="L1370" s="153">
        <v>489.84000000000003</v>
      </c>
      <c r="M1370" s="153">
        <f t="shared" si="78"/>
        <v>12.246000000000002</v>
      </c>
      <c r="N1370" s="153">
        <f t="shared" si="77"/>
        <v>502.08600000000001</v>
      </c>
      <c r="O1370" s="153">
        <v>701.11999999999989</v>
      </c>
      <c r="P1370" s="153">
        <v>0</v>
      </c>
    </row>
    <row r="1371" spans="1:16" hidden="1" x14ac:dyDescent="0.3">
      <c r="A1371" s="149">
        <v>2018</v>
      </c>
      <c r="B1371" s="150" t="s">
        <v>409</v>
      </c>
      <c r="C1371" s="150">
        <v>6721</v>
      </c>
      <c r="D1371" s="150" t="s">
        <v>518</v>
      </c>
      <c r="E1371" s="150" t="str">
        <f t="shared" si="76"/>
        <v>5020220067215032</v>
      </c>
      <c r="F1371" s="151" t="s">
        <v>418</v>
      </c>
      <c r="G1371" s="151" t="s">
        <v>465</v>
      </c>
      <c r="H1371" s="151" t="s">
        <v>502</v>
      </c>
      <c r="I1371" s="150" t="s">
        <v>414</v>
      </c>
      <c r="J1371" s="152">
        <v>5032</v>
      </c>
      <c r="K1371" s="152" t="s">
        <v>252</v>
      </c>
      <c r="L1371" s="153">
        <v>3284.26</v>
      </c>
      <c r="M1371" s="153">
        <f t="shared" si="78"/>
        <v>82.106500000000011</v>
      </c>
      <c r="N1371" s="153">
        <f t="shared" si="77"/>
        <v>3366.3665000000001</v>
      </c>
      <c r="O1371" s="153">
        <v>3765.4800000000005</v>
      </c>
      <c r="P1371" s="153">
        <v>3195.2999999999997</v>
      </c>
    </row>
    <row r="1372" spans="1:16" hidden="1" x14ac:dyDescent="0.3">
      <c r="A1372" s="149">
        <v>2018</v>
      </c>
      <c r="B1372" s="150" t="s">
        <v>409</v>
      </c>
      <c r="C1372" s="150">
        <v>6722</v>
      </c>
      <c r="D1372" s="150" t="s">
        <v>519</v>
      </c>
      <c r="E1372" s="150" t="str">
        <f t="shared" si="76"/>
        <v>5020220067225032</v>
      </c>
      <c r="F1372" s="151" t="s">
        <v>418</v>
      </c>
      <c r="G1372" s="151" t="s">
        <v>419</v>
      </c>
      <c r="H1372" s="151" t="s">
        <v>471</v>
      </c>
      <c r="I1372" s="150" t="s">
        <v>414</v>
      </c>
      <c r="J1372" s="152">
        <v>5032</v>
      </c>
      <c r="K1372" s="152" t="s">
        <v>252</v>
      </c>
      <c r="L1372" s="153">
        <v>804.23</v>
      </c>
      <c r="M1372" s="153">
        <f t="shared" si="78"/>
        <v>20.10575</v>
      </c>
      <c r="N1372" s="153">
        <f t="shared" si="77"/>
        <v>824.33574999999996</v>
      </c>
      <c r="O1372" s="153">
        <v>1510</v>
      </c>
      <c r="P1372" s="153">
        <v>965.84</v>
      </c>
    </row>
    <row r="1373" spans="1:16" ht="24.6" hidden="1" x14ac:dyDescent="0.3">
      <c r="A1373" s="149">
        <v>2018</v>
      </c>
      <c r="B1373" s="150" t="s">
        <v>409</v>
      </c>
      <c r="C1373" s="150">
        <v>6723</v>
      </c>
      <c r="D1373" s="150" t="s">
        <v>520</v>
      </c>
      <c r="E1373" s="150" t="str">
        <f t="shared" si="76"/>
        <v>5020220067235032</v>
      </c>
      <c r="F1373" s="151" t="s">
        <v>418</v>
      </c>
      <c r="G1373" s="151" t="s">
        <v>419</v>
      </c>
      <c r="H1373" s="151" t="s">
        <v>471</v>
      </c>
      <c r="I1373" s="150" t="s">
        <v>414</v>
      </c>
      <c r="J1373" s="152">
        <v>5032</v>
      </c>
      <c r="K1373" s="152" t="s">
        <v>252</v>
      </c>
      <c r="L1373" s="153">
        <v>1192.6200000000001</v>
      </c>
      <c r="M1373" s="153">
        <f t="shared" si="78"/>
        <v>29.815500000000004</v>
      </c>
      <c r="N1373" s="153">
        <f t="shared" si="77"/>
        <v>1222.4355</v>
      </c>
      <c r="O1373" s="153">
        <v>1177.3699999999999</v>
      </c>
      <c r="P1373" s="153">
        <v>1410.76</v>
      </c>
    </row>
    <row r="1374" spans="1:16" hidden="1" x14ac:dyDescent="0.3">
      <c r="A1374" s="149">
        <v>2018</v>
      </c>
      <c r="B1374" s="150" t="s">
        <v>409</v>
      </c>
      <c r="C1374" s="150">
        <v>6731</v>
      </c>
      <c r="D1374" s="150" t="s">
        <v>521</v>
      </c>
      <c r="E1374" s="150" t="str">
        <f t="shared" si="76"/>
        <v>5020220067315032</v>
      </c>
      <c r="F1374" s="151" t="s">
        <v>418</v>
      </c>
      <c r="G1374" s="151" t="s">
        <v>419</v>
      </c>
      <c r="H1374" s="151" t="s">
        <v>481</v>
      </c>
      <c r="I1374" s="150" t="s">
        <v>414</v>
      </c>
      <c r="J1374" s="152">
        <v>5032</v>
      </c>
      <c r="K1374" s="152" t="s">
        <v>252</v>
      </c>
      <c r="L1374" s="153">
        <v>5439.8199999999988</v>
      </c>
      <c r="M1374" s="153">
        <f t="shared" si="78"/>
        <v>135.99549999999996</v>
      </c>
      <c r="N1374" s="153">
        <f t="shared" si="77"/>
        <v>5575.8154999999988</v>
      </c>
      <c r="O1374" s="153">
        <v>10369.120000000001</v>
      </c>
      <c r="P1374" s="153">
        <v>7711.590000000002</v>
      </c>
    </row>
    <row r="1375" spans="1:16" hidden="1" x14ac:dyDescent="0.3">
      <c r="A1375" s="149">
        <v>2018</v>
      </c>
      <c r="B1375" s="150" t="s">
        <v>409</v>
      </c>
      <c r="C1375" s="150">
        <v>6732</v>
      </c>
      <c r="D1375" s="150" t="s">
        <v>522</v>
      </c>
      <c r="E1375" s="150" t="str">
        <f t="shared" si="76"/>
        <v>5020220067325032</v>
      </c>
      <c r="F1375" s="151" t="s">
        <v>418</v>
      </c>
      <c r="G1375" s="151" t="s">
        <v>419</v>
      </c>
      <c r="H1375" s="151" t="s">
        <v>481</v>
      </c>
      <c r="I1375" s="150" t="s">
        <v>414</v>
      </c>
      <c r="J1375" s="152">
        <v>5032</v>
      </c>
      <c r="K1375" s="152" t="s">
        <v>252</v>
      </c>
      <c r="L1375" s="153">
        <v>4065.4000000000005</v>
      </c>
      <c r="M1375" s="153">
        <f t="shared" si="78"/>
        <v>101.63500000000002</v>
      </c>
      <c r="N1375" s="153">
        <f t="shared" si="77"/>
        <v>4167.0350000000008</v>
      </c>
      <c r="O1375" s="153">
        <v>0</v>
      </c>
      <c r="P1375" s="153">
        <v>0</v>
      </c>
    </row>
    <row r="1376" spans="1:16" hidden="1" x14ac:dyDescent="0.3">
      <c r="A1376" s="149">
        <v>2018</v>
      </c>
      <c r="B1376" s="150" t="s">
        <v>409</v>
      </c>
      <c r="C1376" s="150">
        <v>6805</v>
      </c>
      <c r="D1376" s="150" t="s">
        <v>523</v>
      </c>
      <c r="E1376" s="150" t="str">
        <f t="shared" si="76"/>
        <v>5020220068055032</v>
      </c>
      <c r="F1376" s="151" t="s">
        <v>456</v>
      </c>
      <c r="G1376" s="151" t="s">
        <v>456</v>
      </c>
      <c r="H1376" s="151" t="s">
        <v>524</v>
      </c>
      <c r="I1376" s="150" t="s">
        <v>414</v>
      </c>
      <c r="J1376" s="152">
        <v>5032</v>
      </c>
      <c r="K1376" s="152" t="s">
        <v>252</v>
      </c>
      <c r="L1376" s="153">
        <v>9302.8399999999983</v>
      </c>
      <c r="M1376" s="153">
        <f t="shared" si="78"/>
        <v>232.57099999999997</v>
      </c>
      <c r="N1376" s="153">
        <f t="shared" si="77"/>
        <v>9535.4109999999982</v>
      </c>
      <c r="O1376" s="153">
        <v>8688.619999999999</v>
      </c>
      <c r="P1376" s="153">
        <v>7153.5999999999995</v>
      </c>
    </row>
    <row r="1377" spans="1:16" hidden="1" x14ac:dyDescent="0.3">
      <c r="A1377" s="149">
        <v>2018</v>
      </c>
      <c r="B1377" s="150" t="s">
        <v>409</v>
      </c>
      <c r="C1377" s="150">
        <v>7733</v>
      </c>
      <c r="D1377" s="150" t="s">
        <v>525</v>
      </c>
      <c r="E1377" s="150" t="str">
        <f t="shared" si="76"/>
        <v>5020220077335032</v>
      </c>
      <c r="F1377" s="151" t="s">
        <v>473</v>
      </c>
      <c r="G1377" s="151" t="s">
        <v>473</v>
      </c>
      <c r="H1377" s="151" t="s">
        <v>476</v>
      </c>
      <c r="I1377" s="150" t="s">
        <v>414</v>
      </c>
      <c r="J1377" s="152">
        <v>5032</v>
      </c>
      <c r="K1377" s="152" t="s">
        <v>252</v>
      </c>
      <c r="L1377" s="153">
        <v>930.72</v>
      </c>
      <c r="M1377" s="153">
        <f t="shared" si="78"/>
        <v>23.268000000000001</v>
      </c>
      <c r="N1377" s="153">
        <f t="shared" si="77"/>
        <v>953.98800000000006</v>
      </c>
      <c r="O1377" s="153">
        <v>842.95999999999992</v>
      </c>
      <c r="P1377" s="153">
        <v>739.46</v>
      </c>
    </row>
    <row r="1378" spans="1:16" hidden="1" x14ac:dyDescent="0.3">
      <c r="A1378" s="149">
        <v>2018</v>
      </c>
      <c r="B1378" s="150" t="s">
        <v>526</v>
      </c>
      <c r="C1378" s="150">
        <v>7733</v>
      </c>
      <c r="D1378" s="150" t="s">
        <v>525</v>
      </c>
      <c r="E1378" s="150" t="str">
        <f t="shared" si="76"/>
        <v>5030220077335032</v>
      </c>
      <c r="F1378" s="151" t="s">
        <v>473</v>
      </c>
      <c r="G1378" s="151" t="s">
        <v>473</v>
      </c>
      <c r="H1378" s="151" t="s">
        <v>476</v>
      </c>
      <c r="I1378" s="150" t="s">
        <v>414</v>
      </c>
      <c r="J1378" s="152">
        <v>5032</v>
      </c>
      <c r="K1378" s="152" t="s">
        <v>252</v>
      </c>
      <c r="L1378" s="153">
        <v>298.56</v>
      </c>
      <c r="M1378" s="153">
        <f t="shared" si="78"/>
        <v>7.4640000000000004</v>
      </c>
      <c r="N1378" s="153">
        <f t="shared" si="77"/>
        <v>306.024</v>
      </c>
      <c r="O1378" s="153">
        <v>842.95999999999992</v>
      </c>
      <c r="P1378" s="153">
        <v>886.14</v>
      </c>
    </row>
    <row r="1379" spans="1:16" ht="24.6" hidden="1" x14ac:dyDescent="0.3">
      <c r="A1379" s="149">
        <v>2018</v>
      </c>
      <c r="B1379" s="150" t="s">
        <v>526</v>
      </c>
      <c r="C1379" s="150">
        <v>7748</v>
      </c>
      <c r="D1379" s="150" t="s">
        <v>527</v>
      </c>
      <c r="E1379" s="150" t="str">
        <f t="shared" si="76"/>
        <v>5030220077485032</v>
      </c>
      <c r="F1379" s="151" t="s">
        <v>456</v>
      </c>
      <c r="G1379" s="151" t="s">
        <v>456</v>
      </c>
      <c r="H1379" s="151" t="s">
        <v>457</v>
      </c>
      <c r="I1379" s="150" t="s">
        <v>414</v>
      </c>
      <c r="J1379" s="152">
        <v>5032</v>
      </c>
      <c r="K1379" s="152" t="s">
        <v>252</v>
      </c>
      <c r="L1379" s="153">
        <v>606.03000000000009</v>
      </c>
      <c r="M1379" s="153">
        <f t="shared" si="78"/>
        <v>15.150750000000002</v>
      </c>
      <c r="N1379" s="153">
        <f t="shared" si="77"/>
        <v>621.1807500000001</v>
      </c>
      <c r="O1379" s="153">
        <v>0</v>
      </c>
      <c r="P1379" s="153">
        <v>0</v>
      </c>
    </row>
    <row r="1380" spans="1:16" hidden="1" x14ac:dyDescent="0.3">
      <c r="A1380" s="149">
        <v>2017</v>
      </c>
      <c r="B1380" s="150" t="s">
        <v>409</v>
      </c>
      <c r="C1380" s="150">
        <v>7749</v>
      </c>
      <c r="D1380" s="154" t="s">
        <v>528</v>
      </c>
      <c r="E1380" s="150" t="str">
        <f t="shared" si="76"/>
        <v>5020220077495032</v>
      </c>
      <c r="F1380" s="151" t="s">
        <v>456</v>
      </c>
      <c r="G1380" s="151" t="s">
        <v>456</v>
      </c>
      <c r="H1380" s="151" t="s">
        <v>457</v>
      </c>
      <c r="I1380" s="150" t="s">
        <v>414</v>
      </c>
      <c r="J1380" s="152">
        <v>5032</v>
      </c>
      <c r="K1380" s="155" t="s">
        <v>252</v>
      </c>
      <c r="L1380" s="153">
        <v>0</v>
      </c>
      <c r="M1380" s="156"/>
      <c r="N1380" s="153">
        <f t="shared" si="77"/>
        <v>0</v>
      </c>
      <c r="O1380" s="153">
        <v>81.92</v>
      </c>
      <c r="P1380" s="153">
        <v>0</v>
      </c>
    </row>
    <row r="1381" spans="1:16" hidden="1" x14ac:dyDescent="0.3">
      <c r="A1381" s="149">
        <v>2018</v>
      </c>
      <c r="B1381" s="150" t="s">
        <v>409</v>
      </c>
      <c r="C1381" s="150">
        <v>7763</v>
      </c>
      <c r="D1381" s="150" t="s">
        <v>529</v>
      </c>
      <c r="E1381" s="150" t="str">
        <f t="shared" si="76"/>
        <v>5020220077635032</v>
      </c>
      <c r="F1381" s="151" t="s">
        <v>418</v>
      </c>
      <c r="G1381" s="151" t="s">
        <v>465</v>
      </c>
      <c r="H1381" s="151" t="s">
        <v>466</v>
      </c>
      <c r="I1381" s="150" t="s">
        <v>414</v>
      </c>
      <c r="J1381" s="152">
        <v>5032</v>
      </c>
      <c r="K1381" s="152" t="s">
        <v>252</v>
      </c>
      <c r="L1381" s="153">
        <v>392.79999999999995</v>
      </c>
      <c r="M1381" s="153">
        <f t="shared" ref="M1381:M1406" si="79">L1381*0.025</f>
        <v>9.82</v>
      </c>
      <c r="N1381" s="153">
        <f t="shared" si="77"/>
        <v>402.61999999999995</v>
      </c>
      <c r="O1381" s="153">
        <v>429.15999999999997</v>
      </c>
      <c r="P1381" s="153">
        <v>361.77</v>
      </c>
    </row>
    <row r="1382" spans="1:16" hidden="1" x14ac:dyDescent="0.3">
      <c r="A1382" s="149">
        <v>2018</v>
      </c>
      <c r="B1382" s="150" t="s">
        <v>526</v>
      </c>
      <c r="C1382" s="150">
        <v>7763</v>
      </c>
      <c r="D1382" s="150" t="s">
        <v>529</v>
      </c>
      <c r="E1382" s="150" t="str">
        <f t="shared" si="76"/>
        <v>5030220077635032</v>
      </c>
      <c r="F1382" s="151" t="s">
        <v>418</v>
      </c>
      <c r="G1382" s="151" t="s">
        <v>465</v>
      </c>
      <c r="H1382" s="151" t="s">
        <v>466</v>
      </c>
      <c r="I1382" s="150" t="s">
        <v>414</v>
      </c>
      <c r="J1382" s="152">
        <v>5032</v>
      </c>
      <c r="K1382" s="152" t="s">
        <v>252</v>
      </c>
      <c r="L1382" s="153">
        <v>392.79999999999995</v>
      </c>
      <c r="M1382" s="153">
        <f t="shared" si="79"/>
        <v>9.82</v>
      </c>
      <c r="N1382" s="153">
        <f t="shared" si="77"/>
        <v>402.61999999999995</v>
      </c>
      <c r="O1382" s="153">
        <v>607.55999999999995</v>
      </c>
      <c r="P1382" s="153">
        <v>361.78</v>
      </c>
    </row>
    <row r="1383" spans="1:16" ht="24.6" hidden="1" x14ac:dyDescent="0.3">
      <c r="A1383" s="149">
        <v>2018</v>
      </c>
      <c r="B1383" s="150" t="s">
        <v>526</v>
      </c>
      <c r="C1383" s="150">
        <v>8002</v>
      </c>
      <c r="D1383" s="150" t="s">
        <v>530</v>
      </c>
      <c r="E1383" s="150" t="str">
        <f t="shared" si="76"/>
        <v>5030220080025032</v>
      </c>
      <c r="F1383" s="151" t="s">
        <v>411</v>
      </c>
      <c r="G1383" s="151" t="s">
        <v>412</v>
      </c>
      <c r="H1383" s="151" t="s">
        <v>413</v>
      </c>
      <c r="I1383" s="150" t="s">
        <v>414</v>
      </c>
      <c r="J1383" s="152">
        <v>5032</v>
      </c>
      <c r="K1383" s="152" t="s">
        <v>252</v>
      </c>
      <c r="L1383" s="153">
        <v>3622.59</v>
      </c>
      <c r="M1383" s="153">
        <f t="shared" si="79"/>
        <v>90.564750000000004</v>
      </c>
      <c r="N1383" s="153">
        <f t="shared" si="77"/>
        <v>3713.1547500000001</v>
      </c>
      <c r="O1383" s="153">
        <v>3765.3999999999996</v>
      </c>
      <c r="P1383" s="153">
        <v>2403.2400000000002</v>
      </c>
    </row>
    <row r="1384" spans="1:16" ht="24.6" hidden="1" x14ac:dyDescent="0.3">
      <c r="A1384" s="149">
        <v>2018</v>
      </c>
      <c r="B1384" s="150" t="s">
        <v>526</v>
      </c>
      <c r="C1384" s="150">
        <v>8003</v>
      </c>
      <c r="D1384" s="150" t="s">
        <v>531</v>
      </c>
      <c r="E1384" s="150" t="str">
        <f t="shared" si="76"/>
        <v>5030220080035032</v>
      </c>
      <c r="F1384" s="151" t="s">
        <v>411</v>
      </c>
      <c r="G1384" s="151" t="s">
        <v>412</v>
      </c>
      <c r="H1384" s="151" t="s">
        <v>416</v>
      </c>
      <c r="I1384" s="150" t="s">
        <v>414</v>
      </c>
      <c r="J1384" s="152">
        <v>5032</v>
      </c>
      <c r="K1384" s="152" t="s">
        <v>252</v>
      </c>
      <c r="L1384" s="153">
        <v>2392.7200000000003</v>
      </c>
      <c r="M1384" s="153">
        <f t="shared" si="79"/>
        <v>59.818000000000012</v>
      </c>
      <c r="N1384" s="153">
        <f t="shared" si="77"/>
        <v>2452.5380000000005</v>
      </c>
      <c r="O1384" s="153">
        <v>1806.08</v>
      </c>
      <c r="P1384" s="153">
        <v>694.8</v>
      </c>
    </row>
    <row r="1385" spans="1:16" hidden="1" x14ac:dyDescent="0.3">
      <c r="A1385" s="149">
        <v>2018</v>
      </c>
      <c r="B1385" s="150" t="s">
        <v>526</v>
      </c>
      <c r="C1385" s="150">
        <v>8004</v>
      </c>
      <c r="D1385" s="150" t="s">
        <v>417</v>
      </c>
      <c r="E1385" s="150" t="str">
        <f t="shared" si="76"/>
        <v>5030220080045032</v>
      </c>
      <c r="F1385" s="151" t="s">
        <v>418</v>
      </c>
      <c r="G1385" s="151" t="s">
        <v>419</v>
      </c>
      <c r="H1385" s="151" t="s">
        <v>420</v>
      </c>
      <c r="I1385" s="150" t="s">
        <v>414</v>
      </c>
      <c r="J1385" s="152">
        <v>5032</v>
      </c>
      <c r="K1385" s="152" t="s">
        <v>252</v>
      </c>
      <c r="L1385" s="153">
        <v>1957.3999999999999</v>
      </c>
      <c r="M1385" s="153">
        <f t="shared" si="79"/>
        <v>48.935000000000002</v>
      </c>
      <c r="N1385" s="153">
        <f t="shared" si="77"/>
        <v>2006.3349999999998</v>
      </c>
      <c r="O1385" s="153">
        <v>2090.2800000000002</v>
      </c>
      <c r="P1385" s="153">
        <v>906.8</v>
      </c>
    </row>
    <row r="1386" spans="1:16" ht="24.6" hidden="1" x14ac:dyDescent="0.3">
      <c r="A1386" s="149">
        <v>2018</v>
      </c>
      <c r="B1386" s="150" t="s">
        <v>526</v>
      </c>
      <c r="C1386" s="150">
        <v>8011</v>
      </c>
      <c r="D1386" s="150" t="s">
        <v>532</v>
      </c>
      <c r="E1386" s="150" t="str">
        <f t="shared" si="76"/>
        <v>5030220080115032</v>
      </c>
      <c r="F1386" s="151" t="s">
        <v>411</v>
      </c>
      <c r="G1386" s="151" t="s">
        <v>412</v>
      </c>
      <c r="H1386" s="151" t="s">
        <v>533</v>
      </c>
      <c r="I1386" s="150" t="s">
        <v>414</v>
      </c>
      <c r="J1386" s="152">
        <v>5032</v>
      </c>
      <c r="K1386" s="152" t="s">
        <v>252</v>
      </c>
      <c r="L1386" s="153">
        <v>8304.7800000000007</v>
      </c>
      <c r="M1386" s="153">
        <f t="shared" si="79"/>
        <v>207.61950000000002</v>
      </c>
      <c r="N1386" s="153">
        <f t="shared" si="77"/>
        <v>8512.3995000000014</v>
      </c>
      <c r="O1386" s="153">
        <v>9217.5000000000036</v>
      </c>
      <c r="P1386" s="153">
        <v>4841.43</v>
      </c>
    </row>
    <row r="1387" spans="1:16" ht="24.6" hidden="1" x14ac:dyDescent="0.3">
      <c r="A1387" s="149">
        <v>2018</v>
      </c>
      <c r="B1387" s="150" t="s">
        <v>526</v>
      </c>
      <c r="C1387" s="150">
        <v>8012</v>
      </c>
      <c r="D1387" s="150" t="s">
        <v>534</v>
      </c>
      <c r="E1387" s="150" t="str">
        <f t="shared" si="76"/>
        <v>5030220080125032</v>
      </c>
      <c r="F1387" s="151" t="s">
        <v>411</v>
      </c>
      <c r="G1387" s="151" t="s">
        <v>412</v>
      </c>
      <c r="H1387" s="151" t="s">
        <v>533</v>
      </c>
      <c r="I1387" s="150" t="s">
        <v>414</v>
      </c>
      <c r="J1387" s="152">
        <v>5032</v>
      </c>
      <c r="K1387" s="152" t="s">
        <v>252</v>
      </c>
      <c r="L1387" s="153">
        <v>9203.35</v>
      </c>
      <c r="M1387" s="153">
        <f t="shared" si="79"/>
        <v>230.08375000000001</v>
      </c>
      <c r="N1387" s="153">
        <f t="shared" si="77"/>
        <v>9433.4337500000001</v>
      </c>
      <c r="O1387" s="153">
        <v>7924.7999999999993</v>
      </c>
      <c r="P1387" s="153">
        <v>8901.6299999999992</v>
      </c>
    </row>
    <row r="1388" spans="1:16" hidden="1" x14ac:dyDescent="0.3">
      <c r="A1388" s="149">
        <v>2018</v>
      </c>
      <c r="B1388" s="150" t="s">
        <v>526</v>
      </c>
      <c r="C1388" s="150">
        <v>8021</v>
      </c>
      <c r="D1388" s="150" t="s">
        <v>535</v>
      </c>
      <c r="E1388" s="150" t="str">
        <f t="shared" si="76"/>
        <v>5030220080215032</v>
      </c>
      <c r="F1388" s="151" t="s">
        <v>411</v>
      </c>
      <c r="G1388" s="151" t="s">
        <v>412</v>
      </c>
      <c r="H1388" s="151" t="s">
        <v>536</v>
      </c>
      <c r="I1388" s="150" t="s">
        <v>414</v>
      </c>
      <c r="J1388" s="152">
        <v>5032</v>
      </c>
      <c r="K1388" s="152" t="s">
        <v>252</v>
      </c>
      <c r="L1388" s="153">
        <v>999.45</v>
      </c>
      <c r="M1388" s="153">
        <f t="shared" si="79"/>
        <v>24.986250000000002</v>
      </c>
      <c r="N1388" s="153">
        <f t="shared" si="77"/>
        <v>1024.43625</v>
      </c>
      <c r="O1388" s="153">
        <v>986.8</v>
      </c>
      <c r="P1388" s="153">
        <v>1435.6799999999998</v>
      </c>
    </row>
    <row r="1389" spans="1:16" ht="24.6" hidden="1" x14ac:dyDescent="0.3">
      <c r="A1389" s="149">
        <v>2018</v>
      </c>
      <c r="B1389" s="150" t="s">
        <v>526</v>
      </c>
      <c r="C1389" s="150">
        <v>8031</v>
      </c>
      <c r="D1389" s="150" t="s">
        <v>537</v>
      </c>
      <c r="E1389" s="150" t="str">
        <f t="shared" si="76"/>
        <v>5030220080315032</v>
      </c>
      <c r="F1389" s="151" t="s">
        <v>411</v>
      </c>
      <c r="G1389" s="151" t="s">
        <v>412</v>
      </c>
      <c r="H1389" s="151" t="s">
        <v>533</v>
      </c>
      <c r="I1389" s="150" t="s">
        <v>414</v>
      </c>
      <c r="J1389" s="152">
        <v>5032</v>
      </c>
      <c r="K1389" s="152" t="s">
        <v>252</v>
      </c>
      <c r="L1389" s="153">
        <v>7300.4800000000023</v>
      </c>
      <c r="M1389" s="153">
        <f t="shared" si="79"/>
        <v>182.51200000000006</v>
      </c>
      <c r="N1389" s="153">
        <f t="shared" si="77"/>
        <v>7482.992000000002</v>
      </c>
      <c r="O1389" s="153">
        <v>5957.24</v>
      </c>
      <c r="P1389" s="153">
        <v>5823.66</v>
      </c>
    </row>
    <row r="1390" spans="1:16" ht="24.6" hidden="1" x14ac:dyDescent="0.3">
      <c r="A1390" s="149">
        <v>2018</v>
      </c>
      <c r="B1390" s="150" t="s">
        <v>526</v>
      </c>
      <c r="C1390" s="150">
        <v>8032</v>
      </c>
      <c r="D1390" s="150" t="s">
        <v>538</v>
      </c>
      <c r="E1390" s="150" t="str">
        <f t="shared" si="76"/>
        <v>5030220080325032</v>
      </c>
      <c r="F1390" s="151" t="s">
        <v>411</v>
      </c>
      <c r="G1390" s="151" t="s">
        <v>412</v>
      </c>
      <c r="H1390" s="151" t="s">
        <v>533</v>
      </c>
      <c r="I1390" s="150" t="s">
        <v>414</v>
      </c>
      <c r="J1390" s="152">
        <v>5032</v>
      </c>
      <c r="K1390" s="152" t="s">
        <v>252</v>
      </c>
      <c r="L1390" s="153">
        <v>4587.72</v>
      </c>
      <c r="M1390" s="153">
        <f t="shared" si="79"/>
        <v>114.69300000000001</v>
      </c>
      <c r="N1390" s="153">
        <f t="shared" si="77"/>
        <v>4702.4130000000005</v>
      </c>
      <c r="O1390" s="153">
        <v>3774.62</v>
      </c>
      <c r="P1390" s="153">
        <v>5391.9400000000005</v>
      </c>
    </row>
    <row r="1391" spans="1:16" ht="24.6" hidden="1" x14ac:dyDescent="0.3">
      <c r="A1391" s="149">
        <v>2018</v>
      </c>
      <c r="B1391" s="150" t="s">
        <v>526</v>
      </c>
      <c r="C1391" s="150">
        <v>8033</v>
      </c>
      <c r="D1391" s="150" t="s">
        <v>539</v>
      </c>
      <c r="E1391" s="150" t="str">
        <f t="shared" si="76"/>
        <v>5030220080335032</v>
      </c>
      <c r="F1391" s="151" t="s">
        <v>411</v>
      </c>
      <c r="G1391" s="151" t="s">
        <v>412</v>
      </c>
      <c r="H1391" s="151" t="s">
        <v>533</v>
      </c>
      <c r="I1391" s="150" t="s">
        <v>414</v>
      </c>
      <c r="J1391" s="152">
        <v>5032</v>
      </c>
      <c r="K1391" s="152" t="s">
        <v>252</v>
      </c>
      <c r="L1391" s="153">
        <v>1835.84</v>
      </c>
      <c r="M1391" s="153">
        <f t="shared" si="79"/>
        <v>45.896000000000001</v>
      </c>
      <c r="N1391" s="153">
        <f t="shared" si="77"/>
        <v>1881.7359999999999</v>
      </c>
      <c r="O1391" s="153">
        <v>2513.2799999999997</v>
      </c>
      <c r="P1391" s="153">
        <v>1131.76</v>
      </c>
    </row>
    <row r="1392" spans="1:16" ht="24.6" hidden="1" x14ac:dyDescent="0.3">
      <c r="A1392" s="149">
        <v>2018</v>
      </c>
      <c r="B1392" s="150" t="s">
        <v>526</v>
      </c>
      <c r="C1392" s="150">
        <v>8043</v>
      </c>
      <c r="D1392" s="150" t="s">
        <v>540</v>
      </c>
      <c r="E1392" s="150" t="str">
        <f t="shared" si="76"/>
        <v>5030220080435032</v>
      </c>
      <c r="F1392" s="151" t="s">
        <v>411</v>
      </c>
      <c r="G1392" s="151" t="s">
        <v>412</v>
      </c>
      <c r="H1392" s="151" t="s">
        <v>429</v>
      </c>
      <c r="I1392" s="150" t="s">
        <v>414</v>
      </c>
      <c r="J1392" s="152">
        <v>5032</v>
      </c>
      <c r="K1392" s="152" t="s">
        <v>252</v>
      </c>
      <c r="L1392" s="153">
        <v>6595.7899999999981</v>
      </c>
      <c r="M1392" s="153">
        <f t="shared" si="79"/>
        <v>164.89474999999996</v>
      </c>
      <c r="N1392" s="153">
        <f t="shared" si="77"/>
        <v>6760.6847499999985</v>
      </c>
      <c r="O1392" s="153">
        <v>8026.1399999999985</v>
      </c>
      <c r="P1392" s="153">
        <v>8586.5199999999986</v>
      </c>
    </row>
    <row r="1393" spans="1:16" ht="36.6" hidden="1" x14ac:dyDescent="0.3">
      <c r="A1393" s="149">
        <v>2018</v>
      </c>
      <c r="B1393" s="150" t="s">
        <v>526</v>
      </c>
      <c r="C1393" s="150">
        <v>8044</v>
      </c>
      <c r="D1393" s="150" t="s">
        <v>541</v>
      </c>
      <c r="E1393" s="150" t="str">
        <f t="shared" si="76"/>
        <v>5030220080445032</v>
      </c>
      <c r="F1393" s="151" t="s">
        <v>411</v>
      </c>
      <c r="G1393" s="151" t="s">
        <v>412</v>
      </c>
      <c r="H1393" s="151" t="s">
        <v>431</v>
      </c>
      <c r="I1393" s="150" t="s">
        <v>414</v>
      </c>
      <c r="J1393" s="152">
        <v>5032</v>
      </c>
      <c r="K1393" s="152" t="s">
        <v>252</v>
      </c>
      <c r="L1393" s="153">
        <v>5956.12</v>
      </c>
      <c r="M1393" s="153">
        <f t="shared" si="79"/>
        <v>148.90299999999999</v>
      </c>
      <c r="N1393" s="153">
        <f t="shared" si="77"/>
        <v>6105.0230000000001</v>
      </c>
      <c r="O1393" s="153">
        <v>7457.82</v>
      </c>
      <c r="P1393" s="153">
        <v>8687.25</v>
      </c>
    </row>
    <row r="1394" spans="1:16" ht="24.6" hidden="1" x14ac:dyDescent="0.3">
      <c r="A1394" s="149">
        <v>2018</v>
      </c>
      <c r="B1394" s="150" t="s">
        <v>526</v>
      </c>
      <c r="C1394" s="150">
        <v>8051</v>
      </c>
      <c r="D1394" s="150" t="s">
        <v>542</v>
      </c>
      <c r="E1394" s="150" t="str">
        <f t="shared" si="76"/>
        <v>5030220080515032</v>
      </c>
      <c r="F1394" s="151" t="s">
        <v>411</v>
      </c>
      <c r="G1394" s="151" t="s">
        <v>412</v>
      </c>
      <c r="H1394" s="151" t="s">
        <v>533</v>
      </c>
      <c r="I1394" s="150" t="s">
        <v>414</v>
      </c>
      <c r="J1394" s="152">
        <v>5032</v>
      </c>
      <c r="K1394" s="152" t="s">
        <v>252</v>
      </c>
      <c r="L1394" s="153">
        <v>7545.47</v>
      </c>
      <c r="M1394" s="153">
        <f t="shared" si="79"/>
        <v>188.63675000000001</v>
      </c>
      <c r="N1394" s="153">
        <f t="shared" si="77"/>
        <v>7734.1067499999999</v>
      </c>
      <c r="O1394" s="153">
        <v>7515.0300000000007</v>
      </c>
      <c r="P1394" s="153">
        <v>6133.16</v>
      </c>
    </row>
    <row r="1395" spans="1:16" ht="24.6" hidden="1" x14ac:dyDescent="0.3">
      <c r="A1395" s="149">
        <v>2018</v>
      </c>
      <c r="B1395" s="150" t="s">
        <v>526</v>
      </c>
      <c r="C1395" s="150">
        <v>8052</v>
      </c>
      <c r="D1395" s="150" t="s">
        <v>543</v>
      </c>
      <c r="E1395" s="150" t="str">
        <f t="shared" si="76"/>
        <v>5030220080525032</v>
      </c>
      <c r="F1395" s="151" t="s">
        <v>411</v>
      </c>
      <c r="G1395" s="151" t="s">
        <v>412</v>
      </c>
      <c r="H1395" s="151" t="s">
        <v>533</v>
      </c>
      <c r="I1395" s="150" t="s">
        <v>414</v>
      </c>
      <c r="J1395" s="152">
        <v>5032</v>
      </c>
      <c r="K1395" s="152" t="s">
        <v>252</v>
      </c>
      <c r="L1395" s="153">
        <v>8222.510000000002</v>
      </c>
      <c r="M1395" s="153">
        <f t="shared" si="79"/>
        <v>205.56275000000005</v>
      </c>
      <c r="N1395" s="153">
        <f t="shared" si="77"/>
        <v>8428.072750000003</v>
      </c>
      <c r="O1395" s="153">
        <v>5789.4999999999982</v>
      </c>
      <c r="P1395" s="153">
        <v>7876.9700000000012</v>
      </c>
    </row>
    <row r="1396" spans="1:16" hidden="1" x14ac:dyDescent="0.3">
      <c r="A1396" s="149">
        <v>2018</v>
      </c>
      <c r="B1396" s="150" t="s">
        <v>526</v>
      </c>
      <c r="C1396" s="150">
        <v>8053</v>
      </c>
      <c r="D1396" s="150" t="s">
        <v>544</v>
      </c>
      <c r="E1396" s="150" t="str">
        <f t="shared" si="76"/>
        <v>5030220080535032</v>
      </c>
      <c r="F1396" s="151" t="s">
        <v>411</v>
      </c>
      <c r="G1396" s="151" t="s">
        <v>412</v>
      </c>
      <c r="H1396" s="151" t="s">
        <v>536</v>
      </c>
      <c r="I1396" s="150" t="s">
        <v>414</v>
      </c>
      <c r="J1396" s="152">
        <v>5032</v>
      </c>
      <c r="K1396" s="152" t="s">
        <v>252</v>
      </c>
      <c r="L1396" s="153">
        <v>12945.230000000001</v>
      </c>
      <c r="M1396" s="153">
        <f t="shared" si="79"/>
        <v>323.63075000000003</v>
      </c>
      <c r="N1396" s="153">
        <f t="shared" si="77"/>
        <v>13268.860750000002</v>
      </c>
      <c r="O1396" s="153">
        <v>13316.489999999998</v>
      </c>
      <c r="P1396" s="153">
        <v>8492.4900000000016</v>
      </c>
    </row>
    <row r="1397" spans="1:16" hidden="1" x14ac:dyDescent="0.3">
      <c r="A1397" s="149">
        <v>2018</v>
      </c>
      <c r="B1397" s="150" t="s">
        <v>526</v>
      </c>
      <c r="C1397" s="150">
        <v>8061</v>
      </c>
      <c r="D1397" s="150" t="s">
        <v>545</v>
      </c>
      <c r="E1397" s="150" t="str">
        <f t="shared" si="76"/>
        <v>5030220080615032</v>
      </c>
      <c r="F1397" s="151" t="s">
        <v>411</v>
      </c>
      <c r="G1397" s="151" t="s">
        <v>412</v>
      </c>
      <c r="H1397" s="151" t="s">
        <v>436</v>
      </c>
      <c r="I1397" s="150" t="s">
        <v>414</v>
      </c>
      <c r="J1397" s="152">
        <v>5032</v>
      </c>
      <c r="K1397" s="152" t="s">
        <v>252</v>
      </c>
      <c r="L1397" s="153">
        <v>6359.1400000000012</v>
      </c>
      <c r="M1397" s="153">
        <f t="shared" si="79"/>
        <v>158.97850000000005</v>
      </c>
      <c r="N1397" s="153">
        <f t="shared" si="77"/>
        <v>6518.1185000000014</v>
      </c>
      <c r="O1397" s="153">
        <v>6949.9699999999975</v>
      </c>
      <c r="P1397" s="153">
        <v>6709.010000000002</v>
      </c>
    </row>
    <row r="1398" spans="1:16" hidden="1" x14ac:dyDescent="0.3">
      <c r="A1398" s="149">
        <v>2018</v>
      </c>
      <c r="B1398" s="150" t="s">
        <v>526</v>
      </c>
      <c r="C1398" s="150">
        <v>8063</v>
      </c>
      <c r="D1398" s="150" t="s">
        <v>546</v>
      </c>
      <c r="E1398" s="150" t="str">
        <f t="shared" si="76"/>
        <v>5030220080635032</v>
      </c>
      <c r="F1398" s="151" t="s">
        <v>411</v>
      </c>
      <c r="G1398" s="151" t="s">
        <v>412</v>
      </c>
      <c r="H1398" s="151" t="s">
        <v>436</v>
      </c>
      <c r="I1398" s="150" t="s">
        <v>414</v>
      </c>
      <c r="J1398" s="152">
        <v>5032</v>
      </c>
      <c r="K1398" s="152" t="s">
        <v>252</v>
      </c>
      <c r="L1398" s="153">
        <v>5636.869999999999</v>
      </c>
      <c r="M1398" s="153">
        <f t="shared" si="79"/>
        <v>140.92174999999997</v>
      </c>
      <c r="N1398" s="153">
        <f t="shared" si="77"/>
        <v>5777.7917499999985</v>
      </c>
      <c r="O1398" s="153">
        <v>5369.7199999999993</v>
      </c>
      <c r="P1398" s="153">
        <v>6187.1899999999987</v>
      </c>
    </row>
    <row r="1399" spans="1:16" ht="24.6" hidden="1" x14ac:dyDescent="0.3">
      <c r="A1399" s="149">
        <v>2018</v>
      </c>
      <c r="B1399" s="150" t="s">
        <v>526</v>
      </c>
      <c r="C1399" s="150">
        <v>8070</v>
      </c>
      <c r="D1399" s="150" t="s">
        <v>547</v>
      </c>
      <c r="E1399" s="150" t="str">
        <f t="shared" si="76"/>
        <v>5030220080705032</v>
      </c>
      <c r="F1399" s="151" t="s">
        <v>411</v>
      </c>
      <c r="G1399" s="151" t="s">
        <v>412</v>
      </c>
      <c r="H1399" s="151" t="s">
        <v>440</v>
      </c>
      <c r="I1399" s="150" t="s">
        <v>414</v>
      </c>
      <c r="J1399" s="152">
        <v>5032</v>
      </c>
      <c r="K1399" s="152" t="s">
        <v>252</v>
      </c>
      <c r="L1399" s="153">
        <v>2966.3999999999996</v>
      </c>
      <c r="M1399" s="153">
        <f t="shared" si="79"/>
        <v>74.16</v>
      </c>
      <c r="N1399" s="153">
        <f t="shared" si="77"/>
        <v>3040.5599999999995</v>
      </c>
      <c r="O1399" s="153">
        <v>3867.0399999999995</v>
      </c>
      <c r="P1399" s="153">
        <v>2079.8000000000002</v>
      </c>
    </row>
    <row r="1400" spans="1:16" ht="24.6" hidden="1" x14ac:dyDescent="0.3">
      <c r="A1400" s="149">
        <v>2018</v>
      </c>
      <c r="B1400" s="150" t="s">
        <v>526</v>
      </c>
      <c r="C1400" s="150">
        <v>8212</v>
      </c>
      <c r="D1400" s="150" t="s">
        <v>548</v>
      </c>
      <c r="E1400" s="150" t="str">
        <f t="shared" si="76"/>
        <v>5030220082125032</v>
      </c>
      <c r="F1400" s="151" t="s">
        <v>411</v>
      </c>
      <c r="G1400" s="151" t="s">
        <v>442</v>
      </c>
      <c r="H1400" s="151" t="s">
        <v>445</v>
      </c>
      <c r="I1400" s="150" t="s">
        <v>414</v>
      </c>
      <c r="J1400" s="152">
        <v>5032</v>
      </c>
      <c r="K1400" s="152" t="s">
        <v>252</v>
      </c>
      <c r="L1400" s="153">
        <v>1098.44</v>
      </c>
      <c r="M1400" s="153">
        <f t="shared" si="79"/>
        <v>27.461000000000002</v>
      </c>
      <c r="N1400" s="153">
        <f t="shared" si="77"/>
        <v>1125.9010000000001</v>
      </c>
      <c r="O1400" s="153">
        <v>689.65</v>
      </c>
      <c r="P1400" s="153">
        <v>1054.49</v>
      </c>
    </row>
    <row r="1401" spans="1:16" ht="24.6" hidden="1" x14ac:dyDescent="0.3">
      <c r="A1401" s="149">
        <v>2018</v>
      </c>
      <c r="B1401" s="150" t="s">
        <v>526</v>
      </c>
      <c r="C1401" s="150">
        <v>8214</v>
      </c>
      <c r="D1401" s="150" t="s">
        <v>549</v>
      </c>
      <c r="E1401" s="150" t="str">
        <f t="shared" si="76"/>
        <v>5030220082145032</v>
      </c>
      <c r="F1401" s="151" t="s">
        <v>411</v>
      </c>
      <c r="G1401" s="151" t="s">
        <v>442</v>
      </c>
      <c r="H1401" s="151" t="s">
        <v>443</v>
      </c>
      <c r="I1401" s="150" t="s">
        <v>414</v>
      </c>
      <c r="J1401" s="152">
        <v>5032</v>
      </c>
      <c r="K1401" s="152" t="s">
        <v>252</v>
      </c>
      <c r="L1401" s="153">
        <v>3591.4800000000014</v>
      </c>
      <c r="M1401" s="153">
        <f t="shared" si="79"/>
        <v>89.787000000000035</v>
      </c>
      <c r="N1401" s="153">
        <f t="shared" si="77"/>
        <v>3681.2670000000016</v>
      </c>
      <c r="O1401" s="153">
        <v>2674.8499999999995</v>
      </c>
      <c r="P1401" s="153">
        <v>2824.1099999999992</v>
      </c>
    </row>
    <row r="1402" spans="1:16" ht="24.6" hidden="1" x14ac:dyDescent="0.3">
      <c r="A1402" s="149">
        <v>2018</v>
      </c>
      <c r="B1402" s="150" t="s">
        <v>526</v>
      </c>
      <c r="C1402" s="150">
        <v>8217</v>
      </c>
      <c r="D1402" s="150" t="s">
        <v>550</v>
      </c>
      <c r="E1402" s="150" t="str">
        <f t="shared" si="76"/>
        <v>5030220082175032</v>
      </c>
      <c r="F1402" s="151" t="s">
        <v>411</v>
      </c>
      <c r="G1402" s="151" t="s">
        <v>442</v>
      </c>
      <c r="H1402" s="151" t="s">
        <v>443</v>
      </c>
      <c r="I1402" s="150" t="s">
        <v>414</v>
      </c>
      <c r="J1402" s="152">
        <v>5032</v>
      </c>
      <c r="K1402" s="152" t="s">
        <v>252</v>
      </c>
      <c r="L1402" s="153">
        <v>4626.9799999999987</v>
      </c>
      <c r="M1402" s="153">
        <f t="shared" si="79"/>
        <v>115.67449999999997</v>
      </c>
      <c r="N1402" s="153">
        <f t="shared" si="77"/>
        <v>4742.6544999999987</v>
      </c>
      <c r="O1402" s="153">
        <v>5331.9999999999973</v>
      </c>
      <c r="P1402" s="153">
        <v>5419.8600000000006</v>
      </c>
    </row>
    <row r="1403" spans="1:16" ht="24.6" hidden="1" x14ac:dyDescent="0.3">
      <c r="A1403" s="149">
        <v>2018</v>
      </c>
      <c r="B1403" s="150" t="s">
        <v>526</v>
      </c>
      <c r="C1403" s="150">
        <v>8218</v>
      </c>
      <c r="D1403" s="150" t="s">
        <v>551</v>
      </c>
      <c r="E1403" s="150" t="str">
        <f t="shared" si="76"/>
        <v>5030220082185032</v>
      </c>
      <c r="F1403" s="151" t="s">
        <v>411</v>
      </c>
      <c r="G1403" s="151" t="s">
        <v>442</v>
      </c>
      <c r="H1403" s="151" t="s">
        <v>447</v>
      </c>
      <c r="I1403" s="150" t="s">
        <v>414</v>
      </c>
      <c r="J1403" s="152">
        <v>5032</v>
      </c>
      <c r="K1403" s="152" t="s">
        <v>252</v>
      </c>
      <c r="L1403" s="153">
        <v>3018.3700000000003</v>
      </c>
      <c r="M1403" s="153">
        <f t="shared" si="79"/>
        <v>75.459250000000011</v>
      </c>
      <c r="N1403" s="153">
        <f t="shared" si="77"/>
        <v>3093.8292500000002</v>
      </c>
      <c r="O1403" s="153">
        <v>1669.07</v>
      </c>
      <c r="P1403" s="153">
        <v>92.56</v>
      </c>
    </row>
    <row r="1404" spans="1:16" hidden="1" x14ac:dyDescent="0.3">
      <c r="A1404" s="149">
        <v>2018</v>
      </c>
      <c r="B1404" s="150" t="s">
        <v>526</v>
      </c>
      <c r="C1404" s="150">
        <v>8221</v>
      </c>
      <c r="D1404" s="150" t="s">
        <v>552</v>
      </c>
      <c r="E1404" s="150" t="str">
        <f t="shared" si="76"/>
        <v>5030220082215032</v>
      </c>
      <c r="F1404" s="151" t="s">
        <v>456</v>
      </c>
      <c r="G1404" s="151" t="s">
        <v>456</v>
      </c>
      <c r="H1404" s="151" t="s">
        <v>457</v>
      </c>
      <c r="I1404" s="150" t="s">
        <v>414</v>
      </c>
      <c r="J1404" s="152">
        <v>5032</v>
      </c>
      <c r="K1404" s="152" t="s">
        <v>252</v>
      </c>
      <c r="L1404" s="153">
        <v>7337.1900000000014</v>
      </c>
      <c r="M1404" s="153">
        <f t="shared" si="79"/>
        <v>183.42975000000004</v>
      </c>
      <c r="N1404" s="153">
        <f t="shared" si="77"/>
        <v>7520.6197500000017</v>
      </c>
      <c r="O1404" s="153">
        <v>10107.85</v>
      </c>
      <c r="P1404" s="153">
        <v>9778.7900000000009</v>
      </c>
    </row>
    <row r="1405" spans="1:16" ht="24.6" hidden="1" x14ac:dyDescent="0.3">
      <c r="A1405" s="149">
        <v>2018</v>
      </c>
      <c r="B1405" s="150" t="s">
        <v>526</v>
      </c>
      <c r="C1405" s="150">
        <v>8227</v>
      </c>
      <c r="D1405" s="150" t="s">
        <v>460</v>
      </c>
      <c r="E1405" s="150" t="str">
        <f t="shared" si="76"/>
        <v>5030220082275032</v>
      </c>
      <c r="F1405" s="151" t="s">
        <v>456</v>
      </c>
      <c r="G1405" s="151" t="s">
        <v>456</v>
      </c>
      <c r="H1405" s="151" t="s">
        <v>457</v>
      </c>
      <c r="I1405" s="150" t="s">
        <v>414</v>
      </c>
      <c r="J1405" s="152">
        <v>5032</v>
      </c>
      <c r="K1405" s="152" t="s">
        <v>252</v>
      </c>
      <c r="L1405" s="153">
        <v>656.64</v>
      </c>
      <c r="M1405" s="153">
        <f t="shared" si="79"/>
        <v>16.416</v>
      </c>
      <c r="N1405" s="153">
        <f t="shared" si="77"/>
        <v>673.05600000000004</v>
      </c>
      <c r="O1405" s="153">
        <v>718.56</v>
      </c>
      <c r="P1405" s="153">
        <v>545.44000000000005</v>
      </c>
    </row>
    <row r="1406" spans="1:16" ht="24.6" hidden="1" x14ac:dyDescent="0.3">
      <c r="A1406" s="149">
        <v>2018</v>
      </c>
      <c r="B1406" s="150" t="s">
        <v>526</v>
      </c>
      <c r="C1406" s="150">
        <v>8231</v>
      </c>
      <c r="D1406" s="150" t="s">
        <v>553</v>
      </c>
      <c r="E1406" s="150" t="str">
        <f t="shared" si="76"/>
        <v>5030220082315032</v>
      </c>
      <c r="F1406" s="151" t="s">
        <v>411</v>
      </c>
      <c r="G1406" s="151" t="s">
        <v>442</v>
      </c>
      <c r="H1406" s="151" t="s">
        <v>447</v>
      </c>
      <c r="I1406" s="150" t="s">
        <v>414</v>
      </c>
      <c r="J1406" s="152">
        <v>5032</v>
      </c>
      <c r="K1406" s="152" t="s">
        <v>252</v>
      </c>
      <c r="L1406" s="153">
        <v>11007.319999999998</v>
      </c>
      <c r="M1406" s="153">
        <f t="shared" si="79"/>
        <v>275.18299999999994</v>
      </c>
      <c r="N1406" s="153">
        <f t="shared" si="77"/>
        <v>11282.502999999997</v>
      </c>
      <c r="O1406" s="153">
        <v>12717.830000000002</v>
      </c>
      <c r="P1406" s="153">
        <v>12226.13</v>
      </c>
    </row>
    <row r="1407" spans="1:16" hidden="1" x14ac:dyDescent="0.3">
      <c r="A1407" s="149">
        <v>2016</v>
      </c>
      <c r="B1407" s="150" t="s">
        <v>526</v>
      </c>
      <c r="C1407" s="150">
        <v>8243</v>
      </c>
      <c r="D1407" s="154" t="s">
        <v>554</v>
      </c>
      <c r="E1407" s="150" t="str">
        <f t="shared" si="76"/>
        <v>5030220082435032</v>
      </c>
      <c r="F1407" s="151" t="s">
        <v>411</v>
      </c>
      <c r="G1407" s="151" t="s">
        <v>442</v>
      </c>
      <c r="H1407" s="151" t="s">
        <v>447</v>
      </c>
      <c r="I1407" s="150" t="s">
        <v>414</v>
      </c>
      <c r="J1407" s="152">
        <v>5032</v>
      </c>
      <c r="K1407" s="155" t="s">
        <v>252</v>
      </c>
      <c r="L1407" s="153">
        <v>0</v>
      </c>
      <c r="M1407" s="156"/>
      <c r="N1407" s="153">
        <f t="shared" si="77"/>
        <v>0</v>
      </c>
      <c r="O1407" s="153">
        <v>1687.53</v>
      </c>
      <c r="P1407" s="153">
        <v>2714.2600000000007</v>
      </c>
    </row>
    <row r="1408" spans="1:16" hidden="1" x14ac:dyDescent="0.3">
      <c r="A1408" s="149">
        <v>2018</v>
      </c>
      <c r="B1408" s="150" t="s">
        <v>526</v>
      </c>
      <c r="C1408" s="150">
        <v>8248</v>
      </c>
      <c r="D1408" s="150" t="s">
        <v>470</v>
      </c>
      <c r="E1408" s="150" t="str">
        <f t="shared" si="76"/>
        <v>5030220082485032</v>
      </c>
      <c r="F1408" s="151" t="s">
        <v>418</v>
      </c>
      <c r="G1408" s="151" t="s">
        <v>419</v>
      </c>
      <c r="H1408" s="151" t="s">
        <v>471</v>
      </c>
      <c r="I1408" s="150" t="s">
        <v>414</v>
      </c>
      <c r="J1408" s="152">
        <v>5032</v>
      </c>
      <c r="K1408" s="152" t="s">
        <v>252</v>
      </c>
      <c r="L1408" s="153">
        <v>906.8</v>
      </c>
      <c r="M1408" s="153">
        <f t="shared" ref="M1408:M1415" si="80">L1408*0.025</f>
        <v>22.67</v>
      </c>
      <c r="N1408" s="153">
        <f t="shared" si="77"/>
        <v>929.46999999999991</v>
      </c>
      <c r="O1408" s="153">
        <v>1466.5900000000001</v>
      </c>
      <c r="P1408" s="153">
        <v>877.08999999999992</v>
      </c>
    </row>
    <row r="1409" spans="1:16" ht="24.6" hidden="1" x14ac:dyDescent="0.3">
      <c r="A1409" s="149">
        <v>2018</v>
      </c>
      <c r="B1409" s="150" t="s">
        <v>526</v>
      </c>
      <c r="C1409" s="150">
        <v>8410</v>
      </c>
      <c r="D1409" s="150" t="s">
        <v>555</v>
      </c>
      <c r="E1409" s="150" t="str">
        <f t="shared" si="76"/>
        <v>5030220084105032</v>
      </c>
      <c r="F1409" s="151" t="s">
        <v>411</v>
      </c>
      <c r="G1409" s="151" t="s">
        <v>442</v>
      </c>
      <c r="H1409" s="151" t="s">
        <v>447</v>
      </c>
      <c r="I1409" s="150" t="s">
        <v>414</v>
      </c>
      <c r="J1409" s="152">
        <v>5032</v>
      </c>
      <c r="K1409" s="152" t="s">
        <v>252</v>
      </c>
      <c r="L1409" s="153">
        <v>7843.6299999999983</v>
      </c>
      <c r="M1409" s="153">
        <f t="shared" si="80"/>
        <v>196.09074999999996</v>
      </c>
      <c r="N1409" s="153">
        <f t="shared" si="77"/>
        <v>8039.7207499999986</v>
      </c>
      <c r="O1409" s="153">
        <v>7931.5599999999986</v>
      </c>
      <c r="P1409" s="153">
        <v>9488.3600000000024</v>
      </c>
    </row>
    <row r="1410" spans="1:16" hidden="1" x14ac:dyDescent="0.3">
      <c r="A1410" s="149">
        <v>2018</v>
      </c>
      <c r="B1410" s="150" t="s">
        <v>526</v>
      </c>
      <c r="C1410" s="150">
        <v>8411</v>
      </c>
      <c r="D1410" s="150" t="s">
        <v>472</v>
      </c>
      <c r="E1410" s="150" t="str">
        <f t="shared" ref="E1410:E1473" si="81">B1410&amp;"2200"&amp;C1410&amp;J1410</f>
        <v>5030220084115032</v>
      </c>
      <c r="F1410" s="151" t="s">
        <v>473</v>
      </c>
      <c r="G1410" s="151" t="s">
        <v>473</v>
      </c>
      <c r="H1410" s="151" t="s">
        <v>474</v>
      </c>
      <c r="I1410" s="150" t="s">
        <v>414</v>
      </c>
      <c r="J1410" s="152">
        <v>5032</v>
      </c>
      <c r="K1410" s="152" t="s">
        <v>252</v>
      </c>
      <c r="L1410" s="153">
        <v>3786.3399999999997</v>
      </c>
      <c r="M1410" s="153">
        <f t="shared" si="80"/>
        <v>94.658500000000004</v>
      </c>
      <c r="N1410" s="153">
        <f t="shared" ref="N1410:N1473" si="82">L1410+M1410</f>
        <v>3880.9984999999997</v>
      </c>
      <c r="O1410" s="153">
        <v>3957.28</v>
      </c>
      <c r="P1410" s="153">
        <v>2752.9499999999994</v>
      </c>
    </row>
    <row r="1411" spans="1:16" ht="24.6" hidden="1" x14ac:dyDescent="0.3">
      <c r="A1411" s="149">
        <v>2018</v>
      </c>
      <c r="B1411" s="150" t="s">
        <v>526</v>
      </c>
      <c r="C1411" s="150">
        <v>8412</v>
      </c>
      <c r="D1411" s="150" t="s">
        <v>475</v>
      </c>
      <c r="E1411" s="150" t="str">
        <f t="shared" si="81"/>
        <v>5030220084125032</v>
      </c>
      <c r="F1411" s="151" t="s">
        <v>473</v>
      </c>
      <c r="G1411" s="151" t="s">
        <v>473</v>
      </c>
      <c r="H1411" s="151" t="s">
        <v>476</v>
      </c>
      <c r="I1411" s="150" t="s">
        <v>414</v>
      </c>
      <c r="J1411" s="152">
        <v>5032</v>
      </c>
      <c r="K1411" s="152" t="s">
        <v>252</v>
      </c>
      <c r="L1411" s="153">
        <v>8990.2400000000034</v>
      </c>
      <c r="M1411" s="153">
        <f t="shared" si="80"/>
        <v>224.75600000000009</v>
      </c>
      <c r="N1411" s="153">
        <f t="shared" si="82"/>
        <v>9214.9960000000028</v>
      </c>
      <c r="O1411" s="153">
        <v>8787.4599999999991</v>
      </c>
      <c r="P1411" s="153">
        <v>7786.5199999999995</v>
      </c>
    </row>
    <row r="1412" spans="1:16" ht="24.6" hidden="1" x14ac:dyDescent="0.3">
      <c r="A1412" s="149">
        <v>2018</v>
      </c>
      <c r="B1412" s="150" t="s">
        <v>526</v>
      </c>
      <c r="C1412" s="150">
        <v>8414</v>
      </c>
      <c r="D1412" s="150" t="s">
        <v>477</v>
      </c>
      <c r="E1412" s="150" t="str">
        <f t="shared" si="81"/>
        <v>5030220084145032</v>
      </c>
      <c r="F1412" s="151" t="s">
        <v>473</v>
      </c>
      <c r="G1412" s="151" t="s">
        <v>473</v>
      </c>
      <c r="H1412" s="151" t="s">
        <v>478</v>
      </c>
      <c r="I1412" s="150" t="s">
        <v>414</v>
      </c>
      <c r="J1412" s="152">
        <v>5032</v>
      </c>
      <c r="K1412" s="152" t="s">
        <v>252</v>
      </c>
      <c r="L1412" s="153">
        <v>4118.53</v>
      </c>
      <c r="M1412" s="153">
        <f t="shared" si="80"/>
        <v>102.96325</v>
      </c>
      <c r="N1412" s="153">
        <f t="shared" si="82"/>
        <v>4221.4932499999995</v>
      </c>
      <c r="O1412" s="153">
        <v>5167.130000000001</v>
      </c>
      <c r="P1412" s="153">
        <v>3609.9200000000005</v>
      </c>
    </row>
    <row r="1413" spans="1:16" hidden="1" x14ac:dyDescent="0.3">
      <c r="A1413" s="149">
        <v>2018</v>
      </c>
      <c r="B1413" s="150" t="s">
        <v>526</v>
      </c>
      <c r="C1413" s="150">
        <v>8415</v>
      </c>
      <c r="D1413" s="150" t="s">
        <v>556</v>
      </c>
      <c r="E1413" s="150" t="str">
        <f t="shared" si="81"/>
        <v>5030220084155032</v>
      </c>
      <c r="F1413" s="151" t="s">
        <v>473</v>
      </c>
      <c r="G1413" s="151" t="s">
        <v>473</v>
      </c>
      <c r="H1413" s="151" t="s">
        <v>476</v>
      </c>
      <c r="I1413" s="150" t="s">
        <v>414</v>
      </c>
      <c r="J1413" s="152">
        <v>5032</v>
      </c>
      <c r="K1413" s="152" t="s">
        <v>252</v>
      </c>
      <c r="L1413" s="153">
        <v>1885.6799999999998</v>
      </c>
      <c r="M1413" s="153">
        <f t="shared" si="80"/>
        <v>47.141999999999996</v>
      </c>
      <c r="N1413" s="153">
        <f t="shared" si="82"/>
        <v>1932.8219999999999</v>
      </c>
      <c r="O1413" s="153">
        <v>2735.8399999999997</v>
      </c>
      <c r="P1413" s="153">
        <v>1707.52</v>
      </c>
    </row>
    <row r="1414" spans="1:16" hidden="1" x14ac:dyDescent="0.3">
      <c r="A1414" s="149">
        <v>2018</v>
      </c>
      <c r="B1414" s="150" t="s">
        <v>526</v>
      </c>
      <c r="C1414" s="150">
        <v>8417</v>
      </c>
      <c r="D1414" s="150" t="s">
        <v>480</v>
      </c>
      <c r="E1414" s="150" t="str">
        <f t="shared" si="81"/>
        <v>5030220084175032</v>
      </c>
      <c r="F1414" s="151" t="s">
        <v>418</v>
      </c>
      <c r="G1414" s="151" t="s">
        <v>419</v>
      </c>
      <c r="H1414" s="151" t="s">
        <v>481</v>
      </c>
      <c r="I1414" s="150" t="s">
        <v>414</v>
      </c>
      <c r="J1414" s="152">
        <v>5032</v>
      </c>
      <c r="K1414" s="152" t="s">
        <v>252</v>
      </c>
      <c r="L1414" s="153">
        <v>4388.75</v>
      </c>
      <c r="M1414" s="153">
        <f t="shared" si="80"/>
        <v>109.71875</v>
      </c>
      <c r="N1414" s="153">
        <f t="shared" si="82"/>
        <v>4498.46875</v>
      </c>
      <c r="O1414" s="153">
        <v>3610.08</v>
      </c>
      <c r="P1414" s="153">
        <v>4952.3999999999996</v>
      </c>
    </row>
    <row r="1415" spans="1:16" ht="24.6" hidden="1" x14ac:dyDescent="0.3">
      <c r="A1415" s="149">
        <v>2018</v>
      </c>
      <c r="B1415" s="150" t="s">
        <v>526</v>
      </c>
      <c r="C1415" s="150">
        <v>8420</v>
      </c>
      <c r="D1415" s="150" t="s">
        <v>557</v>
      </c>
      <c r="E1415" s="150" t="str">
        <f t="shared" si="81"/>
        <v>5030220084205032</v>
      </c>
      <c r="F1415" s="151" t="s">
        <v>450</v>
      </c>
      <c r="G1415" s="151" t="s">
        <v>450</v>
      </c>
      <c r="H1415" s="151" t="s">
        <v>483</v>
      </c>
      <c r="I1415" s="150" t="s">
        <v>414</v>
      </c>
      <c r="J1415" s="152">
        <v>5032</v>
      </c>
      <c r="K1415" s="152" t="s">
        <v>252</v>
      </c>
      <c r="L1415" s="153">
        <v>11857.58</v>
      </c>
      <c r="M1415" s="153">
        <f t="shared" si="80"/>
        <v>296.43950000000001</v>
      </c>
      <c r="N1415" s="153">
        <f t="shared" si="82"/>
        <v>12154.0195</v>
      </c>
      <c r="O1415" s="153">
        <v>5548.5500000000011</v>
      </c>
      <c r="P1415" s="153">
        <v>4199.38</v>
      </c>
    </row>
    <row r="1416" spans="1:16" ht="24.6" hidden="1" x14ac:dyDescent="0.3">
      <c r="A1416" s="149">
        <v>2016</v>
      </c>
      <c r="B1416" s="150" t="s">
        <v>526</v>
      </c>
      <c r="C1416" s="150">
        <v>8422</v>
      </c>
      <c r="D1416" s="150" t="s">
        <v>558</v>
      </c>
      <c r="E1416" s="150" t="str">
        <f t="shared" si="81"/>
        <v>5030220084225032</v>
      </c>
      <c r="F1416" s="151" t="s">
        <v>450</v>
      </c>
      <c r="G1416" s="151" t="s">
        <v>450</v>
      </c>
      <c r="H1416" s="151" t="s">
        <v>483</v>
      </c>
      <c r="I1416" s="150" t="s">
        <v>414</v>
      </c>
      <c r="J1416" s="152">
        <v>5032</v>
      </c>
      <c r="K1416" s="155" t="s">
        <v>252</v>
      </c>
      <c r="L1416" s="153">
        <v>0</v>
      </c>
      <c r="M1416" s="156"/>
      <c r="N1416" s="153">
        <f t="shared" si="82"/>
        <v>0</v>
      </c>
      <c r="O1416" s="153">
        <v>2259.5600000000004</v>
      </c>
      <c r="P1416" s="153">
        <v>5265.8700000000008</v>
      </c>
    </row>
    <row r="1417" spans="1:16" ht="24.6" hidden="1" x14ac:dyDescent="0.3">
      <c r="A1417" s="149">
        <v>2018</v>
      </c>
      <c r="B1417" s="150" t="s">
        <v>526</v>
      </c>
      <c r="C1417" s="150">
        <v>8431</v>
      </c>
      <c r="D1417" s="150" t="s">
        <v>485</v>
      </c>
      <c r="E1417" s="150" t="str">
        <f t="shared" si="81"/>
        <v>5030220084315032</v>
      </c>
      <c r="F1417" s="151" t="s">
        <v>450</v>
      </c>
      <c r="G1417" s="151" t="s">
        <v>450</v>
      </c>
      <c r="H1417" s="151" t="s">
        <v>451</v>
      </c>
      <c r="I1417" s="150" t="s">
        <v>414</v>
      </c>
      <c r="J1417" s="152">
        <v>5032</v>
      </c>
      <c r="K1417" s="152" t="s">
        <v>252</v>
      </c>
      <c r="L1417" s="153">
        <v>1692.5</v>
      </c>
      <c r="M1417" s="153">
        <f t="shared" ref="M1417:M1446" si="83">L1417*0.025</f>
        <v>42.3125</v>
      </c>
      <c r="N1417" s="153">
        <f t="shared" si="82"/>
        <v>1734.8125</v>
      </c>
      <c r="O1417" s="153">
        <v>2518.8799999999997</v>
      </c>
      <c r="P1417" s="153">
        <v>1690.55</v>
      </c>
    </row>
    <row r="1418" spans="1:16" ht="24.6" hidden="1" x14ac:dyDescent="0.3">
      <c r="A1418" s="149">
        <v>2018</v>
      </c>
      <c r="B1418" s="150" t="s">
        <v>526</v>
      </c>
      <c r="C1418" s="150">
        <v>8440</v>
      </c>
      <c r="D1418" s="150" t="s">
        <v>559</v>
      </c>
      <c r="E1418" s="150" t="str">
        <f t="shared" si="81"/>
        <v>5030220084405032</v>
      </c>
      <c r="F1418" s="151" t="s">
        <v>450</v>
      </c>
      <c r="G1418" s="151" t="s">
        <v>450</v>
      </c>
      <c r="H1418" s="151" t="s">
        <v>487</v>
      </c>
      <c r="I1418" s="150" t="s">
        <v>414</v>
      </c>
      <c r="J1418" s="152">
        <v>5032</v>
      </c>
      <c r="K1418" s="152" t="s">
        <v>252</v>
      </c>
      <c r="L1418" s="153">
        <v>13910.310000000005</v>
      </c>
      <c r="M1418" s="153">
        <f t="shared" si="83"/>
        <v>347.75775000000016</v>
      </c>
      <c r="N1418" s="153">
        <f t="shared" si="82"/>
        <v>14258.067750000006</v>
      </c>
      <c r="O1418" s="153">
        <v>13394.11</v>
      </c>
      <c r="P1418" s="153">
        <v>11778.960000000001</v>
      </c>
    </row>
    <row r="1419" spans="1:16" hidden="1" x14ac:dyDescent="0.3">
      <c r="A1419" s="149">
        <v>2018</v>
      </c>
      <c r="B1419" s="150" t="s">
        <v>526</v>
      </c>
      <c r="C1419" s="150">
        <v>8442</v>
      </c>
      <c r="D1419" s="150" t="s">
        <v>560</v>
      </c>
      <c r="E1419" s="150" t="str">
        <f t="shared" si="81"/>
        <v>5030220084425032</v>
      </c>
      <c r="F1419" s="151" t="s">
        <v>411</v>
      </c>
      <c r="G1419" s="151" t="s">
        <v>442</v>
      </c>
      <c r="H1419" s="151" t="s">
        <v>561</v>
      </c>
      <c r="I1419" s="150" t="s">
        <v>414</v>
      </c>
      <c r="J1419" s="152">
        <v>5032</v>
      </c>
      <c r="K1419" s="152" t="s">
        <v>252</v>
      </c>
      <c r="L1419" s="153">
        <v>10077.57</v>
      </c>
      <c r="M1419" s="153">
        <f t="shared" si="83"/>
        <v>251.93925000000002</v>
      </c>
      <c r="N1419" s="153">
        <f t="shared" si="82"/>
        <v>10329.509249999999</v>
      </c>
      <c r="O1419" s="153">
        <v>11874.580000000004</v>
      </c>
      <c r="P1419" s="153">
        <v>9486.2000000000007</v>
      </c>
    </row>
    <row r="1420" spans="1:16" ht="24.6" hidden="1" x14ac:dyDescent="0.3">
      <c r="A1420" s="149">
        <v>2018</v>
      </c>
      <c r="B1420" s="150" t="s">
        <v>526</v>
      </c>
      <c r="C1420" s="150">
        <v>8443</v>
      </c>
      <c r="D1420" s="150" t="s">
        <v>562</v>
      </c>
      <c r="E1420" s="150" t="str">
        <f t="shared" si="81"/>
        <v>5030220084435032</v>
      </c>
      <c r="F1420" s="151" t="s">
        <v>411</v>
      </c>
      <c r="G1420" s="151" t="s">
        <v>442</v>
      </c>
      <c r="H1420" s="151" t="s">
        <v>561</v>
      </c>
      <c r="I1420" s="150" t="s">
        <v>414</v>
      </c>
      <c r="J1420" s="152">
        <v>5032</v>
      </c>
      <c r="K1420" s="152" t="s">
        <v>252</v>
      </c>
      <c r="L1420" s="153">
        <v>1602.0699999999997</v>
      </c>
      <c r="M1420" s="153">
        <f t="shared" si="83"/>
        <v>40.051749999999998</v>
      </c>
      <c r="N1420" s="153">
        <f t="shared" si="82"/>
        <v>1642.1217499999998</v>
      </c>
      <c r="O1420" s="153">
        <v>1220.82</v>
      </c>
      <c r="P1420" s="153">
        <v>1035.1599999999999</v>
      </c>
    </row>
    <row r="1421" spans="1:16" ht="36.6" hidden="1" x14ac:dyDescent="0.3">
      <c r="A1421" s="149">
        <v>2018</v>
      </c>
      <c r="B1421" s="150" t="s">
        <v>526</v>
      </c>
      <c r="C1421" s="150">
        <v>8447</v>
      </c>
      <c r="D1421" s="150" t="s">
        <v>563</v>
      </c>
      <c r="E1421" s="150" t="str">
        <f t="shared" si="81"/>
        <v>5030220084475032</v>
      </c>
      <c r="F1421" s="151" t="s">
        <v>411</v>
      </c>
      <c r="G1421" s="151" t="s">
        <v>442</v>
      </c>
      <c r="H1421" s="151" t="s">
        <v>561</v>
      </c>
      <c r="I1421" s="150" t="s">
        <v>414</v>
      </c>
      <c r="J1421" s="152">
        <v>5032</v>
      </c>
      <c r="K1421" s="152" t="s">
        <v>252</v>
      </c>
      <c r="L1421" s="153">
        <v>6413.1799999999985</v>
      </c>
      <c r="M1421" s="153">
        <f t="shared" si="83"/>
        <v>160.32949999999997</v>
      </c>
      <c r="N1421" s="153">
        <f t="shared" si="82"/>
        <v>6573.5094999999983</v>
      </c>
      <c r="O1421" s="153">
        <v>6469.61</v>
      </c>
      <c r="P1421" s="153">
        <v>6127.7000000000007</v>
      </c>
    </row>
    <row r="1422" spans="1:16" ht="24.6" hidden="1" x14ac:dyDescent="0.3">
      <c r="A1422" s="149">
        <v>2018</v>
      </c>
      <c r="B1422" s="150" t="s">
        <v>526</v>
      </c>
      <c r="C1422" s="150">
        <v>8607</v>
      </c>
      <c r="D1422" s="150" t="s">
        <v>564</v>
      </c>
      <c r="E1422" s="150" t="str">
        <f t="shared" si="81"/>
        <v>5030220086075032</v>
      </c>
      <c r="F1422" s="151" t="s">
        <v>456</v>
      </c>
      <c r="G1422" s="151" t="s">
        <v>456</v>
      </c>
      <c r="H1422" s="151" t="s">
        <v>492</v>
      </c>
      <c r="I1422" s="150" t="s">
        <v>414</v>
      </c>
      <c r="J1422" s="152">
        <v>5032</v>
      </c>
      <c r="K1422" s="152" t="s">
        <v>252</v>
      </c>
      <c r="L1422" s="153">
        <v>2989.5299999999997</v>
      </c>
      <c r="M1422" s="153">
        <f t="shared" si="83"/>
        <v>74.738249999999994</v>
      </c>
      <c r="N1422" s="153">
        <f t="shared" si="82"/>
        <v>3064.2682499999996</v>
      </c>
      <c r="O1422" s="153">
        <v>3235.37</v>
      </c>
      <c r="P1422" s="153">
        <v>3368.6900000000005</v>
      </c>
    </row>
    <row r="1423" spans="1:16" hidden="1" x14ac:dyDescent="0.3">
      <c r="A1423" s="149">
        <v>2018</v>
      </c>
      <c r="B1423" s="150" t="s">
        <v>526</v>
      </c>
      <c r="C1423" s="150">
        <v>8609</v>
      </c>
      <c r="D1423" s="150" t="s">
        <v>493</v>
      </c>
      <c r="E1423" s="150" t="str">
        <f t="shared" si="81"/>
        <v>5030220086095032</v>
      </c>
      <c r="F1423" s="151" t="s">
        <v>418</v>
      </c>
      <c r="G1423" s="151" t="s">
        <v>419</v>
      </c>
      <c r="H1423" s="151" t="s">
        <v>494</v>
      </c>
      <c r="I1423" s="150" t="s">
        <v>414</v>
      </c>
      <c r="J1423" s="152">
        <v>5032</v>
      </c>
      <c r="K1423" s="152" t="s">
        <v>252</v>
      </c>
      <c r="L1423" s="153">
        <v>1797.6299999999999</v>
      </c>
      <c r="M1423" s="153">
        <f t="shared" si="83"/>
        <v>44.940750000000001</v>
      </c>
      <c r="N1423" s="153">
        <f t="shared" si="82"/>
        <v>1842.5707499999999</v>
      </c>
      <c r="O1423" s="153">
        <v>1068.1399999999999</v>
      </c>
      <c r="P1423" s="153">
        <v>1851.28</v>
      </c>
    </row>
    <row r="1424" spans="1:16" hidden="1" x14ac:dyDescent="0.3">
      <c r="A1424" s="149">
        <v>2018</v>
      </c>
      <c r="B1424" s="150" t="s">
        <v>526</v>
      </c>
      <c r="C1424" s="150">
        <v>8610</v>
      </c>
      <c r="D1424" s="150" t="s">
        <v>495</v>
      </c>
      <c r="E1424" s="150" t="str">
        <f t="shared" si="81"/>
        <v>5030220086105032</v>
      </c>
      <c r="F1424" s="151" t="s">
        <v>418</v>
      </c>
      <c r="G1424" s="151" t="s">
        <v>419</v>
      </c>
      <c r="H1424" s="151" t="s">
        <v>496</v>
      </c>
      <c r="I1424" s="150" t="s">
        <v>414</v>
      </c>
      <c r="J1424" s="152">
        <v>5032</v>
      </c>
      <c r="K1424" s="152" t="s">
        <v>252</v>
      </c>
      <c r="L1424" s="153">
        <v>2061.2800000000002</v>
      </c>
      <c r="M1424" s="153">
        <f t="shared" si="83"/>
        <v>51.532000000000011</v>
      </c>
      <c r="N1424" s="153">
        <f t="shared" si="82"/>
        <v>2112.8120000000004</v>
      </c>
      <c r="O1424" s="153">
        <v>1396.5400000000002</v>
      </c>
      <c r="P1424" s="153">
        <v>1761.25</v>
      </c>
    </row>
    <row r="1425" spans="1:16" ht="24.6" hidden="1" x14ac:dyDescent="0.3">
      <c r="A1425" s="149">
        <v>2018</v>
      </c>
      <c r="B1425" s="150" t="s">
        <v>526</v>
      </c>
      <c r="C1425" s="150">
        <v>8611</v>
      </c>
      <c r="D1425" s="150" t="s">
        <v>513</v>
      </c>
      <c r="E1425" s="150" t="str">
        <f t="shared" si="81"/>
        <v>5030220086115032</v>
      </c>
      <c r="F1425" s="151" t="s">
        <v>418</v>
      </c>
      <c r="G1425" s="151" t="s">
        <v>465</v>
      </c>
      <c r="H1425" s="151" t="s">
        <v>514</v>
      </c>
      <c r="I1425" s="150" t="s">
        <v>414</v>
      </c>
      <c r="J1425" s="152">
        <v>5032</v>
      </c>
      <c r="K1425" s="152" t="s">
        <v>252</v>
      </c>
      <c r="L1425" s="153">
        <v>2751.2599999999998</v>
      </c>
      <c r="M1425" s="153">
        <f t="shared" si="83"/>
        <v>68.781499999999994</v>
      </c>
      <c r="N1425" s="153">
        <f t="shared" si="82"/>
        <v>2820.0414999999998</v>
      </c>
      <c r="O1425" s="153">
        <v>2758.9199999999996</v>
      </c>
      <c r="P1425" s="153">
        <v>2632.13</v>
      </c>
    </row>
    <row r="1426" spans="1:16" hidden="1" x14ac:dyDescent="0.3">
      <c r="A1426" s="149">
        <v>2018</v>
      </c>
      <c r="B1426" s="150" t="s">
        <v>526</v>
      </c>
      <c r="C1426" s="150">
        <v>8612</v>
      </c>
      <c r="D1426" s="150" t="s">
        <v>515</v>
      </c>
      <c r="E1426" s="150" t="str">
        <f t="shared" si="81"/>
        <v>5030220086125032</v>
      </c>
      <c r="F1426" s="151" t="s">
        <v>418</v>
      </c>
      <c r="G1426" s="151" t="s">
        <v>465</v>
      </c>
      <c r="H1426" s="151" t="s">
        <v>514</v>
      </c>
      <c r="I1426" s="150" t="s">
        <v>414</v>
      </c>
      <c r="J1426" s="152">
        <v>5032</v>
      </c>
      <c r="K1426" s="152" t="s">
        <v>252</v>
      </c>
      <c r="L1426" s="153">
        <v>2112.12</v>
      </c>
      <c r="M1426" s="153">
        <f t="shared" si="83"/>
        <v>52.802999999999997</v>
      </c>
      <c r="N1426" s="153">
        <f t="shared" si="82"/>
        <v>2164.9229999999998</v>
      </c>
      <c r="O1426" s="153">
        <v>1999.1599999999999</v>
      </c>
      <c r="P1426" s="153">
        <v>2194</v>
      </c>
    </row>
    <row r="1427" spans="1:16" ht="24.6" hidden="1" x14ac:dyDescent="0.3">
      <c r="A1427" s="149">
        <v>2018</v>
      </c>
      <c r="B1427" s="150" t="s">
        <v>526</v>
      </c>
      <c r="C1427" s="150">
        <v>8613</v>
      </c>
      <c r="D1427" s="150" t="s">
        <v>499</v>
      </c>
      <c r="E1427" s="150" t="str">
        <f t="shared" si="81"/>
        <v>5030220086135032</v>
      </c>
      <c r="F1427" s="151" t="s">
        <v>418</v>
      </c>
      <c r="G1427" s="151" t="s">
        <v>465</v>
      </c>
      <c r="H1427" s="151" t="s">
        <v>500</v>
      </c>
      <c r="I1427" s="150" t="s">
        <v>414</v>
      </c>
      <c r="J1427" s="152">
        <v>5032</v>
      </c>
      <c r="K1427" s="152" t="s">
        <v>252</v>
      </c>
      <c r="L1427" s="153">
        <v>2283.23</v>
      </c>
      <c r="M1427" s="153">
        <f t="shared" si="83"/>
        <v>57.080750000000002</v>
      </c>
      <c r="N1427" s="153">
        <f t="shared" si="82"/>
        <v>2340.3107500000001</v>
      </c>
      <c r="O1427" s="153">
        <v>2238.16</v>
      </c>
      <c r="P1427" s="153">
        <v>1317.45</v>
      </c>
    </row>
    <row r="1428" spans="1:16" hidden="1" x14ac:dyDescent="0.3">
      <c r="A1428" s="149">
        <v>2018</v>
      </c>
      <c r="B1428" s="150" t="s">
        <v>526</v>
      </c>
      <c r="C1428" s="150">
        <v>8614</v>
      </c>
      <c r="D1428" s="150" t="s">
        <v>516</v>
      </c>
      <c r="E1428" s="150" t="str">
        <f t="shared" si="81"/>
        <v>5030220086145032</v>
      </c>
      <c r="F1428" s="151" t="s">
        <v>418</v>
      </c>
      <c r="G1428" s="151" t="s">
        <v>465</v>
      </c>
      <c r="H1428" s="151" t="s">
        <v>500</v>
      </c>
      <c r="I1428" s="150" t="s">
        <v>414</v>
      </c>
      <c r="J1428" s="152">
        <v>5032</v>
      </c>
      <c r="K1428" s="152" t="s">
        <v>252</v>
      </c>
      <c r="L1428" s="153">
        <v>1237.7099999999998</v>
      </c>
      <c r="M1428" s="153">
        <f t="shared" si="83"/>
        <v>30.942749999999997</v>
      </c>
      <c r="N1428" s="153">
        <f t="shared" si="82"/>
        <v>1268.6527499999997</v>
      </c>
      <c r="O1428" s="153">
        <v>1369.1799999999998</v>
      </c>
      <c r="P1428" s="153">
        <v>921.72</v>
      </c>
    </row>
    <row r="1429" spans="1:16" hidden="1" x14ac:dyDescent="0.3">
      <c r="A1429" s="149">
        <v>2018</v>
      </c>
      <c r="B1429" s="150" t="s">
        <v>526</v>
      </c>
      <c r="C1429" s="150">
        <v>8615</v>
      </c>
      <c r="D1429" s="150" t="s">
        <v>501</v>
      </c>
      <c r="E1429" s="150" t="str">
        <f t="shared" si="81"/>
        <v>5030220086155032</v>
      </c>
      <c r="F1429" s="151" t="s">
        <v>418</v>
      </c>
      <c r="G1429" s="151" t="s">
        <v>465</v>
      </c>
      <c r="H1429" s="151" t="s">
        <v>502</v>
      </c>
      <c r="I1429" s="150" t="s">
        <v>414</v>
      </c>
      <c r="J1429" s="152">
        <v>5032</v>
      </c>
      <c r="K1429" s="152" t="s">
        <v>252</v>
      </c>
      <c r="L1429" s="153">
        <v>2077.5999999999995</v>
      </c>
      <c r="M1429" s="153">
        <f t="shared" si="83"/>
        <v>51.939999999999991</v>
      </c>
      <c r="N1429" s="153">
        <f t="shared" si="82"/>
        <v>2129.5399999999995</v>
      </c>
      <c r="O1429" s="153">
        <v>1975.15</v>
      </c>
      <c r="P1429" s="153">
        <v>1865.51</v>
      </c>
    </row>
    <row r="1430" spans="1:16" ht="24.6" hidden="1" x14ac:dyDescent="0.3">
      <c r="A1430" s="149">
        <v>2018</v>
      </c>
      <c r="B1430" s="150" t="s">
        <v>526</v>
      </c>
      <c r="C1430" s="150">
        <v>8618</v>
      </c>
      <c r="D1430" s="150" t="s">
        <v>565</v>
      </c>
      <c r="E1430" s="150" t="str">
        <f t="shared" si="81"/>
        <v>5030220086185032</v>
      </c>
      <c r="F1430" s="151" t="s">
        <v>456</v>
      </c>
      <c r="G1430" s="151" t="s">
        <v>456</v>
      </c>
      <c r="H1430" s="151" t="s">
        <v>492</v>
      </c>
      <c r="I1430" s="150" t="s">
        <v>414</v>
      </c>
      <c r="J1430" s="152">
        <v>5032</v>
      </c>
      <c r="K1430" s="152" t="s">
        <v>252</v>
      </c>
      <c r="L1430" s="153">
        <v>684.64</v>
      </c>
      <c r="M1430" s="153">
        <f t="shared" si="83"/>
        <v>17.116</v>
      </c>
      <c r="N1430" s="153">
        <f t="shared" si="82"/>
        <v>701.75599999999997</v>
      </c>
      <c r="O1430" s="153">
        <v>668</v>
      </c>
      <c r="P1430" s="153">
        <v>650.24</v>
      </c>
    </row>
    <row r="1431" spans="1:16" hidden="1" x14ac:dyDescent="0.3">
      <c r="A1431" s="149">
        <v>2018</v>
      </c>
      <c r="B1431" s="150" t="s">
        <v>526</v>
      </c>
      <c r="C1431" s="150">
        <v>8619</v>
      </c>
      <c r="D1431" s="150" t="s">
        <v>503</v>
      </c>
      <c r="E1431" s="150" t="str">
        <f t="shared" si="81"/>
        <v>5030220086195032</v>
      </c>
      <c r="F1431" s="151" t="s">
        <v>418</v>
      </c>
      <c r="G1431" s="151" t="s">
        <v>419</v>
      </c>
      <c r="H1431" s="151" t="s">
        <v>504</v>
      </c>
      <c r="I1431" s="150" t="s">
        <v>414</v>
      </c>
      <c r="J1431" s="152">
        <v>5032</v>
      </c>
      <c r="K1431" s="152" t="s">
        <v>252</v>
      </c>
      <c r="L1431" s="153">
        <v>1168.4200000000003</v>
      </c>
      <c r="M1431" s="153">
        <f t="shared" si="83"/>
        <v>29.21050000000001</v>
      </c>
      <c r="N1431" s="153">
        <f t="shared" si="82"/>
        <v>1197.6305000000002</v>
      </c>
      <c r="O1431" s="153">
        <v>0</v>
      </c>
      <c r="P1431" s="153">
        <v>0</v>
      </c>
    </row>
    <row r="1432" spans="1:16" ht="24.6" hidden="1" x14ac:dyDescent="0.3">
      <c r="A1432" s="149">
        <v>2018</v>
      </c>
      <c r="B1432" s="150" t="s">
        <v>526</v>
      </c>
      <c r="C1432" s="150">
        <v>8620</v>
      </c>
      <c r="D1432" s="150" t="s">
        <v>505</v>
      </c>
      <c r="E1432" s="150" t="str">
        <f t="shared" si="81"/>
        <v>5030220086205032</v>
      </c>
      <c r="F1432" s="151" t="s">
        <v>418</v>
      </c>
      <c r="G1432" s="151" t="s">
        <v>419</v>
      </c>
      <c r="H1432" s="151" t="s">
        <v>496</v>
      </c>
      <c r="I1432" s="150" t="s">
        <v>414</v>
      </c>
      <c r="J1432" s="152">
        <v>5032</v>
      </c>
      <c r="K1432" s="152" t="s">
        <v>252</v>
      </c>
      <c r="L1432" s="153">
        <v>441.23</v>
      </c>
      <c r="M1432" s="153">
        <f t="shared" si="83"/>
        <v>11.030750000000001</v>
      </c>
      <c r="N1432" s="153">
        <f t="shared" si="82"/>
        <v>452.26075000000003</v>
      </c>
      <c r="O1432" s="153">
        <v>220.08</v>
      </c>
      <c r="P1432" s="153">
        <v>0</v>
      </c>
    </row>
    <row r="1433" spans="1:16" hidden="1" x14ac:dyDescent="0.3">
      <c r="A1433" s="149">
        <v>2018</v>
      </c>
      <c r="B1433" s="150" t="s">
        <v>526</v>
      </c>
      <c r="C1433" s="150">
        <v>8621</v>
      </c>
      <c r="D1433" s="150" t="s">
        <v>518</v>
      </c>
      <c r="E1433" s="150" t="str">
        <f t="shared" si="81"/>
        <v>5030220086215032</v>
      </c>
      <c r="F1433" s="151" t="s">
        <v>418</v>
      </c>
      <c r="G1433" s="151" t="s">
        <v>465</v>
      </c>
      <c r="H1433" s="151" t="s">
        <v>502</v>
      </c>
      <c r="I1433" s="150" t="s">
        <v>414</v>
      </c>
      <c r="J1433" s="152">
        <v>5032</v>
      </c>
      <c r="K1433" s="152" t="s">
        <v>252</v>
      </c>
      <c r="L1433" s="153">
        <v>3284.26</v>
      </c>
      <c r="M1433" s="153">
        <f t="shared" si="83"/>
        <v>82.106500000000011</v>
      </c>
      <c r="N1433" s="153">
        <f t="shared" si="82"/>
        <v>3366.3665000000001</v>
      </c>
      <c r="O1433" s="153">
        <v>3765.4800000000005</v>
      </c>
      <c r="P1433" s="153">
        <v>3195.3400000000006</v>
      </c>
    </row>
    <row r="1434" spans="1:16" hidden="1" x14ac:dyDescent="0.3">
      <c r="A1434" s="149">
        <v>2018</v>
      </c>
      <c r="B1434" s="150" t="s">
        <v>526</v>
      </c>
      <c r="C1434" s="150">
        <v>8622</v>
      </c>
      <c r="D1434" s="150" t="s">
        <v>519</v>
      </c>
      <c r="E1434" s="150" t="str">
        <f t="shared" si="81"/>
        <v>5030220086225032</v>
      </c>
      <c r="F1434" s="151" t="s">
        <v>418</v>
      </c>
      <c r="G1434" s="151" t="s">
        <v>419</v>
      </c>
      <c r="H1434" s="151" t="s">
        <v>471</v>
      </c>
      <c r="I1434" s="150" t="s">
        <v>414</v>
      </c>
      <c r="J1434" s="152">
        <v>5032</v>
      </c>
      <c r="K1434" s="152" t="s">
        <v>252</v>
      </c>
      <c r="L1434" s="153">
        <v>804.23</v>
      </c>
      <c r="M1434" s="153">
        <f t="shared" si="83"/>
        <v>20.10575</v>
      </c>
      <c r="N1434" s="153">
        <f t="shared" si="82"/>
        <v>824.33574999999996</v>
      </c>
      <c r="O1434" s="153">
        <v>1510</v>
      </c>
      <c r="P1434" s="153">
        <v>965.84000000000015</v>
      </c>
    </row>
    <row r="1435" spans="1:16" ht="24.6" hidden="1" x14ac:dyDescent="0.3">
      <c r="A1435" s="149">
        <v>2018</v>
      </c>
      <c r="B1435" s="150" t="s">
        <v>526</v>
      </c>
      <c r="C1435" s="150">
        <v>8623</v>
      </c>
      <c r="D1435" s="150" t="s">
        <v>520</v>
      </c>
      <c r="E1435" s="150" t="str">
        <f t="shared" si="81"/>
        <v>5030220086235032</v>
      </c>
      <c r="F1435" s="151" t="s">
        <v>418</v>
      </c>
      <c r="G1435" s="151" t="s">
        <v>419</v>
      </c>
      <c r="H1435" s="151" t="s">
        <v>471</v>
      </c>
      <c r="I1435" s="150" t="s">
        <v>414</v>
      </c>
      <c r="J1435" s="152">
        <v>5032</v>
      </c>
      <c r="K1435" s="152" t="s">
        <v>252</v>
      </c>
      <c r="L1435" s="153">
        <v>1192.6200000000001</v>
      </c>
      <c r="M1435" s="153">
        <f t="shared" si="83"/>
        <v>29.815500000000004</v>
      </c>
      <c r="N1435" s="153">
        <f t="shared" si="82"/>
        <v>1222.4355</v>
      </c>
      <c r="O1435" s="153">
        <v>1177.3699999999999</v>
      </c>
      <c r="P1435" s="153">
        <v>1410.7600000000002</v>
      </c>
    </row>
    <row r="1436" spans="1:16" hidden="1" x14ac:dyDescent="0.3">
      <c r="A1436" s="149">
        <v>2018</v>
      </c>
      <c r="B1436" s="150" t="s">
        <v>526</v>
      </c>
      <c r="C1436" s="150">
        <v>8631</v>
      </c>
      <c r="D1436" s="150" t="s">
        <v>521</v>
      </c>
      <c r="E1436" s="150" t="str">
        <f t="shared" si="81"/>
        <v>5030220086315032</v>
      </c>
      <c r="F1436" s="151" t="s">
        <v>418</v>
      </c>
      <c r="G1436" s="151" t="s">
        <v>419</v>
      </c>
      <c r="H1436" s="151" t="s">
        <v>481</v>
      </c>
      <c r="I1436" s="150" t="s">
        <v>414</v>
      </c>
      <c r="J1436" s="152">
        <v>5032</v>
      </c>
      <c r="K1436" s="152" t="s">
        <v>252</v>
      </c>
      <c r="L1436" s="153">
        <v>4900.619999999999</v>
      </c>
      <c r="M1436" s="153">
        <f t="shared" si="83"/>
        <v>122.51549999999997</v>
      </c>
      <c r="N1436" s="153">
        <f t="shared" si="82"/>
        <v>5023.1354999999985</v>
      </c>
      <c r="O1436" s="153">
        <v>9736</v>
      </c>
      <c r="P1436" s="153">
        <v>7711.590000000002</v>
      </c>
    </row>
    <row r="1437" spans="1:16" hidden="1" x14ac:dyDescent="0.3">
      <c r="A1437" s="149">
        <v>2018</v>
      </c>
      <c r="B1437" s="150" t="s">
        <v>526</v>
      </c>
      <c r="C1437" s="150">
        <v>8632</v>
      </c>
      <c r="D1437" s="150" t="s">
        <v>522</v>
      </c>
      <c r="E1437" s="150" t="str">
        <f t="shared" si="81"/>
        <v>5030220086325032</v>
      </c>
      <c r="F1437" s="151" t="s">
        <v>418</v>
      </c>
      <c r="G1437" s="151" t="s">
        <v>419</v>
      </c>
      <c r="H1437" s="151" t="s">
        <v>481</v>
      </c>
      <c r="I1437" s="150" t="s">
        <v>414</v>
      </c>
      <c r="J1437" s="152">
        <v>5032</v>
      </c>
      <c r="K1437" s="152" t="s">
        <v>252</v>
      </c>
      <c r="L1437" s="153">
        <v>4065.4000000000005</v>
      </c>
      <c r="M1437" s="153">
        <f t="shared" si="83"/>
        <v>101.63500000000002</v>
      </c>
      <c r="N1437" s="153">
        <f t="shared" si="82"/>
        <v>4167.0350000000008</v>
      </c>
      <c r="O1437" s="153">
        <v>0</v>
      </c>
      <c r="P1437" s="153">
        <v>0</v>
      </c>
    </row>
    <row r="1438" spans="1:16" hidden="1" x14ac:dyDescent="0.3">
      <c r="A1438" s="149">
        <v>2018</v>
      </c>
      <c r="B1438" s="150" t="s">
        <v>526</v>
      </c>
      <c r="C1438" s="150">
        <v>8642</v>
      </c>
      <c r="D1438" s="150" t="s">
        <v>464</v>
      </c>
      <c r="E1438" s="150" t="str">
        <f t="shared" si="81"/>
        <v>5030220086425032</v>
      </c>
      <c r="F1438" s="151" t="s">
        <v>418</v>
      </c>
      <c r="G1438" s="151" t="s">
        <v>465</v>
      </c>
      <c r="H1438" s="151" t="s">
        <v>466</v>
      </c>
      <c r="I1438" s="150" t="s">
        <v>414</v>
      </c>
      <c r="J1438" s="152">
        <v>5032</v>
      </c>
      <c r="K1438" s="152" t="s">
        <v>252</v>
      </c>
      <c r="L1438" s="153">
        <v>1762.46</v>
      </c>
      <c r="M1438" s="153">
        <f t="shared" si="83"/>
        <v>44.061500000000002</v>
      </c>
      <c r="N1438" s="153">
        <f t="shared" si="82"/>
        <v>1806.5215000000001</v>
      </c>
      <c r="O1438" s="153">
        <v>1400.52</v>
      </c>
      <c r="P1438" s="153">
        <v>1656.5700000000002</v>
      </c>
    </row>
    <row r="1439" spans="1:16" hidden="1" x14ac:dyDescent="0.3">
      <c r="A1439" s="149">
        <v>2018</v>
      </c>
      <c r="B1439" s="150" t="s">
        <v>526</v>
      </c>
      <c r="C1439" s="150">
        <v>8645</v>
      </c>
      <c r="D1439" s="150" t="s">
        <v>468</v>
      </c>
      <c r="E1439" s="150" t="str">
        <f t="shared" si="81"/>
        <v>5030220086455032</v>
      </c>
      <c r="F1439" s="151" t="s">
        <v>418</v>
      </c>
      <c r="G1439" s="151" t="s">
        <v>465</v>
      </c>
      <c r="H1439" s="151" t="s">
        <v>466</v>
      </c>
      <c r="I1439" s="150" t="s">
        <v>414</v>
      </c>
      <c r="J1439" s="152">
        <v>5032</v>
      </c>
      <c r="K1439" s="152" t="s">
        <v>252</v>
      </c>
      <c r="L1439" s="153">
        <v>2896.4900000000002</v>
      </c>
      <c r="M1439" s="153">
        <f t="shared" si="83"/>
        <v>72.412250000000014</v>
      </c>
      <c r="N1439" s="153">
        <f t="shared" si="82"/>
        <v>2968.9022500000001</v>
      </c>
      <c r="O1439" s="153">
        <v>4640.9599999999991</v>
      </c>
      <c r="P1439" s="153">
        <v>3756.78</v>
      </c>
    </row>
    <row r="1440" spans="1:16" hidden="1" x14ac:dyDescent="0.3">
      <c r="A1440" s="149">
        <v>2018</v>
      </c>
      <c r="B1440" s="150" t="s">
        <v>526</v>
      </c>
      <c r="C1440" s="150">
        <v>8711</v>
      </c>
      <c r="D1440" s="150" t="s">
        <v>497</v>
      </c>
      <c r="E1440" s="150" t="str">
        <f t="shared" si="81"/>
        <v>5030220087115032</v>
      </c>
      <c r="F1440" s="151" t="s">
        <v>456</v>
      </c>
      <c r="G1440" s="151" t="s">
        <v>456</v>
      </c>
      <c r="H1440" s="151" t="s">
        <v>498</v>
      </c>
      <c r="I1440" s="150" t="s">
        <v>414</v>
      </c>
      <c r="J1440" s="152">
        <v>5032</v>
      </c>
      <c r="K1440" s="152" t="s">
        <v>252</v>
      </c>
      <c r="L1440" s="153">
        <v>2103.2000000000003</v>
      </c>
      <c r="M1440" s="153">
        <f t="shared" si="83"/>
        <v>52.580000000000013</v>
      </c>
      <c r="N1440" s="153">
        <f t="shared" si="82"/>
        <v>2155.7800000000002</v>
      </c>
      <c r="O1440" s="153">
        <v>2045.7499999999998</v>
      </c>
      <c r="P1440" s="153">
        <v>1958.5200000000002</v>
      </c>
    </row>
    <row r="1441" spans="1:16" hidden="1" x14ac:dyDescent="0.3">
      <c r="A1441" s="149">
        <v>2018</v>
      </c>
      <c r="B1441" s="150" t="s">
        <v>526</v>
      </c>
      <c r="C1441" s="150">
        <v>8715</v>
      </c>
      <c r="D1441" s="150" t="s">
        <v>517</v>
      </c>
      <c r="E1441" s="150" t="str">
        <f t="shared" si="81"/>
        <v>5030220087155032</v>
      </c>
      <c r="F1441" s="151" t="s">
        <v>418</v>
      </c>
      <c r="G1441" s="151" t="s">
        <v>465</v>
      </c>
      <c r="H1441" s="151" t="s">
        <v>500</v>
      </c>
      <c r="I1441" s="150" t="s">
        <v>414</v>
      </c>
      <c r="J1441" s="152">
        <v>5032</v>
      </c>
      <c r="K1441" s="152" t="s">
        <v>252</v>
      </c>
      <c r="L1441" s="153">
        <v>489.84000000000003</v>
      </c>
      <c r="M1441" s="153">
        <f t="shared" si="83"/>
        <v>12.246000000000002</v>
      </c>
      <c r="N1441" s="153">
        <f t="shared" si="82"/>
        <v>502.08600000000001</v>
      </c>
      <c r="O1441" s="153">
        <v>701.12</v>
      </c>
      <c r="P1441" s="153">
        <v>0</v>
      </c>
    </row>
    <row r="1442" spans="1:16" ht="24.6" hidden="1" x14ac:dyDescent="0.3">
      <c r="A1442" s="149">
        <v>2018</v>
      </c>
      <c r="B1442" s="150" t="s">
        <v>526</v>
      </c>
      <c r="C1442" s="150">
        <v>8721</v>
      </c>
      <c r="D1442" s="150" t="s">
        <v>506</v>
      </c>
      <c r="E1442" s="150" t="str">
        <f t="shared" si="81"/>
        <v>5030220087215032</v>
      </c>
      <c r="F1442" s="151" t="s">
        <v>418</v>
      </c>
      <c r="G1442" s="151" t="s">
        <v>419</v>
      </c>
      <c r="H1442" s="151" t="s">
        <v>507</v>
      </c>
      <c r="I1442" s="150" t="s">
        <v>414</v>
      </c>
      <c r="J1442" s="152">
        <v>5032</v>
      </c>
      <c r="K1442" s="152" t="s">
        <v>252</v>
      </c>
      <c r="L1442" s="153">
        <v>379.56</v>
      </c>
      <c r="M1442" s="153">
        <f t="shared" si="83"/>
        <v>9.4890000000000008</v>
      </c>
      <c r="N1442" s="153">
        <f t="shared" si="82"/>
        <v>389.04899999999998</v>
      </c>
      <c r="O1442" s="153">
        <v>176.93</v>
      </c>
      <c r="P1442" s="153">
        <v>182.72</v>
      </c>
    </row>
    <row r="1443" spans="1:16" ht="24.6" hidden="1" x14ac:dyDescent="0.3">
      <c r="A1443" s="149">
        <v>2018</v>
      </c>
      <c r="B1443" s="150" t="s">
        <v>526</v>
      </c>
      <c r="C1443" s="150">
        <v>8722</v>
      </c>
      <c r="D1443" s="150" t="s">
        <v>508</v>
      </c>
      <c r="E1443" s="150" t="str">
        <f t="shared" si="81"/>
        <v>5030220087225032</v>
      </c>
      <c r="F1443" s="151" t="s">
        <v>418</v>
      </c>
      <c r="G1443" s="151" t="s">
        <v>419</v>
      </c>
      <c r="H1443" s="151" t="s">
        <v>507</v>
      </c>
      <c r="I1443" s="150" t="s">
        <v>414</v>
      </c>
      <c r="J1443" s="152">
        <v>5032</v>
      </c>
      <c r="K1443" s="152" t="s">
        <v>252</v>
      </c>
      <c r="L1443" s="153">
        <v>2095.1799999999998</v>
      </c>
      <c r="M1443" s="153">
        <f t="shared" si="83"/>
        <v>52.3795</v>
      </c>
      <c r="N1443" s="153">
        <f t="shared" si="82"/>
        <v>2147.5594999999998</v>
      </c>
      <c r="O1443" s="153">
        <v>2205.5300000000002</v>
      </c>
      <c r="P1443" s="153">
        <v>2655.31</v>
      </c>
    </row>
    <row r="1444" spans="1:16" ht="24.6" hidden="1" x14ac:dyDescent="0.3">
      <c r="A1444" s="149">
        <v>2018</v>
      </c>
      <c r="B1444" s="150" t="s">
        <v>526</v>
      </c>
      <c r="C1444" s="150">
        <v>8723</v>
      </c>
      <c r="D1444" s="150" t="s">
        <v>509</v>
      </c>
      <c r="E1444" s="150" t="str">
        <f t="shared" si="81"/>
        <v>5030220087235032</v>
      </c>
      <c r="F1444" s="151" t="s">
        <v>418</v>
      </c>
      <c r="G1444" s="151" t="s">
        <v>419</v>
      </c>
      <c r="H1444" s="151" t="s">
        <v>507</v>
      </c>
      <c r="I1444" s="150" t="s">
        <v>414</v>
      </c>
      <c r="J1444" s="152">
        <v>5032</v>
      </c>
      <c r="K1444" s="152" t="s">
        <v>252</v>
      </c>
      <c r="L1444" s="153">
        <v>1577.0899999999997</v>
      </c>
      <c r="M1444" s="153">
        <f t="shared" si="83"/>
        <v>39.427249999999994</v>
      </c>
      <c r="N1444" s="153">
        <f t="shared" si="82"/>
        <v>1616.5172499999996</v>
      </c>
      <c r="O1444" s="153">
        <v>865.38000000000011</v>
      </c>
      <c r="P1444" s="153">
        <v>1502.8600000000001</v>
      </c>
    </row>
    <row r="1445" spans="1:16" hidden="1" x14ac:dyDescent="0.3">
      <c r="A1445" s="149">
        <v>2018</v>
      </c>
      <c r="B1445" s="150" t="s">
        <v>526</v>
      </c>
      <c r="C1445" s="150">
        <v>8740</v>
      </c>
      <c r="D1445" s="150" t="s">
        <v>510</v>
      </c>
      <c r="E1445" s="150" t="str">
        <f t="shared" si="81"/>
        <v>5030220087405032</v>
      </c>
      <c r="F1445" s="151" t="s">
        <v>418</v>
      </c>
      <c r="G1445" s="151" t="s">
        <v>419</v>
      </c>
      <c r="H1445" s="151" t="s">
        <v>511</v>
      </c>
      <c r="I1445" s="150" t="s">
        <v>414</v>
      </c>
      <c r="J1445" s="152">
        <v>5032</v>
      </c>
      <c r="K1445" s="152" t="s">
        <v>252</v>
      </c>
      <c r="L1445" s="153">
        <v>2940.79</v>
      </c>
      <c r="M1445" s="153">
        <f t="shared" si="83"/>
        <v>73.519750000000002</v>
      </c>
      <c r="N1445" s="153">
        <f t="shared" si="82"/>
        <v>3014.3097499999999</v>
      </c>
      <c r="O1445" s="153">
        <v>3544.5600000000004</v>
      </c>
      <c r="P1445" s="153">
        <v>3052.46</v>
      </c>
    </row>
    <row r="1446" spans="1:16" hidden="1" x14ac:dyDescent="0.3">
      <c r="A1446" s="149">
        <v>2018</v>
      </c>
      <c r="B1446" s="150" t="s">
        <v>526</v>
      </c>
      <c r="C1446" s="150">
        <v>8741</v>
      </c>
      <c r="D1446" s="150" t="s">
        <v>512</v>
      </c>
      <c r="E1446" s="150" t="str">
        <f t="shared" si="81"/>
        <v>5030220087415032</v>
      </c>
      <c r="F1446" s="151" t="s">
        <v>418</v>
      </c>
      <c r="G1446" s="151" t="s">
        <v>419</v>
      </c>
      <c r="H1446" s="151" t="s">
        <v>511</v>
      </c>
      <c r="I1446" s="150" t="s">
        <v>414</v>
      </c>
      <c r="J1446" s="152">
        <v>5032</v>
      </c>
      <c r="K1446" s="152" t="s">
        <v>252</v>
      </c>
      <c r="L1446" s="153">
        <v>479.06</v>
      </c>
      <c r="M1446" s="153">
        <f t="shared" si="83"/>
        <v>11.976500000000001</v>
      </c>
      <c r="N1446" s="153">
        <f t="shared" si="82"/>
        <v>491.03649999999999</v>
      </c>
      <c r="O1446" s="153">
        <v>0</v>
      </c>
      <c r="P1446" s="153">
        <v>0</v>
      </c>
    </row>
    <row r="1447" spans="1:16" hidden="1" x14ac:dyDescent="0.3">
      <c r="A1447" s="149">
        <v>2016</v>
      </c>
      <c r="B1447" s="150" t="s">
        <v>409</v>
      </c>
      <c r="C1447" s="150">
        <v>6002</v>
      </c>
      <c r="D1447" s="150" t="s">
        <v>410</v>
      </c>
      <c r="E1447" s="150" t="str">
        <f t="shared" si="81"/>
        <v>5020220060025033</v>
      </c>
      <c r="F1447" s="151" t="s">
        <v>411</v>
      </c>
      <c r="G1447" s="151" t="s">
        <v>412</v>
      </c>
      <c r="H1447" s="151" t="s">
        <v>413</v>
      </c>
      <c r="I1447" s="150" t="s">
        <v>414</v>
      </c>
      <c r="J1447" s="152">
        <v>5033</v>
      </c>
      <c r="K1447" s="155" t="s">
        <v>253</v>
      </c>
      <c r="L1447" s="153">
        <v>0</v>
      </c>
      <c r="M1447" s="156"/>
      <c r="N1447" s="153">
        <f t="shared" si="82"/>
        <v>0</v>
      </c>
      <c r="O1447" s="153">
        <v>96.72</v>
      </c>
      <c r="P1447" s="153">
        <v>244.92</v>
      </c>
    </row>
    <row r="1448" spans="1:16" hidden="1" x14ac:dyDescent="0.3">
      <c r="A1448" s="149">
        <v>2016</v>
      </c>
      <c r="B1448" s="150" t="s">
        <v>409</v>
      </c>
      <c r="C1448" s="150">
        <v>6021</v>
      </c>
      <c r="D1448" s="150" t="s">
        <v>421</v>
      </c>
      <c r="E1448" s="150" t="str">
        <f t="shared" si="81"/>
        <v>5020220060215033</v>
      </c>
      <c r="F1448" s="151" t="s">
        <v>411</v>
      </c>
      <c r="G1448" s="151" t="s">
        <v>412</v>
      </c>
      <c r="H1448" s="151" t="s">
        <v>422</v>
      </c>
      <c r="I1448" s="150" t="s">
        <v>414</v>
      </c>
      <c r="J1448" s="152">
        <v>5033</v>
      </c>
      <c r="K1448" s="155" t="s">
        <v>253</v>
      </c>
      <c r="L1448" s="153">
        <v>0</v>
      </c>
      <c r="M1448" s="156"/>
      <c r="N1448" s="153">
        <f t="shared" si="82"/>
        <v>0</v>
      </c>
      <c r="O1448" s="153">
        <v>293.03999999999996</v>
      </c>
      <c r="P1448" s="153">
        <v>913.98</v>
      </c>
    </row>
    <row r="1449" spans="1:16" hidden="1" x14ac:dyDescent="0.3">
      <c r="A1449" s="149">
        <v>2018</v>
      </c>
      <c r="B1449" s="150" t="s">
        <v>409</v>
      </c>
      <c r="C1449" s="150">
        <v>6022</v>
      </c>
      <c r="D1449" s="150" t="s">
        <v>423</v>
      </c>
      <c r="E1449" s="150" t="str">
        <f t="shared" si="81"/>
        <v>5020220060225033</v>
      </c>
      <c r="F1449" s="151" t="s">
        <v>411</v>
      </c>
      <c r="G1449" s="151" t="s">
        <v>412</v>
      </c>
      <c r="H1449" s="151" t="s">
        <v>422</v>
      </c>
      <c r="I1449" s="150" t="s">
        <v>414</v>
      </c>
      <c r="J1449" s="152">
        <v>5033</v>
      </c>
      <c r="K1449" s="152" t="s">
        <v>253</v>
      </c>
      <c r="L1449" s="153">
        <v>335.91999999999996</v>
      </c>
      <c r="M1449" s="153">
        <f>L1449*0.025</f>
        <v>8.3979999999999997</v>
      </c>
      <c r="N1449" s="153">
        <f t="shared" si="82"/>
        <v>344.31799999999998</v>
      </c>
      <c r="O1449" s="153">
        <v>402.74</v>
      </c>
      <c r="P1449" s="153">
        <v>0</v>
      </c>
    </row>
    <row r="1450" spans="1:16" hidden="1" x14ac:dyDescent="0.3">
      <c r="A1450" s="149">
        <v>2016</v>
      </c>
      <c r="B1450" s="150" t="s">
        <v>409</v>
      </c>
      <c r="C1450" s="150">
        <v>6031</v>
      </c>
      <c r="D1450" s="150" t="s">
        <v>424</v>
      </c>
      <c r="E1450" s="150" t="str">
        <f t="shared" si="81"/>
        <v>5020220060315033</v>
      </c>
      <c r="F1450" s="151" t="s">
        <v>411</v>
      </c>
      <c r="G1450" s="151" t="s">
        <v>412</v>
      </c>
      <c r="H1450" s="151" t="s">
        <v>422</v>
      </c>
      <c r="I1450" s="150" t="s">
        <v>414</v>
      </c>
      <c r="J1450" s="152">
        <v>5033</v>
      </c>
      <c r="K1450" s="155" t="s">
        <v>253</v>
      </c>
      <c r="L1450" s="153">
        <v>0</v>
      </c>
      <c r="M1450" s="156"/>
      <c r="N1450" s="153">
        <f t="shared" si="82"/>
        <v>0</v>
      </c>
      <c r="O1450" s="153">
        <v>57.01</v>
      </c>
      <c r="P1450" s="153">
        <v>584.71</v>
      </c>
    </row>
    <row r="1451" spans="1:16" hidden="1" x14ac:dyDescent="0.3">
      <c r="A1451" s="149">
        <v>2016</v>
      </c>
      <c r="B1451" s="150" t="s">
        <v>409</v>
      </c>
      <c r="C1451" s="150">
        <v>6032</v>
      </c>
      <c r="D1451" s="157" t="s">
        <v>425</v>
      </c>
      <c r="E1451" s="150" t="str">
        <f t="shared" si="81"/>
        <v>5020220060325033</v>
      </c>
      <c r="F1451" s="151" t="s">
        <v>411</v>
      </c>
      <c r="G1451" s="151" t="s">
        <v>412</v>
      </c>
      <c r="H1451" s="151" t="s">
        <v>422</v>
      </c>
      <c r="I1451" s="150" t="s">
        <v>414</v>
      </c>
      <c r="J1451" s="152">
        <v>5033</v>
      </c>
      <c r="K1451" s="155" t="s">
        <v>253</v>
      </c>
      <c r="L1451" s="153">
        <v>0</v>
      </c>
      <c r="M1451" s="156"/>
      <c r="N1451" s="153">
        <f t="shared" si="82"/>
        <v>0</v>
      </c>
      <c r="O1451" s="153">
        <v>0</v>
      </c>
      <c r="P1451" s="153">
        <v>227.12</v>
      </c>
    </row>
    <row r="1452" spans="1:16" ht="24.6" hidden="1" x14ac:dyDescent="0.3">
      <c r="A1452" s="149">
        <v>2018</v>
      </c>
      <c r="B1452" s="150" t="s">
        <v>409</v>
      </c>
      <c r="C1452" s="150">
        <v>6042</v>
      </c>
      <c r="D1452" s="150" t="s">
        <v>426</v>
      </c>
      <c r="E1452" s="150" t="str">
        <f t="shared" si="81"/>
        <v>5020220060425033</v>
      </c>
      <c r="F1452" s="151" t="s">
        <v>411</v>
      </c>
      <c r="G1452" s="151" t="s">
        <v>412</v>
      </c>
      <c r="H1452" s="151" t="s">
        <v>427</v>
      </c>
      <c r="I1452" s="150" t="s">
        <v>414</v>
      </c>
      <c r="J1452" s="152">
        <v>5033</v>
      </c>
      <c r="K1452" s="152" t="s">
        <v>253</v>
      </c>
      <c r="L1452" s="153">
        <v>35.25</v>
      </c>
      <c r="M1452" s="153">
        <f>L1452*0.025</f>
        <v>0.88125000000000009</v>
      </c>
      <c r="N1452" s="153">
        <f t="shared" si="82"/>
        <v>36.131250000000001</v>
      </c>
      <c r="O1452" s="153">
        <v>855.75</v>
      </c>
      <c r="P1452" s="153">
        <v>0</v>
      </c>
    </row>
    <row r="1453" spans="1:16" ht="24.6" hidden="1" x14ac:dyDescent="0.3">
      <c r="A1453" s="149">
        <v>2016</v>
      </c>
      <c r="B1453" s="150" t="s">
        <v>409</v>
      </c>
      <c r="C1453" s="150">
        <v>6043</v>
      </c>
      <c r="D1453" s="150" t="s">
        <v>428</v>
      </c>
      <c r="E1453" s="150" t="str">
        <f t="shared" si="81"/>
        <v>5020220060435033</v>
      </c>
      <c r="F1453" s="151" t="s">
        <v>411</v>
      </c>
      <c r="G1453" s="151" t="s">
        <v>412</v>
      </c>
      <c r="H1453" s="151" t="s">
        <v>429</v>
      </c>
      <c r="I1453" s="150" t="s">
        <v>414</v>
      </c>
      <c r="J1453" s="152">
        <v>5033</v>
      </c>
      <c r="K1453" s="155" t="s">
        <v>253</v>
      </c>
      <c r="L1453" s="153">
        <v>0</v>
      </c>
      <c r="M1453" s="156"/>
      <c r="N1453" s="153">
        <f t="shared" si="82"/>
        <v>0</v>
      </c>
      <c r="O1453" s="153">
        <v>0</v>
      </c>
      <c r="P1453" s="153">
        <v>651.02</v>
      </c>
    </row>
    <row r="1454" spans="1:16" ht="24.6" hidden="1" x14ac:dyDescent="0.3">
      <c r="A1454" s="149">
        <v>2018</v>
      </c>
      <c r="B1454" s="150" t="s">
        <v>409</v>
      </c>
      <c r="C1454" s="150">
        <v>6044</v>
      </c>
      <c r="D1454" s="150" t="s">
        <v>430</v>
      </c>
      <c r="E1454" s="150" t="str">
        <f t="shared" si="81"/>
        <v>5020220060445033</v>
      </c>
      <c r="F1454" s="151" t="s">
        <v>411</v>
      </c>
      <c r="G1454" s="151" t="s">
        <v>412</v>
      </c>
      <c r="H1454" s="151" t="s">
        <v>431</v>
      </c>
      <c r="I1454" s="150" t="s">
        <v>414</v>
      </c>
      <c r="J1454" s="152">
        <v>5033</v>
      </c>
      <c r="K1454" s="152" t="s">
        <v>253</v>
      </c>
      <c r="L1454" s="153">
        <v>211.31</v>
      </c>
      <c r="M1454" s="153">
        <f>L1454*0.025</f>
        <v>5.2827500000000001</v>
      </c>
      <c r="N1454" s="153">
        <f t="shared" si="82"/>
        <v>216.59275</v>
      </c>
      <c r="O1454" s="153">
        <v>0</v>
      </c>
      <c r="P1454" s="153">
        <v>0</v>
      </c>
    </row>
    <row r="1455" spans="1:16" ht="24.6" hidden="1" x14ac:dyDescent="0.3">
      <c r="A1455" s="149">
        <v>2018</v>
      </c>
      <c r="B1455" s="150" t="s">
        <v>409</v>
      </c>
      <c r="C1455" s="150">
        <v>6045</v>
      </c>
      <c r="D1455" s="150" t="s">
        <v>432</v>
      </c>
      <c r="E1455" s="150" t="str">
        <f t="shared" si="81"/>
        <v>5020220060455033</v>
      </c>
      <c r="F1455" s="151" t="s">
        <v>411</v>
      </c>
      <c r="G1455" s="151" t="s">
        <v>412</v>
      </c>
      <c r="H1455" s="151" t="s">
        <v>427</v>
      </c>
      <c r="I1455" s="150" t="s">
        <v>414</v>
      </c>
      <c r="J1455" s="152">
        <v>5033</v>
      </c>
      <c r="K1455" s="152" t="s">
        <v>253</v>
      </c>
      <c r="L1455" s="153">
        <v>401.44</v>
      </c>
      <c r="M1455" s="153">
        <f>L1455*0.025</f>
        <v>10.036000000000001</v>
      </c>
      <c r="N1455" s="153">
        <f t="shared" si="82"/>
        <v>411.476</v>
      </c>
      <c r="O1455" s="153">
        <v>447.78999999999996</v>
      </c>
      <c r="P1455" s="153">
        <v>0</v>
      </c>
    </row>
    <row r="1456" spans="1:16" hidden="1" x14ac:dyDescent="0.3">
      <c r="A1456" s="149">
        <v>2018</v>
      </c>
      <c r="B1456" s="150" t="s">
        <v>409</v>
      </c>
      <c r="C1456" s="150">
        <v>6050</v>
      </c>
      <c r="D1456" s="150" t="s">
        <v>435</v>
      </c>
      <c r="E1456" s="150" t="str">
        <f t="shared" si="81"/>
        <v>5020220060505033</v>
      </c>
      <c r="F1456" s="151" t="s">
        <v>411</v>
      </c>
      <c r="G1456" s="151" t="s">
        <v>412</v>
      </c>
      <c r="H1456" s="151" t="s">
        <v>436</v>
      </c>
      <c r="I1456" s="150" t="s">
        <v>414</v>
      </c>
      <c r="J1456" s="152">
        <v>5033</v>
      </c>
      <c r="K1456" s="152" t="s">
        <v>253</v>
      </c>
      <c r="L1456" s="153">
        <v>282</v>
      </c>
      <c r="M1456" s="153">
        <f>L1456*0.025</f>
        <v>7.0500000000000007</v>
      </c>
      <c r="N1456" s="153">
        <f t="shared" si="82"/>
        <v>289.05</v>
      </c>
      <c r="O1456" s="153">
        <v>133.86000000000001</v>
      </c>
      <c r="P1456" s="153">
        <v>0</v>
      </c>
    </row>
    <row r="1457" spans="1:16" hidden="1" x14ac:dyDescent="0.3">
      <c r="A1457" s="149">
        <v>2016</v>
      </c>
      <c r="B1457" s="150" t="s">
        <v>409</v>
      </c>
      <c r="C1457" s="150">
        <v>6061</v>
      </c>
      <c r="D1457" s="150" t="s">
        <v>437</v>
      </c>
      <c r="E1457" s="150" t="str">
        <f t="shared" si="81"/>
        <v>5020220060615033</v>
      </c>
      <c r="F1457" s="151" t="s">
        <v>411</v>
      </c>
      <c r="G1457" s="151" t="s">
        <v>412</v>
      </c>
      <c r="H1457" s="151" t="s">
        <v>422</v>
      </c>
      <c r="I1457" s="150" t="s">
        <v>414</v>
      </c>
      <c r="J1457" s="152">
        <v>5033</v>
      </c>
      <c r="K1457" s="155" t="s">
        <v>253</v>
      </c>
      <c r="L1457" s="153">
        <v>0</v>
      </c>
      <c r="M1457" s="156"/>
      <c r="N1457" s="153">
        <f t="shared" si="82"/>
        <v>0</v>
      </c>
      <c r="O1457" s="153">
        <v>0</v>
      </c>
      <c r="P1457" s="153">
        <v>240.62</v>
      </c>
    </row>
    <row r="1458" spans="1:16" hidden="1" x14ac:dyDescent="0.3">
      <c r="A1458" s="149">
        <v>2017</v>
      </c>
      <c r="B1458" s="150" t="s">
        <v>409</v>
      </c>
      <c r="C1458" s="150">
        <v>6062</v>
      </c>
      <c r="D1458" s="150" t="s">
        <v>438</v>
      </c>
      <c r="E1458" s="150" t="str">
        <f t="shared" si="81"/>
        <v>5020220060625033</v>
      </c>
      <c r="F1458" s="151" t="s">
        <v>411</v>
      </c>
      <c r="G1458" s="151" t="s">
        <v>412</v>
      </c>
      <c r="H1458" s="151" t="s">
        <v>422</v>
      </c>
      <c r="I1458" s="150" t="s">
        <v>414</v>
      </c>
      <c r="J1458" s="152">
        <v>5033</v>
      </c>
      <c r="K1458" s="155" t="s">
        <v>253</v>
      </c>
      <c r="L1458" s="153">
        <v>0</v>
      </c>
      <c r="M1458" s="156"/>
      <c r="N1458" s="153">
        <f t="shared" si="82"/>
        <v>0</v>
      </c>
      <c r="O1458" s="153">
        <v>272.8</v>
      </c>
      <c r="P1458" s="153">
        <v>0</v>
      </c>
    </row>
    <row r="1459" spans="1:16" hidden="1" x14ac:dyDescent="0.3">
      <c r="A1459" s="149">
        <v>2018</v>
      </c>
      <c r="B1459" s="150" t="s">
        <v>409</v>
      </c>
      <c r="C1459" s="150">
        <v>6070</v>
      </c>
      <c r="D1459" s="150" t="s">
        <v>439</v>
      </c>
      <c r="E1459" s="150" t="str">
        <f t="shared" si="81"/>
        <v>5020220060705033</v>
      </c>
      <c r="F1459" s="151" t="s">
        <v>411</v>
      </c>
      <c r="G1459" s="151" t="s">
        <v>412</v>
      </c>
      <c r="H1459" s="151" t="s">
        <v>440</v>
      </c>
      <c r="I1459" s="150" t="s">
        <v>414</v>
      </c>
      <c r="J1459" s="152">
        <v>5033</v>
      </c>
      <c r="K1459" s="152" t="s">
        <v>253</v>
      </c>
      <c r="L1459" s="153">
        <v>106.16</v>
      </c>
      <c r="M1459" s="153">
        <f>L1459*0.025</f>
        <v>2.6539999999999999</v>
      </c>
      <c r="N1459" s="153">
        <f t="shared" si="82"/>
        <v>108.81399999999999</v>
      </c>
      <c r="O1459" s="153">
        <v>0</v>
      </c>
      <c r="P1459" s="153">
        <v>0</v>
      </c>
    </row>
    <row r="1460" spans="1:16" ht="24.6" hidden="1" x14ac:dyDescent="0.3">
      <c r="A1460" s="149">
        <v>2018</v>
      </c>
      <c r="B1460" s="150" t="s">
        <v>409</v>
      </c>
      <c r="C1460" s="150">
        <v>6211</v>
      </c>
      <c r="D1460" s="150" t="s">
        <v>441</v>
      </c>
      <c r="E1460" s="150" t="str">
        <f t="shared" si="81"/>
        <v>5020220062115033</v>
      </c>
      <c r="F1460" s="151" t="s">
        <v>411</v>
      </c>
      <c r="G1460" s="151" t="s">
        <v>442</v>
      </c>
      <c r="H1460" s="151" t="s">
        <v>443</v>
      </c>
      <c r="I1460" s="150" t="s">
        <v>414</v>
      </c>
      <c r="J1460" s="152">
        <v>5033</v>
      </c>
      <c r="K1460" s="152" t="s">
        <v>253</v>
      </c>
      <c r="L1460" s="153">
        <v>93.86</v>
      </c>
      <c r="M1460" s="153">
        <f>L1460*0.025</f>
        <v>2.3465000000000003</v>
      </c>
      <c r="N1460" s="153">
        <f t="shared" si="82"/>
        <v>96.206500000000005</v>
      </c>
      <c r="O1460" s="153">
        <v>0</v>
      </c>
      <c r="P1460" s="153">
        <v>207.23000000000002</v>
      </c>
    </row>
    <row r="1461" spans="1:16" hidden="1" x14ac:dyDescent="0.3">
      <c r="A1461" s="149">
        <v>2018</v>
      </c>
      <c r="B1461" s="150" t="s">
        <v>409</v>
      </c>
      <c r="C1461" s="150">
        <v>6212</v>
      </c>
      <c r="D1461" s="150" t="s">
        <v>444</v>
      </c>
      <c r="E1461" s="150" t="str">
        <f t="shared" si="81"/>
        <v>5020220062125033</v>
      </c>
      <c r="F1461" s="151" t="s">
        <v>411</v>
      </c>
      <c r="G1461" s="151" t="s">
        <v>442</v>
      </c>
      <c r="H1461" s="151" t="s">
        <v>445</v>
      </c>
      <c r="I1461" s="150" t="s">
        <v>414</v>
      </c>
      <c r="J1461" s="152">
        <v>5033</v>
      </c>
      <c r="K1461" s="152" t="s">
        <v>253</v>
      </c>
      <c r="L1461" s="153">
        <v>218.16</v>
      </c>
      <c r="M1461" s="153">
        <f>L1461*0.025</f>
        <v>5.4540000000000006</v>
      </c>
      <c r="N1461" s="153">
        <f t="shared" si="82"/>
        <v>223.614</v>
      </c>
      <c r="O1461" s="153">
        <v>1015.2</v>
      </c>
      <c r="P1461" s="153">
        <v>62.61</v>
      </c>
    </row>
    <row r="1462" spans="1:16" hidden="1" x14ac:dyDescent="0.3">
      <c r="A1462" s="149">
        <v>2018</v>
      </c>
      <c r="B1462" s="150" t="s">
        <v>409</v>
      </c>
      <c r="C1462" s="150">
        <v>6214</v>
      </c>
      <c r="D1462" s="150" t="s">
        <v>448</v>
      </c>
      <c r="E1462" s="150" t="str">
        <f t="shared" si="81"/>
        <v>5020220062145033</v>
      </c>
      <c r="F1462" s="151" t="s">
        <v>411</v>
      </c>
      <c r="G1462" s="151" t="s">
        <v>442</v>
      </c>
      <c r="H1462" s="151" t="s">
        <v>443</v>
      </c>
      <c r="I1462" s="150" t="s">
        <v>414</v>
      </c>
      <c r="J1462" s="152">
        <v>5033</v>
      </c>
      <c r="K1462" s="152" t="s">
        <v>253</v>
      </c>
      <c r="L1462" s="153">
        <v>85.8</v>
      </c>
      <c r="M1462" s="153">
        <f>L1462*0.025</f>
        <v>2.145</v>
      </c>
      <c r="N1462" s="153">
        <f t="shared" si="82"/>
        <v>87.944999999999993</v>
      </c>
      <c r="O1462" s="153">
        <v>0</v>
      </c>
      <c r="P1462" s="153">
        <v>0</v>
      </c>
    </row>
    <row r="1463" spans="1:16" hidden="1" x14ac:dyDescent="0.3">
      <c r="A1463" s="149">
        <v>2018</v>
      </c>
      <c r="B1463" s="150" t="s">
        <v>409</v>
      </c>
      <c r="C1463" s="150">
        <v>6215</v>
      </c>
      <c r="D1463" s="150" t="s">
        <v>449</v>
      </c>
      <c r="E1463" s="150" t="str">
        <f t="shared" si="81"/>
        <v>5020220062155033</v>
      </c>
      <c r="F1463" s="151" t="s">
        <v>450</v>
      </c>
      <c r="G1463" s="151" t="s">
        <v>450</v>
      </c>
      <c r="H1463" s="151" t="s">
        <v>451</v>
      </c>
      <c r="I1463" s="150" t="s">
        <v>414</v>
      </c>
      <c r="J1463" s="152">
        <v>5033</v>
      </c>
      <c r="K1463" s="152" t="s">
        <v>253</v>
      </c>
      <c r="L1463" s="153">
        <v>418.56</v>
      </c>
      <c r="M1463" s="153">
        <f>L1463*0.025</f>
        <v>10.464</v>
      </c>
      <c r="N1463" s="153">
        <f t="shared" si="82"/>
        <v>429.024</v>
      </c>
      <c r="O1463" s="153">
        <v>0</v>
      </c>
      <c r="P1463" s="153">
        <v>159.80000000000001</v>
      </c>
    </row>
    <row r="1464" spans="1:16" hidden="1" x14ac:dyDescent="0.3">
      <c r="A1464" s="149">
        <v>2017</v>
      </c>
      <c r="B1464" s="150" t="s">
        <v>409</v>
      </c>
      <c r="C1464" s="150">
        <v>6218</v>
      </c>
      <c r="D1464" s="154" t="s">
        <v>452</v>
      </c>
      <c r="E1464" s="150" t="str">
        <f t="shared" si="81"/>
        <v>5020220062185033</v>
      </c>
      <c r="F1464" s="151" t="s">
        <v>411</v>
      </c>
      <c r="G1464" s="151" t="s">
        <v>442</v>
      </c>
      <c r="H1464" s="151" t="s">
        <v>445</v>
      </c>
      <c r="I1464" s="150" t="s">
        <v>414</v>
      </c>
      <c r="J1464" s="152">
        <v>5033</v>
      </c>
      <c r="K1464" s="155" t="s">
        <v>253</v>
      </c>
      <c r="L1464" s="153">
        <v>0</v>
      </c>
      <c r="M1464" s="156"/>
      <c r="N1464" s="153">
        <f t="shared" si="82"/>
        <v>0</v>
      </c>
      <c r="O1464" s="153">
        <v>494</v>
      </c>
      <c r="P1464" s="153">
        <v>0</v>
      </c>
    </row>
    <row r="1465" spans="1:16" ht="24.6" hidden="1" x14ac:dyDescent="0.3">
      <c r="A1465" s="149">
        <v>2018</v>
      </c>
      <c r="B1465" s="150" t="s">
        <v>409</v>
      </c>
      <c r="C1465" s="150">
        <v>6222</v>
      </c>
      <c r="D1465" s="150" t="s">
        <v>455</v>
      </c>
      <c r="E1465" s="150" t="str">
        <f t="shared" si="81"/>
        <v>5020220062225033</v>
      </c>
      <c r="F1465" s="151" t="s">
        <v>456</v>
      </c>
      <c r="G1465" s="151" t="s">
        <v>456</v>
      </c>
      <c r="H1465" s="151" t="s">
        <v>457</v>
      </c>
      <c r="I1465" s="150" t="s">
        <v>414</v>
      </c>
      <c r="J1465" s="152">
        <v>5033</v>
      </c>
      <c r="K1465" s="152" t="s">
        <v>253</v>
      </c>
      <c r="L1465" s="153">
        <v>545.39</v>
      </c>
      <c r="M1465" s="153">
        <f>L1465*0.025</f>
        <v>13.63475</v>
      </c>
      <c r="N1465" s="153">
        <f t="shared" si="82"/>
        <v>559.02475000000004</v>
      </c>
      <c r="O1465" s="153">
        <v>119.2</v>
      </c>
      <c r="P1465" s="153">
        <v>0</v>
      </c>
    </row>
    <row r="1466" spans="1:16" ht="24.6" hidden="1" x14ac:dyDescent="0.3">
      <c r="A1466" s="149">
        <v>2018</v>
      </c>
      <c r="B1466" s="150" t="s">
        <v>409</v>
      </c>
      <c r="C1466" s="150">
        <v>6225</v>
      </c>
      <c r="D1466" s="150" t="s">
        <v>459</v>
      </c>
      <c r="E1466" s="150" t="str">
        <f t="shared" si="81"/>
        <v>5020220062255033</v>
      </c>
      <c r="F1466" s="151" t="s">
        <v>411</v>
      </c>
      <c r="G1466" s="151" t="s">
        <v>442</v>
      </c>
      <c r="H1466" s="151" t="s">
        <v>454</v>
      </c>
      <c r="I1466" s="150" t="s">
        <v>414</v>
      </c>
      <c r="J1466" s="152">
        <v>5033</v>
      </c>
      <c r="K1466" s="152" t="s">
        <v>253</v>
      </c>
      <c r="L1466" s="153">
        <v>151.41</v>
      </c>
      <c r="M1466" s="153">
        <f>L1466*0.025</f>
        <v>3.78525</v>
      </c>
      <c r="N1466" s="153">
        <f t="shared" si="82"/>
        <v>155.19524999999999</v>
      </c>
      <c r="O1466" s="153">
        <v>390.66999999999996</v>
      </c>
      <c r="P1466" s="153">
        <v>236.56</v>
      </c>
    </row>
    <row r="1467" spans="1:16" hidden="1" x14ac:dyDescent="0.3">
      <c r="A1467" s="149">
        <v>2017</v>
      </c>
      <c r="B1467" s="150" t="s">
        <v>409</v>
      </c>
      <c r="C1467" s="150">
        <v>6227</v>
      </c>
      <c r="D1467" s="154" t="s">
        <v>460</v>
      </c>
      <c r="E1467" s="150" t="str">
        <f t="shared" si="81"/>
        <v>5020220062275033</v>
      </c>
      <c r="F1467" s="151" t="s">
        <v>456</v>
      </c>
      <c r="G1467" s="151" t="s">
        <v>456</v>
      </c>
      <c r="H1467" s="151" t="s">
        <v>457</v>
      </c>
      <c r="I1467" s="150" t="s">
        <v>414</v>
      </c>
      <c r="J1467" s="152">
        <v>5033</v>
      </c>
      <c r="K1467" s="155" t="s">
        <v>253</v>
      </c>
      <c r="L1467" s="153">
        <v>0</v>
      </c>
      <c r="M1467" s="156"/>
      <c r="N1467" s="153">
        <f t="shared" si="82"/>
        <v>0</v>
      </c>
      <c r="O1467" s="153">
        <v>1191.19</v>
      </c>
      <c r="P1467" s="153">
        <v>0</v>
      </c>
    </row>
    <row r="1468" spans="1:16" ht="24.6" hidden="1" x14ac:dyDescent="0.3">
      <c r="A1468" s="149">
        <v>2018</v>
      </c>
      <c r="B1468" s="150" t="s">
        <v>409</v>
      </c>
      <c r="C1468" s="150">
        <v>6231</v>
      </c>
      <c r="D1468" s="150" t="s">
        <v>461</v>
      </c>
      <c r="E1468" s="150" t="str">
        <f t="shared" si="81"/>
        <v>5020220062315033</v>
      </c>
      <c r="F1468" s="151" t="s">
        <v>411</v>
      </c>
      <c r="G1468" s="151" t="s">
        <v>442</v>
      </c>
      <c r="H1468" s="151" t="s">
        <v>454</v>
      </c>
      <c r="I1468" s="150" t="s">
        <v>414</v>
      </c>
      <c r="J1468" s="152">
        <v>5033</v>
      </c>
      <c r="K1468" s="152" t="s">
        <v>253</v>
      </c>
      <c r="L1468" s="153">
        <v>262.27</v>
      </c>
      <c r="M1468" s="153">
        <f>L1468*0.025</f>
        <v>6.5567500000000001</v>
      </c>
      <c r="N1468" s="153">
        <f t="shared" si="82"/>
        <v>268.82675</v>
      </c>
      <c r="O1468" s="153">
        <v>131.72999999999999</v>
      </c>
      <c r="P1468" s="153">
        <v>491.70000000000005</v>
      </c>
    </row>
    <row r="1469" spans="1:16" hidden="1" x14ac:dyDescent="0.3">
      <c r="A1469" s="149">
        <v>2016</v>
      </c>
      <c r="B1469" s="150" t="s">
        <v>409</v>
      </c>
      <c r="C1469" s="150">
        <v>6232</v>
      </c>
      <c r="D1469" s="154" t="s">
        <v>462</v>
      </c>
      <c r="E1469" s="150" t="str">
        <f t="shared" si="81"/>
        <v>5020220062325033</v>
      </c>
      <c r="F1469" s="151" t="s">
        <v>411</v>
      </c>
      <c r="G1469" s="151" t="s">
        <v>442</v>
      </c>
      <c r="H1469" s="151" t="s">
        <v>454</v>
      </c>
      <c r="I1469" s="150" t="s">
        <v>414</v>
      </c>
      <c r="J1469" s="152">
        <v>5033</v>
      </c>
      <c r="K1469" s="155" t="s">
        <v>253</v>
      </c>
      <c r="L1469" s="153">
        <v>0</v>
      </c>
      <c r="M1469" s="156"/>
      <c r="N1469" s="153">
        <f t="shared" si="82"/>
        <v>0</v>
      </c>
      <c r="O1469" s="153">
        <v>0</v>
      </c>
      <c r="P1469" s="153">
        <v>158.41999999999999</v>
      </c>
    </row>
    <row r="1470" spans="1:16" hidden="1" x14ac:dyDescent="0.3">
      <c r="A1470" s="149">
        <v>2018</v>
      </c>
      <c r="B1470" s="150" t="s">
        <v>409</v>
      </c>
      <c r="C1470" s="150">
        <v>6241</v>
      </c>
      <c r="D1470" s="150" t="s">
        <v>463</v>
      </c>
      <c r="E1470" s="150" t="str">
        <f t="shared" si="81"/>
        <v>5020220062415033</v>
      </c>
      <c r="F1470" s="151" t="s">
        <v>411</v>
      </c>
      <c r="G1470" s="151" t="s">
        <v>442</v>
      </c>
      <c r="H1470" s="151" t="s">
        <v>445</v>
      </c>
      <c r="I1470" s="150" t="s">
        <v>414</v>
      </c>
      <c r="J1470" s="152">
        <v>5033</v>
      </c>
      <c r="K1470" s="152" t="s">
        <v>253</v>
      </c>
      <c r="L1470" s="153">
        <v>590.4</v>
      </c>
      <c r="M1470" s="153">
        <f>L1470*0.025</f>
        <v>14.76</v>
      </c>
      <c r="N1470" s="153">
        <f t="shared" si="82"/>
        <v>605.16</v>
      </c>
      <c r="O1470" s="153">
        <v>151.34</v>
      </c>
      <c r="P1470" s="153">
        <v>1199.48</v>
      </c>
    </row>
    <row r="1471" spans="1:16" hidden="1" x14ac:dyDescent="0.3">
      <c r="A1471" s="149">
        <v>2016</v>
      </c>
      <c r="B1471" s="150" t="s">
        <v>409</v>
      </c>
      <c r="C1471" s="150">
        <v>6242</v>
      </c>
      <c r="D1471" s="150" t="s">
        <v>464</v>
      </c>
      <c r="E1471" s="150" t="str">
        <f t="shared" si="81"/>
        <v>5020220062425033</v>
      </c>
      <c r="F1471" s="151" t="s">
        <v>418</v>
      </c>
      <c r="G1471" s="151" t="s">
        <v>465</v>
      </c>
      <c r="H1471" s="151" t="s">
        <v>466</v>
      </c>
      <c r="I1471" s="150" t="s">
        <v>414</v>
      </c>
      <c r="J1471" s="152">
        <v>5033</v>
      </c>
      <c r="K1471" s="155" t="s">
        <v>253</v>
      </c>
      <c r="L1471" s="153">
        <v>0</v>
      </c>
      <c r="M1471" s="156"/>
      <c r="N1471" s="153">
        <f t="shared" si="82"/>
        <v>0</v>
      </c>
      <c r="O1471" s="153">
        <v>184.41</v>
      </c>
      <c r="P1471" s="153">
        <v>121.6</v>
      </c>
    </row>
    <row r="1472" spans="1:16" hidden="1" x14ac:dyDescent="0.3">
      <c r="A1472" s="149">
        <v>2018</v>
      </c>
      <c r="B1472" s="150" t="s">
        <v>409</v>
      </c>
      <c r="C1472" s="150">
        <v>6245</v>
      </c>
      <c r="D1472" s="150" t="s">
        <v>468</v>
      </c>
      <c r="E1472" s="150" t="str">
        <f t="shared" si="81"/>
        <v>5020220062455033</v>
      </c>
      <c r="F1472" s="151" t="s">
        <v>418</v>
      </c>
      <c r="G1472" s="151" t="s">
        <v>465</v>
      </c>
      <c r="H1472" s="151" t="s">
        <v>466</v>
      </c>
      <c r="I1472" s="150" t="s">
        <v>414</v>
      </c>
      <c r="J1472" s="152">
        <v>5033</v>
      </c>
      <c r="K1472" s="152" t="s">
        <v>253</v>
      </c>
      <c r="L1472" s="153">
        <v>476.05999999999995</v>
      </c>
      <c r="M1472" s="153">
        <f>L1472*0.025</f>
        <v>11.901499999999999</v>
      </c>
      <c r="N1472" s="153">
        <f t="shared" si="82"/>
        <v>487.96149999999994</v>
      </c>
      <c r="O1472" s="153">
        <v>172.47</v>
      </c>
      <c r="P1472" s="153">
        <v>319.03999999999996</v>
      </c>
    </row>
    <row r="1473" spans="1:16" hidden="1" x14ac:dyDescent="0.3">
      <c r="A1473" s="149">
        <v>2017</v>
      </c>
      <c r="B1473" s="150" t="s">
        <v>409</v>
      </c>
      <c r="C1473" s="150">
        <v>6248</v>
      </c>
      <c r="D1473" s="154" t="s">
        <v>470</v>
      </c>
      <c r="E1473" s="150" t="str">
        <f t="shared" si="81"/>
        <v>5020220062485033</v>
      </c>
      <c r="F1473" s="151" t="s">
        <v>418</v>
      </c>
      <c r="G1473" s="151" t="s">
        <v>419</v>
      </c>
      <c r="H1473" s="151" t="s">
        <v>471</v>
      </c>
      <c r="I1473" s="150" t="s">
        <v>414</v>
      </c>
      <c r="J1473" s="152">
        <v>5033</v>
      </c>
      <c r="K1473" s="155" t="s">
        <v>253</v>
      </c>
      <c r="L1473" s="153">
        <v>0</v>
      </c>
      <c r="M1473" s="156"/>
      <c r="N1473" s="153">
        <f t="shared" si="82"/>
        <v>0</v>
      </c>
      <c r="O1473" s="153">
        <v>117.16</v>
      </c>
      <c r="P1473" s="153">
        <v>0</v>
      </c>
    </row>
    <row r="1474" spans="1:16" hidden="1" x14ac:dyDescent="0.3">
      <c r="A1474" s="149">
        <v>2018</v>
      </c>
      <c r="B1474" s="150" t="s">
        <v>409</v>
      </c>
      <c r="C1474" s="150">
        <v>6411</v>
      </c>
      <c r="D1474" s="150" t="s">
        <v>472</v>
      </c>
      <c r="E1474" s="150" t="str">
        <f t="shared" ref="E1474:E1537" si="84">B1474&amp;"2200"&amp;C1474&amp;J1474</f>
        <v>5020220064115033</v>
      </c>
      <c r="F1474" s="151" t="s">
        <v>473</v>
      </c>
      <c r="G1474" s="151" t="s">
        <v>473</v>
      </c>
      <c r="H1474" s="151" t="s">
        <v>474</v>
      </c>
      <c r="I1474" s="150" t="s">
        <v>414</v>
      </c>
      <c r="J1474" s="152">
        <v>5033</v>
      </c>
      <c r="K1474" s="152" t="s">
        <v>253</v>
      </c>
      <c r="L1474" s="153">
        <v>99.12</v>
      </c>
      <c r="M1474" s="153">
        <f>L1474*0.025</f>
        <v>2.4780000000000002</v>
      </c>
      <c r="N1474" s="153">
        <f t="shared" ref="N1474:N1537" si="85">L1474+M1474</f>
        <v>101.598</v>
      </c>
      <c r="O1474" s="153">
        <v>3194.8</v>
      </c>
      <c r="P1474" s="153">
        <v>0</v>
      </c>
    </row>
    <row r="1475" spans="1:16" ht="24.6" hidden="1" x14ac:dyDescent="0.3">
      <c r="A1475" s="149">
        <v>2018</v>
      </c>
      <c r="B1475" s="150" t="s">
        <v>409</v>
      </c>
      <c r="C1475" s="150">
        <v>6412</v>
      </c>
      <c r="D1475" s="150" t="s">
        <v>475</v>
      </c>
      <c r="E1475" s="150" t="str">
        <f t="shared" si="84"/>
        <v>5020220064125033</v>
      </c>
      <c r="F1475" s="151" t="s">
        <v>473</v>
      </c>
      <c r="G1475" s="151" t="s">
        <v>473</v>
      </c>
      <c r="H1475" s="151" t="s">
        <v>476</v>
      </c>
      <c r="I1475" s="150" t="s">
        <v>414</v>
      </c>
      <c r="J1475" s="152">
        <v>5033</v>
      </c>
      <c r="K1475" s="152" t="s">
        <v>253</v>
      </c>
      <c r="L1475" s="153">
        <v>579.72</v>
      </c>
      <c r="M1475" s="153">
        <f>L1475*0.025</f>
        <v>14.493000000000002</v>
      </c>
      <c r="N1475" s="153">
        <f t="shared" si="85"/>
        <v>594.21300000000008</v>
      </c>
      <c r="O1475" s="153">
        <v>0</v>
      </c>
      <c r="P1475" s="153">
        <v>271.39</v>
      </c>
    </row>
    <row r="1476" spans="1:16" hidden="1" x14ac:dyDescent="0.3">
      <c r="A1476" s="149">
        <v>2016</v>
      </c>
      <c r="B1476" s="150" t="s">
        <v>409</v>
      </c>
      <c r="C1476" s="150">
        <v>6414</v>
      </c>
      <c r="D1476" s="154" t="s">
        <v>477</v>
      </c>
      <c r="E1476" s="150" t="str">
        <f t="shared" si="84"/>
        <v>5020220064145033</v>
      </c>
      <c r="F1476" s="151" t="s">
        <v>473</v>
      </c>
      <c r="G1476" s="151" t="s">
        <v>473</v>
      </c>
      <c r="H1476" s="151" t="s">
        <v>478</v>
      </c>
      <c r="I1476" s="150" t="s">
        <v>414</v>
      </c>
      <c r="J1476" s="152">
        <v>5033</v>
      </c>
      <c r="K1476" s="155" t="s">
        <v>253</v>
      </c>
      <c r="L1476" s="153">
        <v>0</v>
      </c>
      <c r="M1476" s="156"/>
      <c r="N1476" s="153">
        <f t="shared" si="85"/>
        <v>0</v>
      </c>
      <c r="O1476" s="153">
        <v>25.8</v>
      </c>
      <c r="P1476" s="153">
        <v>70.61</v>
      </c>
    </row>
    <row r="1477" spans="1:16" ht="24.6" hidden="1" x14ac:dyDescent="0.3">
      <c r="A1477" s="149">
        <v>2018</v>
      </c>
      <c r="B1477" s="150" t="s">
        <v>409</v>
      </c>
      <c r="C1477" s="150">
        <v>6416</v>
      </c>
      <c r="D1477" s="150" t="s">
        <v>479</v>
      </c>
      <c r="E1477" s="150" t="str">
        <f t="shared" si="84"/>
        <v>5020220064165033</v>
      </c>
      <c r="F1477" s="151" t="s">
        <v>411</v>
      </c>
      <c r="G1477" s="151" t="s">
        <v>442</v>
      </c>
      <c r="H1477" s="151" t="s">
        <v>447</v>
      </c>
      <c r="I1477" s="150" t="s">
        <v>414</v>
      </c>
      <c r="J1477" s="152">
        <v>5033</v>
      </c>
      <c r="K1477" s="152" t="s">
        <v>253</v>
      </c>
      <c r="L1477" s="153">
        <v>305.64999999999998</v>
      </c>
      <c r="M1477" s="153">
        <f>L1477*0.025</f>
        <v>7.6412499999999994</v>
      </c>
      <c r="N1477" s="153">
        <f t="shared" si="85"/>
        <v>313.29124999999999</v>
      </c>
      <c r="O1477" s="153">
        <v>0</v>
      </c>
      <c r="P1477" s="153">
        <v>0</v>
      </c>
    </row>
    <row r="1478" spans="1:16" hidden="1" x14ac:dyDescent="0.3">
      <c r="A1478" s="149">
        <v>2018</v>
      </c>
      <c r="B1478" s="150" t="s">
        <v>409</v>
      </c>
      <c r="C1478" s="150">
        <v>6417</v>
      </c>
      <c r="D1478" s="150" t="s">
        <v>480</v>
      </c>
      <c r="E1478" s="150" t="str">
        <f t="shared" si="84"/>
        <v>5020220064175033</v>
      </c>
      <c r="F1478" s="151" t="s">
        <v>418</v>
      </c>
      <c r="G1478" s="151" t="s">
        <v>419</v>
      </c>
      <c r="H1478" s="151" t="s">
        <v>481</v>
      </c>
      <c r="I1478" s="150" t="s">
        <v>414</v>
      </c>
      <c r="J1478" s="152">
        <v>5033</v>
      </c>
      <c r="K1478" s="152" t="s">
        <v>253</v>
      </c>
      <c r="L1478" s="153">
        <v>367.96000000000004</v>
      </c>
      <c r="M1478" s="153">
        <f>L1478*0.025</f>
        <v>9.1990000000000016</v>
      </c>
      <c r="N1478" s="153">
        <f t="shared" si="85"/>
        <v>377.15900000000005</v>
      </c>
      <c r="O1478" s="153">
        <v>639.36</v>
      </c>
      <c r="P1478" s="153">
        <v>267.44</v>
      </c>
    </row>
    <row r="1479" spans="1:16" hidden="1" x14ac:dyDescent="0.3">
      <c r="A1479" s="149">
        <v>2018</v>
      </c>
      <c r="B1479" s="150" t="s">
        <v>409</v>
      </c>
      <c r="C1479" s="150">
        <v>6420</v>
      </c>
      <c r="D1479" s="150" t="s">
        <v>482</v>
      </c>
      <c r="E1479" s="150" t="str">
        <f t="shared" si="84"/>
        <v>5020220064205033</v>
      </c>
      <c r="F1479" s="151" t="s">
        <v>450</v>
      </c>
      <c r="G1479" s="151" t="s">
        <v>450</v>
      </c>
      <c r="H1479" s="151" t="s">
        <v>483</v>
      </c>
      <c r="I1479" s="150" t="s">
        <v>414</v>
      </c>
      <c r="J1479" s="152">
        <v>5033</v>
      </c>
      <c r="K1479" s="152" t="s">
        <v>253</v>
      </c>
      <c r="L1479" s="153">
        <v>712.84</v>
      </c>
      <c r="M1479" s="153">
        <f>L1479*0.025</f>
        <v>17.821000000000002</v>
      </c>
      <c r="N1479" s="153">
        <f t="shared" si="85"/>
        <v>730.66100000000006</v>
      </c>
      <c r="O1479" s="153">
        <v>140.25</v>
      </c>
      <c r="P1479" s="153">
        <v>136.44</v>
      </c>
    </row>
    <row r="1480" spans="1:16" hidden="1" x14ac:dyDescent="0.3">
      <c r="A1480" s="149">
        <v>2016</v>
      </c>
      <c r="B1480" s="150" t="s">
        <v>409</v>
      </c>
      <c r="C1480" s="150">
        <v>6422</v>
      </c>
      <c r="D1480" s="154" t="s">
        <v>484</v>
      </c>
      <c r="E1480" s="150" t="str">
        <f t="shared" si="84"/>
        <v>5020220064225033</v>
      </c>
      <c r="F1480" s="151" t="s">
        <v>450</v>
      </c>
      <c r="G1480" s="151" t="s">
        <v>450</v>
      </c>
      <c r="H1480" s="151" t="s">
        <v>483</v>
      </c>
      <c r="I1480" s="150" t="s">
        <v>414</v>
      </c>
      <c r="J1480" s="152">
        <v>5033</v>
      </c>
      <c r="K1480" s="155" t="s">
        <v>253</v>
      </c>
      <c r="L1480" s="153">
        <v>0</v>
      </c>
      <c r="M1480" s="156"/>
      <c r="N1480" s="153">
        <f t="shared" si="85"/>
        <v>0</v>
      </c>
      <c r="O1480" s="153">
        <v>0</v>
      </c>
      <c r="P1480" s="153">
        <v>55.38</v>
      </c>
    </row>
    <row r="1481" spans="1:16" hidden="1" x14ac:dyDescent="0.3">
      <c r="A1481" s="149">
        <v>2017</v>
      </c>
      <c r="B1481" s="150" t="s">
        <v>409</v>
      </c>
      <c r="C1481" s="150">
        <v>6440</v>
      </c>
      <c r="D1481" s="154" t="s">
        <v>486</v>
      </c>
      <c r="E1481" s="150" t="str">
        <f t="shared" si="84"/>
        <v>5020220064405033</v>
      </c>
      <c r="F1481" s="151" t="s">
        <v>450</v>
      </c>
      <c r="G1481" s="151" t="s">
        <v>450</v>
      </c>
      <c r="H1481" s="151" t="s">
        <v>487</v>
      </c>
      <c r="I1481" s="150" t="s">
        <v>414</v>
      </c>
      <c r="J1481" s="152">
        <v>5033</v>
      </c>
      <c r="K1481" s="155" t="s">
        <v>253</v>
      </c>
      <c r="L1481" s="153">
        <v>0</v>
      </c>
      <c r="M1481" s="156"/>
      <c r="N1481" s="153">
        <f t="shared" si="85"/>
        <v>0</v>
      </c>
      <c r="O1481" s="153">
        <v>156.35</v>
      </c>
      <c r="P1481" s="153">
        <v>0</v>
      </c>
    </row>
    <row r="1482" spans="1:16" hidden="1" x14ac:dyDescent="0.3">
      <c r="A1482" s="149">
        <v>2018</v>
      </c>
      <c r="B1482" s="150" t="s">
        <v>409</v>
      </c>
      <c r="C1482" s="150">
        <v>6606</v>
      </c>
      <c r="D1482" s="150" t="s">
        <v>488</v>
      </c>
      <c r="E1482" s="150" t="str">
        <f t="shared" si="84"/>
        <v>5020220066065033</v>
      </c>
      <c r="F1482" s="151" t="s">
        <v>456</v>
      </c>
      <c r="G1482" s="151" t="s">
        <v>456</v>
      </c>
      <c r="H1482" s="151" t="s">
        <v>489</v>
      </c>
      <c r="I1482" s="150" t="s">
        <v>414</v>
      </c>
      <c r="J1482" s="152">
        <v>5033</v>
      </c>
      <c r="K1482" s="152" t="s">
        <v>253</v>
      </c>
      <c r="L1482" s="153">
        <v>104.86</v>
      </c>
      <c r="M1482" s="153">
        <f>L1482*0.025</f>
        <v>2.6215000000000002</v>
      </c>
      <c r="N1482" s="153">
        <f t="shared" si="85"/>
        <v>107.4815</v>
      </c>
      <c r="O1482" s="153">
        <v>100.56</v>
      </c>
      <c r="P1482" s="153">
        <v>0</v>
      </c>
    </row>
    <row r="1483" spans="1:16" ht="24.6" hidden="1" x14ac:dyDescent="0.3">
      <c r="A1483" s="149">
        <v>2018</v>
      </c>
      <c r="B1483" s="150" t="s">
        <v>409</v>
      </c>
      <c r="C1483" s="150">
        <v>6607</v>
      </c>
      <c r="D1483" s="150" t="s">
        <v>490</v>
      </c>
      <c r="E1483" s="150" t="str">
        <f t="shared" si="84"/>
        <v>5020220066075033</v>
      </c>
      <c r="F1483" s="151" t="s">
        <v>456</v>
      </c>
      <c r="G1483" s="151" t="s">
        <v>456</v>
      </c>
      <c r="H1483" s="151" t="s">
        <v>489</v>
      </c>
      <c r="I1483" s="150" t="s">
        <v>414</v>
      </c>
      <c r="J1483" s="152">
        <v>5033</v>
      </c>
      <c r="K1483" s="152" t="s">
        <v>253</v>
      </c>
      <c r="L1483" s="153">
        <v>104.87</v>
      </c>
      <c r="M1483" s="153">
        <f>L1483*0.025</f>
        <v>2.6217500000000005</v>
      </c>
      <c r="N1483" s="153">
        <f t="shared" si="85"/>
        <v>107.49175000000001</v>
      </c>
      <c r="O1483" s="153">
        <v>100.56</v>
      </c>
      <c r="P1483" s="153">
        <v>0</v>
      </c>
    </row>
    <row r="1484" spans="1:16" hidden="1" x14ac:dyDescent="0.3">
      <c r="A1484" s="149">
        <v>2017</v>
      </c>
      <c r="B1484" s="150" t="s">
        <v>409</v>
      </c>
      <c r="C1484" s="150">
        <v>6609</v>
      </c>
      <c r="D1484" s="154" t="s">
        <v>493</v>
      </c>
      <c r="E1484" s="150" t="str">
        <f t="shared" si="84"/>
        <v>5020220066095033</v>
      </c>
      <c r="F1484" s="151" t="s">
        <v>418</v>
      </c>
      <c r="G1484" s="151" t="s">
        <v>419</v>
      </c>
      <c r="H1484" s="151" t="s">
        <v>494</v>
      </c>
      <c r="I1484" s="150" t="s">
        <v>414</v>
      </c>
      <c r="J1484" s="152">
        <v>5033</v>
      </c>
      <c r="K1484" s="155" t="s">
        <v>253</v>
      </c>
      <c r="L1484" s="153">
        <v>0</v>
      </c>
      <c r="M1484" s="156"/>
      <c r="N1484" s="153">
        <f t="shared" si="85"/>
        <v>0</v>
      </c>
      <c r="O1484" s="153">
        <v>11.34</v>
      </c>
      <c r="P1484" s="153">
        <v>0</v>
      </c>
    </row>
    <row r="1485" spans="1:16" hidden="1" x14ac:dyDescent="0.3">
      <c r="A1485" s="149">
        <v>2016</v>
      </c>
      <c r="B1485" s="150" t="s">
        <v>409</v>
      </c>
      <c r="C1485" s="150">
        <v>6610</v>
      </c>
      <c r="D1485" s="154" t="s">
        <v>495</v>
      </c>
      <c r="E1485" s="150" t="str">
        <f t="shared" si="84"/>
        <v>5020220066105033</v>
      </c>
      <c r="F1485" s="151" t="s">
        <v>418</v>
      </c>
      <c r="G1485" s="151" t="s">
        <v>419</v>
      </c>
      <c r="H1485" s="151" t="s">
        <v>496</v>
      </c>
      <c r="I1485" s="150" t="s">
        <v>414</v>
      </c>
      <c r="J1485" s="152">
        <v>5033</v>
      </c>
      <c r="K1485" s="155" t="s">
        <v>253</v>
      </c>
      <c r="L1485" s="153">
        <v>0</v>
      </c>
      <c r="M1485" s="156"/>
      <c r="N1485" s="153">
        <f t="shared" si="85"/>
        <v>0</v>
      </c>
      <c r="O1485" s="153">
        <v>13.99</v>
      </c>
      <c r="P1485" s="153">
        <v>183.54</v>
      </c>
    </row>
    <row r="1486" spans="1:16" hidden="1" x14ac:dyDescent="0.3">
      <c r="A1486" s="149">
        <v>2018</v>
      </c>
      <c r="B1486" s="150" t="s">
        <v>409</v>
      </c>
      <c r="C1486" s="150">
        <v>6611</v>
      </c>
      <c r="D1486" s="150" t="s">
        <v>497</v>
      </c>
      <c r="E1486" s="150" t="str">
        <f t="shared" si="84"/>
        <v>5020220066115033</v>
      </c>
      <c r="F1486" s="151" t="s">
        <v>456</v>
      </c>
      <c r="G1486" s="151" t="s">
        <v>456</v>
      </c>
      <c r="H1486" s="151" t="s">
        <v>498</v>
      </c>
      <c r="I1486" s="150" t="s">
        <v>414</v>
      </c>
      <c r="J1486" s="152">
        <v>5033</v>
      </c>
      <c r="K1486" s="152" t="s">
        <v>253</v>
      </c>
      <c r="L1486" s="153">
        <v>176.14</v>
      </c>
      <c r="M1486" s="153">
        <f>L1486*0.025</f>
        <v>4.4035000000000002</v>
      </c>
      <c r="N1486" s="153">
        <f t="shared" si="85"/>
        <v>180.54349999999999</v>
      </c>
      <c r="O1486" s="153">
        <v>0</v>
      </c>
      <c r="P1486" s="153">
        <v>0</v>
      </c>
    </row>
    <row r="1487" spans="1:16" hidden="1" x14ac:dyDescent="0.3">
      <c r="A1487" s="149">
        <v>2018</v>
      </c>
      <c r="B1487" s="150" t="s">
        <v>409</v>
      </c>
      <c r="C1487" s="150">
        <v>6615</v>
      </c>
      <c r="D1487" s="150" t="s">
        <v>501</v>
      </c>
      <c r="E1487" s="150" t="str">
        <f t="shared" si="84"/>
        <v>5020220066155033</v>
      </c>
      <c r="F1487" s="151" t="s">
        <v>418</v>
      </c>
      <c r="G1487" s="151" t="s">
        <v>465</v>
      </c>
      <c r="H1487" s="151" t="s">
        <v>502</v>
      </c>
      <c r="I1487" s="150" t="s">
        <v>414</v>
      </c>
      <c r="J1487" s="152">
        <v>5033</v>
      </c>
      <c r="K1487" s="152" t="s">
        <v>253</v>
      </c>
      <c r="L1487" s="153">
        <v>30.5</v>
      </c>
      <c r="M1487" s="153">
        <f>L1487*0.025</f>
        <v>0.76250000000000007</v>
      </c>
      <c r="N1487" s="153">
        <f t="shared" si="85"/>
        <v>31.262499999999999</v>
      </c>
      <c r="O1487" s="153">
        <v>0</v>
      </c>
      <c r="P1487" s="153">
        <v>0</v>
      </c>
    </row>
    <row r="1488" spans="1:16" hidden="1" x14ac:dyDescent="0.3">
      <c r="A1488" s="149">
        <v>2016</v>
      </c>
      <c r="B1488" s="150" t="s">
        <v>409</v>
      </c>
      <c r="C1488" s="150">
        <v>6621</v>
      </c>
      <c r="D1488" s="154" t="s">
        <v>506</v>
      </c>
      <c r="E1488" s="150" t="str">
        <f t="shared" si="84"/>
        <v>5020220066215033</v>
      </c>
      <c r="F1488" s="151" t="s">
        <v>418</v>
      </c>
      <c r="G1488" s="151" t="s">
        <v>419</v>
      </c>
      <c r="H1488" s="151" t="s">
        <v>507</v>
      </c>
      <c r="I1488" s="150" t="s">
        <v>414</v>
      </c>
      <c r="J1488" s="152">
        <v>5033</v>
      </c>
      <c r="K1488" s="155" t="s">
        <v>253</v>
      </c>
      <c r="L1488" s="153">
        <v>0</v>
      </c>
      <c r="M1488" s="156"/>
      <c r="N1488" s="153">
        <f t="shared" si="85"/>
        <v>0</v>
      </c>
      <c r="O1488" s="153">
        <v>0</v>
      </c>
      <c r="P1488" s="153">
        <v>88.16</v>
      </c>
    </row>
    <row r="1489" spans="1:16" hidden="1" x14ac:dyDescent="0.3">
      <c r="A1489" s="149">
        <v>2016</v>
      </c>
      <c r="B1489" s="150" t="s">
        <v>409</v>
      </c>
      <c r="C1489" s="150">
        <v>6622</v>
      </c>
      <c r="D1489" s="154" t="s">
        <v>508</v>
      </c>
      <c r="E1489" s="150" t="str">
        <f t="shared" si="84"/>
        <v>5020220066225033</v>
      </c>
      <c r="F1489" s="151" t="s">
        <v>418</v>
      </c>
      <c r="G1489" s="151" t="s">
        <v>419</v>
      </c>
      <c r="H1489" s="151" t="s">
        <v>507</v>
      </c>
      <c r="I1489" s="150" t="s">
        <v>414</v>
      </c>
      <c r="J1489" s="152">
        <v>5033</v>
      </c>
      <c r="K1489" s="155" t="s">
        <v>253</v>
      </c>
      <c r="L1489" s="153">
        <v>0</v>
      </c>
      <c r="M1489" s="156"/>
      <c r="N1489" s="153">
        <f t="shared" si="85"/>
        <v>0</v>
      </c>
      <c r="O1489" s="153">
        <v>0</v>
      </c>
      <c r="P1489" s="153">
        <v>115.72</v>
      </c>
    </row>
    <row r="1490" spans="1:16" ht="24.6" hidden="1" x14ac:dyDescent="0.3">
      <c r="A1490" s="149">
        <v>2018</v>
      </c>
      <c r="B1490" s="150" t="s">
        <v>409</v>
      </c>
      <c r="C1490" s="150">
        <v>6623</v>
      </c>
      <c r="D1490" s="150" t="s">
        <v>509</v>
      </c>
      <c r="E1490" s="150" t="str">
        <f t="shared" si="84"/>
        <v>5020220066235033</v>
      </c>
      <c r="F1490" s="151" t="s">
        <v>418</v>
      </c>
      <c r="G1490" s="151" t="s">
        <v>419</v>
      </c>
      <c r="H1490" s="151" t="s">
        <v>507</v>
      </c>
      <c r="I1490" s="150" t="s">
        <v>414</v>
      </c>
      <c r="J1490" s="152">
        <v>5033</v>
      </c>
      <c r="K1490" s="152" t="s">
        <v>253</v>
      </c>
      <c r="L1490" s="153">
        <v>186.22</v>
      </c>
      <c r="M1490" s="153">
        <f>L1490*0.025</f>
        <v>4.6555</v>
      </c>
      <c r="N1490" s="153">
        <f t="shared" si="85"/>
        <v>190.87549999999999</v>
      </c>
      <c r="O1490" s="153">
        <v>0</v>
      </c>
      <c r="P1490" s="153">
        <v>0</v>
      </c>
    </row>
    <row r="1491" spans="1:16" hidden="1" x14ac:dyDescent="0.3">
      <c r="A1491" s="149">
        <v>2018</v>
      </c>
      <c r="B1491" s="150" t="s">
        <v>409</v>
      </c>
      <c r="C1491" s="150">
        <v>6640</v>
      </c>
      <c r="D1491" s="150" t="s">
        <v>510</v>
      </c>
      <c r="E1491" s="150" t="str">
        <f t="shared" si="84"/>
        <v>5020220066405033</v>
      </c>
      <c r="F1491" s="151" t="s">
        <v>418</v>
      </c>
      <c r="G1491" s="151" t="s">
        <v>419</v>
      </c>
      <c r="H1491" s="151" t="s">
        <v>511</v>
      </c>
      <c r="I1491" s="150" t="s">
        <v>414</v>
      </c>
      <c r="J1491" s="152">
        <v>5033</v>
      </c>
      <c r="K1491" s="152" t="s">
        <v>253</v>
      </c>
      <c r="L1491" s="153">
        <v>68.599999999999994</v>
      </c>
      <c r="M1491" s="153">
        <f>L1491*0.025</f>
        <v>1.7149999999999999</v>
      </c>
      <c r="N1491" s="153">
        <f t="shared" si="85"/>
        <v>70.314999999999998</v>
      </c>
      <c r="O1491" s="153">
        <v>133.52000000000001</v>
      </c>
      <c r="P1491" s="153">
        <v>75.86</v>
      </c>
    </row>
    <row r="1492" spans="1:16" ht="24.6" hidden="1" x14ac:dyDescent="0.3">
      <c r="A1492" s="149">
        <v>2018</v>
      </c>
      <c r="B1492" s="150" t="s">
        <v>409</v>
      </c>
      <c r="C1492" s="150">
        <v>6711</v>
      </c>
      <c r="D1492" s="150" t="s">
        <v>513</v>
      </c>
      <c r="E1492" s="150" t="str">
        <f t="shared" si="84"/>
        <v>5020220067115033</v>
      </c>
      <c r="F1492" s="151" t="s">
        <v>418</v>
      </c>
      <c r="G1492" s="151" t="s">
        <v>465</v>
      </c>
      <c r="H1492" s="151" t="s">
        <v>514</v>
      </c>
      <c r="I1492" s="150" t="s">
        <v>414</v>
      </c>
      <c r="J1492" s="152">
        <v>5033</v>
      </c>
      <c r="K1492" s="152" t="s">
        <v>253</v>
      </c>
      <c r="L1492" s="153">
        <v>109.84</v>
      </c>
      <c r="M1492" s="153">
        <f>L1492*0.025</f>
        <v>2.7460000000000004</v>
      </c>
      <c r="N1492" s="153">
        <f t="shared" si="85"/>
        <v>112.586</v>
      </c>
      <c r="O1492" s="153">
        <v>166.28</v>
      </c>
      <c r="P1492" s="153">
        <v>0</v>
      </c>
    </row>
    <row r="1493" spans="1:16" hidden="1" x14ac:dyDescent="0.3">
      <c r="A1493" s="149">
        <v>2018</v>
      </c>
      <c r="B1493" s="150" t="s">
        <v>409</v>
      </c>
      <c r="C1493" s="150">
        <v>6712</v>
      </c>
      <c r="D1493" s="150" t="s">
        <v>515</v>
      </c>
      <c r="E1493" s="150" t="str">
        <f t="shared" si="84"/>
        <v>5020220067125033</v>
      </c>
      <c r="F1493" s="151" t="s">
        <v>418</v>
      </c>
      <c r="G1493" s="151" t="s">
        <v>465</v>
      </c>
      <c r="H1493" s="151" t="s">
        <v>514</v>
      </c>
      <c r="I1493" s="150" t="s">
        <v>414</v>
      </c>
      <c r="J1493" s="152">
        <v>5033</v>
      </c>
      <c r="K1493" s="152" t="s">
        <v>253</v>
      </c>
      <c r="L1493" s="153">
        <v>37.630000000000003</v>
      </c>
      <c r="M1493" s="153">
        <f>L1493*0.025</f>
        <v>0.94075000000000009</v>
      </c>
      <c r="N1493" s="153">
        <f t="shared" si="85"/>
        <v>38.570750000000004</v>
      </c>
      <c r="O1493" s="153">
        <v>190.84</v>
      </c>
      <c r="P1493" s="153">
        <v>0</v>
      </c>
    </row>
    <row r="1494" spans="1:16" hidden="1" x14ac:dyDescent="0.3">
      <c r="A1494" s="149">
        <v>2017</v>
      </c>
      <c r="B1494" s="150" t="s">
        <v>409</v>
      </c>
      <c r="C1494" s="150">
        <v>6714</v>
      </c>
      <c r="D1494" s="154" t="s">
        <v>516</v>
      </c>
      <c r="E1494" s="150" t="str">
        <f t="shared" si="84"/>
        <v>5020220067145033</v>
      </c>
      <c r="F1494" s="151" t="s">
        <v>418</v>
      </c>
      <c r="G1494" s="151" t="s">
        <v>465</v>
      </c>
      <c r="H1494" s="151" t="s">
        <v>500</v>
      </c>
      <c r="I1494" s="150" t="s">
        <v>414</v>
      </c>
      <c r="J1494" s="152">
        <v>5033</v>
      </c>
      <c r="K1494" s="155" t="s">
        <v>253</v>
      </c>
      <c r="L1494" s="153">
        <v>0</v>
      </c>
      <c r="M1494" s="156"/>
      <c r="N1494" s="153">
        <f t="shared" si="85"/>
        <v>0</v>
      </c>
      <c r="O1494" s="153">
        <v>626.14</v>
      </c>
      <c r="P1494" s="153">
        <v>0</v>
      </c>
    </row>
    <row r="1495" spans="1:16" hidden="1" x14ac:dyDescent="0.3">
      <c r="A1495" s="149">
        <v>2018</v>
      </c>
      <c r="B1495" s="150" t="s">
        <v>409</v>
      </c>
      <c r="C1495" s="150">
        <v>6715</v>
      </c>
      <c r="D1495" s="150" t="s">
        <v>517</v>
      </c>
      <c r="E1495" s="150" t="str">
        <f t="shared" si="84"/>
        <v>5020220067155033</v>
      </c>
      <c r="F1495" s="151" t="s">
        <v>418</v>
      </c>
      <c r="G1495" s="151" t="s">
        <v>465</v>
      </c>
      <c r="H1495" s="151" t="s">
        <v>500</v>
      </c>
      <c r="I1495" s="150" t="s">
        <v>414</v>
      </c>
      <c r="J1495" s="152">
        <v>5033</v>
      </c>
      <c r="K1495" s="152" t="s">
        <v>253</v>
      </c>
      <c r="L1495" s="153">
        <v>187.72</v>
      </c>
      <c r="M1495" s="153">
        <f>L1495*0.025</f>
        <v>4.6930000000000005</v>
      </c>
      <c r="N1495" s="153">
        <f t="shared" si="85"/>
        <v>192.41300000000001</v>
      </c>
      <c r="O1495" s="153">
        <v>0</v>
      </c>
      <c r="P1495" s="153">
        <v>0</v>
      </c>
    </row>
    <row r="1496" spans="1:16" ht="24.6" hidden="1" x14ac:dyDescent="0.3">
      <c r="A1496" s="149">
        <v>2018</v>
      </c>
      <c r="B1496" s="150" t="s">
        <v>409</v>
      </c>
      <c r="C1496" s="150">
        <v>6723</v>
      </c>
      <c r="D1496" s="150" t="s">
        <v>520</v>
      </c>
      <c r="E1496" s="150" t="str">
        <f t="shared" si="84"/>
        <v>5020220067235033</v>
      </c>
      <c r="F1496" s="151" t="s">
        <v>418</v>
      </c>
      <c r="G1496" s="151" t="s">
        <v>419</v>
      </c>
      <c r="H1496" s="151" t="s">
        <v>471</v>
      </c>
      <c r="I1496" s="150" t="s">
        <v>414</v>
      </c>
      <c r="J1496" s="152">
        <v>5033</v>
      </c>
      <c r="K1496" s="152" t="s">
        <v>253</v>
      </c>
      <c r="L1496" s="153">
        <v>82.12</v>
      </c>
      <c r="M1496" s="153">
        <f>L1496*0.025</f>
        <v>2.0530000000000004</v>
      </c>
      <c r="N1496" s="153">
        <f t="shared" si="85"/>
        <v>84.173000000000002</v>
      </c>
      <c r="O1496" s="153">
        <v>34.01</v>
      </c>
      <c r="P1496" s="153">
        <v>0</v>
      </c>
    </row>
    <row r="1497" spans="1:16" hidden="1" x14ac:dyDescent="0.3">
      <c r="A1497" s="149">
        <v>2018</v>
      </c>
      <c r="B1497" s="150" t="s">
        <v>409</v>
      </c>
      <c r="C1497" s="150">
        <v>6731</v>
      </c>
      <c r="D1497" s="150" t="s">
        <v>521</v>
      </c>
      <c r="E1497" s="150" t="str">
        <f t="shared" si="84"/>
        <v>5020220067315033</v>
      </c>
      <c r="F1497" s="151" t="s">
        <v>418</v>
      </c>
      <c r="G1497" s="151" t="s">
        <v>419</v>
      </c>
      <c r="H1497" s="151" t="s">
        <v>481</v>
      </c>
      <c r="I1497" s="150" t="s">
        <v>414</v>
      </c>
      <c r="J1497" s="152">
        <v>5033</v>
      </c>
      <c r="K1497" s="152" t="s">
        <v>253</v>
      </c>
      <c r="L1497" s="153">
        <v>113.28</v>
      </c>
      <c r="M1497" s="153">
        <f>L1497*0.025</f>
        <v>2.8320000000000003</v>
      </c>
      <c r="N1497" s="153">
        <f t="shared" si="85"/>
        <v>116.11199999999999</v>
      </c>
      <c r="O1497" s="153">
        <v>834.8599999999999</v>
      </c>
      <c r="P1497" s="153">
        <v>848.62</v>
      </c>
    </row>
    <row r="1498" spans="1:16" hidden="1" x14ac:dyDescent="0.3">
      <c r="A1498" s="149">
        <v>2016</v>
      </c>
      <c r="B1498" s="150" t="s">
        <v>409</v>
      </c>
      <c r="C1498" s="150">
        <v>7733</v>
      </c>
      <c r="D1498" s="154" t="s">
        <v>525</v>
      </c>
      <c r="E1498" s="150" t="str">
        <f t="shared" si="84"/>
        <v>5020220077335033</v>
      </c>
      <c r="F1498" s="151" t="s">
        <v>473</v>
      </c>
      <c r="G1498" s="151" t="s">
        <v>473</v>
      </c>
      <c r="H1498" s="151" t="s">
        <v>476</v>
      </c>
      <c r="I1498" s="150" t="s">
        <v>414</v>
      </c>
      <c r="J1498" s="152">
        <v>5033</v>
      </c>
      <c r="K1498" s="155" t="s">
        <v>253</v>
      </c>
      <c r="L1498" s="153">
        <v>0</v>
      </c>
      <c r="M1498" s="156"/>
      <c r="N1498" s="153">
        <f t="shared" si="85"/>
        <v>0</v>
      </c>
      <c r="O1498" s="153">
        <v>0</v>
      </c>
      <c r="P1498" s="153">
        <v>259.71999999999997</v>
      </c>
    </row>
    <row r="1499" spans="1:16" hidden="1" x14ac:dyDescent="0.3">
      <c r="A1499" s="149">
        <v>2016</v>
      </c>
      <c r="B1499" s="150" t="s">
        <v>526</v>
      </c>
      <c r="C1499" s="150">
        <v>7733</v>
      </c>
      <c r="D1499" s="154" t="s">
        <v>525</v>
      </c>
      <c r="E1499" s="150" t="str">
        <f t="shared" si="84"/>
        <v>5030220077335033</v>
      </c>
      <c r="F1499" s="151" t="s">
        <v>473</v>
      </c>
      <c r="G1499" s="151" t="s">
        <v>473</v>
      </c>
      <c r="H1499" s="151" t="s">
        <v>476</v>
      </c>
      <c r="I1499" s="150" t="s">
        <v>414</v>
      </c>
      <c r="J1499" s="152">
        <v>5033</v>
      </c>
      <c r="K1499" s="155" t="s">
        <v>253</v>
      </c>
      <c r="L1499" s="153">
        <v>0</v>
      </c>
      <c r="M1499" s="156"/>
      <c r="N1499" s="153">
        <f t="shared" si="85"/>
        <v>0</v>
      </c>
      <c r="O1499" s="153">
        <v>0</v>
      </c>
      <c r="P1499" s="153">
        <v>259.71999999999997</v>
      </c>
    </row>
    <row r="1500" spans="1:16" hidden="1" x14ac:dyDescent="0.3">
      <c r="A1500" s="149">
        <v>2017</v>
      </c>
      <c r="B1500" s="150" t="s">
        <v>409</v>
      </c>
      <c r="C1500" s="150">
        <v>7763</v>
      </c>
      <c r="D1500" s="154" t="s">
        <v>529</v>
      </c>
      <c r="E1500" s="150" t="str">
        <f t="shared" si="84"/>
        <v>5020220077635033</v>
      </c>
      <c r="F1500" s="151" t="s">
        <v>418</v>
      </c>
      <c r="G1500" s="151" t="s">
        <v>465</v>
      </c>
      <c r="H1500" s="151" t="s">
        <v>466</v>
      </c>
      <c r="I1500" s="150" t="s">
        <v>414</v>
      </c>
      <c r="J1500" s="152">
        <v>5033</v>
      </c>
      <c r="K1500" s="155" t="s">
        <v>253</v>
      </c>
      <c r="L1500" s="153">
        <v>0</v>
      </c>
      <c r="M1500" s="156"/>
      <c r="N1500" s="153">
        <f t="shared" si="85"/>
        <v>0</v>
      </c>
      <c r="O1500" s="153">
        <v>119.6</v>
      </c>
      <c r="P1500" s="153">
        <v>0</v>
      </c>
    </row>
    <row r="1501" spans="1:16" hidden="1" x14ac:dyDescent="0.3">
      <c r="A1501" s="149">
        <v>2017</v>
      </c>
      <c r="B1501" s="150" t="s">
        <v>526</v>
      </c>
      <c r="C1501" s="150">
        <v>7763</v>
      </c>
      <c r="D1501" s="154" t="s">
        <v>529</v>
      </c>
      <c r="E1501" s="150" t="str">
        <f t="shared" si="84"/>
        <v>5030220077635033</v>
      </c>
      <c r="F1501" s="151" t="s">
        <v>418</v>
      </c>
      <c r="G1501" s="151" t="s">
        <v>465</v>
      </c>
      <c r="H1501" s="151" t="s">
        <v>466</v>
      </c>
      <c r="I1501" s="150" t="s">
        <v>414</v>
      </c>
      <c r="J1501" s="152">
        <v>5033</v>
      </c>
      <c r="K1501" s="155" t="s">
        <v>253</v>
      </c>
      <c r="L1501" s="153">
        <v>0</v>
      </c>
      <c r="M1501" s="156"/>
      <c r="N1501" s="153">
        <f t="shared" si="85"/>
        <v>0</v>
      </c>
      <c r="O1501" s="153">
        <v>119.6</v>
      </c>
      <c r="P1501" s="153">
        <v>0</v>
      </c>
    </row>
    <row r="1502" spans="1:16" hidden="1" x14ac:dyDescent="0.3">
      <c r="A1502" s="149">
        <v>2016</v>
      </c>
      <c r="B1502" s="150" t="s">
        <v>526</v>
      </c>
      <c r="C1502" s="150">
        <v>8002</v>
      </c>
      <c r="D1502" s="154" t="s">
        <v>530</v>
      </c>
      <c r="E1502" s="150" t="str">
        <f t="shared" si="84"/>
        <v>5030220080025033</v>
      </c>
      <c r="F1502" s="151" t="s">
        <v>411</v>
      </c>
      <c r="G1502" s="151" t="s">
        <v>412</v>
      </c>
      <c r="H1502" s="151" t="s">
        <v>413</v>
      </c>
      <c r="I1502" s="150" t="s">
        <v>414</v>
      </c>
      <c r="J1502" s="152">
        <v>5033</v>
      </c>
      <c r="K1502" s="155" t="s">
        <v>253</v>
      </c>
      <c r="L1502" s="153">
        <v>0</v>
      </c>
      <c r="M1502" s="156"/>
      <c r="N1502" s="153">
        <f t="shared" si="85"/>
        <v>0</v>
      </c>
      <c r="O1502" s="153">
        <v>96.72</v>
      </c>
      <c r="P1502" s="153">
        <v>244.92</v>
      </c>
    </row>
    <row r="1503" spans="1:16" ht="24.6" hidden="1" x14ac:dyDescent="0.3">
      <c r="A1503" s="149">
        <v>2018</v>
      </c>
      <c r="B1503" s="150" t="s">
        <v>526</v>
      </c>
      <c r="C1503" s="150">
        <v>8003</v>
      </c>
      <c r="D1503" s="150" t="s">
        <v>531</v>
      </c>
      <c r="E1503" s="150" t="str">
        <f t="shared" si="84"/>
        <v>5030220080035033</v>
      </c>
      <c r="F1503" s="151" t="s">
        <v>411</v>
      </c>
      <c r="G1503" s="151" t="s">
        <v>412</v>
      </c>
      <c r="H1503" s="151" t="s">
        <v>416</v>
      </c>
      <c r="I1503" s="150" t="s">
        <v>414</v>
      </c>
      <c r="J1503" s="152">
        <v>5033</v>
      </c>
      <c r="K1503" s="152" t="s">
        <v>253</v>
      </c>
      <c r="L1503" s="153">
        <v>894.95</v>
      </c>
      <c r="M1503" s="153">
        <f>L1503*0.025</f>
        <v>22.373750000000001</v>
      </c>
      <c r="N1503" s="153">
        <f t="shared" si="85"/>
        <v>917.32375000000002</v>
      </c>
      <c r="O1503" s="153">
        <v>0</v>
      </c>
      <c r="P1503" s="153">
        <v>0</v>
      </c>
    </row>
    <row r="1504" spans="1:16" hidden="1" x14ac:dyDescent="0.3">
      <c r="A1504" s="149">
        <v>2016</v>
      </c>
      <c r="B1504" s="150" t="s">
        <v>526</v>
      </c>
      <c r="C1504" s="150">
        <v>8011</v>
      </c>
      <c r="D1504" s="154" t="s">
        <v>532</v>
      </c>
      <c r="E1504" s="150" t="str">
        <f t="shared" si="84"/>
        <v>5030220080115033</v>
      </c>
      <c r="F1504" s="151" t="s">
        <v>411</v>
      </c>
      <c r="G1504" s="151" t="s">
        <v>412</v>
      </c>
      <c r="H1504" s="151" t="s">
        <v>533</v>
      </c>
      <c r="I1504" s="150" t="s">
        <v>414</v>
      </c>
      <c r="J1504" s="152">
        <v>5033</v>
      </c>
      <c r="K1504" s="155" t="s">
        <v>253</v>
      </c>
      <c r="L1504" s="153">
        <v>0</v>
      </c>
      <c r="M1504" s="156"/>
      <c r="N1504" s="153">
        <f t="shared" si="85"/>
        <v>0</v>
      </c>
      <c r="O1504" s="153">
        <v>48.81</v>
      </c>
      <c r="P1504" s="153">
        <v>257.58</v>
      </c>
    </row>
    <row r="1505" spans="1:16" ht="24.6" hidden="1" x14ac:dyDescent="0.3">
      <c r="A1505" s="149">
        <v>2018</v>
      </c>
      <c r="B1505" s="150" t="s">
        <v>526</v>
      </c>
      <c r="C1505" s="150">
        <v>8012</v>
      </c>
      <c r="D1505" s="150" t="s">
        <v>534</v>
      </c>
      <c r="E1505" s="150" t="str">
        <f t="shared" si="84"/>
        <v>5030220080125033</v>
      </c>
      <c r="F1505" s="151" t="s">
        <v>411</v>
      </c>
      <c r="G1505" s="151" t="s">
        <v>412</v>
      </c>
      <c r="H1505" s="151" t="s">
        <v>533</v>
      </c>
      <c r="I1505" s="150" t="s">
        <v>414</v>
      </c>
      <c r="J1505" s="152">
        <v>5033</v>
      </c>
      <c r="K1505" s="152" t="s">
        <v>253</v>
      </c>
      <c r="L1505" s="153">
        <v>365.85</v>
      </c>
      <c r="M1505" s="153">
        <f t="shared" ref="M1505:M1517" si="86">L1505*0.025</f>
        <v>9.1462500000000002</v>
      </c>
      <c r="N1505" s="153">
        <f t="shared" si="85"/>
        <v>374.99625000000003</v>
      </c>
      <c r="O1505" s="153">
        <v>137.56</v>
      </c>
      <c r="P1505" s="153">
        <v>496.74</v>
      </c>
    </row>
    <row r="1506" spans="1:16" ht="24.6" hidden="1" x14ac:dyDescent="0.3">
      <c r="A1506" s="149">
        <v>2018</v>
      </c>
      <c r="B1506" s="150" t="s">
        <v>526</v>
      </c>
      <c r="C1506" s="150">
        <v>8031</v>
      </c>
      <c r="D1506" s="150" t="s">
        <v>537</v>
      </c>
      <c r="E1506" s="150" t="str">
        <f t="shared" si="84"/>
        <v>5030220080315033</v>
      </c>
      <c r="F1506" s="151" t="s">
        <v>411</v>
      </c>
      <c r="G1506" s="151" t="s">
        <v>412</v>
      </c>
      <c r="H1506" s="151" t="s">
        <v>533</v>
      </c>
      <c r="I1506" s="150" t="s">
        <v>414</v>
      </c>
      <c r="J1506" s="152">
        <v>5033</v>
      </c>
      <c r="K1506" s="152" t="s">
        <v>253</v>
      </c>
      <c r="L1506" s="153">
        <v>390.34</v>
      </c>
      <c r="M1506" s="153">
        <f t="shared" si="86"/>
        <v>9.7584999999999997</v>
      </c>
      <c r="N1506" s="153">
        <f t="shared" si="85"/>
        <v>400.0985</v>
      </c>
      <c r="O1506" s="153">
        <v>2207.1400000000003</v>
      </c>
      <c r="P1506" s="153">
        <v>180.53</v>
      </c>
    </row>
    <row r="1507" spans="1:16" ht="24.6" hidden="1" x14ac:dyDescent="0.3">
      <c r="A1507" s="149">
        <v>2018</v>
      </c>
      <c r="B1507" s="150" t="s">
        <v>526</v>
      </c>
      <c r="C1507" s="150">
        <v>8033</v>
      </c>
      <c r="D1507" s="150" t="s">
        <v>539</v>
      </c>
      <c r="E1507" s="150" t="str">
        <f t="shared" si="84"/>
        <v>5030220080335033</v>
      </c>
      <c r="F1507" s="151" t="s">
        <v>411</v>
      </c>
      <c r="G1507" s="151" t="s">
        <v>412</v>
      </c>
      <c r="H1507" s="151" t="s">
        <v>533</v>
      </c>
      <c r="I1507" s="150" t="s">
        <v>414</v>
      </c>
      <c r="J1507" s="152">
        <v>5033</v>
      </c>
      <c r="K1507" s="152" t="s">
        <v>253</v>
      </c>
      <c r="L1507" s="153">
        <v>177.09</v>
      </c>
      <c r="M1507" s="153">
        <f t="shared" si="86"/>
        <v>4.4272499999999999</v>
      </c>
      <c r="N1507" s="153">
        <f t="shared" si="85"/>
        <v>181.51724999999999</v>
      </c>
      <c r="O1507" s="153">
        <v>0</v>
      </c>
      <c r="P1507" s="153">
        <v>184.14</v>
      </c>
    </row>
    <row r="1508" spans="1:16" ht="24.6" hidden="1" x14ac:dyDescent="0.3">
      <c r="A1508" s="149">
        <v>2018</v>
      </c>
      <c r="B1508" s="150" t="s">
        <v>526</v>
      </c>
      <c r="C1508" s="150">
        <v>8043</v>
      </c>
      <c r="D1508" s="150" t="s">
        <v>540</v>
      </c>
      <c r="E1508" s="150" t="str">
        <f t="shared" si="84"/>
        <v>5030220080435033</v>
      </c>
      <c r="F1508" s="151" t="s">
        <v>411</v>
      </c>
      <c r="G1508" s="151" t="s">
        <v>412</v>
      </c>
      <c r="H1508" s="151" t="s">
        <v>429</v>
      </c>
      <c r="I1508" s="150" t="s">
        <v>414</v>
      </c>
      <c r="J1508" s="152">
        <v>5033</v>
      </c>
      <c r="K1508" s="152" t="s">
        <v>253</v>
      </c>
      <c r="L1508" s="153">
        <v>497.2</v>
      </c>
      <c r="M1508" s="153">
        <f t="shared" si="86"/>
        <v>12.43</v>
      </c>
      <c r="N1508" s="153">
        <f t="shared" si="85"/>
        <v>509.63</v>
      </c>
      <c r="O1508" s="153">
        <v>0</v>
      </c>
      <c r="P1508" s="153">
        <v>0</v>
      </c>
    </row>
    <row r="1509" spans="1:16" ht="24.6" hidden="1" x14ac:dyDescent="0.3">
      <c r="A1509" s="149">
        <v>2018</v>
      </c>
      <c r="B1509" s="150" t="s">
        <v>526</v>
      </c>
      <c r="C1509" s="150">
        <v>8051</v>
      </c>
      <c r="D1509" s="150" t="s">
        <v>542</v>
      </c>
      <c r="E1509" s="150" t="str">
        <f t="shared" si="84"/>
        <v>5030220080515033</v>
      </c>
      <c r="F1509" s="151" t="s">
        <v>411</v>
      </c>
      <c r="G1509" s="151" t="s">
        <v>412</v>
      </c>
      <c r="H1509" s="151" t="s">
        <v>533</v>
      </c>
      <c r="I1509" s="150" t="s">
        <v>414</v>
      </c>
      <c r="J1509" s="152">
        <v>5033</v>
      </c>
      <c r="K1509" s="152" t="s">
        <v>253</v>
      </c>
      <c r="L1509" s="153">
        <v>150.03</v>
      </c>
      <c r="M1509" s="153">
        <f t="shared" si="86"/>
        <v>3.75075</v>
      </c>
      <c r="N1509" s="153">
        <f t="shared" si="85"/>
        <v>153.78075000000001</v>
      </c>
      <c r="O1509" s="153">
        <v>0</v>
      </c>
      <c r="P1509" s="153">
        <v>220.06</v>
      </c>
    </row>
    <row r="1510" spans="1:16" ht="24.6" hidden="1" x14ac:dyDescent="0.3">
      <c r="A1510" s="149">
        <v>2018</v>
      </c>
      <c r="B1510" s="150" t="s">
        <v>526</v>
      </c>
      <c r="C1510" s="150">
        <v>8052</v>
      </c>
      <c r="D1510" s="150" t="s">
        <v>543</v>
      </c>
      <c r="E1510" s="150" t="str">
        <f t="shared" si="84"/>
        <v>5030220080525033</v>
      </c>
      <c r="F1510" s="151" t="s">
        <v>411</v>
      </c>
      <c r="G1510" s="151" t="s">
        <v>412</v>
      </c>
      <c r="H1510" s="151" t="s">
        <v>533</v>
      </c>
      <c r="I1510" s="150" t="s">
        <v>414</v>
      </c>
      <c r="J1510" s="152">
        <v>5033</v>
      </c>
      <c r="K1510" s="152" t="s">
        <v>253</v>
      </c>
      <c r="L1510" s="153">
        <v>591.65</v>
      </c>
      <c r="M1510" s="153">
        <f t="shared" si="86"/>
        <v>14.79125</v>
      </c>
      <c r="N1510" s="153">
        <f t="shared" si="85"/>
        <v>606.44124999999997</v>
      </c>
      <c r="O1510" s="153">
        <v>0</v>
      </c>
      <c r="P1510" s="153">
        <v>206.32</v>
      </c>
    </row>
    <row r="1511" spans="1:16" hidden="1" x14ac:dyDescent="0.3">
      <c r="A1511" s="149">
        <v>2018</v>
      </c>
      <c r="B1511" s="150" t="s">
        <v>526</v>
      </c>
      <c r="C1511" s="150">
        <v>8053</v>
      </c>
      <c r="D1511" s="150" t="s">
        <v>544</v>
      </c>
      <c r="E1511" s="150" t="str">
        <f t="shared" si="84"/>
        <v>5030220080535033</v>
      </c>
      <c r="F1511" s="151" t="s">
        <v>411</v>
      </c>
      <c r="G1511" s="151" t="s">
        <v>412</v>
      </c>
      <c r="H1511" s="151" t="s">
        <v>536</v>
      </c>
      <c r="I1511" s="150" t="s">
        <v>414</v>
      </c>
      <c r="J1511" s="152">
        <v>5033</v>
      </c>
      <c r="K1511" s="152" t="s">
        <v>253</v>
      </c>
      <c r="L1511" s="153">
        <v>1838.9599999999998</v>
      </c>
      <c r="M1511" s="153">
        <f t="shared" si="86"/>
        <v>45.973999999999997</v>
      </c>
      <c r="N1511" s="153">
        <f t="shared" si="85"/>
        <v>1884.9339999999997</v>
      </c>
      <c r="O1511" s="153">
        <v>465.38</v>
      </c>
      <c r="P1511" s="153">
        <v>1802.6399999999999</v>
      </c>
    </row>
    <row r="1512" spans="1:16" hidden="1" x14ac:dyDescent="0.3">
      <c r="A1512" s="149">
        <v>2018</v>
      </c>
      <c r="B1512" s="150" t="s">
        <v>526</v>
      </c>
      <c r="C1512" s="150">
        <v>8061</v>
      </c>
      <c r="D1512" s="150" t="s">
        <v>545</v>
      </c>
      <c r="E1512" s="150" t="str">
        <f t="shared" si="84"/>
        <v>5030220080615033</v>
      </c>
      <c r="F1512" s="151" t="s">
        <v>411</v>
      </c>
      <c r="G1512" s="151" t="s">
        <v>412</v>
      </c>
      <c r="H1512" s="151" t="s">
        <v>436</v>
      </c>
      <c r="I1512" s="150" t="s">
        <v>414</v>
      </c>
      <c r="J1512" s="152">
        <v>5033</v>
      </c>
      <c r="K1512" s="152" t="s">
        <v>253</v>
      </c>
      <c r="L1512" s="153">
        <v>216.32</v>
      </c>
      <c r="M1512" s="153">
        <f t="shared" si="86"/>
        <v>5.4080000000000004</v>
      </c>
      <c r="N1512" s="153">
        <f t="shared" si="85"/>
        <v>221.72799999999998</v>
      </c>
      <c r="O1512" s="153">
        <v>8.17</v>
      </c>
      <c r="P1512" s="153">
        <v>56.54</v>
      </c>
    </row>
    <row r="1513" spans="1:16" hidden="1" x14ac:dyDescent="0.3">
      <c r="A1513" s="149">
        <v>2018</v>
      </c>
      <c r="B1513" s="150" t="s">
        <v>526</v>
      </c>
      <c r="C1513" s="150">
        <v>8063</v>
      </c>
      <c r="D1513" s="150" t="s">
        <v>546</v>
      </c>
      <c r="E1513" s="150" t="str">
        <f t="shared" si="84"/>
        <v>5030220080635033</v>
      </c>
      <c r="F1513" s="151" t="s">
        <v>411</v>
      </c>
      <c r="G1513" s="151" t="s">
        <v>412</v>
      </c>
      <c r="H1513" s="151" t="s">
        <v>436</v>
      </c>
      <c r="I1513" s="150" t="s">
        <v>414</v>
      </c>
      <c r="J1513" s="152">
        <v>5033</v>
      </c>
      <c r="K1513" s="152" t="s">
        <v>253</v>
      </c>
      <c r="L1513" s="153">
        <v>239.84</v>
      </c>
      <c r="M1513" s="153">
        <f t="shared" si="86"/>
        <v>5.9960000000000004</v>
      </c>
      <c r="N1513" s="153">
        <f t="shared" si="85"/>
        <v>245.83600000000001</v>
      </c>
      <c r="O1513" s="153">
        <v>168.73</v>
      </c>
      <c r="P1513" s="153">
        <v>244.08</v>
      </c>
    </row>
    <row r="1514" spans="1:16" ht="24.6" hidden="1" x14ac:dyDescent="0.3">
      <c r="A1514" s="149">
        <v>2018</v>
      </c>
      <c r="B1514" s="150" t="s">
        <v>526</v>
      </c>
      <c r="C1514" s="150">
        <v>8070</v>
      </c>
      <c r="D1514" s="150" t="s">
        <v>547</v>
      </c>
      <c r="E1514" s="150" t="str">
        <f t="shared" si="84"/>
        <v>5030220080705033</v>
      </c>
      <c r="F1514" s="151" t="s">
        <v>411</v>
      </c>
      <c r="G1514" s="151" t="s">
        <v>412</v>
      </c>
      <c r="H1514" s="151" t="s">
        <v>440</v>
      </c>
      <c r="I1514" s="150" t="s">
        <v>414</v>
      </c>
      <c r="J1514" s="152">
        <v>5033</v>
      </c>
      <c r="K1514" s="152" t="s">
        <v>253</v>
      </c>
      <c r="L1514" s="153">
        <v>106.16</v>
      </c>
      <c r="M1514" s="153">
        <f t="shared" si="86"/>
        <v>2.6539999999999999</v>
      </c>
      <c r="N1514" s="153">
        <f t="shared" si="85"/>
        <v>108.81399999999999</v>
      </c>
      <c r="O1514" s="153">
        <v>0</v>
      </c>
      <c r="P1514" s="153">
        <v>0</v>
      </c>
    </row>
    <row r="1515" spans="1:16" ht="24.6" hidden="1" x14ac:dyDescent="0.3">
      <c r="A1515" s="149">
        <v>2018</v>
      </c>
      <c r="B1515" s="150" t="s">
        <v>526</v>
      </c>
      <c r="C1515" s="150">
        <v>8214</v>
      </c>
      <c r="D1515" s="150" t="s">
        <v>549</v>
      </c>
      <c r="E1515" s="150" t="str">
        <f t="shared" si="84"/>
        <v>5030220082145033</v>
      </c>
      <c r="F1515" s="151" t="s">
        <v>411</v>
      </c>
      <c r="G1515" s="151" t="s">
        <v>442</v>
      </c>
      <c r="H1515" s="151" t="s">
        <v>443</v>
      </c>
      <c r="I1515" s="150" t="s">
        <v>414</v>
      </c>
      <c r="J1515" s="152">
        <v>5033</v>
      </c>
      <c r="K1515" s="152" t="s">
        <v>253</v>
      </c>
      <c r="L1515" s="153">
        <v>85.8</v>
      </c>
      <c r="M1515" s="153">
        <f t="shared" si="86"/>
        <v>2.145</v>
      </c>
      <c r="N1515" s="153">
        <f t="shared" si="85"/>
        <v>87.944999999999993</v>
      </c>
      <c r="O1515" s="153">
        <v>0</v>
      </c>
      <c r="P1515" s="153">
        <v>0</v>
      </c>
    </row>
    <row r="1516" spans="1:16" ht="24.6" hidden="1" x14ac:dyDescent="0.3">
      <c r="A1516" s="149">
        <v>2018</v>
      </c>
      <c r="B1516" s="150" t="s">
        <v>526</v>
      </c>
      <c r="C1516" s="150">
        <v>8217</v>
      </c>
      <c r="D1516" s="150" t="s">
        <v>550</v>
      </c>
      <c r="E1516" s="150" t="str">
        <f t="shared" si="84"/>
        <v>5030220082175033</v>
      </c>
      <c r="F1516" s="151" t="s">
        <v>411</v>
      </c>
      <c r="G1516" s="151" t="s">
        <v>442</v>
      </c>
      <c r="H1516" s="151" t="s">
        <v>443</v>
      </c>
      <c r="I1516" s="150" t="s">
        <v>414</v>
      </c>
      <c r="J1516" s="152">
        <v>5033</v>
      </c>
      <c r="K1516" s="152" t="s">
        <v>253</v>
      </c>
      <c r="L1516" s="153">
        <v>93.86</v>
      </c>
      <c r="M1516" s="153">
        <f t="shared" si="86"/>
        <v>2.3465000000000003</v>
      </c>
      <c r="N1516" s="153">
        <f t="shared" si="85"/>
        <v>96.206500000000005</v>
      </c>
      <c r="O1516" s="153">
        <v>0</v>
      </c>
      <c r="P1516" s="153">
        <v>119.4</v>
      </c>
    </row>
    <row r="1517" spans="1:16" hidden="1" x14ac:dyDescent="0.3">
      <c r="A1517" s="149">
        <v>2018</v>
      </c>
      <c r="B1517" s="150" t="s">
        <v>526</v>
      </c>
      <c r="C1517" s="150">
        <v>8221</v>
      </c>
      <c r="D1517" s="150" t="s">
        <v>552</v>
      </c>
      <c r="E1517" s="150" t="str">
        <f t="shared" si="84"/>
        <v>5030220082215033</v>
      </c>
      <c r="F1517" s="151" t="s">
        <v>456</v>
      </c>
      <c r="G1517" s="151" t="s">
        <v>456</v>
      </c>
      <c r="H1517" s="151" t="s">
        <v>457</v>
      </c>
      <c r="I1517" s="150" t="s">
        <v>414</v>
      </c>
      <c r="J1517" s="152">
        <v>5033</v>
      </c>
      <c r="K1517" s="152" t="s">
        <v>253</v>
      </c>
      <c r="L1517" s="153">
        <v>467.70000000000005</v>
      </c>
      <c r="M1517" s="153">
        <f t="shared" si="86"/>
        <v>11.692500000000003</v>
      </c>
      <c r="N1517" s="153">
        <f t="shared" si="85"/>
        <v>479.39250000000004</v>
      </c>
      <c r="O1517" s="153">
        <v>138.94</v>
      </c>
      <c r="P1517" s="153">
        <v>158.76</v>
      </c>
    </row>
    <row r="1518" spans="1:16" hidden="1" x14ac:dyDescent="0.3">
      <c r="A1518" s="149">
        <v>2017</v>
      </c>
      <c r="B1518" s="150" t="s">
        <v>526</v>
      </c>
      <c r="C1518" s="150">
        <v>8227</v>
      </c>
      <c r="D1518" s="154" t="s">
        <v>460</v>
      </c>
      <c r="E1518" s="150" t="str">
        <f t="shared" si="84"/>
        <v>5030220082275033</v>
      </c>
      <c r="F1518" s="151" t="s">
        <v>456</v>
      </c>
      <c r="G1518" s="151" t="s">
        <v>456</v>
      </c>
      <c r="H1518" s="151" t="s">
        <v>457</v>
      </c>
      <c r="I1518" s="150" t="s">
        <v>414</v>
      </c>
      <c r="J1518" s="152">
        <v>5033</v>
      </c>
      <c r="K1518" s="155" t="s">
        <v>253</v>
      </c>
      <c r="L1518" s="153">
        <v>0</v>
      </c>
      <c r="M1518" s="156"/>
      <c r="N1518" s="153">
        <f t="shared" si="85"/>
        <v>0</v>
      </c>
      <c r="O1518" s="153">
        <v>1191.19</v>
      </c>
      <c r="P1518" s="153">
        <v>0</v>
      </c>
    </row>
    <row r="1519" spans="1:16" ht="24.6" hidden="1" x14ac:dyDescent="0.3">
      <c r="A1519" s="149">
        <v>2018</v>
      </c>
      <c r="B1519" s="150" t="s">
        <v>526</v>
      </c>
      <c r="C1519" s="150">
        <v>8231</v>
      </c>
      <c r="D1519" s="150" t="s">
        <v>553</v>
      </c>
      <c r="E1519" s="150" t="str">
        <f t="shared" si="84"/>
        <v>5030220082315033</v>
      </c>
      <c r="F1519" s="151" t="s">
        <v>411</v>
      </c>
      <c r="G1519" s="151" t="s">
        <v>442</v>
      </c>
      <c r="H1519" s="151" t="s">
        <v>447</v>
      </c>
      <c r="I1519" s="150" t="s">
        <v>414</v>
      </c>
      <c r="J1519" s="152">
        <v>5033</v>
      </c>
      <c r="K1519" s="152" t="s">
        <v>253</v>
      </c>
      <c r="L1519" s="153">
        <v>182.86</v>
      </c>
      <c r="M1519" s="153">
        <f>L1519*0.025</f>
        <v>4.5715000000000003</v>
      </c>
      <c r="N1519" s="153">
        <f t="shared" si="85"/>
        <v>187.43150000000003</v>
      </c>
      <c r="O1519" s="153">
        <v>115.87</v>
      </c>
      <c r="P1519" s="153">
        <v>744.89</v>
      </c>
    </row>
    <row r="1520" spans="1:16" hidden="1" x14ac:dyDescent="0.3">
      <c r="A1520" s="149">
        <v>2017</v>
      </c>
      <c r="B1520" s="150" t="s">
        <v>526</v>
      </c>
      <c r="C1520" s="150">
        <v>8248</v>
      </c>
      <c r="D1520" s="154" t="s">
        <v>470</v>
      </c>
      <c r="E1520" s="150" t="str">
        <f t="shared" si="84"/>
        <v>5030220082485033</v>
      </c>
      <c r="F1520" s="151" t="s">
        <v>418</v>
      </c>
      <c r="G1520" s="151" t="s">
        <v>419</v>
      </c>
      <c r="H1520" s="151" t="s">
        <v>471</v>
      </c>
      <c r="I1520" s="150" t="s">
        <v>414</v>
      </c>
      <c r="J1520" s="152">
        <v>5033</v>
      </c>
      <c r="K1520" s="155" t="s">
        <v>253</v>
      </c>
      <c r="L1520" s="153">
        <v>0</v>
      </c>
      <c r="M1520" s="156"/>
      <c r="N1520" s="153">
        <f t="shared" si="85"/>
        <v>0</v>
      </c>
      <c r="O1520" s="153">
        <v>117.16</v>
      </c>
      <c r="P1520" s="153">
        <v>0</v>
      </c>
    </row>
    <row r="1521" spans="1:16" ht="24.6" hidden="1" x14ac:dyDescent="0.3">
      <c r="A1521" s="149">
        <v>2018</v>
      </c>
      <c r="B1521" s="150" t="s">
        <v>526</v>
      </c>
      <c r="C1521" s="150">
        <v>8410</v>
      </c>
      <c r="D1521" s="150" t="s">
        <v>555</v>
      </c>
      <c r="E1521" s="150" t="str">
        <f t="shared" si="84"/>
        <v>5030220084105033</v>
      </c>
      <c r="F1521" s="151" t="s">
        <v>411</v>
      </c>
      <c r="G1521" s="151" t="s">
        <v>442</v>
      </c>
      <c r="H1521" s="151" t="s">
        <v>447</v>
      </c>
      <c r="I1521" s="150" t="s">
        <v>414</v>
      </c>
      <c r="J1521" s="152">
        <v>5033</v>
      </c>
      <c r="K1521" s="152" t="s">
        <v>253</v>
      </c>
      <c r="L1521" s="153">
        <v>239.17</v>
      </c>
      <c r="M1521" s="153">
        <f>L1521*0.025</f>
        <v>5.9792500000000004</v>
      </c>
      <c r="N1521" s="153">
        <f t="shared" si="85"/>
        <v>245.14924999999999</v>
      </c>
      <c r="O1521" s="153">
        <v>270.16000000000003</v>
      </c>
      <c r="P1521" s="153">
        <v>0</v>
      </c>
    </row>
    <row r="1522" spans="1:16" hidden="1" x14ac:dyDescent="0.3">
      <c r="A1522" s="149">
        <v>2018</v>
      </c>
      <c r="B1522" s="150" t="s">
        <v>526</v>
      </c>
      <c r="C1522" s="150">
        <v>8411</v>
      </c>
      <c r="D1522" s="150" t="s">
        <v>472</v>
      </c>
      <c r="E1522" s="150" t="str">
        <f t="shared" si="84"/>
        <v>5030220084115033</v>
      </c>
      <c r="F1522" s="151" t="s">
        <v>473</v>
      </c>
      <c r="G1522" s="151" t="s">
        <v>473</v>
      </c>
      <c r="H1522" s="151" t="s">
        <v>474</v>
      </c>
      <c r="I1522" s="150" t="s">
        <v>414</v>
      </c>
      <c r="J1522" s="152">
        <v>5033</v>
      </c>
      <c r="K1522" s="152" t="s">
        <v>253</v>
      </c>
      <c r="L1522" s="153">
        <v>476.8</v>
      </c>
      <c r="M1522" s="153">
        <f>L1522*0.025</f>
        <v>11.920000000000002</v>
      </c>
      <c r="N1522" s="153">
        <f t="shared" si="85"/>
        <v>488.72</v>
      </c>
      <c r="O1522" s="153">
        <v>0</v>
      </c>
      <c r="P1522" s="153">
        <v>0</v>
      </c>
    </row>
    <row r="1523" spans="1:16" ht="24.6" hidden="1" x14ac:dyDescent="0.3">
      <c r="A1523" s="149">
        <v>2018</v>
      </c>
      <c r="B1523" s="150" t="s">
        <v>526</v>
      </c>
      <c r="C1523" s="150">
        <v>8412</v>
      </c>
      <c r="D1523" s="150" t="s">
        <v>475</v>
      </c>
      <c r="E1523" s="150" t="str">
        <f t="shared" si="84"/>
        <v>5030220084125033</v>
      </c>
      <c r="F1523" s="151" t="s">
        <v>473</v>
      </c>
      <c r="G1523" s="151" t="s">
        <v>473</v>
      </c>
      <c r="H1523" s="151" t="s">
        <v>476</v>
      </c>
      <c r="I1523" s="150" t="s">
        <v>414</v>
      </c>
      <c r="J1523" s="152">
        <v>5033</v>
      </c>
      <c r="K1523" s="152" t="s">
        <v>253</v>
      </c>
      <c r="L1523" s="153">
        <v>934.27999999999986</v>
      </c>
      <c r="M1523" s="153">
        <f>L1523*0.025</f>
        <v>23.356999999999999</v>
      </c>
      <c r="N1523" s="153">
        <f t="shared" si="85"/>
        <v>957.63699999999983</v>
      </c>
      <c r="O1523" s="153">
        <v>0</v>
      </c>
      <c r="P1523" s="153">
        <v>1507.58</v>
      </c>
    </row>
    <row r="1524" spans="1:16" hidden="1" x14ac:dyDescent="0.3">
      <c r="A1524" s="149">
        <v>2016</v>
      </c>
      <c r="B1524" s="150" t="s">
        <v>526</v>
      </c>
      <c r="C1524" s="150">
        <v>8414</v>
      </c>
      <c r="D1524" s="154" t="s">
        <v>477</v>
      </c>
      <c r="E1524" s="150" t="str">
        <f t="shared" si="84"/>
        <v>5030220084145033</v>
      </c>
      <c r="F1524" s="151" t="s">
        <v>473</v>
      </c>
      <c r="G1524" s="151" t="s">
        <v>473</v>
      </c>
      <c r="H1524" s="151" t="s">
        <v>478</v>
      </c>
      <c r="I1524" s="150" t="s">
        <v>414</v>
      </c>
      <c r="J1524" s="152">
        <v>5033</v>
      </c>
      <c r="K1524" s="155" t="s">
        <v>253</v>
      </c>
      <c r="L1524" s="153">
        <v>0</v>
      </c>
      <c r="M1524" s="156"/>
      <c r="N1524" s="153">
        <f t="shared" si="85"/>
        <v>0</v>
      </c>
      <c r="O1524" s="153">
        <v>25.79</v>
      </c>
      <c r="P1524" s="153">
        <v>64.5</v>
      </c>
    </row>
    <row r="1525" spans="1:16" hidden="1" x14ac:dyDescent="0.3">
      <c r="A1525" s="149">
        <v>2018</v>
      </c>
      <c r="B1525" s="150" t="s">
        <v>526</v>
      </c>
      <c r="C1525" s="150">
        <v>8415</v>
      </c>
      <c r="D1525" s="150" t="s">
        <v>556</v>
      </c>
      <c r="E1525" s="150" t="str">
        <f t="shared" si="84"/>
        <v>5030220084155033</v>
      </c>
      <c r="F1525" s="151" t="s">
        <v>473</v>
      </c>
      <c r="G1525" s="151" t="s">
        <v>473</v>
      </c>
      <c r="H1525" s="151" t="s">
        <v>476</v>
      </c>
      <c r="I1525" s="150" t="s">
        <v>414</v>
      </c>
      <c r="J1525" s="152">
        <v>5033</v>
      </c>
      <c r="K1525" s="152" t="s">
        <v>253</v>
      </c>
      <c r="L1525" s="153">
        <v>61.76</v>
      </c>
      <c r="M1525" s="153">
        <f>L1525*0.025</f>
        <v>1.544</v>
      </c>
      <c r="N1525" s="153">
        <f t="shared" si="85"/>
        <v>63.303999999999995</v>
      </c>
      <c r="O1525" s="153">
        <v>0</v>
      </c>
      <c r="P1525" s="153">
        <v>0</v>
      </c>
    </row>
    <row r="1526" spans="1:16" hidden="1" x14ac:dyDescent="0.3">
      <c r="A1526" s="149">
        <v>2018</v>
      </c>
      <c r="B1526" s="150" t="s">
        <v>526</v>
      </c>
      <c r="C1526" s="150">
        <v>8417</v>
      </c>
      <c r="D1526" s="150" t="s">
        <v>480</v>
      </c>
      <c r="E1526" s="150" t="str">
        <f t="shared" si="84"/>
        <v>5030220084175033</v>
      </c>
      <c r="F1526" s="151" t="s">
        <v>418</v>
      </c>
      <c r="G1526" s="151" t="s">
        <v>419</v>
      </c>
      <c r="H1526" s="151" t="s">
        <v>481</v>
      </c>
      <c r="I1526" s="150" t="s">
        <v>414</v>
      </c>
      <c r="J1526" s="152">
        <v>5033</v>
      </c>
      <c r="K1526" s="152" t="s">
        <v>253</v>
      </c>
      <c r="L1526" s="153">
        <v>367.96000000000004</v>
      </c>
      <c r="M1526" s="153">
        <f>L1526*0.025</f>
        <v>9.1990000000000016</v>
      </c>
      <c r="N1526" s="153">
        <f t="shared" si="85"/>
        <v>377.15900000000005</v>
      </c>
      <c r="O1526" s="153">
        <v>639.36</v>
      </c>
      <c r="P1526" s="153">
        <v>267.44</v>
      </c>
    </row>
    <row r="1527" spans="1:16" ht="24.6" hidden="1" x14ac:dyDescent="0.3">
      <c r="A1527" s="149">
        <v>2018</v>
      </c>
      <c r="B1527" s="150" t="s">
        <v>526</v>
      </c>
      <c r="C1527" s="150">
        <v>8420</v>
      </c>
      <c r="D1527" s="150" t="s">
        <v>557</v>
      </c>
      <c r="E1527" s="150" t="str">
        <f t="shared" si="84"/>
        <v>5030220084205033</v>
      </c>
      <c r="F1527" s="151" t="s">
        <v>450</v>
      </c>
      <c r="G1527" s="151" t="s">
        <v>450</v>
      </c>
      <c r="H1527" s="151" t="s">
        <v>483</v>
      </c>
      <c r="I1527" s="150" t="s">
        <v>414</v>
      </c>
      <c r="J1527" s="152">
        <v>5033</v>
      </c>
      <c r="K1527" s="152" t="s">
        <v>253</v>
      </c>
      <c r="L1527" s="153">
        <v>443.59</v>
      </c>
      <c r="M1527" s="153">
        <f>L1527*0.025</f>
        <v>11.08975</v>
      </c>
      <c r="N1527" s="153">
        <f t="shared" si="85"/>
        <v>454.67974999999996</v>
      </c>
      <c r="O1527" s="153">
        <v>0</v>
      </c>
      <c r="P1527" s="153">
        <v>55.38</v>
      </c>
    </row>
    <row r="1528" spans="1:16" ht="24.6" hidden="1" x14ac:dyDescent="0.3">
      <c r="A1528" s="149">
        <v>2016</v>
      </c>
      <c r="B1528" s="150" t="s">
        <v>526</v>
      </c>
      <c r="C1528" s="150">
        <v>8422</v>
      </c>
      <c r="D1528" s="150" t="s">
        <v>558</v>
      </c>
      <c r="E1528" s="150" t="str">
        <f t="shared" si="84"/>
        <v>5030220084225033</v>
      </c>
      <c r="F1528" s="151" t="s">
        <v>450</v>
      </c>
      <c r="G1528" s="151" t="s">
        <v>450</v>
      </c>
      <c r="H1528" s="151" t="s">
        <v>483</v>
      </c>
      <c r="I1528" s="150" t="s">
        <v>414</v>
      </c>
      <c r="J1528" s="152">
        <v>5033</v>
      </c>
      <c r="K1528" s="155" t="s">
        <v>253</v>
      </c>
      <c r="L1528" s="153">
        <v>0</v>
      </c>
      <c r="M1528" s="156"/>
      <c r="N1528" s="153">
        <f t="shared" si="85"/>
        <v>0</v>
      </c>
      <c r="O1528" s="153">
        <v>0</v>
      </c>
      <c r="P1528" s="153">
        <v>55.38</v>
      </c>
    </row>
    <row r="1529" spans="1:16" ht="24.6" hidden="1" x14ac:dyDescent="0.3">
      <c r="A1529" s="149">
        <v>2018</v>
      </c>
      <c r="B1529" s="150" t="s">
        <v>526</v>
      </c>
      <c r="C1529" s="150">
        <v>8440</v>
      </c>
      <c r="D1529" s="150" t="s">
        <v>559</v>
      </c>
      <c r="E1529" s="150" t="str">
        <f t="shared" si="84"/>
        <v>5030220084405033</v>
      </c>
      <c r="F1529" s="151" t="s">
        <v>450</v>
      </c>
      <c r="G1529" s="151" t="s">
        <v>450</v>
      </c>
      <c r="H1529" s="151" t="s">
        <v>487</v>
      </c>
      <c r="I1529" s="150" t="s">
        <v>414</v>
      </c>
      <c r="J1529" s="152">
        <v>5033</v>
      </c>
      <c r="K1529" s="152" t="s">
        <v>253</v>
      </c>
      <c r="L1529" s="153">
        <v>88.13</v>
      </c>
      <c r="M1529" s="153">
        <f>L1529*0.025</f>
        <v>2.2032500000000002</v>
      </c>
      <c r="N1529" s="153">
        <f t="shared" si="85"/>
        <v>90.333249999999992</v>
      </c>
      <c r="O1529" s="153">
        <v>0</v>
      </c>
      <c r="P1529" s="153">
        <v>249.3</v>
      </c>
    </row>
    <row r="1530" spans="1:16" hidden="1" x14ac:dyDescent="0.3">
      <c r="A1530" s="149">
        <v>2018</v>
      </c>
      <c r="B1530" s="150" t="s">
        <v>526</v>
      </c>
      <c r="C1530" s="150">
        <v>8442</v>
      </c>
      <c r="D1530" s="150" t="s">
        <v>560</v>
      </c>
      <c r="E1530" s="150" t="str">
        <f t="shared" si="84"/>
        <v>5030220084425033</v>
      </c>
      <c r="F1530" s="151" t="s">
        <v>411</v>
      </c>
      <c r="G1530" s="151" t="s">
        <v>442</v>
      </c>
      <c r="H1530" s="151" t="s">
        <v>561</v>
      </c>
      <c r="I1530" s="150" t="s">
        <v>414</v>
      </c>
      <c r="J1530" s="152">
        <v>5033</v>
      </c>
      <c r="K1530" s="152" t="s">
        <v>253</v>
      </c>
      <c r="L1530" s="153">
        <v>1981.36</v>
      </c>
      <c r="M1530" s="153">
        <f>L1530*0.025</f>
        <v>49.533999999999999</v>
      </c>
      <c r="N1530" s="153">
        <f t="shared" si="85"/>
        <v>2030.894</v>
      </c>
      <c r="O1530" s="153">
        <v>786.05</v>
      </c>
      <c r="P1530" s="153">
        <v>0</v>
      </c>
    </row>
    <row r="1531" spans="1:16" hidden="1" x14ac:dyDescent="0.3">
      <c r="A1531" s="149">
        <v>2016</v>
      </c>
      <c r="B1531" s="150" t="s">
        <v>526</v>
      </c>
      <c r="C1531" s="150">
        <v>8443</v>
      </c>
      <c r="D1531" s="154" t="s">
        <v>562</v>
      </c>
      <c r="E1531" s="150" t="str">
        <f t="shared" si="84"/>
        <v>5030220084435033</v>
      </c>
      <c r="F1531" s="151" t="s">
        <v>411</v>
      </c>
      <c r="G1531" s="151" t="s">
        <v>442</v>
      </c>
      <c r="H1531" s="151" t="s">
        <v>561</v>
      </c>
      <c r="I1531" s="150" t="s">
        <v>414</v>
      </c>
      <c r="J1531" s="152">
        <v>5033</v>
      </c>
      <c r="K1531" s="155" t="s">
        <v>253</v>
      </c>
      <c r="L1531" s="153">
        <v>0</v>
      </c>
      <c r="M1531" s="156"/>
      <c r="N1531" s="153">
        <f t="shared" si="85"/>
        <v>0</v>
      </c>
      <c r="O1531" s="153">
        <v>0</v>
      </c>
      <c r="P1531" s="153">
        <v>549.89</v>
      </c>
    </row>
    <row r="1532" spans="1:16" hidden="1" x14ac:dyDescent="0.3">
      <c r="A1532" s="149">
        <v>2017</v>
      </c>
      <c r="B1532" s="150" t="s">
        <v>526</v>
      </c>
      <c r="C1532" s="150">
        <v>8447</v>
      </c>
      <c r="D1532" s="154" t="s">
        <v>563</v>
      </c>
      <c r="E1532" s="150" t="str">
        <f t="shared" si="84"/>
        <v>5030220084475033</v>
      </c>
      <c r="F1532" s="151" t="s">
        <v>411</v>
      </c>
      <c r="G1532" s="151" t="s">
        <v>442</v>
      </c>
      <c r="H1532" s="151" t="s">
        <v>561</v>
      </c>
      <c r="I1532" s="150" t="s">
        <v>414</v>
      </c>
      <c r="J1532" s="152">
        <v>5033</v>
      </c>
      <c r="K1532" s="155" t="s">
        <v>253</v>
      </c>
      <c r="L1532" s="153">
        <v>0</v>
      </c>
      <c r="M1532" s="156"/>
      <c r="N1532" s="153">
        <f t="shared" si="85"/>
        <v>0</v>
      </c>
      <c r="O1532" s="153">
        <v>57.68</v>
      </c>
      <c r="P1532" s="153">
        <v>0</v>
      </c>
    </row>
    <row r="1533" spans="1:16" hidden="1" x14ac:dyDescent="0.3">
      <c r="A1533" s="149">
        <v>2017</v>
      </c>
      <c r="B1533" s="150" t="s">
        <v>526</v>
      </c>
      <c r="C1533" s="150">
        <v>8609</v>
      </c>
      <c r="D1533" s="158" t="s">
        <v>493</v>
      </c>
      <c r="E1533" s="150" t="str">
        <f t="shared" si="84"/>
        <v>5030220086095033</v>
      </c>
      <c r="F1533" s="151" t="s">
        <v>418</v>
      </c>
      <c r="G1533" s="151" t="s">
        <v>419</v>
      </c>
      <c r="H1533" s="151" t="s">
        <v>494</v>
      </c>
      <c r="I1533" s="150" t="s">
        <v>414</v>
      </c>
      <c r="J1533" s="152">
        <v>5033</v>
      </c>
      <c r="K1533" s="155" t="s">
        <v>253</v>
      </c>
      <c r="L1533" s="153">
        <v>0</v>
      </c>
      <c r="M1533" s="156"/>
      <c r="N1533" s="153">
        <f t="shared" si="85"/>
        <v>0</v>
      </c>
      <c r="O1533" s="153">
        <v>11.33</v>
      </c>
      <c r="P1533" s="153">
        <v>0</v>
      </c>
    </row>
    <row r="1534" spans="1:16" hidden="1" x14ac:dyDescent="0.3">
      <c r="A1534" s="149">
        <v>2017</v>
      </c>
      <c r="B1534" s="150" t="s">
        <v>526</v>
      </c>
      <c r="C1534" s="150">
        <v>8610</v>
      </c>
      <c r="D1534" s="154" t="s">
        <v>495</v>
      </c>
      <c r="E1534" s="150" t="str">
        <f t="shared" si="84"/>
        <v>5030220086105033</v>
      </c>
      <c r="F1534" s="151" t="s">
        <v>418</v>
      </c>
      <c r="G1534" s="151" t="s">
        <v>419</v>
      </c>
      <c r="H1534" s="151" t="s">
        <v>496</v>
      </c>
      <c r="I1534" s="150" t="s">
        <v>414</v>
      </c>
      <c r="J1534" s="152">
        <v>5033</v>
      </c>
      <c r="K1534" s="155" t="s">
        <v>253</v>
      </c>
      <c r="L1534" s="153">
        <v>0</v>
      </c>
      <c r="M1534" s="156"/>
      <c r="N1534" s="153">
        <f t="shared" si="85"/>
        <v>0</v>
      </c>
      <c r="O1534" s="153">
        <v>13.99</v>
      </c>
      <c r="P1534" s="153">
        <v>0</v>
      </c>
    </row>
    <row r="1535" spans="1:16" ht="24.6" hidden="1" x14ac:dyDescent="0.3">
      <c r="A1535" s="149">
        <v>2018</v>
      </c>
      <c r="B1535" s="150" t="s">
        <v>526</v>
      </c>
      <c r="C1535" s="150">
        <v>8611</v>
      </c>
      <c r="D1535" s="150" t="s">
        <v>513</v>
      </c>
      <c r="E1535" s="150" t="str">
        <f t="shared" si="84"/>
        <v>5030220086115033</v>
      </c>
      <c r="F1535" s="151" t="s">
        <v>418</v>
      </c>
      <c r="G1535" s="151" t="s">
        <v>465</v>
      </c>
      <c r="H1535" s="151" t="s">
        <v>514</v>
      </c>
      <c r="I1535" s="150" t="s">
        <v>414</v>
      </c>
      <c r="J1535" s="152">
        <v>5033</v>
      </c>
      <c r="K1535" s="152" t="s">
        <v>253</v>
      </c>
      <c r="L1535" s="153">
        <v>109.84</v>
      </c>
      <c r="M1535" s="153">
        <f>L1535*0.025</f>
        <v>2.7460000000000004</v>
      </c>
      <c r="N1535" s="153">
        <f t="shared" si="85"/>
        <v>112.586</v>
      </c>
      <c r="O1535" s="153">
        <v>166.28</v>
      </c>
      <c r="P1535" s="153">
        <v>0</v>
      </c>
    </row>
    <row r="1536" spans="1:16" hidden="1" x14ac:dyDescent="0.3">
      <c r="A1536" s="149">
        <v>2018</v>
      </c>
      <c r="B1536" s="150" t="s">
        <v>526</v>
      </c>
      <c r="C1536" s="150">
        <v>8612</v>
      </c>
      <c r="D1536" s="150" t="s">
        <v>515</v>
      </c>
      <c r="E1536" s="150" t="str">
        <f t="shared" si="84"/>
        <v>5030220086125033</v>
      </c>
      <c r="F1536" s="151" t="s">
        <v>418</v>
      </c>
      <c r="G1536" s="151" t="s">
        <v>465</v>
      </c>
      <c r="H1536" s="151" t="s">
        <v>514</v>
      </c>
      <c r="I1536" s="150" t="s">
        <v>414</v>
      </c>
      <c r="J1536" s="152">
        <v>5033</v>
      </c>
      <c r="K1536" s="152" t="s">
        <v>253</v>
      </c>
      <c r="L1536" s="153">
        <v>37.64</v>
      </c>
      <c r="M1536" s="153">
        <f>L1536*0.025</f>
        <v>0.94100000000000006</v>
      </c>
      <c r="N1536" s="153">
        <f t="shared" si="85"/>
        <v>38.581000000000003</v>
      </c>
      <c r="O1536" s="153">
        <v>190.84</v>
      </c>
      <c r="P1536" s="153">
        <v>0</v>
      </c>
    </row>
    <row r="1537" spans="1:16" hidden="1" x14ac:dyDescent="0.3">
      <c r="A1537" s="149">
        <v>2017</v>
      </c>
      <c r="B1537" s="150" t="s">
        <v>526</v>
      </c>
      <c r="C1537" s="150">
        <v>8614</v>
      </c>
      <c r="D1537" s="154" t="s">
        <v>516</v>
      </c>
      <c r="E1537" s="150" t="str">
        <f t="shared" si="84"/>
        <v>5030220086145033</v>
      </c>
      <c r="F1537" s="151" t="s">
        <v>418</v>
      </c>
      <c r="G1537" s="151" t="s">
        <v>465</v>
      </c>
      <c r="H1537" s="151" t="s">
        <v>500</v>
      </c>
      <c r="I1537" s="150" t="s">
        <v>414</v>
      </c>
      <c r="J1537" s="152">
        <v>5033</v>
      </c>
      <c r="K1537" s="155" t="s">
        <v>253</v>
      </c>
      <c r="L1537" s="153">
        <v>0</v>
      </c>
      <c r="M1537" s="156"/>
      <c r="N1537" s="153">
        <f t="shared" si="85"/>
        <v>0</v>
      </c>
      <c r="O1537" s="153">
        <v>626.14</v>
      </c>
      <c r="P1537" s="153">
        <v>0</v>
      </c>
    </row>
    <row r="1538" spans="1:16" hidden="1" x14ac:dyDescent="0.3">
      <c r="A1538" s="149">
        <v>2018</v>
      </c>
      <c r="B1538" s="150" t="s">
        <v>526</v>
      </c>
      <c r="C1538" s="150">
        <v>8615</v>
      </c>
      <c r="D1538" s="150" t="s">
        <v>501</v>
      </c>
      <c r="E1538" s="150" t="str">
        <f t="shared" ref="E1538:E1601" si="87">B1538&amp;"2200"&amp;C1538&amp;J1538</f>
        <v>5030220086155033</v>
      </c>
      <c r="F1538" s="151" t="s">
        <v>418</v>
      </c>
      <c r="G1538" s="151" t="s">
        <v>465</v>
      </c>
      <c r="H1538" s="151" t="s">
        <v>502</v>
      </c>
      <c r="I1538" s="150" t="s">
        <v>414</v>
      </c>
      <c r="J1538" s="152">
        <v>5033</v>
      </c>
      <c r="K1538" s="152" t="s">
        <v>253</v>
      </c>
      <c r="L1538" s="153">
        <v>30.5</v>
      </c>
      <c r="M1538" s="153">
        <f>L1538*0.025</f>
        <v>0.76250000000000007</v>
      </c>
      <c r="N1538" s="153">
        <f t="shared" ref="N1538:N1601" si="88">L1538+M1538</f>
        <v>31.262499999999999</v>
      </c>
      <c r="O1538" s="153">
        <v>0</v>
      </c>
      <c r="P1538" s="153">
        <v>0</v>
      </c>
    </row>
    <row r="1539" spans="1:16" ht="24.6" hidden="1" x14ac:dyDescent="0.3">
      <c r="A1539" s="149">
        <v>2018</v>
      </c>
      <c r="B1539" s="150" t="s">
        <v>526</v>
      </c>
      <c r="C1539" s="150">
        <v>8623</v>
      </c>
      <c r="D1539" s="150" t="s">
        <v>520</v>
      </c>
      <c r="E1539" s="150" t="str">
        <f t="shared" si="87"/>
        <v>5030220086235033</v>
      </c>
      <c r="F1539" s="151" t="s">
        <v>418</v>
      </c>
      <c r="G1539" s="151" t="s">
        <v>419</v>
      </c>
      <c r="H1539" s="151" t="s">
        <v>471</v>
      </c>
      <c r="I1539" s="150" t="s">
        <v>414</v>
      </c>
      <c r="J1539" s="152">
        <v>5033</v>
      </c>
      <c r="K1539" s="152" t="s">
        <v>253</v>
      </c>
      <c r="L1539" s="153">
        <v>82.12</v>
      </c>
      <c r="M1539" s="153">
        <f>L1539*0.025</f>
        <v>2.0530000000000004</v>
      </c>
      <c r="N1539" s="153">
        <f t="shared" si="88"/>
        <v>84.173000000000002</v>
      </c>
      <c r="O1539" s="153">
        <v>34.01</v>
      </c>
      <c r="P1539" s="153">
        <v>0</v>
      </c>
    </row>
    <row r="1540" spans="1:16" hidden="1" x14ac:dyDescent="0.3">
      <c r="A1540" s="149">
        <v>2018</v>
      </c>
      <c r="B1540" s="150" t="s">
        <v>526</v>
      </c>
      <c r="C1540" s="150">
        <v>8631</v>
      </c>
      <c r="D1540" s="150" t="s">
        <v>521</v>
      </c>
      <c r="E1540" s="150" t="str">
        <f t="shared" si="87"/>
        <v>5030220086315033</v>
      </c>
      <c r="F1540" s="151" t="s">
        <v>418</v>
      </c>
      <c r="G1540" s="151" t="s">
        <v>419</v>
      </c>
      <c r="H1540" s="151" t="s">
        <v>481</v>
      </c>
      <c r="I1540" s="150" t="s">
        <v>414</v>
      </c>
      <c r="J1540" s="152">
        <v>5033</v>
      </c>
      <c r="K1540" s="152" t="s">
        <v>253</v>
      </c>
      <c r="L1540" s="153">
        <v>113.28</v>
      </c>
      <c r="M1540" s="153">
        <f>L1540*0.025</f>
        <v>2.8320000000000003</v>
      </c>
      <c r="N1540" s="153">
        <f t="shared" si="88"/>
        <v>116.11199999999999</v>
      </c>
      <c r="O1540" s="153">
        <v>834.86</v>
      </c>
      <c r="P1540" s="153">
        <v>848.62</v>
      </c>
    </row>
    <row r="1541" spans="1:16" hidden="1" x14ac:dyDescent="0.3">
      <c r="A1541" s="149">
        <v>2016</v>
      </c>
      <c r="B1541" s="150" t="s">
        <v>526</v>
      </c>
      <c r="C1541" s="150">
        <v>8642</v>
      </c>
      <c r="D1541" s="154" t="s">
        <v>464</v>
      </c>
      <c r="E1541" s="150" t="str">
        <f t="shared" si="87"/>
        <v>5030220086425033</v>
      </c>
      <c r="F1541" s="151" t="s">
        <v>418</v>
      </c>
      <c r="G1541" s="151" t="s">
        <v>465</v>
      </c>
      <c r="H1541" s="151" t="s">
        <v>466</v>
      </c>
      <c r="I1541" s="150" t="s">
        <v>414</v>
      </c>
      <c r="J1541" s="152">
        <v>5033</v>
      </c>
      <c r="K1541" s="155" t="s">
        <v>253</v>
      </c>
      <c r="L1541" s="153">
        <v>0</v>
      </c>
      <c r="M1541" s="156"/>
      <c r="N1541" s="153">
        <f t="shared" si="88"/>
        <v>0</v>
      </c>
      <c r="O1541" s="153">
        <v>184.41</v>
      </c>
      <c r="P1541" s="153">
        <v>121.6</v>
      </c>
    </row>
    <row r="1542" spans="1:16" hidden="1" x14ac:dyDescent="0.3">
      <c r="A1542" s="149">
        <v>2018</v>
      </c>
      <c r="B1542" s="150" t="s">
        <v>526</v>
      </c>
      <c r="C1542" s="150">
        <v>8645</v>
      </c>
      <c r="D1542" s="150" t="s">
        <v>468</v>
      </c>
      <c r="E1542" s="150" t="str">
        <f t="shared" si="87"/>
        <v>5030220086455033</v>
      </c>
      <c r="F1542" s="151" t="s">
        <v>418</v>
      </c>
      <c r="G1542" s="151" t="s">
        <v>465</v>
      </c>
      <c r="H1542" s="151" t="s">
        <v>466</v>
      </c>
      <c r="I1542" s="150" t="s">
        <v>414</v>
      </c>
      <c r="J1542" s="152">
        <v>5033</v>
      </c>
      <c r="K1542" s="152" t="s">
        <v>253</v>
      </c>
      <c r="L1542" s="153">
        <v>228.67999999999998</v>
      </c>
      <c r="M1542" s="153">
        <f>L1542*0.025</f>
        <v>5.7169999999999996</v>
      </c>
      <c r="N1542" s="153">
        <f t="shared" si="88"/>
        <v>234.39699999999999</v>
      </c>
      <c r="O1542" s="153">
        <v>172.47</v>
      </c>
      <c r="P1542" s="153">
        <v>319.03999999999996</v>
      </c>
    </row>
    <row r="1543" spans="1:16" hidden="1" x14ac:dyDescent="0.3">
      <c r="A1543" s="149">
        <v>2018</v>
      </c>
      <c r="B1543" s="150" t="s">
        <v>526</v>
      </c>
      <c r="C1543" s="150">
        <v>8711</v>
      </c>
      <c r="D1543" s="150" t="s">
        <v>497</v>
      </c>
      <c r="E1543" s="150" t="str">
        <f t="shared" si="87"/>
        <v>5030220087115033</v>
      </c>
      <c r="F1543" s="151" t="s">
        <v>456</v>
      </c>
      <c r="G1543" s="151" t="s">
        <v>456</v>
      </c>
      <c r="H1543" s="151" t="s">
        <v>498</v>
      </c>
      <c r="I1543" s="150" t="s">
        <v>414</v>
      </c>
      <c r="J1543" s="152">
        <v>5033</v>
      </c>
      <c r="K1543" s="152" t="s">
        <v>253</v>
      </c>
      <c r="L1543" s="153">
        <v>176.14</v>
      </c>
      <c r="M1543" s="153">
        <f>L1543*0.025</f>
        <v>4.4035000000000002</v>
      </c>
      <c r="N1543" s="153">
        <f t="shared" si="88"/>
        <v>180.54349999999999</v>
      </c>
      <c r="O1543" s="153">
        <v>0</v>
      </c>
      <c r="P1543" s="153">
        <v>0</v>
      </c>
    </row>
    <row r="1544" spans="1:16" hidden="1" x14ac:dyDescent="0.3">
      <c r="A1544" s="149">
        <v>2018</v>
      </c>
      <c r="B1544" s="150" t="s">
        <v>526</v>
      </c>
      <c r="C1544" s="150">
        <v>8715</v>
      </c>
      <c r="D1544" s="150" t="s">
        <v>517</v>
      </c>
      <c r="E1544" s="150" t="str">
        <f t="shared" si="87"/>
        <v>5030220087155033</v>
      </c>
      <c r="F1544" s="151" t="s">
        <v>418</v>
      </c>
      <c r="G1544" s="151" t="s">
        <v>465</v>
      </c>
      <c r="H1544" s="151" t="s">
        <v>500</v>
      </c>
      <c r="I1544" s="150" t="s">
        <v>414</v>
      </c>
      <c r="J1544" s="152">
        <v>5033</v>
      </c>
      <c r="K1544" s="152" t="s">
        <v>253</v>
      </c>
      <c r="L1544" s="153">
        <v>187.72</v>
      </c>
      <c r="M1544" s="153">
        <f>L1544*0.025</f>
        <v>4.6930000000000005</v>
      </c>
      <c r="N1544" s="153">
        <f t="shared" si="88"/>
        <v>192.41300000000001</v>
      </c>
      <c r="O1544" s="153">
        <v>0</v>
      </c>
      <c r="P1544" s="153">
        <v>0</v>
      </c>
    </row>
    <row r="1545" spans="1:16" hidden="1" x14ac:dyDescent="0.3">
      <c r="A1545" s="149">
        <v>2016</v>
      </c>
      <c r="B1545" s="150" t="s">
        <v>526</v>
      </c>
      <c r="C1545" s="150">
        <v>8721</v>
      </c>
      <c r="D1545" s="154" t="s">
        <v>506</v>
      </c>
      <c r="E1545" s="150" t="str">
        <f t="shared" si="87"/>
        <v>5030220087215033</v>
      </c>
      <c r="F1545" s="151" t="s">
        <v>418</v>
      </c>
      <c r="G1545" s="151" t="s">
        <v>419</v>
      </c>
      <c r="H1545" s="151" t="s">
        <v>507</v>
      </c>
      <c r="I1545" s="150" t="s">
        <v>414</v>
      </c>
      <c r="J1545" s="152">
        <v>5033</v>
      </c>
      <c r="K1545" s="155" t="s">
        <v>253</v>
      </c>
      <c r="L1545" s="153">
        <v>0</v>
      </c>
      <c r="M1545" s="156"/>
      <c r="N1545" s="153">
        <f t="shared" si="88"/>
        <v>0</v>
      </c>
      <c r="O1545" s="153">
        <v>0</v>
      </c>
      <c r="P1545" s="153">
        <v>88.16</v>
      </c>
    </row>
    <row r="1546" spans="1:16" hidden="1" x14ac:dyDescent="0.3">
      <c r="A1546" s="149">
        <v>2016</v>
      </c>
      <c r="B1546" s="150" t="s">
        <v>526</v>
      </c>
      <c r="C1546" s="150">
        <v>8722</v>
      </c>
      <c r="D1546" s="154" t="s">
        <v>508</v>
      </c>
      <c r="E1546" s="150" t="str">
        <f t="shared" si="87"/>
        <v>5030220087225033</v>
      </c>
      <c r="F1546" s="151" t="s">
        <v>418</v>
      </c>
      <c r="G1546" s="151" t="s">
        <v>419</v>
      </c>
      <c r="H1546" s="151" t="s">
        <v>507</v>
      </c>
      <c r="I1546" s="150" t="s">
        <v>414</v>
      </c>
      <c r="J1546" s="152">
        <v>5033</v>
      </c>
      <c r="K1546" s="155" t="s">
        <v>253</v>
      </c>
      <c r="L1546" s="153">
        <v>0</v>
      </c>
      <c r="M1546" s="156"/>
      <c r="N1546" s="153">
        <f t="shared" si="88"/>
        <v>0</v>
      </c>
      <c r="O1546" s="153">
        <v>0</v>
      </c>
      <c r="P1546" s="153">
        <v>115.72</v>
      </c>
    </row>
    <row r="1547" spans="1:16" ht="24.6" hidden="1" x14ac:dyDescent="0.3">
      <c r="A1547" s="149">
        <v>2018</v>
      </c>
      <c r="B1547" s="150" t="s">
        <v>526</v>
      </c>
      <c r="C1547" s="150">
        <v>8723</v>
      </c>
      <c r="D1547" s="150" t="s">
        <v>509</v>
      </c>
      <c r="E1547" s="150" t="str">
        <f t="shared" si="87"/>
        <v>5030220087235033</v>
      </c>
      <c r="F1547" s="151" t="s">
        <v>418</v>
      </c>
      <c r="G1547" s="151" t="s">
        <v>419</v>
      </c>
      <c r="H1547" s="151" t="s">
        <v>507</v>
      </c>
      <c r="I1547" s="150" t="s">
        <v>414</v>
      </c>
      <c r="J1547" s="152">
        <v>5033</v>
      </c>
      <c r="K1547" s="152" t="s">
        <v>253</v>
      </c>
      <c r="L1547" s="153">
        <v>186.22</v>
      </c>
      <c r="M1547" s="153">
        <f t="shared" ref="M1547:M1567" si="89">L1547*0.025</f>
        <v>4.6555</v>
      </c>
      <c r="N1547" s="153">
        <f t="shared" si="88"/>
        <v>190.87549999999999</v>
      </c>
      <c r="O1547" s="153">
        <v>0</v>
      </c>
      <c r="P1547" s="153">
        <v>0</v>
      </c>
    </row>
    <row r="1548" spans="1:16" hidden="1" x14ac:dyDescent="0.3">
      <c r="A1548" s="149">
        <v>2018</v>
      </c>
      <c r="B1548" s="150" t="s">
        <v>526</v>
      </c>
      <c r="C1548" s="150">
        <v>8740</v>
      </c>
      <c r="D1548" s="150" t="s">
        <v>510</v>
      </c>
      <c r="E1548" s="150" t="str">
        <f t="shared" si="87"/>
        <v>5030220087405033</v>
      </c>
      <c r="F1548" s="151" t="s">
        <v>418</v>
      </c>
      <c r="G1548" s="151" t="s">
        <v>419</v>
      </c>
      <c r="H1548" s="151" t="s">
        <v>511</v>
      </c>
      <c r="I1548" s="150" t="s">
        <v>414</v>
      </c>
      <c r="J1548" s="152">
        <v>5033</v>
      </c>
      <c r="K1548" s="152" t="s">
        <v>253</v>
      </c>
      <c r="L1548" s="153">
        <v>68.599999999999994</v>
      </c>
      <c r="M1548" s="153">
        <f t="shared" si="89"/>
        <v>1.7149999999999999</v>
      </c>
      <c r="N1548" s="153">
        <f t="shared" si="88"/>
        <v>70.314999999999998</v>
      </c>
      <c r="O1548" s="153">
        <v>133.52000000000001</v>
      </c>
      <c r="P1548" s="153">
        <v>75.86</v>
      </c>
    </row>
    <row r="1549" spans="1:16" hidden="1" x14ac:dyDescent="0.3">
      <c r="A1549" s="149">
        <v>2018</v>
      </c>
      <c r="B1549" s="150" t="s">
        <v>409</v>
      </c>
      <c r="C1549" s="150">
        <v>6002</v>
      </c>
      <c r="D1549" s="150" t="s">
        <v>410</v>
      </c>
      <c r="E1549" s="150" t="str">
        <f t="shared" si="87"/>
        <v>5020220060025034</v>
      </c>
      <c r="F1549" s="151" t="s">
        <v>411</v>
      </c>
      <c r="G1549" s="151" t="s">
        <v>412</v>
      </c>
      <c r="H1549" s="151" t="s">
        <v>413</v>
      </c>
      <c r="I1549" s="150" t="s">
        <v>414</v>
      </c>
      <c r="J1549" s="152">
        <v>5034</v>
      </c>
      <c r="K1549" s="152" t="s">
        <v>254</v>
      </c>
      <c r="L1549" s="153">
        <v>148.68</v>
      </c>
      <c r="M1549" s="153">
        <f t="shared" si="89"/>
        <v>3.7170000000000005</v>
      </c>
      <c r="N1549" s="153">
        <f t="shared" si="88"/>
        <v>152.39700000000002</v>
      </c>
      <c r="O1549" s="153">
        <v>24.18</v>
      </c>
      <c r="P1549" s="153">
        <v>0</v>
      </c>
    </row>
    <row r="1550" spans="1:16" ht="24.6" hidden="1" x14ac:dyDescent="0.3">
      <c r="A1550" s="149">
        <v>2018</v>
      </c>
      <c r="B1550" s="150" t="s">
        <v>409</v>
      </c>
      <c r="C1550" s="150">
        <v>6003</v>
      </c>
      <c r="D1550" s="150" t="s">
        <v>415</v>
      </c>
      <c r="E1550" s="150" t="str">
        <f t="shared" si="87"/>
        <v>5020220060035034</v>
      </c>
      <c r="F1550" s="151" t="s">
        <v>411</v>
      </c>
      <c r="G1550" s="151" t="s">
        <v>412</v>
      </c>
      <c r="H1550" s="151" t="s">
        <v>416</v>
      </c>
      <c r="I1550" s="150" t="s">
        <v>414</v>
      </c>
      <c r="J1550" s="152">
        <v>5034</v>
      </c>
      <c r="K1550" s="152" t="s">
        <v>254</v>
      </c>
      <c r="L1550" s="153">
        <v>276.43</v>
      </c>
      <c r="M1550" s="153">
        <f t="shared" si="89"/>
        <v>6.9107500000000002</v>
      </c>
      <c r="N1550" s="153">
        <f t="shared" si="88"/>
        <v>283.34075000000001</v>
      </c>
      <c r="O1550" s="153">
        <v>122.6</v>
      </c>
      <c r="P1550" s="153">
        <v>157.32</v>
      </c>
    </row>
    <row r="1551" spans="1:16" hidden="1" x14ac:dyDescent="0.3">
      <c r="A1551" s="149">
        <v>2018</v>
      </c>
      <c r="B1551" s="150" t="s">
        <v>409</v>
      </c>
      <c r="C1551" s="150">
        <v>6004</v>
      </c>
      <c r="D1551" s="150" t="s">
        <v>417</v>
      </c>
      <c r="E1551" s="150" t="str">
        <f t="shared" si="87"/>
        <v>5020220060045034</v>
      </c>
      <c r="F1551" s="151" t="s">
        <v>418</v>
      </c>
      <c r="G1551" s="151" t="s">
        <v>419</v>
      </c>
      <c r="H1551" s="151" t="s">
        <v>420</v>
      </c>
      <c r="I1551" s="150" t="s">
        <v>414</v>
      </c>
      <c r="J1551" s="152">
        <v>5034</v>
      </c>
      <c r="K1551" s="152" t="s">
        <v>254</v>
      </c>
      <c r="L1551" s="153">
        <v>337.91999999999996</v>
      </c>
      <c r="M1551" s="153">
        <f t="shared" si="89"/>
        <v>8.4479999999999986</v>
      </c>
      <c r="N1551" s="153">
        <f t="shared" si="88"/>
        <v>346.36799999999994</v>
      </c>
      <c r="O1551" s="153">
        <v>37.049999999999997</v>
      </c>
      <c r="P1551" s="153">
        <v>0</v>
      </c>
    </row>
    <row r="1552" spans="1:16" hidden="1" x14ac:dyDescent="0.3">
      <c r="A1552" s="149">
        <v>2018</v>
      </c>
      <c r="B1552" s="150" t="s">
        <v>409</v>
      </c>
      <c r="C1552" s="150">
        <v>6021</v>
      </c>
      <c r="D1552" s="150" t="s">
        <v>421</v>
      </c>
      <c r="E1552" s="150" t="str">
        <f t="shared" si="87"/>
        <v>5020220060215034</v>
      </c>
      <c r="F1552" s="151" t="s">
        <v>411</v>
      </c>
      <c r="G1552" s="151" t="s">
        <v>412</v>
      </c>
      <c r="H1552" s="151" t="s">
        <v>422</v>
      </c>
      <c r="I1552" s="150" t="s">
        <v>414</v>
      </c>
      <c r="J1552" s="152">
        <v>5034</v>
      </c>
      <c r="K1552" s="152" t="s">
        <v>254</v>
      </c>
      <c r="L1552" s="153">
        <v>1509.14</v>
      </c>
      <c r="M1552" s="153">
        <f t="shared" si="89"/>
        <v>37.728500000000004</v>
      </c>
      <c r="N1552" s="153">
        <f t="shared" si="88"/>
        <v>1546.8685</v>
      </c>
      <c r="O1552" s="153">
        <v>174.12</v>
      </c>
      <c r="P1552" s="153">
        <v>384.49</v>
      </c>
    </row>
    <row r="1553" spans="1:16" hidden="1" x14ac:dyDescent="0.3">
      <c r="A1553" s="149">
        <v>2018</v>
      </c>
      <c r="B1553" s="150" t="s">
        <v>409</v>
      </c>
      <c r="C1553" s="150">
        <v>6022</v>
      </c>
      <c r="D1553" s="150" t="s">
        <v>423</v>
      </c>
      <c r="E1553" s="150" t="str">
        <f t="shared" si="87"/>
        <v>5020220060225034</v>
      </c>
      <c r="F1553" s="151" t="s">
        <v>411</v>
      </c>
      <c r="G1553" s="151" t="s">
        <v>412</v>
      </c>
      <c r="H1553" s="151" t="s">
        <v>422</v>
      </c>
      <c r="I1553" s="150" t="s">
        <v>414</v>
      </c>
      <c r="J1553" s="152">
        <v>5034</v>
      </c>
      <c r="K1553" s="152" t="s">
        <v>254</v>
      </c>
      <c r="L1553" s="153">
        <v>3996.0000000000005</v>
      </c>
      <c r="M1553" s="153">
        <f t="shared" si="89"/>
        <v>99.90000000000002</v>
      </c>
      <c r="N1553" s="153">
        <f t="shared" si="88"/>
        <v>4095.9000000000005</v>
      </c>
      <c r="O1553" s="153">
        <v>426.69</v>
      </c>
      <c r="P1553" s="153">
        <v>528.14</v>
      </c>
    </row>
    <row r="1554" spans="1:16" hidden="1" x14ac:dyDescent="0.3">
      <c r="A1554" s="149">
        <v>2018</v>
      </c>
      <c r="B1554" s="150" t="s">
        <v>409</v>
      </c>
      <c r="C1554" s="150">
        <v>6031</v>
      </c>
      <c r="D1554" s="150" t="s">
        <v>424</v>
      </c>
      <c r="E1554" s="150" t="str">
        <f t="shared" si="87"/>
        <v>5020220060315034</v>
      </c>
      <c r="F1554" s="151" t="s">
        <v>411</v>
      </c>
      <c r="G1554" s="151" t="s">
        <v>412</v>
      </c>
      <c r="H1554" s="151" t="s">
        <v>422</v>
      </c>
      <c r="I1554" s="150" t="s">
        <v>414</v>
      </c>
      <c r="J1554" s="152">
        <v>5034</v>
      </c>
      <c r="K1554" s="152" t="s">
        <v>254</v>
      </c>
      <c r="L1554" s="153">
        <v>2137.4899999999998</v>
      </c>
      <c r="M1554" s="153">
        <f t="shared" si="89"/>
        <v>53.437249999999999</v>
      </c>
      <c r="N1554" s="153">
        <f t="shared" si="88"/>
        <v>2190.9272499999997</v>
      </c>
      <c r="O1554" s="153">
        <v>0</v>
      </c>
      <c r="P1554" s="153">
        <v>80.460000000000008</v>
      </c>
    </row>
    <row r="1555" spans="1:16" hidden="1" x14ac:dyDescent="0.3">
      <c r="A1555" s="149">
        <v>2018</v>
      </c>
      <c r="B1555" s="150" t="s">
        <v>409</v>
      </c>
      <c r="C1555" s="150">
        <v>6032</v>
      </c>
      <c r="D1555" s="150" t="s">
        <v>425</v>
      </c>
      <c r="E1555" s="150" t="str">
        <f t="shared" si="87"/>
        <v>5020220060325034</v>
      </c>
      <c r="F1555" s="151" t="s">
        <v>411</v>
      </c>
      <c r="G1555" s="151" t="s">
        <v>412</v>
      </c>
      <c r="H1555" s="151" t="s">
        <v>422</v>
      </c>
      <c r="I1555" s="150" t="s">
        <v>414</v>
      </c>
      <c r="J1555" s="152">
        <v>5034</v>
      </c>
      <c r="K1555" s="152" t="s">
        <v>254</v>
      </c>
      <c r="L1555" s="153">
        <v>4403.4900000000007</v>
      </c>
      <c r="M1555" s="153">
        <f t="shared" si="89"/>
        <v>110.08725000000003</v>
      </c>
      <c r="N1555" s="153">
        <f t="shared" si="88"/>
        <v>4513.5772500000003</v>
      </c>
      <c r="O1555" s="153">
        <v>665.31000000000006</v>
      </c>
      <c r="P1555" s="153">
        <v>647.97999999999979</v>
      </c>
    </row>
    <row r="1556" spans="1:16" ht="24.6" hidden="1" x14ac:dyDescent="0.3">
      <c r="A1556" s="149">
        <v>2018</v>
      </c>
      <c r="B1556" s="150" t="s">
        <v>409</v>
      </c>
      <c r="C1556" s="150">
        <v>6042</v>
      </c>
      <c r="D1556" s="150" t="s">
        <v>426</v>
      </c>
      <c r="E1556" s="150" t="str">
        <f t="shared" si="87"/>
        <v>5020220060425034</v>
      </c>
      <c r="F1556" s="151" t="s">
        <v>411</v>
      </c>
      <c r="G1556" s="151" t="s">
        <v>412</v>
      </c>
      <c r="H1556" s="151" t="s">
        <v>427</v>
      </c>
      <c r="I1556" s="150" t="s">
        <v>414</v>
      </c>
      <c r="J1556" s="152">
        <v>5034</v>
      </c>
      <c r="K1556" s="152" t="s">
        <v>254</v>
      </c>
      <c r="L1556" s="153">
        <v>5731.6799999999994</v>
      </c>
      <c r="M1556" s="153">
        <f t="shared" si="89"/>
        <v>143.292</v>
      </c>
      <c r="N1556" s="153">
        <f t="shared" si="88"/>
        <v>5874.9719999999998</v>
      </c>
      <c r="O1556" s="153">
        <v>959.27</v>
      </c>
      <c r="P1556" s="153">
        <v>590.6099999999999</v>
      </c>
    </row>
    <row r="1557" spans="1:16" ht="24.6" hidden="1" x14ac:dyDescent="0.3">
      <c r="A1557" s="149">
        <v>2018</v>
      </c>
      <c r="B1557" s="150" t="s">
        <v>409</v>
      </c>
      <c r="C1557" s="150">
        <v>6043</v>
      </c>
      <c r="D1557" s="150" t="s">
        <v>428</v>
      </c>
      <c r="E1557" s="150" t="str">
        <f t="shared" si="87"/>
        <v>5020220060435034</v>
      </c>
      <c r="F1557" s="151" t="s">
        <v>411</v>
      </c>
      <c r="G1557" s="151" t="s">
        <v>412</v>
      </c>
      <c r="H1557" s="151" t="s">
        <v>429</v>
      </c>
      <c r="I1557" s="150" t="s">
        <v>414</v>
      </c>
      <c r="J1557" s="152">
        <v>5034</v>
      </c>
      <c r="K1557" s="152" t="s">
        <v>254</v>
      </c>
      <c r="L1557" s="153">
        <v>4429.75</v>
      </c>
      <c r="M1557" s="153">
        <f t="shared" si="89"/>
        <v>110.74375000000001</v>
      </c>
      <c r="N1557" s="153">
        <f t="shared" si="88"/>
        <v>4540.4937499999996</v>
      </c>
      <c r="O1557" s="153">
        <v>692.79</v>
      </c>
      <c r="P1557" s="153">
        <v>783.57</v>
      </c>
    </row>
    <row r="1558" spans="1:16" ht="24.6" hidden="1" x14ac:dyDescent="0.3">
      <c r="A1558" s="149">
        <v>2018</v>
      </c>
      <c r="B1558" s="150" t="s">
        <v>409</v>
      </c>
      <c r="C1558" s="150">
        <v>6044</v>
      </c>
      <c r="D1558" s="150" t="s">
        <v>430</v>
      </c>
      <c r="E1558" s="150" t="str">
        <f t="shared" si="87"/>
        <v>5020220060445034</v>
      </c>
      <c r="F1558" s="151" t="s">
        <v>411</v>
      </c>
      <c r="G1558" s="151" t="s">
        <v>412</v>
      </c>
      <c r="H1558" s="151" t="s">
        <v>431</v>
      </c>
      <c r="I1558" s="150" t="s">
        <v>414</v>
      </c>
      <c r="J1558" s="152">
        <v>5034</v>
      </c>
      <c r="K1558" s="152" t="s">
        <v>254</v>
      </c>
      <c r="L1558" s="153">
        <v>6110.28</v>
      </c>
      <c r="M1558" s="153">
        <f t="shared" si="89"/>
        <v>152.75700000000001</v>
      </c>
      <c r="N1558" s="153">
        <f t="shared" si="88"/>
        <v>6263.0369999999994</v>
      </c>
      <c r="O1558" s="153">
        <v>995.1400000000001</v>
      </c>
      <c r="P1558" s="153">
        <v>595.85</v>
      </c>
    </row>
    <row r="1559" spans="1:16" ht="24.6" hidden="1" x14ac:dyDescent="0.3">
      <c r="A1559" s="149">
        <v>2018</v>
      </c>
      <c r="B1559" s="150" t="s">
        <v>409</v>
      </c>
      <c r="C1559" s="150">
        <v>6045</v>
      </c>
      <c r="D1559" s="150" t="s">
        <v>432</v>
      </c>
      <c r="E1559" s="150" t="str">
        <f t="shared" si="87"/>
        <v>5020220060455034</v>
      </c>
      <c r="F1559" s="151" t="s">
        <v>411</v>
      </c>
      <c r="G1559" s="151" t="s">
        <v>412</v>
      </c>
      <c r="H1559" s="151" t="s">
        <v>427</v>
      </c>
      <c r="I1559" s="150" t="s">
        <v>414</v>
      </c>
      <c r="J1559" s="152">
        <v>5034</v>
      </c>
      <c r="K1559" s="152" t="s">
        <v>254</v>
      </c>
      <c r="L1559" s="153">
        <v>1239.6199999999999</v>
      </c>
      <c r="M1559" s="153">
        <f t="shared" si="89"/>
        <v>30.990499999999997</v>
      </c>
      <c r="N1559" s="153">
        <f t="shared" si="88"/>
        <v>1270.6104999999998</v>
      </c>
      <c r="O1559" s="153">
        <v>242.57</v>
      </c>
      <c r="P1559" s="153">
        <v>144.38</v>
      </c>
    </row>
    <row r="1560" spans="1:16" hidden="1" x14ac:dyDescent="0.3">
      <c r="A1560" s="149">
        <v>2018</v>
      </c>
      <c r="B1560" s="150" t="s">
        <v>409</v>
      </c>
      <c r="C1560" s="150">
        <v>6046</v>
      </c>
      <c r="D1560" s="150" t="s">
        <v>433</v>
      </c>
      <c r="E1560" s="150" t="str">
        <f t="shared" si="87"/>
        <v>5020220060465034</v>
      </c>
      <c r="F1560" s="151" t="s">
        <v>411</v>
      </c>
      <c r="G1560" s="151" t="s">
        <v>412</v>
      </c>
      <c r="H1560" s="151" t="s">
        <v>427</v>
      </c>
      <c r="I1560" s="150" t="s">
        <v>414</v>
      </c>
      <c r="J1560" s="152">
        <v>5034</v>
      </c>
      <c r="K1560" s="152" t="s">
        <v>254</v>
      </c>
      <c r="L1560" s="153">
        <v>511.61</v>
      </c>
      <c r="M1560" s="153">
        <f t="shared" si="89"/>
        <v>12.79025</v>
      </c>
      <c r="N1560" s="153">
        <f t="shared" si="88"/>
        <v>524.40025000000003</v>
      </c>
      <c r="O1560" s="153">
        <v>0</v>
      </c>
      <c r="P1560" s="153">
        <v>0</v>
      </c>
    </row>
    <row r="1561" spans="1:16" hidden="1" x14ac:dyDescent="0.3">
      <c r="A1561" s="149">
        <v>2018</v>
      </c>
      <c r="B1561" s="150" t="s">
        <v>409</v>
      </c>
      <c r="C1561" s="150">
        <v>6050</v>
      </c>
      <c r="D1561" s="150" t="s">
        <v>435</v>
      </c>
      <c r="E1561" s="150" t="str">
        <f t="shared" si="87"/>
        <v>5020220060505034</v>
      </c>
      <c r="F1561" s="151" t="s">
        <v>411</v>
      </c>
      <c r="G1561" s="151" t="s">
        <v>412</v>
      </c>
      <c r="H1561" s="151" t="s">
        <v>436</v>
      </c>
      <c r="I1561" s="150" t="s">
        <v>414</v>
      </c>
      <c r="J1561" s="152">
        <v>5034</v>
      </c>
      <c r="K1561" s="152" t="s">
        <v>254</v>
      </c>
      <c r="L1561" s="153">
        <v>4551.1000000000004</v>
      </c>
      <c r="M1561" s="153">
        <f t="shared" si="89"/>
        <v>113.77750000000002</v>
      </c>
      <c r="N1561" s="153">
        <f t="shared" si="88"/>
        <v>4664.8775000000005</v>
      </c>
      <c r="O1561" s="153">
        <v>806.74</v>
      </c>
      <c r="P1561" s="153">
        <v>993.41999999999985</v>
      </c>
    </row>
    <row r="1562" spans="1:16" hidden="1" x14ac:dyDescent="0.3">
      <c r="A1562" s="149">
        <v>2018</v>
      </c>
      <c r="B1562" s="150" t="s">
        <v>409</v>
      </c>
      <c r="C1562" s="150">
        <v>6061</v>
      </c>
      <c r="D1562" s="150" t="s">
        <v>437</v>
      </c>
      <c r="E1562" s="150" t="str">
        <f t="shared" si="87"/>
        <v>5020220060615034</v>
      </c>
      <c r="F1562" s="151" t="s">
        <v>411</v>
      </c>
      <c r="G1562" s="151" t="s">
        <v>412</v>
      </c>
      <c r="H1562" s="151" t="s">
        <v>422</v>
      </c>
      <c r="I1562" s="150" t="s">
        <v>414</v>
      </c>
      <c r="J1562" s="152">
        <v>5034</v>
      </c>
      <c r="K1562" s="152" t="s">
        <v>254</v>
      </c>
      <c r="L1562" s="153">
        <v>1832.8799999999999</v>
      </c>
      <c r="M1562" s="153">
        <f t="shared" si="89"/>
        <v>45.822000000000003</v>
      </c>
      <c r="N1562" s="153">
        <f t="shared" si="88"/>
        <v>1878.7019999999998</v>
      </c>
      <c r="O1562" s="153">
        <v>354.54</v>
      </c>
      <c r="P1562" s="153">
        <v>162.66</v>
      </c>
    </row>
    <row r="1563" spans="1:16" hidden="1" x14ac:dyDescent="0.3">
      <c r="A1563" s="149">
        <v>2018</v>
      </c>
      <c r="B1563" s="150" t="s">
        <v>409</v>
      </c>
      <c r="C1563" s="150">
        <v>6062</v>
      </c>
      <c r="D1563" s="150" t="s">
        <v>438</v>
      </c>
      <c r="E1563" s="150" t="str">
        <f t="shared" si="87"/>
        <v>5020220060625034</v>
      </c>
      <c r="F1563" s="151" t="s">
        <v>411</v>
      </c>
      <c r="G1563" s="151" t="s">
        <v>412</v>
      </c>
      <c r="H1563" s="151" t="s">
        <v>422</v>
      </c>
      <c r="I1563" s="150" t="s">
        <v>414</v>
      </c>
      <c r="J1563" s="152">
        <v>5034</v>
      </c>
      <c r="K1563" s="152" t="s">
        <v>254</v>
      </c>
      <c r="L1563" s="153">
        <v>1487.8100000000002</v>
      </c>
      <c r="M1563" s="153">
        <f t="shared" si="89"/>
        <v>37.195250000000009</v>
      </c>
      <c r="N1563" s="153">
        <f t="shared" si="88"/>
        <v>1525.0052500000002</v>
      </c>
      <c r="O1563" s="153">
        <v>259.23</v>
      </c>
      <c r="P1563" s="153">
        <v>207.56</v>
      </c>
    </row>
    <row r="1564" spans="1:16" ht="24.6" hidden="1" x14ac:dyDescent="0.3">
      <c r="A1564" s="149">
        <v>2018</v>
      </c>
      <c r="B1564" s="150" t="s">
        <v>409</v>
      </c>
      <c r="C1564" s="150">
        <v>6211</v>
      </c>
      <c r="D1564" s="150" t="s">
        <v>441</v>
      </c>
      <c r="E1564" s="150" t="str">
        <f t="shared" si="87"/>
        <v>5020220062115034</v>
      </c>
      <c r="F1564" s="151" t="s">
        <v>411</v>
      </c>
      <c r="G1564" s="151" t="s">
        <v>442</v>
      </c>
      <c r="H1564" s="151" t="s">
        <v>443</v>
      </c>
      <c r="I1564" s="150" t="s">
        <v>414</v>
      </c>
      <c r="J1564" s="152">
        <v>5034</v>
      </c>
      <c r="K1564" s="152" t="s">
        <v>254</v>
      </c>
      <c r="L1564" s="153">
        <v>1926.15</v>
      </c>
      <c r="M1564" s="153">
        <f t="shared" si="89"/>
        <v>48.153750000000002</v>
      </c>
      <c r="N1564" s="153">
        <f t="shared" si="88"/>
        <v>1974.30375</v>
      </c>
      <c r="O1564" s="153">
        <v>318.39</v>
      </c>
      <c r="P1564" s="153">
        <v>244.73000000000005</v>
      </c>
    </row>
    <row r="1565" spans="1:16" hidden="1" x14ac:dyDescent="0.3">
      <c r="A1565" s="149">
        <v>2018</v>
      </c>
      <c r="B1565" s="150" t="s">
        <v>409</v>
      </c>
      <c r="C1565" s="150">
        <v>6212</v>
      </c>
      <c r="D1565" s="150" t="s">
        <v>444</v>
      </c>
      <c r="E1565" s="150" t="str">
        <f t="shared" si="87"/>
        <v>5020220062125034</v>
      </c>
      <c r="F1565" s="151" t="s">
        <v>411</v>
      </c>
      <c r="G1565" s="151" t="s">
        <v>442</v>
      </c>
      <c r="H1565" s="151" t="s">
        <v>445</v>
      </c>
      <c r="I1565" s="150" t="s">
        <v>414</v>
      </c>
      <c r="J1565" s="152">
        <v>5034</v>
      </c>
      <c r="K1565" s="152" t="s">
        <v>254</v>
      </c>
      <c r="L1565" s="153">
        <v>146.72</v>
      </c>
      <c r="M1565" s="153">
        <f t="shared" si="89"/>
        <v>3.6680000000000001</v>
      </c>
      <c r="N1565" s="153">
        <f t="shared" si="88"/>
        <v>150.38800000000001</v>
      </c>
      <c r="O1565" s="153">
        <v>0</v>
      </c>
      <c r="P1565" s="153">
        <v>0</v>
      </c>
    </row>
    <row r="1566" spans="1:16" hidden="1" x14ac:dyDescent="0.3">
      <c r="A1566" s="149">
        <v>2018</v>
      </c>
      <c r="B1566" s="150" t="s">
        <v>409</v>
      </c>
      <c r="C1566" s="150">
        <v>6213</v>
      </c>
      <c r="D1566" s="150" t="s">
        <v>446</v>
      </c>
      <c r="E1566" s="150" t="str">
        <f t="shared" si="87"/>
        <v>5020220062135034</v>
      </c>
      <c r="F1566" s="151" t="s">
        <v>411</v>
      </c>
      <c r="G1566" s="151" t="s">
        <v>442</v>
      </c>
      <c r="H1566" s="151" t="s">
        <v>447</v>
      </c>
      <c r="I1566" s="150" t="s">
        <v>414</v>
      </c>
      <c r="J1566" s="152">
        <v>5034</v>
      </c>
      <c r="K1566" s="152" t="s">
        <v>254</v>
      </c>
      <c r="L1566" s="153">
        <v>669.38</v>
      </c>
      <c r="M1566" s="153">
        <f t="shared" si="89"/>
        <v>16.734500000000001</v>
      </c>
      <c r="N1566" s="153">
        <f t="shared" si="88"/>
        <v>686.11450000000002</v>
      </c>
      <c r="O1566" s="153">
        <v>37.79</v>
      </c>
      <c r="P1566" s="153">
        <v>0</v>
      </c>
    </row>
    <row r="1567" spans="1:16" hidden="1" x14ac:dyDescent="0.3">
      <c r="A1567" s="149">
        <v>2018</v>
      </c>
      <c r="B1567" s="150" t="s">
        <v>409</v>
      </c>
      <c r="C1567" s="150">
        <v>6215</v>
      </c>
      <c r="D1567" s="150" t="s">
        <v>449</v>
      </c>
      <c r="E1567" s="150" t="str">
        <f t="shared" si="87"/>
        <v>5020220062155034</v>
      </c>
      <c r="F1567" s="151" t="s">
        <v>450</v>
      </c>
      <c r="G1567" s="151" t="s">
        <v>450</v>
      </c>
      <c r="H1567" s="151" t="s">
        <v>451</v>
      </c>
      <c r="I1567" s="150" t="s">
        <v>414</v>
      </c>
      <c r="J1567" s="152">
        <v>5034</v>
      </c>
      <c r="K1567" s="152" t="s">
        <v>254</v>
      </c>
      <c r="L1567" s="153">
        <v>1317.8000000000002</v>
      </c>
      <c r="M1567" s="153">
        <f t="shared" si="89"/>
        <v>32.945000000000007</v>
      </c>
      <c r="N1567" s="153">
        <f t="shared" si="88"/>
        <v>1350.7450000000001</v>
      </c>
      <c r="O1567" s="153">
        <v>200.2</v>
      </c>
      <c r="P1567" s="153">
        <v>213.48</v>
      </c>
    </row>
    <row r="1568" spans="1:16" hidden="1" x14ac:dyDescent="0.3">
      <c r="A1568" s="149">
        <v>2016</v>
      </c>
      <c r="B1568" s="150" t="s">
        <v>409</v>
      </c>
      <c r="C1568" s="150">
        <v>6218</v>
      </c>
      <c r="D1568" s="154" t="s">
        <v>452</v>
      </c>
      <c r="E1568" s="150" t="str">
        <f t="shared" si="87"/>
        <v>5020220062185034</v>
      </c>
      <c r="F1568" s="151" t="s">
        <v>411</v>
      </c>
      <c r="G1568" s="151" t="s">
        <v>442</v>
      </c>
      <c r="H1568" s="151" t="s">
        <v>445</v>
      </c>
      <c r="I1568" s="150" t="s">
        <v>414</v>
      </c>
      <c r="J1568" s="152">
        <v>5034</v>
      </c>
      <c r="K1568" s="155" t="s">
        <v>254</v>
      </c>
      <c r="L1568" s="153">
        <v>0</v>
      </c>
      <c r="M1568" s="156"/>
      <c r="N1568" s="153">
        <f t="shared" si="88"/>
        <v>0</v>
      </c>
      <c r="O1568" s="153">
        <v>0</v>
      </c>
      <c r="P1568" s="153">
        <v>90.610000000000014</v>
      </c>
    </row>
    <row r="1569" spans="1:16" hidden="1" x14ac:dyDescent="0.3">
      <c r="A1569" s="149">
        <v>2016</v>
      </c>
      <c r="B1569" s="150" t="s">
        <v>409</v>
      </c>
      <c r="C1569" s="150">
        <v>6221</v>
      </c>
      <c r="D1569" s="154" t="s">
        <v>453</v>
      </c>
      <c r="E1569" s="150" t="str">
        <f t="shared" si="87"/>
        <v>5020220062215034</v>
      </c>
      <c r="F1569" s="151" t="s">
        <v>411</v>
      </c>
      <c r="G1569" s="151" t="s">
        <v>442</v>
      </c>
      <c r="H1569" s="151" t="s">
        <v>454</v>
      </c>
      <c r="I1569" s="150" t="s">
        <v>414</v>
      </c>
      <c r="J1569" s="152">
        <v>5034</v>
      </c>
      <c r="K1569" s="155" t="s">
        <v>254</v>
      </c>
      <c r="L1569" s="153">
        <v>0</v>
      </c>
      <c r="M1569" s="156"/>
      <c r="N1569" s="153">
        <f t="shared" si="88"/>
        <v>0</v>
      </c>
      <c r="O1569" s="153">
        <v>0</v>
      </c>
      <c r="P1569" s="153">
        <v>24.22</v>
      </c>
    </row>
    <row r="1570" spans="1:16" ht="24.6" hidden="1" x14ac:dyDescent="0.3">
      <c r="A1570" s="149">
        <v>2018</v>
      </c>
      <c r="B1570" s="150" t="s">
        <v>409</v>
      </c>
      <c r="C1570" s="150">
        <v>6222</v>
      </c>
      <c r="D1570" s="150" t="s">
        <v>455</v>
      </c>
      <c r="E1570" s="150" t="str">
        <f t="shared" si="87"/>
        <v>5020220062225034</v>
      </c>
      <c r="F1570" s="151" t="s">
        <v>456</v>
      </c>
      <c r="G1570" s="151" t="s">
        <v>456</v>
      </c>
      <c r="H1570" s="151" t="s">
        <v>457</v>
      </c>
      <c r="I1570" s="150" t="s">
        <v>414</v>
      </c>
      <c r="J1570" s="152">
        <v>5034</v>
      </c>
      <c r="K1570" s="152" t="s">
        <v>254</v>
      </c>
      <c r="L1570" s="153">
        <v>3825.94</v>
      </c>
      <c r="M1570" s="153">
        <f>L1570*0.025</f>
        <v>95.648500000000013</v>
      </c>
      <c r="N1570" s="153">
        <f t="shared" si="88"/>
        <v>3921.5884999999998</v>
      </c>
      <c r="O1570" s="153">
        <v>598.93999999999994</v>
      </c>
      <c r="P1570" s="153">
        <v>338.9</v>
      </c>
    </row>
    <row r="1571" spans="1:16" hidden="1" x14ac:dyDescent="0.3">
      <c r="A1571" s="149">
        <v>2016</v>
      </c>
      <c r="B1571" s="150" t="s">
        <v>409</v>
      </c>
      <c r="C1571" s="150">
        <v>6231</v>
      </c>
      <c r="D1571" s="154" t="s">
        <v>461</v>
      </c>
      <c r="E1571" s="150" t="str">
        <f t="shared" si="87"/>
        <v>5020220062315034</v>
      </c>
      <c r="F1571" s="151" t="s">
        <v>411</v>
      </c>
      <c r="G1571" s="151" t="s">
        <v>442</v>
      </c>
      <c r="H1571" s="151" t="s">
        <v>454</v>
      </c>
      <c r="I1571" s="150" t="s">
        <v>414</v>
      </c>
      <c r="J1571" s="152">
        <v>5034</v>
      </c>
      <c r="K1571" s="155" t="s">
        <v>254</v>
      </c>
      <c r="L1571" s="153">
        <v>0</v>
      </c>
      <c r="M1571" s="156"/>
      <c r="N1571" s="153">
        <f t="shared" si="88"/>
        <v>0</v>
      </c>
      <c r="O1571" s="153">
        <v>57.5</v>
      </c>
      <c r="P1571" s="153">
        <v>19.899999999999999</v>
      </c>
    </row>
    <row r="1572" spans="1:16" hidden="1" x14ac:dyDescent="0.3">
      <c r="A1572" s="149">
        <v>2018</v>
      </c>
      <c r="B1572" s="150" t="s">
        <v>409</v>
      </c>
      <c r="C1572" s="150">
        <v>6241</v>
      </c>
      <c r="D1572" s="150" t="s">
        <v>463</v>
      </c>
      <c r="E1572" s="150" t="str">
        <f t="shared" si="87"/>
        <v>5020220062415034</v>
      </c>
      <c r="F1572" s="151" t="s">
        <v>411</v>
      </c>
      <c r="G1572" s="151" t="s">
        <v>442</v>
      </c>
      <c r="H1572" s="151" t="s">
        <v>445</v>
      </c>
      <c r="I1572" s="150" t="s">
        <v>414</v>
      </c>
      <c r="J1572" s="152">
        <v>5034</v>
      </c>
      <c r="K1572" s="152" t="s">
        <v>254</v>
      </c>
      <c r="L1572" s="153">
        <v>3225.82</v>
      </c>
      <c r="M1572" s="153">
        <f>L1572*0.025</f>
        <v>80.645500000000013</v>
      </c>
      <c r="N1572" s="153">
        <f t="shared" si="88"/>
        <v>3306.4655000000002</v>
      </c>
      <c r="O1572" s="153">
        <v>108.1</v>
      </c>
      <c r="P1572" s="153">
        <v>230.87</v>
      </c>
    </row>
    <row r="1573" spans="1:16" hidden="1" x14ac:dyDescent="0.3">
      <c r="A1573" s="149">
        <v>2018</v>
      </c>
      <c r="B1573" s="150" t="s">
        <v>409</v>
      </c>
      <c r="C1573" s="150">
        <v>6242</v>
      </c>
      <c r="D1573" s="150" t="s">
        <v>464</v>
      </c>
      <c r="E1573" s="150" t="str">
        <f t="shared" si="87"/>
        <v>5020220062425034</v>
      </c>
      <c r="F1573" s="151" t="s">
        <v>418</v>
      </c>
      <c r="G1573" s="151" t="s">
        <v>465</v>
      </c>
      <c r="H1573" s="151" t="s">
        <v>466</v>
      </c>
      <c r="I1573" s="150" t="s">
        <v>414</v>
      </c>
      <c r="J1573" s="152">
        <v>5034</v>
      </c>
      <c r="K1573" s="152" t="s">
        <v>254</v>
      </c>
      <c r="L1573" s="153">
        <v>1176.47</v>
      </c>
      <c r="M1573" s="153">
        <f>L1573*0.025</f>
        <v>29.411750000000001</v>
      </c>
      <c r="N1573" s="153">
        <f t="shared" si="88"/>
        <v>1205.88175</v>
      </c>
      <c r="O1573" s="153">
        <v>81.08</v>
      </c>
      <c r="P1573" s="153">
        <v>102.69</v>
      </c>
    </row>
    <row r="1574" spans="1:16" hidden="1" x14ac:dyDescent="0.3">
      <c r="A1574" s="149">
        <v>2017</v>
      </c>
      <c r="B1574" s="150" t="s">
        <v>409</v>
      </c>
      <c r="C1574" s="150">
        <v>6243</v>
      </c>
      <c r="D1574" s="154" t="s">
        <v>467</v>
      </c>
      <c r="E1574" s="150" t="str">
        <f t="shared" si="87"/>
        <v>5020220062435034</v>
      </c>
      <c r="F1574" s="151" t="s">
        <v>411</v>
      </c>
      <c r="G1574" s="151" t="s">
        <v>442</v>
      </c>
      <c r="H1574" s="151" t="s">
        <v>447</v>
      </c>
      <c r="I1574" s="150" t="s">
        <v>414</v>
      </c>
      <c r="J1574" s="152">
        <v>5034</v>
      </c>
      <c r="K1574" s="155" t="s">
        <v>254</v>
      </c>
      <c r="L1574" s="153">
        <v>0</v>
      </c>
      <c r="M1574" s="156"/>
      <c r="N1574" s="153">
        <f t="shared" si="88"/>
        <v>0</v>
      </c>
      <c r="O1574" s="153">
        <v>119.18</v>
      </c>
      <c r="P1574" s="153">
        <v>0</v>
      </c>
    </row>
    <row r="1575" spans="1:16" hidden="1" x14ac:dyDescent="0.3">
      <c r="A1575" s="149">
        <v>2018</v>
      </c>
      <c r="B1575" s="150" t="s">
        <v>409</v>
      </c>
      <c r="C1575" s="150">
        <v>6245</v>
      </c>
      <c r="D1575" s="150" t="s">
        <v>468</v>
      </c>
      <c r="E1575" s="150" t="str">
        <f t="shared" si="87"/>
        <v>5020220062455034</v>
      </c>
      <c r="F1575" s="151" t="s">
        <v>418</v>
      </c>
      <c r="G1575" s="151" t="s">
        <v>465</v>
      </c>
      <c r="H1575" s="151" t="s">
        <v>466</v>
      </c>
      <c r="I1575" s="150" t="s">
        <v>414</v>
      </c>
      <c r="J1575" s="152">
        <v>5034</v>
      </c>
      <c r="K1575" s="152" t="s">
        <v>254</v>
      </c>
      <c r="L1575" s="153">
        <v>884.43</v>
      </c>
      <c r="M1575" s="153">
        <f t="shared" ref="M1575:M1582" si="90">L1575*0.025</f>
        <v>22.110749999999999</v>
      </c>
      <c r="N1575" s="153">
        <f t="shared" si="88"/>
        <v>906.54075</v>
      </c>
      <c r="O1575" s="153">
        <v>192.19</v>
      </c>
      <c r="P1575" s="153">
        <v>231.24</v>
      </c>
    </row>
    <row r="1576" spans="1:16" hidden="1" x14ac:dyDescent="0.3">
      <c r="A1576" s="149">
        <v>2018</v>
      </c>
      <c r="B1576" s="150" t="s">
        <v>409</v>
      </c>
      <c r="C1576" s="150">
        <v>6248</v>
      </c>
      <c r="D1576" s="150" t="s">
        <v>470</v>
      </c>
      <c r="E1576" s="150" t="str">
        <f t="shared" si="87"/>
        <v>5020220062485034</v>
      </c>
      <c r="F1576" s="151" t="s">
        <v>418</v>
      </c>
      <c r="G1576" s="151" t="s">
        <v>419</v>
      </c>
      <c r="H1576" s="151" t="s">
        <v>471</v>
      </c>
      <c r="I1576" s="150" t="s">
        <v>414</v>
      </c>
      <c r="J1576" s="152">
        <v>5034</v>
      </c>
      <c r="K1576" s="152" t="s">
        <v>254</v>
      </c>
      <c r="L1576" s="153">
        <v>898.08</v>
      </c>
      <c r="M1576" s="153">
        <f t="shared" si="90"/>
        <v>22.452000000000002</v>
      </c>
      <c r="N1576" s="153">
        <f t="shared" si="88"/>
        <v>920.53200000000004</v>
      </c>
      <c r="O1576" s="153">
        <v>134.19999999999999</v>
      </c>
      <c r="P1576" s="153">
        <v>35.04</v>
      </c>
    </row>
    <row r="1577" spans="1:16" hidden="1" x14ac:dyDescent="0.3">
      <c r="A1577" s="149">
        <v>2018</v>
      </c>
      <c r="B1577" s="150" t="s">
        <v>409</v>
      </c>
      <c r="C1577" s="150">
        <v>6411</v>
      </c>
      <c r="D1577" s="150" t="s">
        <v>472</v>
      </c>
      <c r="E1577" s="150" t="str">
        <f t="shared" si="87"/>
        <v>5020220064115034</v>
      </c>
      <c r="F1577" s="151" t="s">
        <v>473</v>
      </c>
      <c r="G1577" s="151" t="s">
        <v>473</v>
      </c>
      <c r="H1577" s="151" t="s">
        <v>474</v>
      </c>
      <c r="I1577" s="150" t="s">
        <v>414</v>
      </c>
      <c r="J1577" s="152">
        <v>5034</v>
      </c>
      <c r="K1577" s="152" t="s">
        <v>254</v>
      </c>
      <c r="L1577" s="153">
        <v>148.68</v>
      </c>
      <c r="M1577" s="153">
        <f t="shared" si="90"/>
        <v>3.7170000000000005</v>
      </c>
      <c r="N1577" s="153">
        <f t="shared" si="88"/>
        <v>152.39700000000002</v>
      </c>
      <c r="O1577" s="153">
        <v>55.16</v>
      </c>
      <c r="P1577" s="153">
        <v>26.75</v>
      </c>
    </row>
    <row r="1578" spans="1:16" ht="24.6" hidden="1" x14ac:dyDescent="0.3">
      <c r="A1578" s="149">
        <v>2018</v>
      </c>
      <c r="B1578" s="150" t="s">
        <v>409</v>
      </c>
      <c r="C1578" s="150">
        <v>6412</v>
      </c>
      <c r="D1578" s="150" t="s">
        <v>475</v>
      </c>
      <c r="E1578" s="150" t="str">
        <f t="shared" si="87"/>
        <v>5020220064125034</v>
      </c>
      <c r="F1578" s="151" t="s">
        <v>473</v>
      </c>
      <c r="G1578" s="151" t="s">
        <v>473</v>
      </c>
      <c r="H1578" s="151" t="s">
        <v>476</v>
      </c>
      <c r="I1578" s="150" t="s">
        <v>414</v>
      </c>
      <c r="J1578" s="152">
        <v>5034</v>
      </c>
      <c r="K1578" s="152" t="s">
        <v>254</v>
      </c>
      <c r="L1578" s="153">
        <v>2312.0300000000002</v>
      </c>
      <c r="M1578" s="153">
        <f t="shared" si="90"/>
        <v>57.800750000000008</v>
      </c>
      <c r="N1578" s="153">
        <f t="shared" si="88"/>
        <v>2369.8307500000001</v>
      </c>
      <c r="O1578" s="153">
        <v>378.13000000000005</v>
      </c>
      <c r="P1578" s="153">
        <v>270.85999999999996</v>
      </c>
    </row>
    <row r="1579" spans="1:16" ht="24.6" hidden="1" x14ac:dyDescent="0.3">
      <c r="A1579" s="149">
        <v>2018</v>
      </c>
      <c r="B1579" s="150" t="s">
        <v>409</v>
      </c>
      <c r="C1579" s="150">
        <v>6414</v>
      </c>
      <c r="D1579" s="150" t="s">
        <v>477</v>
      </c>
      <c r="E1579" s="150" t="str">
        <f t="shared" si="87"/>
        <v>5020220064145034</v>
      </c>
      <c r="F1579" s="151" t="s">
        <v>473</v>
      </c>
      <c r="G1579" s="151" t="s">
        <v>473</v>
      </c>
      <c r="H1579" s="151" t="s">
        <v>478</v>
      </c>
      <c r="I1579" s="150" t="s">
        <v>414</v>
      </c>
      <c r="J1579" s="152">
        <v>5034</v>
      </c>
      <c r="K1579" s="152" t="s">
        <v>254</v>
      </c>
      <c r="L1579" s="153">
        <v>1609.39</v>
      </c>
      <c r="M1579" s="153">
        <f t="shared" si="90"/>
        <v>40.234750000000005</v>
      </c>
      <c r="N1579" s="153">
        <f t="shared" si="88"/>
        <v>1649.6247500000002</v>
      </c>
      <c r="O1579" s="153">
        <v>326.97000000000003</v>
      </c>
      <c r="P1579" s="153">
        <v>458.97</v>
      </c>
    </row>
    <row r="1580" spans="1:16" ht="24.6" hidden="1" x14ac:dyDescent="0.3">
      <c r="A1580" s="149">
        <v>2018</v>
      </c>
      <c r="B1580" s="150" t="s">
        <v>409</v>
      </c>
      <c r="C1580" s="150">
        <v>6416</v>
      </c>
      <c r="D1580" s="150" t="s">
        <v>479</v>
      </c>
      <c r="E1580" s="150" t="str">
        <f t="shared" si="87"/>
        <v>5020220064165034</v>
      </c>
      <c r="F1580" s="151" t="s">
        <v>411</v>
      </c>
      <c r="G1580" s="151" t="s">
        <v>442</v>
      </c>
      <c r="H1580" s="151" t="s">
        <v>447</v>
      </c>
      <c r="I1580" s="150" t="s">
        <v>414</v>
      </c>
      <c r="J1580" s="152">
        <v>5034</v>
      </c>
      <c r="K1580" s="152" t="s">
        <v>254</v>
      </c>
      <c r="L1580" s="153">
        <v>131.28</v>
      </c>
      <c r="M1580" s="153">
        <f t="shared" si="90"/>
        <v>3.282</v>
      </c>
      <c r="N1580" s="153">
        <f t="shared" si="88"/>
        <v>134.56200000000001</v>
      </c>
      <c r="O1580" s="153">
        <v>0</v>
      </c>
      <c r="P1580" s="153">
        <v>8.6999999999999993</v>
      </c>
    </row>
    <row r="1581" spans="1:16" hidden="1" x14ac:dyDescent="0.3">
      <c r="A1581" s="149">
        <v>2018</v>
      </c>
      <c r="B1581" s="150" t="s">
        <v>409</v>
      </c>
      <c r="C1581" s="150">
        <v>6417</v>
      </c>
      <c r="D1581" s="150" t="s">
        <v>480</v>
      </c>
      <c r="E1581" s="150" t="str">
        <f t="shared" si="87"/>
        <v>5020220064175034</v>
      </c>
      <c r="F1581" s="151" t="s">
        <v>418</v>
      </c>
      <c r="G1581" s="151" t="s">
        <v>419</v>
      </c>
      <c r="H1581" s="151" t="s">
        <v>481</v>
      </c>
      <c r="I1581" s="150" t="s">
        <v>414</v>
      </c>
      <c r="J1581" s="152">
        <v>5034</v>
      </c>
      <c r="K1581" s="152" t="s">
        <v>254</v>
      </c>
      <c r="L1581" s="153">
        <v>608.06999999999994</v>
      </c>
      <c r="M1581" s="153">
        <f t="shared" si="90"/>
        <v>15.201749999999999</v>
      </c>
      <c r="N1581" s="153">
        <f t="shared" si="88"/>
        <v>623.27174999999988</v>
      </c>
      <c r="O1581" s="153">
        <v>111.77</v>
      </c>
      <c r="P1581" s="153">
        <v>83.57</v>
      </c>
    </row>
    <row r="1582" spans="1:16" hidden="1" x14ac:dyDescent="0.3">
      <c r="A1582" s="149">
        <v>2018</v>
      </c>
      <c r="B1582" s="150" t="s">
        <v>409</v>
      </c>
      <c r="C1582" s="150">
        <v>6420</v>
      </c>
      <c r="D1582" s="150" t="s">
        <v>482</v>
      </c>
      <c r="E1582" s="150" t="str">
        <f t="shared" si="87"/>
        <v>5020220064205034</v>
      </c>
      <c r="F1582" s="151" t="s">
        <v>450</v>
      </c>
      <c r="G1582" s="151" t="s">
        <v>450</v>
      </c>
      <c r="H1582" s="151" t="s">
        <v>483</v>
      </c>
      <c r="I1582" s="150" t="s">
        <v>414</v>
      </c>
      <c r="J1582" s="152">
        <v>5034</v>
      </c>
      <c r="K1582" s="152" t="s">
        <v>254</v>
      </c>
      <c r="L1582" s="153">
        <v>1176.75</v>
      </c>
      <c r="M1582" s="153">
        <f t="shared" si="90"/>
        <v>29.418750000000003</v>
      </c>
      <c r="N1582" s="153">
        <f t="shared" si="88"/>
        <v>1206.16875</v>
      </c>
      <c r="O1582" s="153">
        <v>215.12</v>
      </c>
      <c r="P1582" s="153">
        <v>20.39</v>
      </c>
    </row>
    <row r="1583" spans="1:16" hidden="1" x14ac:dyDescent="0.3">
      <c r="A1583" s="149">
        <v>2016</v>
      </c>
      <c r="B1583" s="150" t="s">
        <v>409</v>
      </c>
      <c r="C1583" s="150">
        <v>6422</v>
      </c>
      <c r="D1583" s="154" t="s">
        <v>484</v>
      </c>
      <c r="E1583" s="150" t="str">
        <f t="shared" si="87"/>
        <v>5020220064225034</v>
      </c>
      <c r="F1583" s="151" t="s">
        <v>450</v>
      </c>
      <c r="G1583" s="151" t="s">
        <v>450</v>
      </c>
      <c r="H1583" s="151" t="s">
        <v>483</v>
      </c>
      <c r="I1583" s="150" t="s">
        <v>414</v>
      </c>
      <c r="J1583" s="152">
        <v>5034</v>
      </c>
      <c r="K1583" s="155" t="s">
        <v>254</v>
      </c>
      <c r="L1583" s="153">
        <v>0</v>
      </c>
      <c r="M1583" s="156"/>
      <c r="N1583" s="153">
        <f t="shared" si="88"/>
        <v>0</v>
      </c>
      <c r="O1583" s="153">
        <v>0</v>
      </c>
      <c r="P1583" s="153">
        <v>20.39</v>
      </c>
    </row>
    <row r="1584" spans="1:16" ht="24.6" hidden="1" x14ac:dyDescent="0.3">
      <c r="A1584" s="149">
        <v>2018</v>
      </c>
      <c r="B1584" s="150" t="s">
        <v>409</v>
      </c>
      <c r="C1584" s="150">
        <v>6431</v>
      </c>
      <c r="D1584" s="150" t="s">
        <v>485</v>
      </c>
      <c r="E1584" s="150" t="str">
        <f t="shared" si="87"/>
        <v>5020220064315034</v>
      </c>
      <c r="F1584" s="151" t="s">
        <v>450</v>
      </c>
      <c r="G1584" s="151" t="s">
        <v>450</v>
      </c>
      <c r="H1584" s="151" t="s">
        <v>451</v>
      </c>
      <c r="I1584" s="150" t="s">
        <v>414</v>
      </c>
      <c r="J1584" s="152">
        <v>5034</v>
      </c>
      <c r="K1584" s="152" t="s">
        <v>254</v>
      </c>
      <c r="L1584" s="153">
        <v>1961.76</v>
      </c>
      <c r="M1584" s="153">
        <f t="shared" ref="M1584:M1626" si="91">L1584*0.025</f>
        <v>49.044000000000004</v>
      </c>
      <c r="N1584" s="153">
        <f t="shared" si="88"/>
        <v>2010.8040000000001</v>
      </c>
      <c r="O1584" s="153">
        <v>127.17</v>
      </c>
      <c r="P1584" s="153">
        <v>110.52000000000001</v>
      </c>
    </row>
    <row r="1585" spans="1:16" hidden="1" x14ac:dyDescent="0.3">
      <c r="A1585" s="149">
        <v>2018</v>
      </c>
      <c r="B1585" s="150" t="s">
        <v>409</v>
      </c>
      <c r="C1585" s="150">
        <v>6606</v>
      </c>
      <c r="D1585" s="150" t="s">
        <v>488</v>
      </c>
      <c r="E1585" s="150" t="str">
        <f t="shared" si="87"/>
        <v>5020220066065034</v>
      </c>
      <c r="F1585" s="151" t="s">
        <v>456</v>
      </c>
      <c r="G1585" s="151" t="s">
        <v>456</v>
      </c>
      <c r="H1585" s="151" t="s">
        <v>489</v>
      </c>
      <c r="I1585" s="150" t="s">
        <v>414</v>
      </c>
      <c r="J1585" s="152">
        <v>5034</v>
      </c>
      <c r="K1585" s="152" t="s">
        <v>254</v>
      </c>
      <c r="L1585" s="153">
        <v>757.86</v>
      </c>
      <c r="M1585" s="153">
        <f t="shared" si="91"/>
        <v>18.9465</v>
      </c>
      <c r="N1585" s="153">
        <f t="shared" si="88"/>
        <v>776.80650000000003</v>
      </c>
      <c r="O1585" s="153">
        <v>158.69999999999999</v>
      </c>
      <c r="P1585" s="153">
        <v>169.85999999999999</v>
      </c>
    </row>
    <row r="1586" spans="1:16" ht="24.6" hidden="1" x14ac:dyDescent="0.3">
      <c r="A1586" s="149">
        <v>2018</v>
      </c>
      <c r="B1586" s="150" t="s">
        <v>409</v>
      </c>
      <c r="C1586" s="150">
        <v>6607</v>
      </c>
      <c r="D1586" s="150" t="s">
        <v>490</v>
      </c>
      <c r="E1586" s="150" t="str">
        <f t="shared" si="87"/>
        <v>5020220066075034</v>
      </c>
      <c r="F1586" s="151" t="s">
        <v>456</v>
      </c>
      <c r="G1586" s="151" t="s">
        <v>456</v>
      </c>
      <c r="H1586" s="151" t="s">
        <v>489</v>
      </c>
      <c r="I1586" s="150" t="s">
        <v>414</v>
      </c>
      <c r="J1586" s="152">
        <v>5034</v>
      </c>
      <c r="K1586" s="152" t="s">
        <v>254</v>
      </c>
      <c r="L1586" s="153">
        <v>757.86</v>
      </c>
      <c r="M1586" s="153">
        <f t="shared" si="91"/>
        <v>18.9465</v>
      </c>
      <c r="N1586" s="153">
        <f t="shared" si="88"/>
        <v>776.80650000000003</v>
      </c>
      <c r="O1586" s="153">
        <v>158.69999999999999</v>
      </c>
      <c r="P1586" s="153">
        <v>169.85999999999999</v>
      </c>
    </row>
    <row r="1587" spans="1:16" ht="24.6" hidden="1" x14ac:dyDescent="0.3">
      <c r="A1587" s="149">
        <v>2018</v>
      </c>
      <c r="B1587" s="150" t="s">
        <v>409</v>
      </c>
      <c r="C1587" s="150">
        <v>6608</v>
      </c>
      <c r="D1587" s="150" t="s">
        <v>491</v>
      </c>
      <c r="E1587" s="150" t="str">
        <f t="shared" si="87"/>
        <v>5020220066085034</v>
      </c>
      <c r="F1587" s="151" t="s">
        <v>456</v>
      </c>
      <c r="G1587" s="151" t="s">
        <v>456</v>
      </c>
      <c r="H1587" s="151" t="s">
        <v>492</v>
      </c>
      <c r="I1587" s="150" t="s">
        <v>414</v>
      </c>
      <c r="J1587" s="152">
        <v>5034</v>
      </c>
      <c r="K1587" s="152" t="s">
        <v>254</v>
      </c>
      <c r="L1587" s="153">
        <v>245.14000000000001</v>
      </c>
      <c r="M1587" s="153">
        <f t="shared" si="91"/>
        <v>6.1285000000000007</v>
      </c>
      <c r="N1587" s="153">
        <f t="shared" si="88"/>
        <v>251.26850000000002</v>
      </c>
      <c r="O1587" s="153">
        <v>36.089999999999996</v>
      </c>
      <c r="P1587" s="153">
        <v>45.52</v>
      </c>
    </row>
    <row r="1588" spans="1:16" hidden="1" x14ac:dyDescent="0.3">
      <c r="A1588" s="149">
        <v>2018</v>
      </c>
      <c r="B1588" s="150" t="s">
        <v>409</v>
      </c>
      <c r="C1588" s="150">
        <v>6609</v>
      </c>
      <c r="D1588" s="150" t="s">
        <v>493</v>
      </c>
      <c r="E1588" s="150" t="str">
        <f t="shared" si="87"/>
        <v>5020220066095034</v>
      </c>
      <c r="F1588" s="151" t="s">
        <v>418</v>
      </c>
      <c r="G1588" s="151" t="s">
        <v>419</v>
      </c>
      <c r="H1588" s="151" t="s">
        <v>494</v>
      </c>
      <c r="I1588" s="150" t="s">
        <v>414</v>
      </c>
      <c r="J1588" s="152">
        <v>5034</v>
      </c>
      <c r="K1588" s="152" t="s">
        <v>254</v>
      </c>
      <c r="L1588" s="153">
        <v>155.74</v>
      </c>
      <c r="M1588" s="153">
        <f t="shared" si="91"/>
        <v>3.8935000000000004</v>
      </c>
      <c r="N1588" s="153">
        <f t="shared" si="88"/>
        <v>159.6335</v>
      </c>
      <c r="O1588" s="153">
        <v>29.23</v>
      </c>
      <c r="P1588" s="153">
        <v>32.909999999999997</v>
      </c>
    </row>
    <row r="1589" spans="1:16" hidden="1" x14ac:dyDescent="0.3">
      <c r="A1589" s="149">
        <v>2018</v>
      </c>
      <c r="B1589" s="150" t="s">
        <v>409</v>
      </c>
      <c r="C1589" s="150">
        <v>6610</v>
      </c>
      <c r="D1589" s="150" t="s">
        <v>495</v>
      </c>
      <c r="E1589" s="150" t="str">
        <f t="shared" si="87"/>
        <v>5020220066105034</v>
      </c>
      <c r="F1589" s="151" t="s">
        <v>418</v>
      </c>
      <c r="G1589" s="151" t="s">
        <v>419</v>
      </c>
      <c r="H1589" s="151" t="s">
        <v>496</v>
      </c>
      <c r="I1589" s="150" t="s">
        <v>414</v>
      </c>
      <c r="J1589" s="152">
        <v>5034</v>
      </c>
      <c r="K1589" s="152" t="s">
        <v>254</v>
      </c>
      <c r="L1589" s="153">
        <v>460.86000000000007</v>
      </c>
      <c r="M1589" s="153">
        <f t="shared" si="91"/>
        <v>11.521500000000003</v>
      </c>
      <c r="N1589" s="153">
        <f t="shared" si="88"/>
        <v>472.38150000000007</v>
      </c>
      <c r="O1589" s="153">
        <v>24.74</v>
      </c>
      <c r="P1589" s="153">
        <v>180.03000000000003</v>
      </c>
    </row>
    <row r="1590" spans="1:16" hidden="1" x14ac:dyDescent="0.3">
      <c r="A1590" s="149">
        <v>2018</v>
      </c>
      <c r="B1590" s="150" t="s">
        <v>409</v>
      </c>
      <c r="C1590" s="150">
        <v>6611</v>
      </c>
      <c r="D1590" s="150" t="s">
        <v>497</v>
      </c>
      <c r="E1590" s="150" t="str">
        <f t="shared" si="87"/>
        <v>5020220066115034</v>
      </c>
      <c r="F1590" s="151" t="s">
        <v>456</v>
      </c>
      <c r="G1590" s="151" t="s">
        <v>456</v>
      </c>
      <c r="H1590" s="151" t="s">
        <v>498</v>
      </c>
      <c r="I1590" s="150" t="s">
        <v>414</v>
      </c>
      <c r="J1590" s="152">
        <v>5034</v>
      </c>
      <c r="K1590" s="152" t="s">
        <v>254</v>
      </c>
      <c r="L1590" s="153">
        <v>1159.0700000000002</v>
      </c>
      <c r="M1590" s="153">
        <f t="shared" si="91"/>
        <v>28.976750000000006</v>
      </c>
      <c r="N1590" s="153">
        <f t="shared" si="88"/>
        <v>1188.0467500000002</v>
      </c>
      <c r="O1590" s="153">
        <v>206.65</v>
      </c>
      <c r="P1590" s="153">
        <v>234.72</v>
      </c>
    </row>
    <row r="1591" spans="1:16" hidden="1" x14ac:dyDescent="0.3">
      <c r="A1591" s="149">
        <v>2018</v>
      </c>
      <c r="B1591" s="150" t="s">
        <v>409</v>
      </c>
      <c r="C1591" s="150">
        <v>6615</v>
      </c>
      <c r="D1591" s="150" t="s">
        <v>501</v>
      </c>
      <c r="E1591" s="150" t="str">
        <f t="shared" si="87"/>
        <v>5020220066155034</v>
      </c>
      <c r="F1591" s="151" t="s">
        <v>418</v>
      </c>
      <c r="G1591" s="151" t="s">
        <v>465</v>
      </c>
      <c r="H1591" s="151" t="s">
        <v>502</v>
      </c>
      <c r="I1591" s="150" t="s">
        <v>414</v>
      </c>
      <c r="J1591" s="152">
        <v>5034</v>
      </c>
      <c r="K1591" s="152" t="s">
        <v>254</v>
      </c>
      <c r="L1591" s="153">
        <v>1009.8299999999999</v>
      </c>
      <c r="M1591" s="153">
        <f t="shared" si="91"/>
        <v>25.245750000000001</v>
      </c>
      <c r="N1591" s="153">
        <f t="shared" si="88"/>
        <v>1035.07575</v>
      </c>
      <c r="O1591" s="153">
        <v>188.01000000000002</v>
      </c>
      <c r="P1591" s="153">
        <v>221.9</v>
      </c>
    </row>
    <row r="1592" spans="1:16" hidden="1" x14ac:dyDescent="0.3">
      <c r="A1592" s="149">
        <v>2018</v>
      </c>
      <c r="B1592" s="150" t="s">
        <v>409</v>
      </c>
      <c r="C1592" s="150">
        <v>6619</v>
      </c>
      <c r="D1592" s="150" t="s">
        <v>503</v>
      </c>
      <c r="E1592" s="150" t="str">
        <f t="shared" si="87"/>
        <v>5020220066195034</v>
      </c>
      <c r="F1592" s="151" t="s">
        <v>418</v>
      </c>
      <c r="G1592" s="151" t="s">
        <v>419</v>
      </c>
      <c r="H1592" s="151" t="s">
        <v>504</v>
      </c>
      <c r="I1592" s="150" t="s">
        <v>414</v>
      </c>
      <c r="J1592" s="152">
        <v>5034</v>
      </c>
      <c r="K1592" s="152" t="s">
        <v>254</v>
      </c>
      <c r="L1592" s="153">
        <v>162.68</v>
      </c>
      <c r="M1592" s="153">
        <f t="shared" si="91"/>
        <v>4.0670000000000002</v>
      </c>
      <c r="N1592" s="153">
        <f t="shared" si="88"/>
        <v>166.74700000000001</v>
      </c>
      <c r="O1592" s="153">
        <v>0</v>
      </c>
      <c r="P1592" s="153">
        <v>0</v>
      </c>
    </row>
    <row r="1593" spans="1:16" ht="24.6" hidden="1" x14ac:dyDescent="0.3">
      <c r="A1593" s="149">
        <v>2018</v>
      </c>
      <c r="B1593" s="150" t="s">
        <v>409</v>
      </c>
      <c r="C1593" s="150">
        <v>6620</v>
      </c>
      <c r="D1593" s="150" t="s">
        <v>505</v>
      </c>
      <c r="E1593" s="150" t="str">
        <f t="shared" si="87"/>
        <v>5020220066205034</v>
      </c>
      <c r="F1593" s="151" t="s">
        <v>418</v>
      </c>
      <c r="G1593" s="151" t="s">
        <v>419</v>
      </c>
      <c r="H1593" s="151" t="s">
        <v>496</v>
      </c>
      <c r="I1593" s="150" t="s">
        <v>414</v>
      </c>
      <c r="J1593" s="152">
        <v>5034</v>
      </c>
      <c r="K1593" s="152" t="s">
        <v>254</v>
      </c>
      <c r="L1593" s="153">
        <v>394.2</v>
      </c>
      <c r="M1593" s="153">
        <f t="shared" si="91"/>
        <v>9.8550000000000004</v>
      </c>
      <c r="N1593" s="153">
        <f t="shared" si="88"/>
        <v>404.05500000000001</v>
      </c>
      <c r="O1593" s="153">
        <v>27.51</v>
      </c>
      <c r="P1593" s="153">
        <v>0</v>
      </c>
    </row>
    <row r="1594" spans="1:16" ht="24.6" hidden="1" x14ac:dyDescent="0.3">
      <c r="A1594" s="149">
        <v>2018</v>
      </c>
      <c r="B1594" s="150" t="s">
        <v>409</v>
      </c>
      <c r="C1594" s="150">
        <v>6621</v>
      </c>
      <c r="D1594" s="150" t="s">
        <v>506</v>
      </c>
      <c r="E1594" s="150" t="str">
        <f t="shared" si="87"/>
        <v>5020220066215034</v>
      </c>
      <c r="F1594" s="151" t="s">
        <v>418</v>
      </c>
      <c r="G1594" s="151" t="s">
        <v>419</v>
      </c>
      <c r="H1594" s="151" t="s">
        <v>507</v>
      </c>
      <c r="I1594" s="150" t="s">
        <v>414</v>
      </c>
      <c r="J1594" s="152">
        <v>5034</v>
      </c>
      <c r="K1594" s="152" t="s">
        <v>254</v>
      </c>
      <c r="L1594" s="153">
        <v>157.18</v>
      </c>
      <c r="M1594" s="153">
        <f t="shared" si="91"/>
        <v>3.9295000000000004</v>
      </c>
      <c r="N1594" s="153">
        <f t="shared" si="88"/>
        <v>161.1095</v>
      </c>
      <c r="O1594" s="153">
        <v>29.49</v>
      </c>
      <c r="P1594" s="153">
        <v>26.95</v>
      </c>
    </row>
    <row r="1595" spans="1:16" ht="24.6" hidden="1" x14ac:dyDescent="0.3">
      <c r="A1595" s="149">
        <v>2018</v>
      </c>
      <c r="B1595" s="150" t="s">
        <v>409</v>
      </c>
      <c r="C1595" s="150">
        <v>6622</v>
      </c>
      <c r="D1595" s="150" t="s">
        <v>508</v>
      </c>
      <c r="E1595" s="150" t="str">
        <f t="shared" si="87"/>
        <v>5020220066225034</v>
      </c>
      <c r="F1595" s="151" t="s">
        <v>418</v>
      </c>
      <c r="G1595" s="151" t="s">
        <v>419</v>
      </c>
      <c r="H1595" s="151" t="s">
        <v>507</v>
      </c>
      <c r="I1595" s="150" t="s">
        <v>414</v>
      </c>
      <c r="J1595" s="152">
        <v>5034</v>
      </c>
      <c r="K1595" s="152" t="s">
        <v>254</v>
      </c>
      <c r="L1595" s="153">
        <v>1127.71</v>
      </c>
      <c r="M1595" s="153">
        <f t="shared" si="91"/>
        <v>28.192750000000004</v>
      </c>
      <c r="N1595" s="153">
        <f t="shared" si="88"/>
        <v>1155.90275</v>
      </c>
      <c r="O1595" s="153">
        <v>203.14000000000001</v>
      </c>
      <c r="P1595" s="153">
        <v>247.6</v>
      </c>
    </row>
    <row r="1596" spans="1:16" ht="24.6" hidden="1" x14ac:dyDescent="0.3">
      <c r="A1596" s="149">
        <v>2018</v>
      </c>
      <c r="B1596" s="150" t="s">
        <v>409</v>
      </c>
      <c r="C1596" s="150">
        <v>6623</v>
      </c>
      <c r="D1596" s="150" t="s">
        <v>509</v>
      </c>
      <c r="E1596" s="150" t="str">
        <f t="shared" si="87"/>
        <v>5020220066235034</v>
      </c>
      <c r="F1596" s="151" t="s">
        <v>418</v>
      </c>
      <c r="G1596" s="151" t="s">
        <v>419</v>
      </c>
      <c r="H1596" s="151" t="s">
        <v>507</v>
      </c>
      <c r="I1596" s="150" t="s">
        <v>414</v>
      </c>
      <c r="J1596" s="152">
        <v>5034</v>
      </c>
      <c r="K1596" s="152" t="s">
        <v>254</v>
      </c>
      <c r="L1596" s="153">
        <v>884.71</v>
      </c>
      <c r="M1596" s="153">
        <f t="shared" si="91"/>
        <v>22.117750000000001</v>
      </c>
      <c r="N1596" s="153">
        <f t="shared" si="88"/>
        <v>906.82775000000004</v>
      </c>
      <c r="O1596" s="153">
        <v>99.33</v>
      </c>
      <c r="P1596" s="153">
        <v>185.53000000000003</v>
      </c>
    </row>
    <row r="1597" spans="1:16" hidden="1" x14ac:dyDescent="0.3">
      <c r="A1597" s="149">
        <v>2018</v>
      </c>
      <c r="B1597" s="150" t="s">
        <v>409</v>
      </c>
      <c r="C1597" s="150">
        <v>6640</v>
      </c>
      <c r="D1597" s="150" t="s">
        <v>510</v>
      </c>
      <c r="E1597" s="150" t="str">
        <f t="shared" si="87"/>
        <v>5020220066405034</v>
      </c>
      <c r="F1597" s="151" t="s">
        <v>418</v>
      </c>
      <c r="G1597" s="151" t="s">
        <v>419</v>
      </c>
      <c r="H1597" s="151" t="s">
        <v>511</v>
      </c>
      <c r="I1597" s="150" t="s">
        <v>414</v>
      </c>
      <c r="J1597" s="152">
        <v>5034</v>
      </c>
      <c r="K1597" s="152" t="s">
        <v>254</v>
      </c>
      <c r="L1597" s="153">
        <v>1639.46</v>
      </c>
      <c r="M1597" s="153">
        <f t="shared" si="91"/>
        <v>40.986500000000007</v>
      </c>
      <c r="N1597" s="153">
        <f t="shared" si="88"/>
        <v>1680.4465</v>
      </c>
      <c r="O1597" s="153">
        <v>213.8</v>
      </c>
      <c r="P1597" s="153">
        <v>127.73</v>
      </c>
    </row>
    <row r="1598" spans="1:16" hidden="1" x14ac:dyDescent="0.3">
      <c r="A1598" s="149">
        <v>2018</v>
      </c>
      <c r="B1598" s="150" t="s">
        <v>409</v>
      </c>
      <c r="C1598" s="150">
        <v>6641</v>
      </c>
      <c r="D1598" s="150" t="s">
        <v>512</v>
      </c>
      <c r="E1598" s="150" t="str">
        <f t="shared" si="87"/>
        <v>5020220066415034</v>
      </c>
      <c r="F1598" s="151" t="s">
        <v>418</v>
      </c>
      <c r="G1598" s="151" t="s">
        <v>419</v>
      </c>
      <c r="H1598" s="151" t="s">
        <v>511</v>
      </c>
      <c r="I1598" s="150" t="s">
        <v>414</v>
      </c>
      <c r="J1598" s="152">
        <v>5034</v>
      </c>
      <c r="K1598" s="152" t="s">
        <v>254</v>
      </c>
      <c r="L1598" s="153">
        <v>445.81</v>
      </c>
      <c r="M1598" s="153">
        <f t="shared" si="91"/>
        <v>11.145250000000001</v>
      </c>
      <c r="N1598" s="153">
        <f t="shared" si="88"/>
        <v>456.95524999999998</v>
      </c>
      <c r="O1598" s="153">
        <v>0</v>
      </c>
      <c r="P1598" s="153">
        <v>0</v>
      </c>
    </row>
    <row r="1599" spans="1:16" hidden="1" x14ac:dyDescent="0.3">
      <c r="A1599" s="149">
        <v>2018</v>
      </c>
      <c r="B1599" s="150" t="s">
        <v>409</v>
      </c>
      <c r="C1599" s="150">
        <v>6712</v>
      </c>
      <c r="D1599" s="150" t="s">
        <v>515</v>
      </c>
      <c r="E1599" s="150" t="str">
        <f t="shared" si="87"/>
        <v>5020220067125034</v>
      </c>
      <c r="F1599" s="151" t="s">
        <v>418</v>
      </c>
      <c r="G1599" s="151" t="s">
        <v>465</v>
      </c>
      <c r="H1599" s="151" t="s">
        <v>514</v>
      </c>
      <c r="I1599" s="150" t="s">
        <v>414</v>
      </c>
      <c r="J1599" s="152">
        <v>5034</v>
      </c>
      <c r="K1599" s="152" t="s">
        <v>254</v>
      </c>
      <c r="L1599" s="153">
        <v>165.63</v>
      </c>
      <c r="M1599" s="153">
        <f t="shared" si="91"/>
        <v>4.1407499999999997</v>
      </c>
      <c r="N1599" s="153">
        <f t="shared" si="88"/>
        <v>169.77074999999999</v>
      </c>
      <c r="O1599" s="153">
        <v>41.7</v>
      </c>
      <c r="P1599" s="153">
        <v>0</v>
      </c>
    </row>
    <row r="1600" spans="1:16" hidden="1" x14ac:dyDescent="0.3">
      <c r="A1600" s="149">
        <v>2018</v>
      </c>
      <c r="B1600" s="150" t="s">
        <v>409</v>
      </c>
      <c r="C1600" s="150">
        <v>6714</v>
      </c>
      <c r="D1600" s="150" t="s">
        <v>516</v>
      </c>
      <c r="E1600" s="150" t="str">
        <f t="shared" si="87"/>
        <v>5020220067145034</v>
      </c>
      <c r="F1600" s="151" t="s">
        <v>418</v>
      </c>
      <c r="G1600" s="151" t="s">
        <v>465</v>
      </c>
      <c r="H1600" s="151" t="s">
        <v>500</v>
      </c>
      <c r="I1600" s="150" t="s">
        <v>414</v>
      </c>
      <c r="J1600" s="152">
        <v>5034</v>
      </c>
      <c r="K1600" s="152" t="s">
        <v>254</v>
      </c>
      <c r="L1600" s="153">
        <v>748.83</v>
      </c>
      <c r="M1600" s="153">
        <f t="shared" si="91"/>
        <v>18.720750000000002</v>
      </c>
      <c r="N1600" s="153">
        <f t="shared" si="88"/>
        <v>767.55074999999999</v>
      </c>
      <c r="O1600" s="153">
        <v>136.51999999999998</v>
      </c>
      <c r="P1600" s="153">
        <v>116.59</v>
      </c>
    </row>
    <row r="1601" spans="1:16" hidden="1" x14ac:dyDescent="0.3">
      <c r="A1601" s="149">
        <v>2018</v>
      </c>
      <c r="B1601" s="150" t="s">
        <v>409</v>
      </c>
      <c r="C1601" s="150">
        <v>6715</v>
      </c>
      <c r="D1601" s="150" t="s">
        <v>517</v>
      </c>
      <c r="E1601" s="150" t="str">
        <f t="shared" si="87"/>
        <v>5020220067155034</v>
      </c>
      <c r="F1601" s="151" t="s">
        <v>418</v>
      </c>
      <c r="G1601" s="151" t="s">
        <v>465</v>
      </c>
      <c r="H1601" s="151" t="s">
        <v>500</v>
      </c>
      <c r="I1601" s="150" t="s">
        <v>414</v>
      </c>
      <c r="J1601" s="152">
        <v>5034</v>
      </c>
      <c r="K1601" s="152" t="s">
        <v>254</v>
      </c>
      <c r="L1601" s="153">
        <v>178.75</v>
      </c>
      <c r="M1601" s="153">
        <f t="shared" si="91"/>
        <v>4.46875</v>
      </c>
      <c r="N1601" s="153">
        <f t="shared" si="88"/>
        <v>183.21875</v>
      </c>
      <c r="O1601" s="153">
        <v>34.869999999999997</v>
      </c>
      <c r="P1601" s="153">
        <v>0</v>
      </c>
    </row>
    <row r="1602" spans="1:16" hidden="1" x14ac:dyDescent="0.3">
      <c r="A1602" s="149">
        <v>2018</v>
      </c>
      <c r="B1602" s="150" t="s">
        <v>409</v>
      </c>
      <c r="C1602" s="150">
        <v>6721</v>
      </c>
      <c r="D1602" s="150" t="s">
        <v>518</v>
      </c>
      <c r="E1602" s="150" t="str">
        <f t="shared" ref="E1602:E1665" si="92">B1602&amp;"2200"&amp;C1602&amp;J1602</f>
        <v>5020220067215034</v>
      </c>
      <c r="F1602" s="151" t="s">
        <v>418</v>
      </c>
      <c r="G1602" s="151" t="s">
        <v>465</v>
      </c>
      <c r="H1602" s="151" t="s">
        <v>502</v>
      </c>
      <c r="I1602" s="150" t="s">
        <v>414</v>
      </c>
      <c r="J1602" s="152">
        <v>5034</v>
      </c>
      <c r="K1602" s="152" t="s">
        <v>254</v>
      </c>
      <c r="L1602" s="153">
        <v>26.29</v>
      </c>
      <c r="M1602" s="153">
        <f t="shared" si="91"/>
        <v>0.65725</v>
      </c>
      <c r="N1602" s="153">
        <f t="shared" ref="N1602:N1665" si="93">L1602+M1602</f>
        <v>26.94725</v>
      </c>
      <c r="O1602" s="153">
        <v>40.630000000000003</v>
      </c>
      <c r="P1602" s="153">
        <v>19.96</v>
      </c>
    </row>
    <row r="1603" spans="1:16" hidden="1" x14ac:dyDescent="0.3">
      <c r="A1603" s="149">
        <v>2018</v>
      </c>
      <c r="B1603" s="150" t="s">
        <v>409</v>
      </c>
      <c r="C1603" s="150">
        <v>6722</v>
      </c>
      <c r="D1603" s="150" t="s">
        <v>519</v>
      </c>
      <c r="E1603" s="150" t="str">
        <f t="shared" si="92"/>
        <v>5020220067225034</v>
      </c>
      <c r="F1603" s="151" t="s">
        <v>418</v>
      </c>
      <c r="G1603" s="151" t="s">
        <v>419</v>
      </c>
      <c r="H1603" s="151" t="s">
        <v>471</v>
      </c>
      <c r="I1603" s="150" t="s">
        <v>414</v>
      </c>
      <c r="J1603" s="152">
        <v>5034</v>
      </c>
      <c r="K1603" s="152" t="s">
        <v>254</v>
      </c>
      <c r="L1603" s="153">
        <v>757.04</v>
      </c>
      <c r="M1603" s="153">
        <f t="shared" si="91"/>
        <v>18.925999999999998</v>
      </c>
      <c r="N1603" s="153">
        <f t="shared" si="93"/>
        <v>775.96600000000001</v>
      </c>
      <c r="O1603" s="153">
        <v>150.68</v>
      </c>
      <c r="P1603" s="153">
        <v>0</v>
      </c>
    </row>
    <row r="1604" spans="1:16" ht="24.6" hidden="1" x14ac:dyDescent="0.3">
      <c r="A1604" s="149">
        <v>2018</v>
      </c>
      <c r="B1604" s="150" t="s">
        <v>409</v>
      </c>
      <c r="C1604" s="150">
        <v>6723</v>
      </c>
      <c r="D1604" s="150" t="s">
        <v>520</v>
      </c>
      <c r="E1604" s="150" t="str">
        <f t="shared" si="92"/>
        <v>5020220067235034</v>
      </c>
      <c r="F1604" s="151" t="s">
        <v>418</v>
      </c>
      <c r="G1604" s="151" t="s">
        <v>419</v>
      </c>
      <c r="H1604" s="151" t="s">
        <v>471</v>
      </c>
      <c r="I1604" s="150" t="s">
        <v>414</v>
      </c>
      <c r="J1604" s="152">
        <v>5034</v>
      </c>
      <c r="K1604" s="152" t="s">
        <v>254</v>
      </c>
      <c r="L1604" s="153">
        <v>269.03000000000003</v>
      </c>
      <c r="M1604" s="153">
        <f t="shared" si="91"/>
        <v>6.7257500000000014</v>
      </c>
      <c r="N1604" s="153">
        <f t="shared" si="93"/>
        <v>275.75575000000003</v>
      </c>
      <c r="O1604" s="153">
        <v>0</v>
      </c>
      <c r="P1604" s="153">
        <v>74.34</v>
      </c>
    </row>
    <row r="1605" spans="1:16" hidden="1" x14ac:dyDescent="0.3">
      <c r="A1605" s="149">
        <v>2018</v>
      </c>
      <c r="B1605" s="150" t="s">
        <v>409</v>
      </c>
      <c r="C1605" s="150">
        <v>6731</v>
      </c>
      <c r="D1605" s="150" t="s">
        <v>521</v>
      </c>
      <c r="E1605" s="150" t="str">
        <f t="shared" si="92"/>
        <v>5020220067315034</v>
      </c>
      <c r="F1605" s="151" t="s">
        <v>418</v>
      </c>
      <c r="G1605" s="151" t="s">
        <v>419</v>
      </c>
      <c r="H1605" s="151" t="s">
        <v>481</v>
      </c>
      <c r="I1605" s="150" t="s">
        <v>414</v>
      </c>
      <c r="J1605" s="152">
        <v>5034</v>
      </c>
      <c r="K1605" s="152" t="s">
        <v>254</v>
      </c>
      <c r="L1605" s="153">
        <v>277.86</v>
      </c>
      <c r="M1605" s="153">
        <f t="shared" si="91"/>
        <v>6.9465000000000003</v>
      </c>
      <c r="N1605" s="153">
        <f t="shared" si="93"/>
        <v>284.80650000000003</v>
      </c>
      <c r="O1605" s="153">
        <v>62.83</v>
      </c>
      <c r="P1605" s="153">
        <v>0</v>
      </c>
    </row>
    <row r="1606" spans="1:16" hidden="1" x14ac:dyDescent="0.3">
      <c r="A1606" s="149">
        <v>2018</v>
      </c>
      <c r="B1606" s="150" t="s">
        <v>409</v>
      </c>
      <c r="C1606" s="150">
        <v>6805</v>
      </c>
      <c r="D1606" s="150" t="s">
        <v>523</v>
      </c>
      <c r="E1606" s="150" t="str">
        <f t="shared" si="92"/>
        <v>5020220068055034</v>
      </c>
      <c r="F1606" s="151" t="s">
        <v>456</v>
      </c>
      <c r="G1606" s="151" t="s">
        <v>456</v>
      </c>
      <c r="H1606" s="151" t="s">
        <v>524</v>
      </c>
      <c r="I1606" s="150" t="s">
        <v>414</v>
      </c>
      <c r="J1606" s="152">
        <v>5034</v>
      </c>
      <c r="K1606" s="152" t="s">
        <v>254</v>
      </c>
      <c r="L1606" s="153">
        <v>4586.09</v>
      </c>
      <c r="M1606" s="153">
        <f t="shared" si="91"/>
        <v>114.65225000000001</v>
      </c>
      <c r="N1606" s="153">
        <f t="shared" si="93"/>
        <v>4700.7422500000002</v>
      </c>
      <c r="O1606" s="153">
        <v>484.27</v>
      </c>
      <c r="P1606" s="153">
        <v>961.17000000000007</v>
      </c>
    </row>
    <row r="1607" spans="1:16" hidden="1" x14ac:dyDescent="0.3">
      <c r="A1607" s="149">
        <v>2018</v>
      </c>
      <c r="B1607" s="150" t="s">
        <v>409</v>
      </c>
      <c r="C1607" s="150">
        <v>7733</v>
      </c>
      <c r="D1607" s="150" t="s">
        <v>525</v>
      </c>
      <c r="E1607" s="150" t="str">
        <f t="shared" si="92"/>
        <v>5020220077335034</v>
      </c>
      <c r="F1607" s="151" t="s">
        <v>473</v>
      </c>
      <c r="G1607" s="151" t="s">
        <v>473</v>
      </c>
      <c r="H1607" s="151" t="s">
        <v>476</v>
      </c>
      <c r="I1607" s="150" t="s">
        <v>414</v>
      </c>
      <c r="J1607" s="152">
        <v>5034</v>
      </c>
      <c r="K1607" s="152" t="s">
        <v>254</v>
      </c>
      <c r="L1607" s="153">
        <v>382.95000000000005</v>
      </c>
      <c r="M1607" s="153">
        <f t="shared" si="91"/>
        <v>9.5737500000000022</v>
      </c>
      <c r="N1607" s="153">
        <f t="shared" si="93"/>
        <v>392.52375000000006</v>
      </c>
      <c r="O1607" s="153">
        <v>36.409999999999997</v>
      </c>
      <c r="P1607" s="153">
        <v>100.33999999999999</v>
      </c>
    </row>
    <row r="1608" spans="1:16" hidden="1" x14ac:dyDescent="0.3">
      <c r="A1608" s="149">
        <v>2018</v>
      </c>
      <c r="B1608" s="150" t="s">
        <v>526</v>
      </c>
      <c r="C1608" s="150">
        <v>7733</v>
      </c>
      <c r="D1608" s="150" t="s">
        <v>525</v>
      </c>
      <c r="E1608" s="150" t="str">
        <f t="shared" si="92"/>
        <v>5030220077335034</v>
      </c>
      <c r="F1608" s="151" t="s">
        <v>473</v>
      </c>
      <c r="G1608" s="151" t="s">
        <v>473</v>
      </c>
      <c r="H1608" s="151" t="s">
        <v>476</v>
      </c>
      <c r="I1608" s="150" t="s">
        <v>414</v>
      </c>
      <c r="J1608" s="152">
        <v>5034</v>
      </c>
      <c r="K1608" s="152" t="s">
        <v>254</v>
      </c>
      <c r="L1608" s="153">
        <v>382.95000000000005</v>
      </c>
      <c r="M1608" s="153">
        <f t="shared" si="91"/>
        <v>9.5737500000000022</v>
      </c>
      <c r="N1608" s="153">
        <f t="shared" si="93"/>
        <v>392.52375000000006</v>
      </c>
      <c r="O1608" s="153">
        <v>36.409999999999997</v>
      </c>
      <c r="P1608" s="153">
        <v>64.929999999999993</v>
      </c>
    </row>
    <row r="1609" spans="1:16" ht="24.6" hidden="1" x14ac:dyDescent="0.3">
      <c r="A1609" s="149">
        <v>2018</v>
      </c>
      <c r="B1609" s="150" t="s">
        <v>526</v>
      </c>
      <c r="C1609" s="150">
        <v>7748</v>
      </c>
      <c r="D1609" s="150" t="s">
        <v>527</v>
      </c>
      <c r="E1609" s="150" t="str">
        <f t="shared" si="92"/>
        <v>5030220077485034</v>
      </c>
      <c r="F1609" s="151" t="s">
        <v>456</v>
      </c>
      <c r="G1609" s="151" t="s">
        <v>456</v>
      </c>
      <c r="H1609" s="151" t="s">
        <v>457</v>
      </c>
      <c r="I1609" s="150" t="s">
        <v>414</v>
      </c>
      <c r="J1609" s="152">
        <v>5034</v>
      </c>
      <c r="K1609" s="152" t="s">
        <v>254</v>
      </c>
      <c r="L1609" s="153">
        <v>817.46</v>
      </c>
      <c r="M1609" s="153">
        <f t="shared" si="91"/>
        <v>20.436500000000002</v>
      </c>
      <c r="N1609" s="153">
        <f t="shared" si="93"/>
        <v>837.89650000000006</v>
      </c>
      <c r="O1609" s="153">
        <v>71</v>
      </c>
      <c r="P1609" s="153">
        <v>0</v>
      </c>
    </row>
    <row r="1610" spans="1:16" ht="24.6" hidden="1" x14ac:dyDescent="0.3">
      <c r="A1610" s="149">
        <v>2018</v>
      </c>
      <c r="B1610" s="150" t="s">
        <v>409</v>
      </c>
      <c r="C1610" s="150">
        <v>7749</v>
      </c>
      <c r="D1610" s="150" t="s">
        <v>528</v>
      </c>
      <c r="E1610" s="150" t="str">
        <f t="shared" si="92"/>
        <v>5020220077495034</v>
      </c>
      <c r="F1610" s="151" t="s">
        <v>456</v>
      </c>
      <c r="G1610" s="151" t="s">
        <v>456</v>
      </c>
      <c r="H1610" s="151" t="s">
        <v>457</v>
      </c>
      <c r="I1610" s="150" t="s">
        <v>414</v>
      </c>
      <c r="J1610" s="152">
        <v>5034</v>
      </c>
      <c r="K1610" s="152" t="s">
        <v>254</v>
      </c>
      <c r="L1610" s="153">
        <v>35.24</v>
      </c>
      <c r="M1610" s="153">
        <f t="shared" si="91"/>
        <v>0.88100000000000012</v>
      </c>
      <c r="N1610" s="153">
        <f t="shared" si="93"/>
        <v>36.121000000000002</v>
      </c>
      <c r="O1610" s="153">
        <v>0</v>
      </c>
      <c r="P1610" s="153">
        <v>0</v>
      </c>
    </row>
    <row r="1611" spans="1:16" ht="24.6" hidden="1" x14ac:dyDescent="0.3">
      <c r="A1611" s="149">
        <v>2018</v>
      </c>
      <c r="B1611" s="150" t="s">
        <v>526</v>
      </c>
      <c r="C1611" s="150">
        <v>8002</v>
      </c>
      <c r="D1611" s="150" t="s">
        <v>530</v>
      </c>
      <c r="E1611" s="150" t="str">
        <f t="shared" si="92"/>
        <v>5030220080025034</v>
      </c>
      <c r="F1611" s="151" t="s">
        <v>411</v>
      </c>
      <c r="G1611" s="151" t="s">
        <v>412</v>
      </c>
      <c r="H1611" s="151" t="s">
        <v>413</v>
      </c>
      <c r="I1611" s="150" t="s">
        <v>414</v>
      </c>
      <c r="J1611" s="152">
        <v>5034</v>
      </c>
      <c r="K1611" s="152" t="s">
        <v>254</v>
      </c>
      <c r="L1611" s="153">
        <v>148.68</v>
      </c>
      <c r="M1611" s="153">
        <f t="shared" si="91"/>
        <v>3.7170000000000005</v>
      </c>
      <c r="N1611" s="153">
        <f t="shared" si="93"/>
        <v>152.39700000000002</v>
      </c>
      <c r="O1611" s="153">
        <v>24.18</v>
      </c>
      <c r="P1611" s="153">
        <v>0</v>
      </c>
    </row>
    <row r="1612" spans="1:16" ht="24.6" hidden="1" x14ac:dyDescent="0.3">
      <c r="A1612" s="149">
        <v>2018</v>
      </c>
      <c r="B1612" s="150" t="s">
        <v>526</v>
      </c>
      <c r="C1612" s="150">
        <v>8003</v>
      </c>
      <c r="D1612" s="150" t="s">
        <v>531</v>
      </c>
      <c r="E1612" s="150" t="str">
        <f t="shared" si="92"/>
        <v>5030220080035034</v>
      </c>
      <c r="F1612" s="151" t="s">
        <v>411</v>
      </c>
      <c r="G1612" s="151" t="s">
        <v>412</v>
      </c>
      <c r="H1612" s="151" t="s">
        <v>416</v>
      </c>
      <c r="I1612" s="150" t="s">
        <v>414</v>
      </c>
      <c r="J1612" s="152">
        <v>5034</v>
      </c>
      <c r="K1612" s="152" t="s">
        <v>254</v>
      </c>
      <c r="L1612" s="153">
        <v>1177.58</v>
      </c>
      <c r="M1612" s="153">
        <f t="shared" si="91"/>
        <v>29.439499999999999</v>
      </c>
      <c r="N1612" s="153">
        <f t="shared" si="93"/>
        <v>1207.0194999999999</v>
      </c>
      <c r="O1612" s="153">
        <v>202.59</v>
      </c>
      <c r="P1612" s="153">
        <v>111.97999999999999</v>
      </c>
    </row>
    <row r="1613" spans="1:16" hidden="1" x14ac:dyDescent="0.3">
      <c r="A1613" s="149">
        <v>2018</v>
      </c>
      <c r="B1613" s="150" t="s">
        <v>526</v>
      </c>
      <c r="C1613" s="150">
        <v>8004</v>
      </c>
      <c r="D1613" s="150" t="s">
        <v>417</v>
      </c>
      <c r="E1613" s="150" t="str">
        <f t="shared" si="92"/>
        <v>5030220080045034</v>
      </c>
      <c r="F1613" s="151" t="s">
        <v>418</v>
      </c>
      <c r="G1613" s="151" t="s">
        <v>419</v>
      </c>
      <c r="H1613" s="151" t="s">
        <v>420</v>
      </c>
      <c r="I1613" s="150" t="s">
        <v>414</v>
      </c>
      <c r="J1613" s="152">
        <v>5034</v>
      </c>
      <c r="K1613" s="152" t="s">
        <v>254</v>
      </c>
      <c r="L1613" s="153">
        <v>337.91999999999996</v>
      </c>
      <c r="M1613" s="153">
        <f t="shared" si="91"/>
        <v>8.4479999999999986</v>
      </c>
      <c r="N1613" s="153">
        <f t="shared" si="93"/>
        <v>346.36799999999994</v>
      </c>
      <c r="O1613" s="153">
        <v>37.049999999999997</v>
      </c>
      <c r="P1613" s="153">
        <v>0</v>
      </c>
    </row>
    <row r="1614" spans="1:16" ht="24.6" hidden="1" x14ac:dyDescent="0.3">
      <c r="A1614" s="149">
        <v>2018</v>
      </c>
      <c r="B1614" s="150" t="s">
        <v>526</v>
      </c>
      <c r="C1614" s="150">
        <v>8011</v>
      </c>
      <c r="D1614" s="150" t="s">
        <v>532</v>
      </c>
      <c r="E1614" s="150" t="str">
        <f t="shared" si="92"/>
        <v>5030220080115034</v>
      </c>
      <c r="F1614" s="151" t="s">
        <v>411</v>
      </c>
      <c r="G1614" s="151" t="s">
        <v>412</v>
      </c>
      <c r="H1614" s="151" t="s">
        <v>533</v>
      </c>
      <c r="I1614" s="150" t="s">
        <v>414</v>
      </c>
      <c r="J1614" s="152">
        <v>5034</v>
      </c>
      <c r="K1614" s="152" t="s">
        <v>254</v>
      </c>
      <c r="L1614" s="153">
        <v>66.62</v>
      </c>
      <c r="M1614" s="153">
        <f t="shared" si="91"/>
        <v>1.6655000000000002</v>
      </c>
      <c r="N1614" s="153">
        <f t="shared" si="93"/>
        <v>68.285499999999999</v>
      </c>
      <c r="O1614" s="153">
        <v>0</v>
      </c>
      <c r="P1614" s="153">
        <v>0</v>
      </c>
    </row>
    <row r="1615" spans="1:16" ht="24.6" hidden="1" x14ac:dyDescent="0.3">
      <c r="A1615" s="149">
        <v>2018</v>
      </c>
      <c r="B1615" s="150" t="s">
        <v>526</v>
      </c>
      <c r="C1615" s="150">
        <v>8012</v>
      </c>
      <c r="D1615" s="150" t="s">
        <v>534</v>
      </c>
      <c r="E1615" s="150" t="str">
        <f t="shared" si="92"/>
        <v>5030220080125034</v>
      </c>
      <c r="F1615" s="151" t="s">
        <v>411</v>
      </c>
      <c r="G1615" s="151" t="s">
        <v>412</v>
      </c>
      <c r="H1615" s="151" t="s">
        <v>533</v>
      </c>
      <c r="I1615" s="150" t="s">
        <v>414</v>
      </c>
      <c r="J1615" s="152">
        <v>5034</v>
      </c>
      <c r="K1615" s="152" t="s">
        <v>254</v>
      </c>
      <c r="L1615" s="153">
        <v>6018.4699999999984</v>
      </c>
      <c r="M1615" s="153">
        <f t="shared" si="91"/>
        <v>150.46174999999997</v>
      </c>
      <c r="N1615" s="153">
        <f t="shared" si="93"/>
        <v>6168.9317499999988</v>
      </c>
      <c r="O1615" s="153">
        <v>156.99</v>
      </c>
      <c r="P1615" s="153">
        <v>438.77</v>
      </c>
    </row>
    <row r="1616" spans="1:16" hidden="1" x14ac:dyDescent="0.3">
      <c r="A1616" s="149">
        <v>2018</v>
      </c>
      <c r="B1616" s="150" t="s">
        <v>526</v>
      </c>
      <c r="C1616" s="150">
        <v>8021</v>
      </c>
      <c r="D1616" s="150" t="s">
        <v>535</v>
      </c>
      <c r="E1616" s="150" t="str">
        <f t="shared" si="92"/>
        <v>5030220080215034</v>
      </c>
      <c r="F1616" s="151" t="s">
        <v>411</v>
      </c>
      <c r="G1616" s="151" t="s">
        <v>412</v>
      </c>
      <c r="H1616" s="151" t="s">
        <v>536</v>
      </c>
      <c r="I1616" s="150" t="s">
        <v>414</v>
      </c>
      <c r="J1616" s="152">
        <v>5034</v>
      </c>
      <c r="K1616" s="152" t="s">
        <v>254</v>
      </c>
      <c r="L1616" s="153">
        <v>329.78</v>
      </c>
      <c r="M1616" s="153">
        <f t="shared" si="91"/>
        <v>8.2445000000000004</v>
      </c>
      <c r="N1616" s="153">
        <f t="shared" si="93"/>
        <v>338.02449999999999</v>
      </c>
      <c r="O1616" s="153">
        <v>0</v>
      </c>
      <c r="P1616" s="153">
        <v>0</v>
      </c>
    </row>
    <row r="1617" spans="1:16" ht="24.6" hidden="1" x14ac:dyDescent="0.3">
      <c r="A1617" s="149">
        <v>2018</v>
      </c>
      <c r="B1617" s="150" t="s">
        <v>526</v>
      </c>
      <c r="C1617" s="150">
        <v>8031</v>
      </c>
      <c r="D1617" s="150" t="s">
        <v>537</v>
      </c>
      <c r="E1617" s="150" t="str">
        <f t="shared" si="92"/>
        <v>5030220080315034</v>
      </c>
      <c r="F1617" s="151" t="s">
        <v>411</v>
      </c>
      <c r="G1617" s="151" t="s">
        <v>412</v>
      </c>
      <c r="H1617" s="151" t="s">
        <v>533</v>
      </c>
      <c r="I1617" s="150" t="s">
        <v>414</v>
      </c>
      <c r="J1617" s="152">
        <v>5034</v>
      </c>
      <c r="K1617" s="152" t="s">
        <v>254</v>
      </c>
      <c r="L1617" s="153">
        <v>1102.22</v>
      </c>
      <c r="M1617" s="153">
        <f t="shared" si="91"/>
        <v>27.555500000000002</v>
      </c>
      <c r="N1617" s="153">
        <f t="shared" si="93"/>
        <v>1129.7755</v>
      </c>
      <c r="O1617" s="153">
        <v>75.08</v>
      </c>
      <c r="P1617" s="153">
        <v>46.67</v>
      </c>
    </row>
    <row r="1618" spans="1:16" ht="24.6" hidden="1" x14ac:dyDescent="0.3">
      <c r="A1618" s="149">
        <v>2018</v>
      </c>
      <c r="B1618" s="150" t="s">
        <v>526</v>
      </c>
      <c r="C1618" s="150">
        <v>8032</v>
      </c>
      <c r="D1618" s="150" t="s">
        <v>538</v>
      </c>
      <c r="E1618" s="150" t="str">
        <f t="shared" si="92"/>
        <v>5030220080325034</v>
      </c>
      <c r="F1618" s="151" t="s">
        <v>411</v>
      </c>
      <c r="G1618" s="151" t="s">
        <v>412</v>
      </c>
      <c r="H1618" s="151" t="s">
        <v>533</v>
      </c>
      <c r="I1618" s="150" t="s">
        <v>414</v>
      </c>
      <c r="J1618" s="152">
        <v>5034</v>
      </c>
      <c r="K1618" s="152" t="s">
        <v>254</v>
      </c>
      <c r="L1618" s="153">
        <v>3269.06</v>
      </c>
      <c r="M1618" s="153">
        <f t="shared" si="91"/>
        <v>81.726500000000001</v>
      </c>
      <c r="N1618" s="153">
        <f t="shared" si="93"/>
        <v>3350.7865000000002</v>
      </c>
      <c r="O1618" s="153">
        <v>678.00999999999988</v>
      </c>
      <c r="P1618" s="153">
        <v>744.68</v>
      </c>
    </row>
    <row r="1619" spans="1:16" ht="24.6" hidden="1" x14ac:dyDescent="0.3">
      <c r="A1619" s="149">
        <v>2018</v>
      </c>
      <c r="B1619" s="150" t="s">
        <v>526</v>
      </c>
      <c r="C1619" s="150">
        <v>8033</v>
      </c>
      <c r="D1619" s="150" t="s">
        <v>539</v>
      </c>
      <c r="E1619" s="150" t="str">
        <f t="shared" si="92"/>
        <v>5030220080335034</v>
      </c>
      <c r="F1619" s="151" t="s">
        <v>411</v>
      </c>
      <c r="G1619" s="151" t="s">
        <v>412</v>
      </c>
      <c r="H1619" s="151" t="s">
        <v>533</v>
      </c>
      <c r="I1619" s="150" t="s">
        <v>414</v>
      </c>
      <c r="J1619" s="152">
        <v>5034</v>
      </c>
      <c r="K1619" s="152" t="s">
        <v>254</v>
      </c>
      <c r="L1619" s="153">
        <v>1725.5099999999998</v>
      </c>
      <c r="M1619" s="153">
        <f t="shared" si="91"/>
        <v>43.137749999999997</v>
      </c>
      <c r="N1619" s="153">
        <f t="shared" si="93"/>
        <v>1768.6477499999999</v>
      </c>
      <c r="O1619" s="153">
        <v>266.88</v>
      </c>
      <c r="P1619" s="153">
        <v>268.64</v>
      </c>
    </row>
    <row r="1620" spans="1:16" ht="24.6" hidden="1" x14ac:dyDescent="0.3">
      <c r="A1620" s="149">
        <v>2018</v>
      </c>
      <c r="B1620" s="150" t="s">
        <v>526</v>
      </c>
      <c r="C1620" s="150">
        <v>8043</v>
      </c>
      <c r="D1620" s="150" t="s">
        <v>540</v>
      </c>
      <c r="E1620" s="150" t="str">
        <f t="shared" si="92"/>
        <v>5030220080435034</v>
      </c>
      <c r="F1620" s="151" t="s">
        <v>411</v>
      </c>
      <c r="G1620" s="151" t="s">
        <v>412</v>
      </c>
      <c r="H1620" s="151" t="s">
        <v>429</v>
      </c>
      <c r="I1620" s="150" t="s">
        <v>414</v>
      </c>
      <c r="J1620" s="152">
        <v>5034</v>
      </c>
      <c r="K1620" s="152" t="s">
        <v>254</v>
      </c>
      <c r="L1620" s="153">
        <v>3674.63</v>
      </c>
      <c r="M1620" s="153">
        <f t="shared" si="91"/>
        <v>91.865750000000006</v>
      </c>
      <c r="N1620" s="153">
        <f t="shared" si="93"/>
        <v>3766.49575</v>
      </c>
      <c r="O1620" s="153">
        <v>507.87000000000006</v>
      </c>
      <c r="P1620" s="153">
        <v>1086.2699999999998</v>
      </c>
    </row>
    <row r="1621" spans="1:16" ht="36.6" hidden="1" x14ac:dyDescent="0.3">
      <c r="A1621" s="149">
        <v>2018</v>
      </c>
      <c r="B1621" s="150" t="s">
        <v>526</v>
      </c>
      <c r="C1621" s="150">
        <v>8044</v>
      </c>
      <c r="D1621" s="150" t="s">
        <v>541</v>
      </c>
      <c r="E1621" s="150" t="str">
        <f t="shared" si="92"/>
        <v>5030220080445034</v>
      </c>
      <c r="F1621" s="151" t="s">
        <v>411</v>
      </c>
      <c r="G1621" s="151" t="s">
        <v>412</v>
      </c>
      <c r="H1621" s="151" t="s">
        <v>431</v>
      </c>
      <c r="I1621" s="150" t="s">
        <v>414</v>
      </c>
      <c r="J1621" s="152">
        <v>5034</v>
      </c>
      <c r="K1621" s="152" t="s">
        <v>254</v>
      </c>
      <c r="L1621" s="153">
        <v>3713.8</v>
      </c>
      <c r="M1621" s="153">
        <f t="shared" si="91"/>
        <v>92.845000000000013</v>
      </c>
      <c r="N1621" s="153">
        <f t="shared" si="93"/>
        <v>3806.645</v>
      </c>
      <c r="O1621" s="153">
        <v>1229.74</v>
      </c>
      <c r="P1621" s="153">
        <v>1678.7</v>
      </c>
    </row>
    <row r="1622" spans="1:16" ht="24.6" hidden="1" x14ac:dyDescent="0.3">
      <c r="A1622" s="149">
        <v>2018</v>
      </c>
      <c r="B1622" s="150" t="s">
        <v>526</v>
      </c>
      <c r="C1622" s="150">
        <v>8051</v>
      </c>
      <c r="D1622" s="150" t="s">
        <v>542</v>
      </c>
      <c r="E1622" s="150" t="str">
        <f t="shared" si="92"/>
        <v>5030220080515034</v>
      </c>
      <c r="F1622" s="151" t="s">
        <v>411</v>
      </c>
      <c r="G1622" s="151" t="s">
        <v>412</v>
      </c>
      <c r="H1622" s="151" t="s">
        <v>533</v>
      </c>
      <c r="I1622" s="150" t="s">
        <v>414</v>
      </c>
      <c r="J1622" s="152">
        <v>5034</v>
      </c>
      <c r="K1622" s="152" t="s">
        <v>254</v>
      </c>
      <c r="L1622" s="153">
        <v>561.75</v>
      </c>
      <c r="M1622" s="153">
        <f t="shared" si="91"/>
        <v>14.043750000000001</v>
      </c>
      <c r="N1622" s="153">
        <f t="shared" si="93"/>
        <v>575.79375000000005</v>
      </c>
      <c r="O1622" s="153">
        <v>90.68</v>
      </c>
      <c r="P1622" s="153">
        <v>44.64</v>
      </c>
    </row>
    <row r="1623" spans="1:16" ht="24.6" hidden="1" x14ac:dyDescent="0.3">
      <c r="A1623" s="149">
        <v>2018</v>
      </c>
      <c r="B1623" s="150" t="s">
        <v>526</v>
      </c>
      <c r="C1623" s="150">
        <v>8052</v>
      </c>
      <c r="D1623" s="150" t="s">
        <v>543</v>
      </c>
      <c r="E1623" s="150" t="str">
        <f t="shared" si="92"/>
        <v>5030220080525034</v>
      </c>
      <c r="F1623" s="151" t="s">
        <v>411</v>
      </c>
      <c r="G1623" s="151" t="s">
        <v>412</v>
      </c>
      <c r="H1623" s="151" t="s">
        <v>533</v>
      </c>
      <c r="I1623" s="150" t="s">
        <v>414</v>
      </c>
      <c r="J1623" s="152">
        <v>5034</v>
      </c>
      <c r="K1623" s="152" t="s">
        <v>254</v>
      </c>
      <c r="L1623" s="153">
        <v>5023.1200000000008</v>
      </c>
      <c r="M1623" s="153">
        <f t="shared" si="91"/>
        <v>125.57800000000003</v>
      </c>
      <c r="N1623" s="153">
        <f t="shared" si="93"/>
        <v>5148.6980000000012</v>
      </c>
      <c r="O1623" s="153">
        <v>433.26</v>
      </c>
      <c r="P1623" s="153">
        <v>299.52999999999997</v>
      </c>
    </row>
    <row r="1624" spans="1:16" hidden="1" x14ac:dyDescent="0.3">
      <c r="A1624" s="149">
        <v>2018</v>
      </c>
      <c r="B1624" s="150" t="s">
        <v>526</v>
      </c>
      <c r="C1624" s="150">
        <v>8053</v>
      </c>
      <c r="D1624" s="150" t="s">
        <v>544</v>
      </c>
      <c r="E1624" s="150" t="str">
        <f t="shared" si="92"/>
        <v>5030220080535034</v>
      </c>
      <c r="F1624" s="151" t="s">
        <v>411</v>
      </c>
      <c r="G1624" s="151" t="s">
        <v>412</v>
      </c>
      <c r="H1624" s="151" t="s">
        <v>536</v>
      </c>
      <c r="I1624" s="150" t="s">
        <v>414</v>
      </c>
      <c r="J1624" s="152">
        <v>5034</v>
      </c>
      <c r="K1624" s="152" t="s">
        <v>254</v>
      </c>
      <c r="L1624" s="153">
        <v>4850.7400000000007</v>
      </c>
      <c r="M1624" s="153">
        <f t="shared" si="91"/>
        <v>121.26850000000002</v>
      </c>
      <c r="N1624" s="153">
        <f t="shared" si="93"/>
        <v>4972.0085000000008</v>
      </c>
      <c r="O1624" s="153">
        <v>80.92</v>
      </c>
      <c r="P1624" s="153">
        <v>56.85</v>
      </c>
    </row>
    <row r="1625" spans="1:16" hidden="1" x14ac:dyDescent="0.3">
      <c r="A1625" s="149">
        <v>2018</v>
      </c>
      <c r="B1625" s="150" t="s">
        <v>526</v>
      </c>
      <c r="C1625" s="150">
        <v>8061</v>
      </c>
      <c r="D1625" s="150" t="s">
        <v>545</v>
      </c>
      <c r="E1625" s="150" t="str">
        <f t="shared" si="92"/>
        <v>5030220080615034</v>
      </c>
      <c r="F1625" s="151" t="s">
        <v>411</v>
      </c>
      <c r="G1625" s="151" t="s">
        <v>412</v>
      </c>
      <c r="H1625" s="151" t="s">
        <v>436</v>
      </c>
      <c r="I1625" s="150" t="s">
        <v>414</v>
      </c>
      <c r="J1625" s="152">
        <v>5034</v>
      </c>
      <c r="K1625" s="152" t="s">
        <v>254</v>
      </c>
      <c r="L1625" s="153">
        <v>3531.3700000000008</v>
      </c>
      <c r="M1625" s="153">
        <f t="shared" si="91"/>
        <v>88.284250000000029</v>
      </c>
      <c r="N1625" s="153">
        <f t="shared" si="93"/>
        <v>3619.654250000001</v>
      </c>
      <c r="O1625" s="153">
        <v>741.42000000000007</v>
      </c>
      <c r="P1625" s="153">
        <v>441.19</v>
      </c>
    </row>
    <row r="1626" spans="1:16" hidden="1" x14ac:dyDescent="0.3">
      <c r="A1626" s="149">
        <v>2018</v>
      </c>
      <c r="B1626" s="150" t="s">
        <v>526</v>
      </c>
      <c r="C1626" s="150">
        <v>8063</v>
      </c>
      <c r="D1626" s="150" t="s">
        <v>546</v>
      </c>
      <c r="E1626" s="150" t="str">
        <f t="shared" si="92"/>
        <v>5030220080635034</v>
      </c>
      <c r="F1626" s="151" t="s">
        <v>411</v>
      </c>
      <c r="G1626" s="151" t="s">
        <v>412</v>
      </c>
      <c r="H1626" s="151" t="s">
        <v>436</v>
      </c>
      <c r="I1626" s="150" t="s">
        <v>414</v>
      </c>
      <c r="J1626" s="152">
        <v>5034</v>
      </c>
      <c r="K1626" s="152" t="s">
        <v>254</v>
      </c>
      <c r="L1626" s="153">
        <v>2321.2499999999995</v>
      </c>
      <c r="M1626" s="153">
        <f t="shared" si="91"/>
        <v>58.031249999999993</v>
      </c>
      <c r="N1626" s="153">
        <f t="shared" si="93"/>
        <v>2379.2812499999995</v>
      </c>
      <c r="O1626" s="153">
        <v>551.31999999999994</v>
      </c>
      <c r="P1626" s="153">
        <v>637.61</v>
      </c>
    </row>
    <row r="1627" spans="1:16" hidden="1" x14ac:dyDescent="0.3">
      <c r="A1627" s="149">
        <v>2016</v>
      </c>
      <c r="B1627" s="150" t="s">
        <v>526</v>
      </c>
      <c r="C1627" s="150">
        <v>8212</v>
      </c>
      <c r="D1627" s="154" t="s">
        <v>548</v>
      </c>
      <c r="E1627" s="150" t="str">
        <f t="shared" si="92"/>
        <v>5030220082125034</v>
      </c>
      <c r="F1627" s="151" t="s">
        <v>411</v>
      </c>
      <c r="G1627" s="151" t="s">
        <v>442</v>
      </c>
      <c r="H1627" s="151" t="s">
        <v>445</v>
      </c>
      <c r="I1627" s="150" t="s">
        <v>414</v>
      </c>
      <c r="J1627" s="152">
        <v>5034</v>
      </c>
      <c r="K1627" s="155" t="s">
        <v>254</v>
      </c>
      <c r="L1627" s="153">
        <v>0</v>
      </c>
      <c r="M1627" s="156"/>
      <c r="N1627" s="153">
        <f t="shared" si="93"/>
        <v>0</v>
      </c>
      <c r="O1627" s="153">
        <v>0</v>
      </c>
      <c r="P1627" s="153">
        <v>8.67</v>
      </c>
    </row>
    <row r="1628" spans="1:16" ht="24.6" hidden="1" x14ac:dyDescent="0.3">
      <c r="A1628" s="149">
        <v>2018</v>
      </c>
      <c r="B1628" s="150" t="s">
        <v>526</v>
      </c>
      <c r="C1628" s="150">
        <v>8217</v>
      </c>
      <c r="D1628" s="150" t="s">
        <v>550</v>
      </c>
      <c r="E1628" s="150" t="str">
        <f t="shared" si="92"/>
        <v>5030220082175034</v>
      </c>
      <c r="F1628" s="151" t="s">
        <v>411</v>
      </c>
      <c r="G1628" s="151" t="s">
        <v>442</v>
      </c>
      <c r="H1628" s="151" t="s">
        <v>443</v>
      </c>
      <c r="I1628" s="150" t="s">
        <v>414</v>
      </c>
      <c r="J1628" s="152">
        <v>5034</v>
      </c>
      <c r="K1628" s="152" t="s">
        <v>254</v>
      </c>
      <c r="L1628" s="153">
        <v>1356.45</v>
      </c>
      <c r="M1628" s="153">
        <f>L1628*0.025</f>
        <v>33.911250000000003</v>
      </c>
      <c r="N1628" s="153">
        <f t="shared" si="93"/>
        <v>1390.3612500000002</v>
      </c>
      <c r="O1628" s="153">
        <v>191.42000000000002</v>
      </c>
      <c r="P1628" s="153">
        <v>298.96999999999997</v>
      </c>
    </row>
    <row r="1629" spans="1:16" ht="24.6" hidden="1" x14ac:dyDescent="0.3">
      <c r="A1629" s="149">
        <v>2018</v>
      </c>
      <c r="B1629" s="150" t="s">
        <v>526</v>
      </c>
      <c r="C1629" s="150">
        <v>8218</v>
      </c>
      <c r="D1629" s="150" t="s">
        <v>551</v>
      </c>
      <c r="E1629" s="150" t="str">
        <f t="shared" si="92"/>
        <v>5030220082185034</v>
      </c>
      <c r="F1629" s="151" t="s">
        <v>411</v>
      </c>
      <c r="G1629" s="151" t="s">
        <v>442</v>
      </c>
      <c r="H1629" s="151" t="s">
        <v>447</v>
      </c>
      <c r="I1629" s="150" t="s">
        <v>414</v>
      </c>
      <c r="J1629" s="152">
        <v>5034</v>
      </c>
      <c r="K1629" s="152" t="s">
        <v>254</v>
      </c>
      <c r="L1629" s="153">
        <v>1624.4199999999998</v>
      </c>
      <c r="M1629" s="153">
        <f>L1629*0.025</f>
        <v>40.610500000000002</v>
      </c>
      <c r="N1629" s="153">
        <f t="shared" si="93"/>
        <v>1665.0304999999998</v>
      </c>
      <c r="O1629" s="153">
        <v>188.63000000000002</v>
      </c>
      <c r="P1629" s="153">
        <v>0</v>
      </c>
    </row>
    <row r="1630" spans="1:16" hidden="1" x14ac:dyDescent="0.3">
      <c r="A1630" s="149">
        <v>2018</v>
      </c>
      <c r="B1630" s="150" t="s">
        <v>526</v>
      </c>
      <c r="C1630" s="150">
        <v>8221</v>
      </c>
      <c r="D1630" s="150" t="s">
        <v>552</v>
      </c>
      <c r="E1630" s="150" t="str">
        <f t="shared" si="92"/>
        <v>5030220082215034</v>
      </c>
      <c r="F1630" s="151" t="s">
        <v>456</v>
      </c>
      <c r="G1630" s="151" t="s">
        <v>456</v>
      </c>
      <c r="H1630" s="151" t="s">
        <v>457</v>
      </c>
      <c r="I1630" s="150" t="s">
        <v>414</v>
      </c>
      <c r="J1630" s="152">
        <v>5034</v>
      </c>
      <c r="K1630" s="152" t="s">
        <v>254</v>
      </c>
      <c r="L1630" s="153">
        <v>4888.22</v>
      </c>
      <c r="M1630" s="153">
        <f>L1630*0.025</f>
        <v>122.20550000000001</v>
      </c>
      <c r="N1630" s="153">
        <f t="shared" si="93"/>
        <v>5010.4255000000003</v>
      </c>
      <c r="O1630" s="153">
        <v>376.05999999999995</v>
      </c>
      <c r="P1630" s="153">
        <v>959.02999999999986</v>
      </c>
    </row>
    <row r="1631" spans="1:16" ht="24.6" hidden="1" x14ac:dyDescent="0.3">
      <c r="A1631" s="149">
        <v>2018</v>
      </c>
      <c r="B1631" s="150" t="s">
        <v>526</v>
      </c>
      <c r="C1631" s="150">
        <v>8231</v>
      </c>
      <c r="D1631" s="150" t="s">
        <v>553</v>
      </c>
      <c r="E1631" s="150" t="str">
        <f t="shared" si="92"/>
        <v>5030220082315034</v>
      </c>
      <c r="F1631" s="151" t="s">
        <v>411</v>
      </c>
      <c r="G1631" s="151" t="s">
        <v>442</v>
      </c>
      <c r="H1631" s="151" t="s">
        <v>447</v>
      </c>
      <c r="I1631" s="150" t="s">
        <v>414</v>
      </c>
      <c r="J1631" s="152">
        <v>5034</v>
      </c>
      <c r="K1631" s="152" t="s">
        <v>254</v>
      </c>
      <c r="L1631" s="153">
        <v>6173.34</v>
      </c>
      <c r="M1631" s="153">
        <f>L1631*0.025</f>
        <v>154.33350000000002</v>
      </c>
      <c r="N1631" s="153">
        <f t="shared" si="93"/>
        <v>6327.6734999999999</v>
      </c>
      <c r="O1631" s="153">
        <v>0</v>
      </c>
      <c r="P1631" s="153">
        <v>0</v>
      </c>
    </row>
    <row r="1632" spans="1:16" hidden="1" x14ac:dyDescent="0.3">
      <c r="A1632" s="149">
        <v>2016</v>
      </c>
      <c r="B1632" s="150" t="s">
        <v>526</v>
      </c>
      <c r="C1632" s="150">
        <v>8243</v>
      </c>
      <c r="D1632" s="154" t="s">
        <v>554</v>
      </c>
      <c r="E1632" s="150" t="str">
        <f t="shared" si="92"/>
        <v>5030220082435034</v>
      </c>
      <c r="F1632" s="151" t="s">
        <v>411</v>
      </c>
      <c r="G1632" s="151" t="s">
        <v>442</v>
      </c>
      <c r="H1632" s="151" t="s">
        <v>447</v>
      </c>
      <c r="I1632" s="150" t="s">
        <v>414</v>
      </c>
      <c r="J1632" s="152">
        <v>5034</v>
      </c>
      <c r="K1632" s="155" t="s">
        <v>254</v>
      </c>
      <c r="L1632" s="153">
        <v>0</v>
      </c>
      <c r="M1632" s="156"/>
      <c r="N1632" s="153">
        <f t="shared" si="93"/>
        <v>0</v>
      </c>
      <c r="O1632" s="153">
        <v>342.12</v>
      </c>
      <c r="P1632" s="153">
        <v>22.22</v>
      </c>
    </row>
    <row r="1633" spans="1:16" hidden="1" x14ac:dyDescent="0.3">
      <c r="A1633" s="149">
        <v>2018</v>
      </c>
      <c r="B1633" s="150" t="s">
        <v>526</v>
      </c>
      <c r="C1633" s="150">
        <v>8248</v>
      </c>
      <c r="D1633" s="150" t="s">
        <v>470</v>
      </c>
      <c r="E1633" s="150" t="str">
        <f t="shared" si="92"/>
        <v>5030220082485034</v>
      </c>
      <c r="F1633" s="151" t="s">
        <v>418</v>
      </c>
      <c r="G1633" s="151" t="s">
        <v>419</v>
      </c>
      <c r="H1633" s="151" t="s">
        <v>471</v>
      </c>
      <c r="I1633" s="150" t="s">
        <v>414</v>
      </c>
      <c r="J1633" s="152">
        <v>5034</v>
      </c>
      <c r="K1633" s="152" t="s">
        <v>254</v>
      </c>
      <c r="L1633" s="153">
        <v>898.08000000000015</v>
      </c>
      <c r="M1633" s="153">
        <f t="shared" ref="M1633:M1640" si="94">L1633*0.025</f>
        <v>22.452000000000005</v>
      </c>
      <c r="N1633" s="153">
        <f t="shared" si="93"/>
        <v>920.53200000000015</v>
      </c>
      <c r="O1633" s="153">
        <v>134.19999999999999</v>
      </c>
      <c r="P1633" s="153">
        <v>35.04</v>
      </c>
    </row>
    <row r="1634" spans="1:16" ht="24.6" hidden="1" x14ac:dyDescent="0.3">
      <c r="A1634" s="149">
        <v>2018</v>
      </c>
      <c r="B1634" s="150" t="s">
        <v>526</v>
      </c>
      <c r="C1634" s="150">
        <v>8410</v>
      </c>
      <c r="D1634" s="150" t="s">
        <v>555</v>
      </c>
      <c r="E1634" s="150" t="str">
        <f t="shared" si="92"/>
        <v>5030220084105034</v>
      </c>
      <c r="F1634" s="151" t="s">
        <v>411</v>
      </c>
      <c r="G1634" s="151" t="s">
        <v>442</v>
      </c>
      <c r="H1634" s="151" t="s">
        <v>447</v>
      </c>
      <c r="I1634" s="150" t="s">
        <v>414</v>
      </c>
      <c r="J1634" s="152">
        <v>5034</v>
      </c>
      <c r="K1634" s="152" t="s">
        <v>254</v>
      </c>
      <c r="L1634" s="153">
        <v>6778.369999999999</v>
      </c>
      <c r="M1634" s="153">
        <f t="shared" si="94"/>
        <v>169.45925</v>
      </c>
      <c r="N1634" s="153">
        <f t="shared" si="93"/>
        <v>6947.8292499999989</v>
      </c>
      <c r="O1634" s="153">
        <v>1894.2899999999995</v>
      </c>
      <c r="P1634" s="153">
        <v>103.28999999999999</v>
      </c>
    </row>
    <row r="1635" spans="1:16" hidden="1" x14ac:dyDescent="0.3">
      <c r="A1635" s="149">
        <v>2018</v>
      </c>
      <c r="B1635" s="150" t="s">
        <v>526</v>
      </c>
      <c r="C1635" s="150">
        <v>8411</v>
      </c>
      <c r="D1635" s="150" t="s">
        <v>472</v>
      </c>
      <c r="E1635" s="150" t="str">
        <f t="shared" si="92"/>
        <v>5030220084115034</v>
      </c>
      <c r="F1635" s="151" t="s">
        <v>473</v>
      </c>
      <c r="G1635" s="151" t="s">
        <v>473</v>
      </c>
      <c r="H1635" s="151" t="s">
        <v>474</v>
      </c>
      <c r="I1635" s="150" t="s">
        <v>414</v>
      </c>
      <c r="J1635" s="152">
        <v>5034</v>
      </c>
      <c r="K1635" s="152" t="s">
        <v>254</v>
      </c>
      <c r="L1635" s="153">
        <v>148.68</v>
      </c>
      <c r="M1635" s="153">
        <f t="shared" si="94"/>
        <v>3.7170000000000005</v>
      </c>
      <c r="N1635" s="153">
        <f t="shared" si="93"/>
        <v>152.39700000000002</v>
      </c>
      <c r="O1635" s="153">
        <v>0</v>
      </c>
      <c r="P1635" s="153">
        <v>26.75</v>
      </c>
    </row>
    <row r="1636" spans="1:16" ht="24.6" hidden="1" x14ac:dyDescent="0.3">
      <c r="A1636" s="149">
        <v>2018</v>
      </c>
      <c r="B1636" s="150" t="s">
        <v>526</v>
      </c>
      <c r="C1636" s="150">
        <v>8412</v>
      </c>
      <c r="D1636" s="150" t="s">
        <v>475</v>
      </c>
      <c r="E1636" s="150" t="str">
        <f t="shared" si="92"/>
        <v>5030220084125034</v>
      </c>
      <c r="F1636" s="151" t="s">
        <v>473</v>
      </c>
      <c r="G1636" s="151" t="s">
        <v>473</v>
      </c>
      <c r="H1636" s="151" t="s">
        <v>476</v>
      </c>
      <c r="I1636" s="150" t="s">
        <v>414</v>
      </c>
      <c r="J1636" s="152">
        <v>5034</v>
      </c>
      <c r="K1636" s="152" t="s">
        <v>254</v>
      </c>
      <c r="L1636" s="153">
        <v>4090.3199999999997</v>
      </c>
      <c r="M1636" s="153">
        <f t="shared" si="94"/>
        <v>102.258</v>
      </c>
      <c r="N1636" s="153">
        <f t="shared" si="93"/>
        <v>4192.5779999999995</v>
      </c>
      <c r="O1636" s="153">
        <v>704.02000000000021</v>
      </c>
      <c r="P1636" s="153">
        <v>432.08</v>
      </c>
    </row>
    <row r="1637" spans="1:16" ht="24.6" hidden="1" x14ac:dyDescent="0.3">
      <c r="A1637" s="149">
        <v>2018</v>
      </c>
      <c r="B1637" s="150" t="s">
        <v>526</v>
      </c>
      <c r="C1637" s="150">
        <v>8414</v>
      </c>
      <c r="D1637" s="150" t="s">
        <v>477</v>
      </c>
      <c r="E1637" s="150" t="str">
        <f t="shared" si="92"/>
        <v>5030220084145034</v>
      </c>
      <c r="F1637" s="151" t="s">
        <v>473</v>
      </c>
      <c r="G1637" s="151" t="s">
        <v>473</v>
      </c>
      <c r="H1637" s="151" t="s">
        <v>478</v>
      </c>
      <c r="I1637" s="150" t="s">
        <v>414</v>
      </c>
      <c r="J1637" s="152">
        <v>5034</v>
      </c>
      <c r="K1637" s="152" t="s">
        <v>254</v>
      </c>
      <c r="L1637" s="153">
        <v>1609.4200000000003</v>
      </c>
      <c r="M1637" s="153">
        <f t="shared" si="94"/>
        <v>40.235500000000009</v>
      </c>
      <c r="N1637" s="153">
        <f t="shared" si="93"/>
        <v>1649.6555000000003</v>
      </c>
      <c r="O1637" s="153">
        <v>326.99</v>
      </c>
      <c r="P1637" s="153">
        <v>348.67</v>
      </c>
    </row>
    <row r="1638" spans="1:16" hidden="1" x14ac:dyDescent="0.3">
      <c r="A1638" s="149">
        <v>2018</v>
      </c>
      <c r="B1638" s="150" t="s">
        <v>526</v>
      </c>
      <c r="C1638" s="150">
        <v>8415</v>
      </c>
      <c r="D1638" s="150" t="s">
        <v>556</v>
      </c>
      <c r="E1638" s="150" t="str">
        <f t="shared" si="92"/>
        <v>5030220084155034</v>
      </c>
      <c r="F1638" s="151" t="s">
        <v>473</v>
      </c>
      <c r="G1638" s="151" t="s">
        <v>473</v>
      </c>
      <c r="H1638" s="151" t="s">
        <v>476</v>
      </c>
      <c r="I1638" s="150" t="s">
        <v>414</v>
      </c>
      <c r="J1638" s="152">
        <v>5034</v>
      </c>
      <c r="K1638" s="152" t="s">
        <v>254</v>
      </c>
      <c r="L1638" s="153">
        <v>801.56</v>
      </c>
      <c r="M1638" s="153">
        <f t="shared" si="94"/>
        <v>20.039000000000001</v>
      </c>
      <c r="N1638" s="153">
        <f t="shared" si="93"/>
        <v>821.59899999999993</v>
      </c>
      <c r="O1638" s="153">
        <v>60.04</v>
      </c>
      <c r="P1638" s="153">
        <v>121.86</v>
      </c>
    </row>
    <row r="1639" spans="1:16" hidden="1" x14ac:dyDescent="0.3">
      <c r="A1639" s="149">
        <v>2018</v>
      </c>
      <c r="B1639" s="150" t="s">
        <v>526</v>
      </c>
      <c r="C1639" s="150">
        <v>8417</v>
      </c>
      <c r="D1639" s="150" t="s">
        <v>480</v>
      </c>
      <c r="E1639" s="150" t="str">
        <f t="shared" si="92"/>
        <v>5030220084175034</v>
      </c>
      <c r="F1639" s="151" t="s">
        <v>418</v>
      </c>
      <c r="G1639" s="151" t="s">
        <v>419</v>
      </c>
      <c r="H1639" s="151" t="s">
        <v>481</v>
      </c>
      <c r="I1639" s="150" t="s">
        <v>414</v>
      </c>
      <c r="J1639" s="152">
        <v>5034</v>
      </c>
      <c r="K1639" s="152" t="s">
        <v>254</v>
      </c>
      <c r="L1639" s="153">
        <v>608.05999999999995</v>
      </c>
      <c r="M1639" s="153">
        <f t="shared" si="94"/>
        <v>15.201499999999999</v>
      </c>
      <c r="N1639" s="153">
        <f t="shared" si="93"/>
        <v>623.26149999999996</v>
      </c>
      <c r="O1639" s="153">
        <v>111.77</v>
      </c>
      <c r="P1639" s="153">
        <v>83.58</v>
      </c>
    </row>
    <row r="1640" spans="1:16" ht="24.6" hidden="1" x14ac:dyDescent="0.3">
      <c r="A1640" s="149">
        <v>2018</v>
      </c>
      <c r="B1640" s="150" t="s">
        <v>526</v>
      </c>
      <c r="C1640" s="150">
        <v>8420</v>
      </c>
      <c r="D1640" s="150" t="s">
        <v>557</v>
      </c>
      <c r="E1640" s="150" t="str">
        <f t="shared" si="92"/>
        <v>5030220084205034</v>
      </c>
      <c r="F1640" s="151" t="s">
        <v>450</v>
      </c>
      <c r="G1640" s="151" t="s">
        <v>450</v>
      </c>
      <c r="H1640" s="151" t="s">
        <v>483</v>
      </c>
      <c r="I1640" s="150" t="s">
        <v>414</v>
      </c>
      <c r="J1640" s="152">
        <v>5034</v>
      </c>
      <c r="K1640" s="152" t="s">
        <v>254</v>
      </c>
      <c r="L1640" s="153">
        <v>916.59999999999991</v>
      </c>
      <c r="M1640" s="153">
        <f t="shared" si="94"/>
        <v>22.914999999999999</v>
      </c>
      <c r="N1640" s="153">
        <f t="shared" si="93"/>
        <v>939.51499999999987</v>
      </c>
      <c r="O1640" s="153">
        <v>194.58</v>
      </c>
      <c r="P1640" s="153">
        <v>188.79</v>
      </c>
    </row>
    <row r="1641" spans="1:16" ht="24.6" hidden="1" x14ac:dyDescent="0.3">
      <c r="A1641" s="149">
        <v>2016</v>
      </c>
      <c r="B1641" s="150" t="s">
        <v>526</v>
      </c>
      <c r="C1641" s="150">
        <v>8422</v>
      </c>
      <c r="D1641" s="150" t="s">
        <v>558</v>
      </c>
      <c r="E1641" s="150" t="str">
        <f t="shared" si="92"/>
        <v>5030220084225034</v>
      </c>
      <c r="F1641" s="151" t="s">
        <v>450</v>
      </c>
      <c r="G1641" s="151" t="s">
        <v>450</v>
      </c>
      <c r="H1641" s="151" t="s">
        <v>483</v>
      </c>
      <c r="I1641" s="150" t="s">
        <v>414</v>
      </c>
      <c r="J1641" s="152">
        <v>5034</v>
      </c>
      <c r="K1641" s="155" t="s">
        <v>254</v>
      </c>
      <c r="L1641" s="153">
        <v>0</v>
      </c>
      <c r="M1641" s="156"/>
      <c r="N1641" s="153">
        <f t="shared" si="93"/>
        <v>0</v>
      </c>
      <c r="O1641" s="153">
        <v>46.84</v>
      </c>
      <c r="P1641" s="153">
        <v>20.39</v>
      </c>
    </row>
    <row r="1642" spans="1:16" ht="24.6" hidden="1" x14ac:dyDescent="0.3">
      <c r="A1642" s="149">
        <v>2018</v>
      </c>
      <c r="B1642" s="150" t="s">
        <v>526</v>
      </c>
      <c r="C1642" s="150">
        <v>8431</v>
      </c>
      <c r="D1642" s="150" t="s">
        <v>485</v>
      </c>
      <c r="E1642" s="150" t="str">
        <f t="shared" si="92"/>
        <v>5030220084315034</v>
      </c>
      <c r="F1642" s="151" t="s">
        <v>450</v>
      </c>
      <c r="G1642" s="151" t="s">
        <v>450</v>
      </c>
      <c r="H1642" s="151" t="s">
        <v>451</v>
      </c>
      <c r="I1642" s="150" t="s">
        <v>414</v>
      </c>
      <c r="J1642" s="152">
        <v>5034</v>
      </c>
      <c r="K1642" s="152" t="s">
        <v>254</v>
      </c>
      <c r="L1642" s="153">
        <v>380.33000000000004</v>
      </c>
      <c r="M1642" s="153">
        <f t="shared" ref="M1642:M1699" si="95">L1642*0.025</f>
        <v>9.5082500000000021</v>
      </c>
      <c r="N1642" s="153">
        <f t="shared" si="93"/>
        <v>389.83825000000002</v>
      </c>
      <c r="O1642" s="153">
        <v>39.78</v>
      </c>
      <c r="P1642" s="153">
        <v>25.71</v>
      </c>
    </row>
    <row r="1643" spans="1:16" ht="24.6" hidden="1" x14ac:dyDescent="0.3">
      <c r="A1643" s="149">
        <v>2018</v>
      </c>
      <c r="B1643" s="150" t="s">
        <v>526</v>
      </c>
      <c r="C1643" s="150">
        <v>8440</v>
      </c>
      <c r="D1643" s="150" t="s">
        <v>559</v>
      </c>
      <c r="E1643" s="150" t="str">
        <f t="shared" si="92"/>
        <v>5030220084405034</v>
      </c>
      <c r="F1643" s="151" t="s">
        <v>450</v>
      </c>
      <c r="G1643" s="151" t="s">
        <v>450</v>
      </c>
      <c r="H1643" s="151" t="s">
        <v>487</v>
      </c>
      <c r="I1643" s="150" t="s">
        <v>414</v>
      </c>
      <c r="J1643" s="152">
        <v>5034</v>
      </c>
      <c r="K1643" s="152" t="s">
        <v>254</v>
      </c>
      <c r="L1643" s="153">
        <v>2425.79</v>
      </c>
      <c r="M1643" s="153">
        <f t="shared" si="95"/>
        <v>60.644750000000002</v>
      </c>
      <c r="N1643" s="153">
        <f t="shared" si="93"/>
        <v>2486.4347499999999</v>
      </c>
      <c r="O1643" s="153">
        <v>573.34</v>
      </c>
      <c r="P1643" s="153">
        <v>580.04999999999995</v>
      </c>
    </row>
    <row r="1644" spans="1:16" hidden="1" x14ac:dyDescent="0.3">
      <c r="A1644" s="149">
        <v>2018</v>
      </c>
      <c r="B1644" s="150" t="s">
        <v>526</v>
      </c>
      <c r="C1644" s="150">
        <v>8442</v>
      </c>
      <c r="D1644" s="150" t="s">
        <v>560</v>
      </c>
      <c r="E1644" s="150" t="str">
        <f t="shared" si="92"/>
        <v>5030220084425034</v>
      </c>
      <c r="F1644" s="151" t="s">
        <v>411</v>
      </c>
      <c r="G1644" s="151" t="s">
        <v>442</v>
      </c>
      <c r="H1644" s="151" t="s">
        <v>561</v>
      </c>
      <c r="I1644" s="150" t="s">
        <v>414</v>
      </c>
      <c r="J1644" s="152">
        <v>5034</v>
      </c>
      <c r="K1644" s="152" t="s">
        <v>254</v>
      </c>
      <c r="L1644" s="153">
        <v>6416.4199999999983</v>
      </c>
      <c r="M1644" s="153">
        <f t="shared" si="95"/>
        <v>160.41049999999996</v>
      </c>
      <c r="N1644" s="153">
        <f t="shared" si="93"/>
        <v>6576.8304999999982</v>
      </c>
      <c r="O1644" s="153">
        <v>452.7</v>
      </c>
      <c r="P1644" s="153">
        <v>591.6400000000001</v>
      </c>
    </row>
    <row r="1645" spans="1:16" ht="24.6" hidden="1" x14ac:dyDescent="0.3">
      <c r="A1645" s="149">
        <v>2018</v>
      </c>
      <c r="B1645" s="150" t="s">
        <v>526</v>
      </c>
      <c r="C1645" s="150">
        <v>8443</v>
      </c>
      <c r="D1645" s="150" t="s">
        <v>562</v>
      </c>
      <c r="E1645" s="150" t="str">
        <f t="shared" si="92"/>
        <v>5030220084435034</v>
      </c>
      <c r="F1645" s="151" t="s">
        <v>411</v>
      </c>
      <c r="G1645" s="151" t="s">
        <v>442</v>
      </c>
      <c r="H1645" s="151" t="s">
        <v>561</v>
      </c>
      <c r="I1645" s="150" t="s">
        <v>414</v>
      </c>
      <c r="J1645" s="152">
        <v>5034</v>
      </c>
      <c r="K1645" s="152" t="s">
        <v>254</v>
      </c>
      <c r="L1645" s="153">
        <v>786.41000000000008</v>
      </c>
      <c r="M1645" s="153">
        <f t="shared" si="95"/>
        <v>19.660250000000005</v>
      </c>
      <c r="N1645" s="153">
        <f t="shared" si="93"/>
        <v>806.0702500000001</v>
      </c>
      <c r="O1645" s="153">
        <v>0</v>
      </c>
      <c r="P1645" s="153">
        <v>3.61</v>
      </c>
    </row>
    <row r="1646" spans="1:16" ht="36.6" hidden="1" x14ac:dyDescent="0.3">
      <c r="A1646" s="149">
        <v>2018</v>
      </c>
      <c r="B1646" s="150" t="s">
        <v>526</v>
      </c>
      <c r="C1646" s="150">
        <v>8447</v>
      </c>
      <c r="D1646" s="150" t="s">
        <v>563</v>
      </c>
      <c r="E1646" s="150" t="str">
        <f t="shared" si="92"/>
        <v>5030220084475034</v>
      </c>
      <c r="F1646" s="151" t="s">
        <v>411</v>
      </c>
      <c r="G1646" s="151" t="s">
        <v>442</v>
      </c>
      <c r="H1646" s="151" t="s">
        <v>561</v>
      </c>
      <c r="I1646" s="150" t="s">
        <v>414</v>
      </c>
      <c r="J1646" s="152">
        <v>5034</v>
      </c>
      <c r="K1646" s="152" t="s">
        <v>254</v>
      </c>
      <c r="L1646" s="153">
        <v>851.54</v>
      </c>
      <c r="M1646" s="153">
        <f t="shared" si="95"/>
        <v>21.288499999999999</v>
      </c>
      <c r="N1646" s="153">
        <f t="shared" si="93"/>
        <v>872.82849999999996</v>
      </c>
      <c r="O1646" s="153">
        <v>43.26</v>
      </c>
      <c r="P1646" s="153">
        <v>161.47</v>
      </c>
    </row>
    <row r="1647" spans="1:16" ht="24.6" hidden="1" x14ac:dyDescent="0.3">
      <c r="A1647" s="149">
        <v>2018</v>
      </c>
      <c r="B1647" s="150" t="s">
        <v>526</v>
      </c>
      <c r="C1647" s="150">
        <v>8607</v>
      </c>
      <c r="D1647" s="150" t="s">
        <v>564</v>
      </c>
      <c r="E1647" s="150" t="str">
        <f t="shared" si="92"/>
        <v>5030220086075034</v>
      </c>
      <c r="F1647" s="151" t="s">
        <v>456</v>
      </c>
      <c r="G1647" s="151" t="s">
        <v>456</v>
      </c>
      <c r="H1647" s="151" t="s">
        <v>492</v>
      </c>
      <c r="I1647" s="150" t="s">
        <v>414</v>
      </c>
      <c r="J1647" s="152">
        <v>5034</v>
      </c>
      <c r="K1647" s="152" t="s">
        <v>254</v>
      </c>
      <c r="L1647" s="153">
        <v>245.13</v>
      </c>
      <c r="M1647" s="153">
        <f t="shared" si="95"/>
        <v>6.1282500000000004</v>
      </c>
      <c r="N1647" s="153">
        <f t="shared" si="93"/>
        <v>251.25825</v>
      </c>
      <c r="O1647" s="153">
        <v>36.090000000000003</v>
      </c>
      <c r="P1647" s="153">
        <v>45.52</v>
      </c>
    </row>
    <row r="1648" spans="1:16" hidden="1" x14ac:dyDescent="0.3">
      <c r="A1648" s="149">
        <v>2018</v>
      </c>
      <c r="B1648" s="150" t="s">
        <v>526</v>
      </c>
      <c r="C1648" s="150">
        <v>8609</v>
      </c>
      <c r="D1648" s="150" t="s">
        <v>493</v>
      </c>
      <c r="E1648" s="150" t="str">
        <f t="shared" si="92"/>
        <v>5030220086095034</v>
      </c>
      <c r="F1648" s="151" t="s">
        <v>418</v>
      </c>
      <c r="G1648" s="151" t="s">
        <v>419</v>
      </c>
      <c r="H1648" s="151" t="s">
        <v>494</v>
      </c>
      <c r="I1648" s="150" t="s">
        <v>414</v>
      </c>
      <c r="J1648" s="152">
        <v>5034</v>
      </c>
      <c r="K1648" s="152" t="s">
        <v>254</v>
      </c>
      <c r="L1648" s="153">
        <v>155.74</v>
      </c>
      <c r="M1648" s="153">
        <f t="shared" si="95"/>
        <v>3.8935000000000004</v>
      </c>
      <c r="N1648" s="153">
        <f t="shared" si="93"/>
        <v>159.6335</v>
      </c>
      <c r="O1648" s="153">
        <v>29.22</v>
      </c>
      <c r="P1648" s="153">
        <v>32.909999999999997</v>
      </c>
    </row>
    <row r="1649" spans="1:16" hidden="1" x14ac:dyDescent="0.3">
      <c r="A1649" s="149">
        <v>2018</v>
      </c>
      <c r="B1649" s="150" t="s">
        <v>526</v>
      </c>
      <c r="C1649" s="150">
        <v>8610</v>
      </c>
      <c r="D1649" s="150" t="s">
        <v>495</v>
      </c>
      <c r="E1649" s="150" t="str">
        <f t="shared" si="92"/>
        <v>5030220086105034</v>
      </c>
      <c r="F1649" s="151" t="s">
        <v>418</v>
      </c>
      <c r="G1649" s="151" t="s">
        <v>419</v>
      </c>
      <c r="H1649" s="151" t="s">
        <v>496</v>
      </c>
      <c r="I1649" s="150" t="s">
        <v>414</v>
      </c>
      <c r="J1649" s="152">
        <v>5034</v>
      </c>
      <c r="K1649" s="152" t="s">
        <v>254</v>
      </c>
      <c r="L1649" s="153">
        <v>448.18</v>
      </c>
      <c r="M1649" s="153">
        <f t="shared" si="95"/>
        <v>11.204500000000001</v>
      </c>
      <c r="N1649" s="153">
        <f t="shared" si="93"/>
        <v>459.3845</v>
      </c>
      <c r="O1649" s="153">
        <v>77.94</v>
      </c>
      <c r="P1649" s="153">
        <v>128.44999999999999</v>
      </c>
    </row>
    <row r="1650" spans="1:16" hidden="1" x14ac:dyDescent="0.3">
      <c r="A1650" s="149">
        <v>2018</v>
      </c>
      <c r="B1650" s="150" t="s">
        <v>526</v>
      </c>
      <c r="C1650" s="150">
        <v>8612</v>
      </c>
      <c r="D1650" s="150" t="s">
        <v>515</v>
      </c>
      <c r="E1650" s="150" t="str">
        <f t="shared" si="92"/>
        <v>5030220086125034</v>
      </c>
      <c r="F1650" s="151" t="s">
        <v>418</v>
      </c>
      <c r="G1650" s="151" t="s">
        <v>465</v>
      </c>
      <c r="H1650" s="151" t="s">
        <v>514</v>
      </c>
      <c r="I1650" s="150" t="s">
        <v>414</v>
      </c>
      <c r="J1650" s="152">
        <v>5034</v>
      </c>
      <c r="K1650" s="152" t="s">
        <v>254</v>
      </c>
      <c r="L1650" s="153">
        <v>112.19</v>
      </c>
      <c r="M1650" s="153">
        <f t="shared" si="95"/>
        <v>2.8047500000000003</v>
      </c>
      <c r="N1650" s="153">
        <f t="shared" si="93"/>
        <v>114.99475</v>
      </c>
      <c r="O1650" s="153">
        <v>41.7</v>
      </c>
      <c r="P1650" s="153">
        <v>0</v>
      </c>
    </row>
    <row r="1651" spans="1:16" hidden="1" x14ac:dyDescent="0.3">
      <c r="A1651" s="149">
        <v>2018</v>
      </c>
      <c r="B1651" s="150" t="s">
        <v>526</v>
      </c>
      <c r="C1651" s="150">
        <v>8614</v>
      </c>
      <c r="D1651" s="150" t="s">
        <v>516</v>
      </c>
      <c r="E1651" s="150" t="str">
        <f t="shared" si="92"/>
        <v>5030220086145034</v>
      </c>
      <c r="F1651" s="151" t="s">
        <v>418</v>
      </c>
      <c r="G1651" s="151" t="s">
        <v>465</v>
      </c>
      <c r="H1651" s="151" t="s">
        <v>500</v>
      </c>
      <c r="I1651" s="150" t="s">
        <v>414</v>
      </c>
      <c r="J1651" s="152">
        <v>5034</v>
      </c>
      <c r="K1651" s="152" t="s">
        <v>254</v>
      </c>
      <c r="L1651" s="153">
        <v>748.83000000000015</v>
      </c>
      <c r="M1651" s="153">
        <f t="shared" si="95"/>
        <v>18.720750000000006</v>
      </c>
      <c r="N1651" s="153">
        <f t="shared" si="93"/>
        <v>767.55075000000011</v>
      </c>
      <c r="O1651" s="153">
        <v>136.51</v>
      </c>
      <c r="P1651" s="153">
        <v>108.22</v>
      </c>
    </row>
    <row r="1652" spans="1:16" hidden="1" x14ac:dyDescent="0.3">
      <c r="A1652" s="149">
        <v>2018</v>
      </c>
      <c r="B1652" s="150" t="s">
        <v>526</v>
      </c>
      <c r="C1652" s="150">
        <v>8615</v>
      </c>
      <c r="D1652" s="150" t="s">
        <v>501</v>
      </c>
      <c r="E1652" s="150" t="str">
        <f t="shared" si="92"/>
        <v>5030220086155034</v>
      </c>
      <c r="F1652" s="151" t="s">
        <v>418</v>
      </c>
      <c r="G1652" s="151" t="s">
        <v>465</v>
      </c>
      <c r="H1652" s="151" t="s">
        <v>502</v>
      </c>
      <c r="I1652" s="150" t="s">
        <v>414</v>
      </c>
      <c r="J1652" s="152">
        <v>5034</v>
      </c>
      <c r="K1652" s="152" t="s">
        <v>254</v>
      </c>
      <c r="L1652" s="153">
        <v>991.07999999999993</v>
      </c>
      <c r="M1652" s="153">
        <f t="shared" si="95"/>
        <v>24.777000000000001</v>
      </c>
      <c r="N1652" s="153">
        <f t="shared" si="93"/>
        <v>1015.857</v>
      </c>
      <c r="O1652" s="153">
        <v>188</v>
      </c>
      <c r="P1652" s="153">
        <v>221.91</v>
      </c>
    </row>
    <row r="1653" spans="1:16" hidden="1" x14ac:dyDescent="0.3">
      <c r="A1653" s="149">
        <v>2018</v>
      </c>
      <c r="B1653" s="150" t="s">
        <v>526</v>
      </c>
      <c r="C1653" s="150">
        <v>8619</v>
      </c>
      <c r="D1653" s="150" t="s">
        <v>503</v>
      </c>
      <c r="E1653" s="150" t="str">
        <f t="shared" si="92"/>
        <v>5030220086195034</v>
      </c>
      <c r="F1653" s="151" t="s">
        <v>418</v>
      </c>
      <c r="G1653" s="151" t="s">
        <v>419</v>
      </c>
      <c r="H1653" s="151" t="s">
        <v>504</v>
      </c>
      <c r="I1653" s="150" t="s">
        <v>414</v>
      </c>
      <c r="J1653" s="152">
        <v>5034</v>
      </c>
      <c r="K1653" s="152" t="s">
        <v>254</v>
      </c>
      <c r="L1653" s="153">
        <v>162.68</v>
      </c>
      <c r="M1653" s="153">
        <f t="shared" si="95"/>
        <v>4.0670000000000002</v>
      </c>
      <c r="N1653" s="153">
        <f t="shared" si="93"/>
        <v>166.74700000000001</v>
      </c>
      <c r="O1653" s="153">
        <v>0</v>
      </c>
      <c r="P1653" s="153">
        <v>0</v>
      </c>
    </row>
    <row r="1654" spans="1:16" ht="24.6" hidden="1" x14ac:dyDescent="0.3">
      <c r="A1654" s="149">
        <v>2018</v>
      </c>
      <c r="B1654" s="150" t="s">
        <v>526</v>
      </c>
      <c r="C1654" s="150">
        <v>8620</v>
      </c>
      <c r="D1654" s="150" t="s">
        <v>505</v>
      </c>
      <c r="E1654" s="150" t="str">
        <f t="shared" si="92"/>
        <v>5030220086205034</v>
      </c>
      <c r="F1654" s="151" t="s">
        <v>418</v>
      </c>
      <c r="G1654" s="151" t="s">
        <v>419</v>
      </c>
      <c r="H1654" s="151" t="s">
        <v>496</v>
      </c>
      <c r="I1654" s="150" t="s">
        <v>414</v>
      </c>
      <c r="J1654" s="152">
        <v>5034</v>
      </c>
      <c r="K1654" s="152" t="s">
        <v>254</v>
      </c>
      <c r="L1654" s="153">
        <v>394.2</v>
      </c>
      <c r="M1654" s="153">
        <f t="shared" si="95"/>
        <v>9.8550000000000004</v>
      </c>
      <c r="N1654" s="153">
        <f t="shared" si="93"/>
        <v>404.05500000000001</v>
      </c>
      <c r="O1654" s="153">
        <v>27.51</v>
      </c>
      <c r="P1654" s="153">
        <v>0</v>
      </c>
    </row>
    <row r="1655" spans="1:16" hidden="1" x14ac:dyDescent="0.3">
      <c r="A1655" s="149">
        <v>2018</v>
      </c>
      <c r="B1655" s="150" t="s">
        <v>526</v>
      </c>
      <c r="C1655" s="150">
        <v>8621</v>
      </c>
      <c r="D1655" s="150" t="s">
        <v>518</v>
      </c>
      <c r="E1655" s="150" t="str">
        <f t="shared" si="92"/>
        <v>5030220086215034</v>
      </c>
      <c r="F1655" s="151" t="s">
        <v>418</v>
      </c>
      <c r="G1655" s="151" t="s">
        <v>465</v>
      </c>
      <c r="H1655" s="151" t="s">
        <v>502</v>
      </c>
      <c r="I1655" s="150" t="s">
        <v>414</v>
      </c>
      <c r="J1655" s="152">
        <v>5034</v>
      </c>
      <c r="K1655" s="152" t="s">
        <v>254</v>
      </c>
      <c r="L1655" s="153">
        <v>26.29</v>
      </c>
      <c r="M1655" s="153">
        <f t="shared" si="95"/>
        <v>0.65725</v>
      </c>
      <c r="N1655" s="153">
        <f t="shared" si="93"/>
        <v>26.94725</v>
      </c>
      <c r="O1655" s="153">
        <v>40.630000000000003</v>
      </c>
      <c r="P1655" s="153">
        <v>19.96</v>
      </c>
    </row>
    <row r="1656" spans="1:16" hidden="1" x14ac:dyDescent="0.3">
      <c r="A1656" s="149">
        <v>2018</v>
      </c>
      <c r="B1656" s="150" t="s">
        <v>526</v>
      </c>
      <c r="C1656" s="150">
        <v>8622</v>
      </c>
      <c r="D1656" s="150" t="s">
        <v>519</v>
      </c>
      <c r="E1656" s="150" t="str">
        <f t="shared" si="92"/>
        <v>5030220086225034</v>
      </c>
      <c r="F1656" s="151" t="s">
        <v>418</v>
      </c>
      <c r="G1656" s="151" t="s">
        <v>419</v>
      </c>
      <c r="H1656" s="151" t="s">
        <v>471</v>
      </c>
      <c r="I1656" s="150" t="s">
        <v>414</v>
      </c>
      <c r="J1656" s="152">
        <v>5034</v>
      </c>
      <c r="K1656" s="152" t="s">
        <v>254</v>
      </c>
      <c r="L1656" s="153">
        <v>757.04</v>
      </c>
      <c r="M1656" s="153">
        <f t="shared" si="95"/>
        <v>18.925999999999998</v>
      </c>
      <c r="N1656" s="153">
        <f t="shared" si="93"/>
        <v>775.96600000000001</v>
      </c>
      <c r="O1656" s="153">
        <v>150.68</v>
      </c>
      <c r="P1656" s="153">
        <v>0</v>
      </c>
    </row>
    <row r="1657" spans="1:16" ht="24.6" hidden="1" x14ac:dyDescent="0.3">
      <c r="A1657" s="149">
        <v>2018</v>
      </c>
      <c r="B1657" s="150" t="s">
        <v>526</v>
      </c>
      <c r="C1657" s="150">
        <v>8623</v>
      </c>
      <c r="D1657" s="150" t="s">
        <v>520</v>
      </c>
      <c r="E1657" s="150" t="str">
        <f t="shared" si="92"/>
        <v>5030220086235034</v>
      </c>
      <c r="F1657" s="151" t="s">
        <v>418</v>
      </c>
      <c r="G1657" s="151" t="s">
        <v>419</v>
      </c>
      <c r="H1657" s="151" t="s">
        <v>471</v>
      </c>
      <c r="I1657" s="150" t="s">
        <v>414</v>
      </c>
      <c r="J1657" s="152">
        <v>5034</v>
      </c>
      <c r="K1657" s="152" t="s">
        <v>254</v>
      </c>
      <c r="L1657" s="153">
        <v>515.3900000000001</v>
      </c>
      <c r="M1657" s="153">
        <f t="shared" si="95"/>
        <v>12.884750000000004</v>
      </c>
      <c r="N1657" s="153">
        <f t="shared" si="93"/>
        <v>528.27475000000015</v>
      </c>
      <c r="O1657" s="153">
        <v>0</v>
      </c>
      <c r="P1657" s="153">
        <v>74.34</v>
      </c>
    </row>
    <row r="1658" spans="1:16" hidden="1" x14ac:dyDescent="0.3">
      <c r="A1658" s="149">
        <v>2018</v>
      </c>
      <c r="B1658" s="150" t="s">
        <v>526</v>
      </c>
      <c r="C1658" s="150">
        <v>8631</v>
      </c>
      <c r="D1658" s="150" t="s">
        <v>521</v>
      </c>
      <c r="E1658" s="150" t="str">
        <f t="shared" si="92"/>
        <v>5030220086315034</v>
      </c>
      <c r="F1658" s="151" t="s">
        <v>418</v>
      </c>
      <c r="G1658" s="151" t="s">
        <v>419</v>
      </c>
      <c r="H1658" s="151" t="s">
        <v>481</v>
      </c>
      <c r="I1658" s="150" t="s">
        <v>414</v>
      </c>
      <c r="J1658" s="152">
        <v>5034</v>
      </c>
      <c r="K1658" s="152" t="s">
        <v>254</v>
      </c>
      <c r="L1658" s="153">
        <v>277.86</v>
      </c>
      <c r="M1658" s="153">
        <f t="shared" si="95"/>
        <v>6.9465000000000003</v>
      </c>
      <c r="N1658" s="153">
        <f t="shared" si="93"/>
        <v>284.80650000000003</v>
      </c>
      <c r="O1658" s="153">
        <v>62.83</v>
      </c>
      <c r="P1658" s="153">
        <v>0</v>
      </c>
    </row>
    <row r="1659" spans="1:16" hidden="1" x14ac:dyDescent="0.3">
      <c r="A1659" s="149">
        <v>2018</v>
      </c>
      <c r="B1659" s="150" t="s">
        <v>526</v>
      </c>
      <c r="C1659" s="150">
        <v>8642</v>
      </c>
      <c r="D1659" s="150" t="s">
        <v>464</v>
      </c>
      <c r="E1659" s="150" t="str">
        <f t="shared" si="92"/>
        <v>5030220086425034</v>
      </c>
      <c r="F1659" s="151" t="s">
        <v>418</v>
      </c>
      <c r="G1659" s="151" t="s">
        <v>465</v>
      </c>
      <c r="H1659" s="151" t="s">
        <v>466</v>
      </c>
      <c r="I1659" s="150" t="s">
        <v>414</v>
      </c>
      <c r="J1659" s="152">
        <v>5034</v>
      </c>
      <c r="K1659" s="152" t="s">
        <v>254</v>
      </c>
      <c r="L1659" s="153">
        <v>486.71000000000009</v>
      </c>
      <c r="M1659" s="153">
        <f t="shared" si="95"/>
        <v>12.167750000000003</v>
      </c>
      <c r="N1659" s="153">
        <f t="shared" si="93"/>
        <v>498.87775000000011</v>
      </c>
      <c r="O1659" s="153">
        <v>81.08</v>
      </c>
      <c r="P1659" s="153">
        <v>121.99000000000001</v>
      </c>
    </row>
    <row r="1660" spans="1:16" hidden="1" x14ac:dyDescent="0.3">
      <c r="A1660" s="149">
        <v>2018</v>
      </c>
      <c r="B1660" s="150" t="s">
        <v>526</v>
      </c>
      <c r="C1660" s="150">
        <v>8645</v>
      </c>
      <c r="D1660" s="150" t="s">
        <v>468</v>
      </c>
      <c r="E1660" s="150" t="str">
        <f t="shared" si="92"/>
        <v>5030220086455034</v>
      </c>
      <c r="F1660" s="151" t="s">
        <v>418</v>
      </c>
      <c r="G1660" s="151" t="s">
        <v>465</v>
      </c>
      <c r="H1660" s="151" t="s">
        <v>466</v>
      </c>
      <c r="I1660" s="150" t="s">
        <v>414</v>
      </c>
      <c r="J1660" s="152">
        <v>5034</v>
      </c>
      <c r="K1660" s="152" t="s">
        <v>254</v>
      </c>
      <c r="L1660" s="153">
        <v>637.17000000000007</v>
      </c>
      <c r="M1660" s="153">
        <f t="shared" si="95"/>
        <v>15.929250000000003</v>
      </c>
      <c r="N1660" s="153">
        <f t="shared" si="93"/>
        <v>653.0992500000001</v>
      </c>
      <c r="O1660" s="153">
        <v>316.21999999999997</v>
      </c>
      <c r="P1660" s="153">
        <v>218.24</v>
      </c>
    </row>
    <row r="1661" spans="1:16" hidden="1" x14ac:dyDescent="0.3">
      <c r="A1661" s="149">
        <v>2018</v>
      </c>
      <c r="B1661" s="150" t="s">
        <v>526</v>
      </c>
      <c r="C1661" s="150">
        <v>8711</v>
      </c>
      <c r="D1661" s="150" t="s">
        <v>497</v>
      </c>
      <c r="E1661" s="150" t="str">
        <f t="shared" si="92"/>
        <v>5030220087115034</v>
      </c>
      <c r="F1661" s="151" t="s">
        <v>456</v>
      </c>
      <c r="G1661" s="151" t="s">
        <v>456</v>
      </c>
      <c r="H1661" s="151" t="s">
        <v>498</v>
      </c>
      <c r="I1661" s="150" t="s">
        <v>414</v>
      </c>
      <c r="J1661" s="152">
        <v>5034</v>
      </c>
      <c r="K1661" s="152" t="s">
        <v>254</v>
      </c>
      <c r="L1661" s="153">
        <v>1159.0900000000001</v>
      </c>
      <c r="M1661" s="153">
        <f t="shared" si="95"/>
        <v>28.977250000000005</v>
      </c>
      <c r="N1661" s="153">
        <f t="shared" si="93"/>
        <v>1188.0672500000001</v>
      </c>
      <c r="O1661" s="153">
        <v>206.64</v>
      </c>
      <c r="P1661" s="153">
        <v>234.71000000000004</v>
      </c>
    </row>
    <row r="1662" spans="1:16" hidden="1" x14ac:dyDescent="0.3">
      <c r="A1662" s="149">
        <v>2018</v>
      </c>
      <c r="B1662" s="150" t="s">
        <v>526</v>
      </c>
      <c r="C1662" s="150">
        <v>8715</v>
      </c>
      <c r="D1662" s="150" t="s">
        <v>517</v>
      </c>
      <c r="E1662" s="150" t="str">
        <f t="shared" si="92"/>
        <v>5030220087155034</v>
      </c>
      <c r="F1662" s="151" t="s">
        <v>418</v>
      </c>
      <c r="G1662" s="151" t="s">
        <v>465</v>
      </c>
      <c r="H1662" s="151" t="s">
        <v>500</v>
      </c>
      <c r="I1662" s="150" t="s">
        <v>414</v>
      </c>
      <c r="J1662" s="152">
        <v>5034</v>
      </c>
      <c r="K1662" s="152" t="s">
        <v>254</v>
      </c>
      <c r="L1662" s="153">
        <v>178.75</v>
      </c>
      <c r="M1662" s="153">
        <f t="shared" si="95"/>
        <v>4.46875</v>
      </c>
      <c r="N1662" s="153">
        <f t="shared" si="93"/>
        <v>183.21875</v>
      </c>
      <c r="O1662" s="153">
        <v>34.880000000000003</v>
      </c>
      <c r="P1662" s="153">
        <v>0</v>
      </c>
    </row>
    <row r="1663" spans="1:16" ht="24.6" hidden="1" x14ac:dyDescent="0.3">
      <c r="A1663" s="149">
        <v>2018</v>
      </c>
      <c r="B1663" s="150" t="s">
        <v>526</v>
      </c>
      <c r="C1663" s="150">
        <v>8721</v>
      </c>
      <c r="D1663" s="150" t="s">
        <v>506</v>
      </c>
      <c r="E1663" s="150" t="str">
        <f t="shared" si="92"/>
        <v>5030220087215034</v>
      </c>
      <c r="F1663" s="151" t="s">
        <v>418</v>
      </c>
      <c r="G1663" s="151" t="s">
        <v>419</v>
      </c>
      <c r="H1663" s="151" t="s">
        <v>507</v>
      </c>
      <c r="I1663" s="150" t="s">
        <v>414</v>
      </c>
      <c r="J1663" s="152">
        <v>5034</v>
      </c>
      <c r="K1663" s="152" t="s">
        <v>254</v>
      </c>
      <c r="L1663" s="153">
        <v>157.16</v>
      </c>
      <c r="M1663" s="153">
        <f t="shared" si="95"/>
        <v>3.9290000000000003</v>
      </c>
      <c r="N1663" s="153">
        <f t="shared" si="93"/>
        <v>161.089</v>
      </c>
      <c r="O1663" s="153">
        <v>29.49</v>
      </c>
      <c r="P1663" s="153">
        <v>26.95</v>
      </c>
    </row>
    <row r="1664" spans="1:16" ht="24.6" hidden="1" x14ac:dyDescent="0.3">
      <c r="A1664" s="149">
        <v>2018</v>
      </c>
      <c r="B1664" s="150" t="s">
        <v>526</v>
      </c>
      <c r="C1664" s="150">
        <v>8722</v>
      </c>
      <c r="D1664" s="150" t="s">
        <v>508</v>
      </c>
      <c r="E1664" s="150" t="str">
        <f t="shared" si="92"/>
        <v>5030220087225034</v>
      </c>
      <c r="F1664" s="151" t="s">
        <v>418</v>
      </c>
      <c r="G1664" s="151" t="s">
        <v>419</v>
      </c>
      <c r="H1664" s="151" t="s">
        <v>507</v>
      </c>
      <c r="I1664" s="150" t="s">
        <v>414</v>
      </c>
      <c r="J1664" s="152">
        <v>5034</v>
      </c>
      <c r="K1664" s="152" t="s">
        <v>254</v>
      </c>
      <c r="L1664" s="153">
        <v>1127.71</v>
      </c>
      <c r="M1664" s="153">
        <f t="shared" si="95"/>
        <v>28.192750000000004</v>
      </c>
      <c r="N1664" s="153">
        <f t="shared" si="93"/>
        <v>1155.90275</v>
      </c>
      <c r="O1664" s="153">
        <v>203.14000000000001</v>
      </c>
      <c r="P1664" s="153">
        <v>254.85</v>
      </c>
    </row>
    <row r="1665" spans="1:16" ht="24.6" hidden="1" x14ac:dyDescent="0.3">
      <c r="A1665" s="149">
        <v>2018</v>
      </c>
      <c r="B1665" s="150" t="s">
        <v>526</v>
      </c>
      <c r="C1665" s="150">
        <v>8723</v>
      </c>
      <c r="D1665" s="150" t="s">
        <v>509</v>
      </c>
      <c r="E1665" s="150" t="str">
        <f t="shared" si="92"/>
        <v>5030220087235034</v>
      </c>
      <c r="F1665" s="151" t="s">
        <v>418</v>
      </c>
      <c r="G1665" s="151" t="s">
        <v>419</v>
      </c>
      <c r="H1665" s="151" t="s">
        <v>507</v>
      </c>
      <c r="I1665" s="150" t="s">
        <v>414</v>
      </c>
      <c r="J1665" s="152">
        <v>5034</v>
      </c>
      <c r="K1665" s="152" t="s">
        <v>254</v>
      </c>
      <c r="L1665" s="153">
        <v>811.79</v>
      </c>
      <c r="M1665" s="153">
        <f t="shared" si="95"/>
        <v>20.294750000000001</v>
      </c>
      <c r="N1665" s="153">
        <f t="shared" si="93"/>
        <v>832.08474999999999</v>
      </c>
      <c r="O1665" s="153">
        <v>99.32</v>
      </c>
      <c r="P1665" s="153">
        <v>171.04000000000002</v>
      </c>
    </row>
    <row r="1666" spans="1:16" hidden="1" x14ac:dyDescent="0.3">
      <c r="A1666" s="149">
        <v>2018</v>
      </c>
      <c r="B1666" s="150" t="s">
        <v>526</v>
      </c>
      <c r="C1666" s="150">
        <v>8740</v>
      </c>
      <c r="D1666" s="150" t="s">
        <v>510</v>
      </c>
      <c r="E1666" s="150" t="str">
        <f t="shared" ref="E1666:E1729" si="96">B1666&amp;"2200"&amp;C1666&amp;J1666</f>
        <v>5030220087405034</v>
      </c>
      <c r="F1666" s="151" t="s">
        <v>418</v>
      </c>
      <c r="G1666" s="151" t="s">
        <v>419</v>
      </c>
      <c r="H1666" s="151" t="s">
        <v>511</v>
      </c>
      <c r="I1666" s="150" t="s">
        <v>414</v>
      </c>
      <c r="J1666" s="152">
        <v>5034</v>
      </c>
      <c r="K1666" s="152" t="s">
        <v>254</v>
      </c>
      <c r="L1666" s="153">
        <v>1639.44</v>
      </c>
      <c r="M1666" s="153">
        <f t="shared" si="95"/>
        <v>40.986000000000004</v>
      </c>
      <c r="N1666" s="153">
        <f t="shared" ref="N1666:N1729" si="97">L1666+M1666</f>
        <v>1680.4260000000002</v>
      </c>
      <c r="O1666" s="153">
        <v>213.79999999999995</v>
      </c>
      <c r="P1666" s="153">
        <v>127.72</v>
      </c>
    </row>
    <row r="1667" spans="1:16" hidden="1" x14ac:dyDescent="0.3">
      <c r="A1667" s="149">
        <v>2018</v>
      </c>
      <c r="B1667" s="150" t="s">
        <v>526</v>
      </c>
      <c r="C1667" s="150">
        <v>8741</v>
      </c>
      <c r="D1667" s="150" t="s">
        <v>512</v>
      </c>
      <c r="E1667" s="150" t="str">
        <f t="shared" si="96"/>
        <v>5030220087415034</v>
      </c>
      <c r="F1667" s="151" t="s">
        <v>418</v>
      </c>
      <c r="G1667" s="151" t="s">
        <v>419</v>
      </c>
      <c r="H1667" s="151" t="s">
        <v>511</v>
      </c>
      <c r="I1667" s="150" t="s">
        <v>414</v>
      </c>
      <c r="J1667" s="152">
        <v>5034</v>
      </c>
      <c r="K1667" s="152" t="s">
        <v>254</v>
      </c>
      <c r="L1667" s="153">
        <v>445.81</v>
      </c>
      <c r="M1667" s="153">
        <f t="shared" si="95"/>
        <v>11.145250000000001</v>
      </c>
      <c r="N1667" s="153">
        <f t="shared" si="97"/>
        <v>456.95524999999998</v>
      </c>
      <c r="O1667" s="153">
        <v>0</v>
      </c>
      <c r="P1667" s="153">
        <v>0</v>
      </c>
    </row>
    <row r="1668" spans="1:16" hidden="1" x14ac:dyDescent="0.3">
      <c r="A1668" s="149">
        <v>2018</v>
      </c>
      <c r="B1668" s="150" t="s">
        <v>409</v>
      </c>
      <c r="C1668" s="150">
        <v>6002</v>
      </c>
      <c r="D1668" s="150" t="s">
        <v>410</v>
      </c>
      <c r="E1668" s="150" t="str">
        <f t="shared" si="96"/>
        <v>5020220060025035</v>
      </c>
      <c r="F1668" s="151" t="s">
        <v>411</v>
      </c>
      <c r="G1668" s="151" t="s">
        <v>412</v>
      </c>
      <c r="H1668" s="151" t="s">
        <v>413</v>
      </c>
      <c r="I1668" s="150" t="s">
        <v>414</v>
      </c>
      <c r="J1668" s="152">
        <v>5035</v>
      </c>
      <c r="K1668" s="152" t="s">
        <v>255</v>
      </c>
      <c r="L1668" s="153">
        <v>3599.3800000000006</v>
      </c>
      <c r="M1668" s="153">
        <f t="shared" si="95"/>
        <v>89.984500000000025</v>
      </c>
      <c r="N1668" s="153">
        <f t="shared" si="97"/>
        <v>3689.3645000000006</v>
      </c>
      <c r="O1668" s="153">
        <v>2254.73</v>
      </c>
      <c r="P1668" s="153">
        <v>1959.2800000000002</v>
      </c>
    </row>
    <row r="1669" spans="1:16" ht="24.6" hidden="1" x14ac:dyDescent="0.3">
      <c r="A1669" s="149">
        <v>2018</v>
      </c>
      <c r="B1669" s="150" t="s">
        <v>409</v>
      </c>
      <c r="C1669" s="150">
        <v>6003</v>
      </c>
      <c r="D1669" s="150" t="s">
        <v>415</v>
      </c>
      <c r="E1669" s="150" t="str">
        <f t="shared" si="96"/>
        <v>5020220060035035</v>
      </c>
      <c r="F1669" s="151" t="s">
        <v>411</v>
      </c>
      <c r="G1669" s="151" t="s">
        <v>412</v>
      </c>
      <c r="H1669" s="151" t="s">
        <v>416</v>
      </c>
      <c r="I1669" s="150" t="s">
        <v>414</v>
      </c>
      <c r="J1669" s="152">
        <v>5035</v>
      </c>
      <c r="K1669" s="152" t="s">
        <v>255</v>
      </c>
      <c r="L1669" s="153">
        <v>1069.48</v>
      </c>
      <c r="M1669" s="153">
        <f t="shared" si="95"/>
        <v>26.737000000000002</v>
      </c>
      <c r="N1669" s="153">
        <f t="shared" si="97"/>
        <v>1096.2170000000001</v>
      </c>
      <c r="O1669" s="153">
        <v>1123.5900000000001</v>
      </c>
      <c r="P1669" s="153">
        <v>1376.1200000000001</v>
      </c>
    </row>
    <row r="1670" spans="1:16" hidden="1" x14ac:dyDescent="0.3">
      <c r="A1670" s="149">
        <v>2018</v>
      </c>
      <c r="B1670" s="150" t="s">
        <v>409</v>
      </c>
      <c r="C1670" s="150">
        <v>6004</v>
      </c>
      <c r="D1670" s="150" t="s">
        <v>417</v>
      </c>
      <c r="E1670" s="150" t="str">
        <f t="shared" si="96"/>
        <v>5020220060045035</v>
      </c>
      <c r="F1670" s="151" t="s">
        <v>418</v>
      </c>
      <c r="G1670" s="151" t="s">
        <v>419</v>
      </c>
      <c r="H1670" s="151" t="s">
        <v>420</v>
      </c>
      <c r="I1670" s="150" t="s">
        <v>414</v>
      </c>
      <c r="J1670" s="152">
        <v>5035</v>
      </c>
      <c r="K1670" s="152" t="s">
        <v>255</v>
      </c>
      <c r="L1670" s="153">
        <v>1672.4100000000003</v>
      </c>
      <c r="M1670" s="153">
        <f t="shared" si="95"/>
        <v>41.810250000000011</v>
      </c>
      <c r="N1670" s="153">
        <f t="shared" si="97"/>
        <v>1714.2202500000003</v>
      </c>
      <c r="O1670" s="153">
        <v>602.19000000000005</v>
      </c>
      <c r="P1670" s="153">
        <v>7806.3200000000024</v>
      </c>
    </row>
    <row r="1671" spans="1:16" hidden="1" x14ac:dyDescent="0.3">
      <c r="A1671" s="149">
        <v>2018</v>
      </c>
      <c r="B1671" s="150" t="s">
        <v>409</v>
      </c>
      <c r="C1671" s="150">
        <v>6021</v>
      </c>
      <c r="D1671" s="150" t="s">
        <v>421</v>
      </c>
      <c r="E1671" s="150" t="str">
        <f t="shared" si="96"/>
        <v>5020220060215035</v>
      </c>
      <c r="F1671" s="151" t="s">
        <v>411</v>
      </c>
      <c r="G1671" s="151" t="s">
        <v>412</v>
      </c>
      <c r="H1671" s="151" t="s">
        <v>422</v>
      </c>
      <c r="I1671" s="150" t="s">
        <v>414</v>
      </c>
      <c r="J1671" s="152">
        <v>5035</v>
      </c>
      <c r="K1671" s="152" t="s">
        <v>255</v>
      </c>
      <c r="L1671" s="153">
        <v>19334.939999999999</v>
      </c>
      <c r="M1671" s="153">
        <f t="shared" si="95"/>
        <v>483.37349999999998</v>
      </c>
      <c r="N1671" s="153">
        <f t="shared" si="97"/>
        <v>19818.3135</v>
      </c>
      <c r="O1671" s="153">
        <v>8698.0699999999979</v>
      </c>
      <c r="P1671" s="153">
        <v>7666.7799999999988</v>
      </c>
    </row>
    <row r="1672" spans="1:16" hidden="1" x14ac:dyDescent="0.3">
      <c r="A1672" s="149">
        <v>2018</v>
      </c>
      <c r="B1672" s="150" t="s">
        <v>409</v>
      </c>
      <c r="C1672" s="150">
        <v>6022</v>
      </c>
      <c r="D1672" s="157" t="s">
        <v>423</v>
      </c>
      <c r="E1672" s="150" t="str">
        <f t="shared" si="96"/>
        <v>5020220060225035</v>
      </c>
      <c r="F1672" s="151" t="s">
        <v>411</v>
      </c>
      <c r="G1672" s="151" t="s">
        <v>412</v>
      </c>
      <c r="H1672" s="151" t="s">
        <v>422</v>
      </c>
      <c r="I1672" s="150" t="s">
        <v>414</v>
      </c>
      <c r="J1672" s="152">
        <v>5035</v>
      </c>
      <c r="K1672" s="152" t="s">
        <v>255</v>
      </c>
      <c r="L1672" s="153">
        <v>5023.05</v>
      </c>
      <c r="M1672" s="153">
        <f t="shared" si="95"/>
        <v>125.57625000000002</v>
      </c>
      <c r="N1672" s="153">
        <f t="shared" si="97"/>
        <v>5148.6262500000003</v>
      </c>
      <c r="O1672" s="153">
        <v>5933.5099999999993</v>
      </c>
      <c r="P1672" s="153">
        <v>14114.130000000003</v>
      </c>
    </row>
    <row r="1673" spans="1:16" hidden="1" x14ac:dyDescent="0.3">
      <c r="A1673" s="149">
        <v>2018</v>
      </c>
      <c r="B1673" s="150" t="s">
        <v>409</v>
      </c>
      <c r="C1673" s="150">
        <v>6031</v>
      </c>
      <c r="D1673" s="157" t="s">
        <v>424</v>
      </c>
      <c r="E1673" s="150" t="str">
        <f t="shared" si="96"/>
        <v>5020220060315035</v>
      </c>
      <c r="F1673" s="151" t="s">
        <v>411</v>
      </c>
      <c r="G1673" s="151" t="s">
        <v>412</v>
      </c>
      <c r="H1673" s="151" t="s">
        <v>422</v>
      </c>
      <c r="I1673" s="150" t="s">
        <v>414</v>
      </c>
      <c r="J1673" s="152">
        <v>5035</v>
      </c>
      <c r="K1673" s="152" t="s">
        <v>255</v>
      </c>
      <c r="L1673" s="153">
        <v>4847.51</v>
      </c>
      <c r="M1673" s="153">
        <f t="shared" si="95"/>
        <v>121.18775000000001</v>
      </c>
      <c r="N1673" s="153">
        <f t="shared" si="97"/>
        <v>4968.6977500000003</v>
      </c>
      <c r="O1673" s="153">
        <v>9283.6300000000047</v>
      </c>
      <c r="P1673" s="153">
        <v>9827.9499999999989</v>
      </c>
    </row>
    <row r="1674" spans="1:16" hidden="1" x14ac:dyDescent="0.3">
      <c r="A1674" s="149">
        <v>2018</v>
      </c>
      <c r="B1674" s="150" t="s">
        <v>409</v>
      </c>
      <c r="C1674" s="150">
        <v>6032</v>
      </c>
      <c r="D1674" s="150" t="s">
        <v>425</v>
      </c>
      <c r="E1674" s="150" t="str">
        <f t="shared" si="96"/>
        <v>5020220060325035</v>
      </c>
      <c r="F1674" s="151" t="s">
        <v>411</v>
      </c>
      <c r="G1674" s="151" t="s">
        <v>412</v>
      </c>
      <c r="H1674" s="151" t="s">
        <v>422</v>
      </c>
      <c r="I1674" s="150" t="s">
        <v>414</v>
      </c>
      <c r="J1674" s="152">
        <v>5035</v>
      </c>
      <c r="K1674" s="152" t="s">
        <v>255</v>
      </c>
      <c r="L1674" s="153">
        <v>5017.54</v>
      </c>
      <c r="M1674" s="153">
        <f t="shared" si="95"/>
        <v>125.4385</v>
      </c>
      <c r="N1674" s="153">
        <f t="shared" si="97"/>
        <v>5142.9785000000002</v>
      </c>
      <c r="O1674" s="153">
        <v>3629.8300000000008</v>
      </c>
      <c r="P1674" s="153">
        <v>8898.6300000000028</v>
      </c>
    </row>
    <row r="1675" spans="1:16" ht="24.6" hidden="1" x14ac:dyDescent="0.3">
      <c r="A1675" s="149">
        <v>2018</v>
      </c>
      <c r="B1675" s="150" t="s">
        <v>409</v>
      </c>
      <c r="C1675" s="150">
        <v>6042</v>
      </c>
      <c r="D1675" s="150" t="s">
        <v>426</v>
      </c>
      <c r="E1675" s="150" t="str">
        <f t="shared" si="96"/>
        <v>5020220060425035</v>
      </c>
      <c r="F1675" s="151" t="s">
        <v>411</v>
      </c>
      <c r="G1675" s="151" t="s">
        <v>412</v>
      </c>
      <c r="H1675" s="151" t="s">
        <v>427</v>
      </c>
      <c r="I1675" s="150" t="s">
        <v>414</v>
      </c>
      <c r="J1675" s="152">
        <v>5035</v>
      </c>
      <c r="K1675" s="152" t="s">
        <v>255</v>
      </c>
      <c r="L1675" s="153">
        <v>5243.3899999999976</v>
      </c>
      <c r="M1675" s="153">
        <f t="shared" si="95"/>
        <v>131.08474999999996</v>
      </c>
      <c r="N1675" s="153">
        <f t="shared" si="97"/>
        <v>5374.4747499999976</v>
      </c>
      <c r="O1675" s="153">
        <v>3214.9599999999991</v>
      </c>
      <c r="P1675" s="153">
        <v>4806.909999999998</v>
      </c>
    </row>
    <row r="1676" spans="1:16" ht="24.6" hidden="1" x14ac:dyDescent="0.3">
      <c r="A1676" s="149">
        <v>2018</v>
      </c>
      <c r="B1676" s="150" t="s">
        <v>409</v>
      </c>
      <c r="C1676" s="150">
        <v>6043</v>
      </c>
      <c r="D1676" s="150" t="s">
        <v>428</v>
      </c>
      <c r="E1676" s="150" t="str">
        <f t="shared" si="96"/>
        <v>5020220060435035</v>
      </c>
      <c r="F1676" s="151" t="s">
        <v>411</v>
      </c>
      <c r="G1676" s="151" t="s">
        <v>412</v>
      </c>
      <c r="H1676" s="151" t="s">
        <v>429</v>
      </c>
      <c r="I1676" s="150" t="s">
        <v>414</v>
      </c>
      <c r="J1676" s="152">
        <v>5035</v>
      </c>
      <c r="K1676" s="152" t="s">
        <v>255</v>
      </c>
      <c r="L1676" s="153">
        <v>5575.1299999999983</v>
      </c>
      <c r="M1676" s="153">
        <f t="shared" si="95"/>
        <v>139.37824999999995</v>
      </c>
      <c r="N1676" s="153">
        <f t="shared" si="97"/>
        <v>5714.508249999998</v>
      </c>
      <c r="O1676" s="153">
        <v>4857.3499999999976</v>
      </c>
      <c r="P1676" s="153">
        <v>8538.27</v>
      </c>
    </row>
    <row r="1677" spans="1:16" ht="24.6" hidden="1" x14ac:dyDescent="0.3">
      <c r="A1677" s="149">
        <v>2018</v>
      </c>
      <c r="B1677" s="150" t="s">
        <v>409</v>
      </c>
      <c r="C1677" s="150">
        <v>6044</v>
      </c>
      <c r="D1677" s="150" t="s">
        <v>430</v>
      </c>
      <c r="E1677" s="150" t="str">
        <f t="shared" si="96"/>
        <v>5020220060445035</v>
      </c>
      <c r="F1677" s="151" t="s">
        <v>411</v>
      </c>
      <c r="G1677" s="151" t="s">
        <v>412</v>
      </c>
      <c r="H1677" s="151" t="s">
        <v>431</v>
      </c>
      <c r="I1677" s="150" t="s">
        <v>414</v>
      </c>
      <c r="J1677" s="152">
        <v>5035</v>
      </c>
      <c r="K1677" s="152" t="s">
        <v>255</v>
      </c>
      <c r="L1677" s="153">
        <v>5985.4399999999978</v>
      </c>
      <c r="M1677" s="153">
        <f t="shared" si="95"/>
        <v>149.63599999999994</v>
      </c>
      <c r="N1677" s="153">
        <f t="shared" si="97"/>
        <v>6135.0759999999973</v>
      </c>
      <c r="O1677" s="153">
        <v>4242.3900000000003</v>
      </c>
      <c r="P1677" s="153">
        <v>7889.1399999999976</v>
      </c>
    </row>
    <row r="1678" spans="1:16" ht="24.6" hidden="1" x14ac:dyDescent="0.3">
      <c r="A1678" s="149">
        <v>2018</v>
      </c>
      <c r="B1678" s="150" t="s">
        <v>409</v>
      </c>
      <c r="C1678" s="150">
        <v>6045</v>
      </c>
      <c r="D1678" s="150" t="s">
        <v>432</v>
      </c>
      <c r="E1678" s="150" t="str">
        <f t="shared" si="96"/>
        <v>5020220060455035</v>
      </c>
      <c r="F1678" s="151" t="s">
        <v>411</v>
      </c>
      <c r="G1678" s="151" t="s">
        <v>412</v>
      </c>
      <c r="H1678" s="151" t="s">
        <v>427</v>
      </c>
      <c r="I1678" s="150" t="s">
        <v>414</v>
      </c>
      <c r="J1678" s="152">
        <v>5035</v>
      </c>
      <c r="K1678" s="152" t="s">
        <v>255</v>
      </c>
      <c r="L1678" s="153">
        <v>5694.0299999999988</v>
      </c>
      <c r="M1678" s="153">
        <f t="shared" si="95"/>
        <v>142.35074999999998</v>
      </c>
      <c r="N1678" s="153">
        <f t="shared" si="97"/>
        <v>5836.3807499999984</v>
      </c>
      <c r="O1678" s="153">
        <v>3134.7799999999997</v>
      </c>
      <c r="P1678" s="153">
        <v>4385.0400000000009</v>
      </c>
    </row>
    <row r="1679" spans="1:16" hidden="1" x14ac:dyDescent="0.3">
      <c r="A1679" s="149">
        <v>2018</v>
      </c>
      <c r="B1679" s="150" t="s">
        <v>409</v>
      </c>
      <c r="C1679" s="150">
        <v>6046</v>
      </c>
      <c r="D1679" s="150" t="s">
        <v>433</v>
      </c>
      <c r="E1679" s="150" t="str">
        <f t="shared" si="96"/>
        <v>5020220060465035</v>
      </c>
      <c r="F1679" s="151" t="s">
        <v>411</v>
      </c>
      <c r="G1679" s="151" t="s">
        <v>412</v>
      </c>
      <c r="H1679" s="151" t="s">
        <v>427</v>
      </c>
      <c r="I1679" s="150" t="s">
        <v>414</v>
      </c>
      <c r="J1679" s="152">
        <v>5035</v>
      </c>
      <c r="K1679" s="152" t="s">
        <v>255</v>
      </c>
      <c r="L1679" s="153">
        <v>248.25000000000003</v>
      </c>
      <c r="M1679" s="153">
        <f t="shared" si="95"/>
        <v>6.2062500000000007</v>
      </c>
      <c r="N1679" s="153">
        <f t="shared" si="97"/>
        <v>254.45625000000004</v>
      </c>
      <c r="O1679" s="153">
        <v>0</v>
      </c>
      <c r="P1679" s="153">
        <v>0</v>
      </c>
    </row>
    <row r="1680" spans="1:16" ht="24.6" hidden="1" x14ac:dyDescent="0.3">
      <c r="A1680" s="149">
        <v>2018</v>
      </c>
      <c r="B1680" s="150" t="s">
        <v>409</v>
      </c>
      <c r="C1680" s="150">
        <v>6047</v>
      </c>
      <c r="D1680" s="150" t="s">
        <v>434</v>
      </c>
      <c r="E1680" s="150" t="str">
        <f t="shared" si="96"/>
        <v>5020220060475035</v>
      </c>
      <c r="F1680" s="151" t="s">
        <v>411</v>
      </c>
      <c r="G1680" s="151" t="s">
        <v>412</v>
      </c>
      <c r="H1680" s="151" t="s">
        <v>427</v>
      </c>
      <c r="I1680" s="150" t="s">
        <v>414</v>
      </c>
      <c r="J1680" s="152">
        <v>5035</v>
      </c>
      <c r="K1680" s="152" t="s">
        <v>255</v>
      </c>
      <c r="L1680" s="153">
        <v>345.27</v>
      </c>
      <c r="M1680" s="153">
        <f t="shared" si="95"/>
        <v>8.6317500000000003</v>
      </c>
      <c r="N1680" s="153">
        <f t="shared" si="97"/>
        <v>353.90174999999999</v>
      </c>
      <c r="O1680" s="153">
        <v>0</v>
      </c>
      <c r="P1680" s="153">
        <v>0</v>
      </c>
    </row>
    <row r="1681" spans="1:16" hidden="1" x14ac:dyDescent="0.3">
      <c r="A1681" s="149">
        <v>2018</v>
      </c>
      <c r="B1681" s="150" t="s">
        <v>409</v>
      </c>
      <c r="C1681" s="150">
        <v>6050</v>
      </c>
      <c r="D1681" s="150" t="s">
        <v>435</v>
      </c>
      <c r="E1681" s="150" t="str">
        <f t="shared" si="96"/>
        <v>5020220060505035</v>
      </c>
      <c r="F1681" s="151" t="s">
        <v>411</v>
      </c>
      <c r="G1681" s="151" t="s">
        <v>412</v>
      </c>
      <c r="H1681" s="151" t="s">
        <v>436</v>
      </c>
      <c r="I1681" s="150" t="s">
        <v>414</v>
      </c>
      <c r="J1681" s="152">
        <v>5035</v>
      </c>
      <c r="K1681" s="152" t="s">
        <v>255</v>
      </c>
      <c r="L1681" s="153">
        <v>4205.2999999999993</v>
      </c>
      <c r="M1681" s="153">
        <f t="shared" si="95"/>
        <v>105.13249999999999</v>
      </c>
      <c r="N1681" s="153">
        <f t="shared" si="97"/>
        <v>4310.432499999999</v>
      </c>
      <c r="O1681" s="153">
        <v>5432.7499999999991</v>
      </c>
      <c r="P1681" s="153">
        <v>8954.9900000000016</v>
      </c>
    </row>
    <row r="1682" spans="1:16" hidden="1" x14ac:dyDescent="0.3">
      <c r="A1682" s="149">
        <v>2018</v>
      </c>
      <c r="B1682" s="150" t="s">
        <v>409</v>
      </c>
      <c r="C1682" s="150">
        <v>6061</v>
      </c>
      <c r="D1682" s="150" t="s">
        <v>437</v>
      </c>
      <c r="E1682" s="150" t="str">
        <f t="shared" si="96"/>
        <v>5020220060615035</v>
      </c>
      <c r="F1682" s="151" t="s">
        <v>411</v>
      </c>
      <c r="G1682" s="151" t="s">
        <v>412</v>
      </c>
      <c r="H1682" s="151" t="s">
        <v>422</v>
      </c>
      <c r="I1682" s="150" t="s">
        <v>414</v>
      </c>
      <c r="J1682" s="152">
        <v>5035</v>
      </c>
      <c r="K1682" s="152" t="s">
        <v>255</v>
      </c>
      <c r="L1682" s="153">
        <v>5927.9400000000014</v>
      </c>
      <c r="M1682" s="153">
        <f t="shared" si="95"/>
        <v>148.19850000000005</v>
      </c>
      <c r="N1682" s="153">
        <f t="shared" si="97"/>
        <v>6076.1385000000018</v>
      </c>
      <c r="O1682" s="153">
        <v>2600.349999999999</v>
      </c>
      <c r="P1682" s="153">
        <v>6691.9099999999971</v>
      </c>
    </row>
    <row r="1683" spans="1:16" hidden="1" x14ac:dyDescent="0.3">
      <c r="A1683" s="149">
        <v>2018</v>
      </c>
      <c r="B1683" s="150" t="s">
        <v>409</v>
      </c>
      <c r="C1683" s="150">
        <v>6062</v>
      </c>
      <c r="D1683" s="150" t="s">
        <v>438</v>
      </c>
      <c r="E1683" s="150" t="str">
        <f t="shared" si="96"/>
        <v>5020220060625035</v>
      </c>
      <c r="F1683" s="151" t="s">
        <v>411</v>
      </c>
      <c r="G1683" s="151" t="s">
        <v>412</v>
      </c>
      <c r="H1683" s="151" t="s">
        <v>422</v>
      </c>
      <c r="I1683" s="150" t="s">
        <v>414</v>
      </c>
      <c r="J1683" s="152">
        <v>5035</v>
      </c>
      <c r="K1683" s="152" t="s">
        <v>255</v>
      </c>
      <c r="L1683" s="153">
        <v>4692.880000000001</v>
      </c>
      <c r="M1683" s="153">
        <f t="shared" si="95"/>
        <v>117.32200000000003</v>
      </c>
      <c r="N1683" s="153">
        <f t="shared" si="97"/>
        <v>4810.2020000000011</v>
      </c>
      <c r="O1683" s="153">
        <v>3909.0200000000004</v>
      </c>
      <c r="P1683" s="153">
        <v>3889.1599999999989</v>
      </c>
    </row>
    <row r="1684" spans="1:16" hidden="1" x14ac:dyDescent="0.3">
      <c r="A1684" s="149">
        <v>2018</v>
      </c>
      <c r="B1684" s="150" t="s">
        <v>409</v>
      </c>
      <c r="C1684" s="150">
        <v>6070</v>
      </c>
      <c r="D1684" s="150" t="s">
        <v>439</v>
      </c>
      <c r="E1684" s="150" t="str">
        <f t="shared" si="96"/>
        <v>5020220060705035</v>
      </c>
      <c r="F1684" s="151" t="s">
        <v>411</v>
      </c>
      <c r="G1684" s="151" t="s">
        <v>412</v>
      </c>
      <c r="H1684" s="151" t="s">
        <v>440</v>
      </c>
      <c r="I1684" s="150" t="s">
        <v>414</v>
      </c>
      <c r="J1684" s="152">
        <v>5035</v>
      </c>
      <c r="K1684" s="152" t="s">
        <v>255</v>
      </c>
      <c r="L1684" s="153">
        <v>3622.7799999999997</v>
      </c>
      <c r="M1684" s="153">
        <f t="shared" si="95"/>
        <v>90.569500000000005</v>
      </c>
      <c r="N1684" s="153">
        <f t="shared" si="97"/>
        <v>3713.3494999999998</v>
      </c>
      <c r="O1684" s="153">
        <v>3243.9699999999993</v>
      </c>
      <c r="P1684" s="153">
        <v>4550.5300000000007</v>
      </c>
    </row>
    <row r="1685" spans="1:16" ht="24.6" hidden="1" x14ac:dyDescent="0.3">
      <c r="A1685" s="149">
        <v>2018</v>
      </c>
      <c r="B1685" s="150" t="s">
        <v>409</v>
      </c>
      <c r="C1685" s="150">
        <v>6211</v>
      </c>
      <c r="D1685" s="150" t="s">
        <v>441</v>
      </c>
      <c r="E1685" s="150" t="str">
        <f t="shared" si="96"/>
        <v>5020220062115035</v>
      </c>
      <c r="F1685" s="151" t="s">
        <v>411</v>
      </c>
      <c r="G1685" s="151" t="s">
        <v>442</v>
      </c>
      <c r="H1685" s="151" t="s">
        <v>443</v>
      </c>
      <c r="I1685" s="150" t="s">
        <v>414</v>
      </c>
      <c r="J1685" s="152">
        <v>5035</v>
      </c>
      <c r="K1685" s="152" t="s">
        <v>255</v>
      </c>
      <c r="L1685" s="153">
        <v>16740.91</v>
      </c>
      <c r="M1685" s="153">
        <f t="shared" si="95"/>
        <v>418.52275000000003</v>
      </c>
      <c r="N1685" s="153">
        <f t="shared" si="97"/>
        <v>17159.43275</v>
      </c>
      <c r="O1685" s="153">
        <v>5325.97</v>
      </c>
      <c r="P1685" s="153">
        <v>4893.2400000000016</v>
      </c>
    </row>
    <row r="1686" spans="1:16" hidden="1" x14ac:dyDescent="0.3">
      <c r="A1686" s="149">
        <v>2018</v>
      </c>
      <c r="B1686" s="150" t="s">
        <v>409</v>
      </c>
      <c r="C1686" s="150">
        <v>6212</v>
      </c>
      <c r="D1686" s="150" t="s">
        <v>444</v>
      </c>
      <c r="E1686" s="150" t="str">
        <f t="shared" si="96"/>
        <v>5020220062125035</v>
      </c>
      <c r="F1686" s="151" t="s">
        <v>411</v>
      </c>
      <c r="G1686" s="151" t="s">
        <v>442</v>
      </c>
      <c r="H1686" s="151" t="s">
        <v>445</v>
      </c>
      <c r="I1686" s="150" t="s">
        <v>414</v>
      </c>
      <c r="J1686" s="152">
        <v>5035</v>
      </c>
      <c r="K1686" s="152" t="s">
        <v>255</v>
      </c>
      <c r="L1686" s="153">
        <v>12381.860000000002</v>
      </c>
      <c r="M1686" s="153">
        <f t="shared" si="95"/>
        <v>309.54650000000009</v>
      </c>
      <c r="N1686" s="153">
        <f t="shared" si="97"/>
        <v>12691.406500000003</v>
      </c>
      <c r="O1686" s="153">
        <v>12089.770000000002</v>
      </c>
      <c r="P1686" s="153">
        <v>8402.0999999999985</v>
      </c>
    </row>
    <row r="1687" spans="1:16" hidden="1" x14ac:dyDescent="0.3">
      <c r="A1687" s="149">
        <v>2018</v>
      </c>
      <c r="B1687" s="150" t="s">
        <v>409</v>
      </c>
      <c r="C1687" s="150">
        <v>6213</v>
      </c>
      <c r="D1687" s="150" t="s">
        <v>446</v>
      </c>
      <c r="E1687" s="150" t="str">
        <f t="shared" si="96"/>
        <v>5020220062135035</v>
      </c>
      <c r="F1687" s="151" t="s">
        <v>411</v>
      </c>
      <c r="G1687" s="151" t="s">
        <v>442</v>
      </c>
      <c r="H1687" s="151" t="s">
        <v>447</v>
      </c>
      <c r="I1687" s="150" t="s">
        <v>414</v>
      </c>
      <c r="J1687" s="152">
        <v>5035</v>
      </c>
      <c r="K1687" s="152" t="s">
        <v>255</v>
      </c>
      <c r="L1687" s="153">
        <v>2322.2500000000005</v>
      </c>
      <c r="M1687" s="153">
        <f t="shared" si="95"/>
        <v>58.056250000000013</v>
      </c>
      <c r="N1687" s="153">
        <f t="shared" si="97"/>
        <v>2380.3062500000005</v>
      </c>
      <c r="O1687" s="153">
        <v>87.28</v>
      </c>
      <c r="P1687" s="153">
        <v>188.53</v>
      </c>
    </row>
    <row r="1688" spans="1:16" hidden="1" x14ac:dyDescent="0.3">
      <c r="A1688" s="149">
        <v>2018</v>
      </c>
      <c r="B1688" s="150" t="s">
        <v>409</v>
      </c>
      <c r="C1688" s="150">
        <v>6214</v>
      </c>
      <c r="D1688" s="150" t="s">
        <v>448</v>
      </c>
      <c r="E1688" s="150" t="str">
        <f t="shared" si="96"/>
        <v>5020220062145035</v>
      </c>
      <c r="F1688" s="151" t="s">
        <v>411</v>
      </c>
      <c r="G1688" s="151" t="s">
        <v>442</v>
      </c>
      <c r="H1688" s="151" t="s">
        <v>443</v>
      </c>
      <c r="I1688" s="150" t="s">
        <v>414</v>
      </c>
      <c r="J1688" s="152">
        <v>5035</v>
      </c>
      <c r="K1688" s="152" t="s">
        <v>255</v>
      </c>
      <c r="L1688" s="153">
        <v>3762.0799999999995</v>
      </c>
      <c r="M1688" s="153">
        <f t="shared" si="95"/>
        <v>94.051999999999992</v>
      </c>
      <c r="N1688" s="153">
        <f t="shared" si="97"/>
        <v>3856.1319999999996</v>
      </c>
      <c r="O1688" s="153">
        <v>2914.3800000000006</v>
      </c>
      <c r="P1688" s="153">
        <v>6378.35</v>
      </c>
    </row>
    <row r="1689" spans="1:16" hidden="1" x14ac:dyDescent="0.3">
      <c r="A1689" s="149">
        <v>2018</v>
      </c>
      <c r="B1689" s="150" t="s">
        <v>409</v>
      </c>
      <c r="C1689" s="150">
        <v>6215</v>
      </c>
      <c r="D1689" s="150" t="s">
        <v>449</v>
      </c>
      <c r="E1689" s="150" t="str">
        <f t="shared" si="96"/>
        <v>5020220062155035</v>
      </c>
      <c r="F1689" s="151" t="s">
        <v>450</v>
      </c>
      <c r="G1689" s="151" t="s">
        <v>450</v>
      </c>
      <c r="H1689" s="151" t="s">
        <v>451</v>
      </c>
      <c r="I1689" s="150" t="s">
        <v>414</v>
      </c>
      <c r="J1689" s="152">
        <v>5035</v>
      </c>
      <c r="K1689" s="152" t="s">
        <v>255</v>
      </c>
      <c r="L1689" s="153">
        <v>4658.34</v>
      </c>
      <c r="M1689" s="153">
        <f t="shared" si="95"/>
        <v>116.45850000000002</v>
      </c>
      <c r="N1689" s="153">
        <f t="shared" si="97"/>
        <v>4774.7984999999999</v>
      </c>
      <c r="O1689" s="153">
        <v>3583.11</v>
      </c>
      <c r="P1689" s="153">
        <v>6264.569999999997</v>
      </c>
    </row>
    <row r="1690" spans="1:16" hidden="1" x14ac:dyDescent="0.3">
      <c r="A1690" s="149">
        <v>2018</v>
      </c>
      <c r="B1690" s="150" t="s">
        <v>409</v>
      </c>
      <c r="C1690" s="150">
        <v>6218</v>
      </c>
      <c r="D1690" s="150" t="s">
        <v>452</v>
      </c>
      <c r="E1690" s="150" t="str">
        <f t="shared" si="96"/>
        <v>5020220062185035</v>
      </c>
      <c r="F1690" s="151" t="s">
        <v>411</v>
      </c>
      <c r="G1690" s="151" t="s">
        <v>442</v>
      </c>
      <c r="H1690" s="151" t="s">
        <v>445</v>
      </c>
      <c r="I1690" s="150" t="s">
        <v>414</v>
      </c>
      <c r="J1690" s="152">
        <v>5035</v>
      </c>
      <c r="K1690" s="152" t="s">
        <v>255</v>
      </c>
      <c r="L1690" s="153">
        <v>2251.4100000000003</v>
      </c>
      <c r="M1690" s="153">
        <f t="shared" si="95"/>
        <v>56.285250000000012</v>
      </c>
      <c r="N1690" s="153">
        <f t="shared" si="97"/>
        <v>2307.6952500000002</v>
      </c>
      <c r="O1690" s="153">
        <v>2066.08</v>
      </c>
      <c r="P1690" s="153">
        <v>4631.0400000000018</v>
      </c>
    </row>
    <row r="1691" spans="1:16" hidden="1" x14ac:dyDescent="0.3">
      <c r="A1691" s="149">
        <v>2018</v>
      </c>
      <c r="B1691" s="150" t="s">
        <v>409</v>
      </c>
      <c r="C1691" s="150">
        <v>6221</v>
      </c>
      <c r="D1691" s="150" t="s">
        <v>453</v>
      </c>
      <c r="E1691" s="150" t="str">
        <f t="shared" si="96"/>
        <v>5020220062215035</v>
      </c>
      <c r="F1691" s="151" t="s">
        <v>411</v>
      </c>
      <c r="G1691" s="151" t="s">
        <v>442</v>
      </c>
      <c r="H1691" s="151" t="s">
        <v>454</v>
      </c>
      <c r="I1691" s="150" t="s">
        <v>414</v>
      </c>
      <c r="J1691" s="152">
        <v>5035</v>
      </c>
      <c r="K1691" s="152" t="s">
        <v>255</v>
      </c>
      <c r="L1691" s="153">
        <v>764.63</v>
      </c>
      <c r="M1691" s="153">
        <f t="shared" si="95"/>
        <v>19.115750000000002</v>
      </c>
      <c r="N1691" s="153">
        <f t="shared" si="97"/>
        <v>783.74575000000004</v>
      </c>
      <c r="O1691" s="153">
        <v>128.4</v>
      </c>
      <c r="P1691" s="153">
        <v>12555.58</v>
      </c>
    </row>
    <row r="1692" spans="1:16" ht="24.6" hidden="1" x14ac:dyDescent="0.3">
      <c r="A1692" s="149">
        <v>2018</v>
      </c>
      <c r="B1692" s="150" t="s">
        <v>409</v>
      </c>
      <c r="C1692" s="150">
        <v>6222</v>
      </c>
      <c r="D1692" s="150" t="s">
        <v>455</v>
      </c>
      <c r="E1692" s="150" t="str">
        <f t="shared" si="96"/>
        <v>5020220062225035</v>
      </c>
      <c r="F1692" s="151" t="s">
        <v>456</v>
      </c>
      <c r="G1692" s="151" t="s">
        <v>456</v>
      </c>
      <c r="H1692" s="151" t="s">
        <v>457</v>
      </c>
      <c r="I1692" s="150" t="s">
        <v>414</v>
      </c>
      <c r="J1692" s="152">
        <v>5035</v>
      </c>
      <c r="K1692" s="152" t="s">
        <v>255</v>
      </c>
      <c r="L1692" s="153">
        <v>9576.2900000000009</v>
      </c>
      <c r="M1692" s="153">
        <f t="shared" si="95"/>
        <v>239.40725000000003</v>
      </c>
      <c r="N1692" s="153">
        <f t="shared" si="97"/>
        <v>9815.6972500000011</v>
      </c>
      <c r="O1692" s="153">
        <v>1559</v>
      </c>
      <c r="P1692" s="153">
        <v>4709.9699999999984</v>
      </c>
    </row>
    <row r="1693" spans="1:16" hidden="1" x14ac:dyDescent="0.3">
      <c r="A1693" s="149">
        <v>2018</v>
      </c>
      <c r="B1693" s="150" t="s">
        <v>409</v>
      </c>
      <c r="C1693" s="150">
        <v>6223</v>
      </c>
      <c r="D1693" s="150" t="s">
        <v>458</v>
      </c>
      <c r="E1693" s="150" t="str">
        <f t="shared" si="96"/>
        <v>5020220062235035</v>
      </c>
      <c r="F1693" s="151" t="s">
        <v>411</v>
      </c>
      <c r="G1693" s="151" t="s">
        <v>442</v>
      </c>
      <c r="H1693" s="151" t="s">
        <v>454</v>
      </c>
      <c r="I1693" s="150" t="s">
        <v>414</v>
      </c>
      <c r="J1693" s="152">
        <v>5035</v>
      </c>
      <c r="K1693" s="152" t="s">
        <v>255</v>
      </c>
      <c r="L1693" s="153">
        <v>12476.24</v>
      </c>
      <c r="M1693" s="153">
        <f t="shared" si="95"/>
        <v>311.90600000000001</v>
      </c>
      <c r="N1693" s="153">
        <f t="shared" si="97"/>
        <v>12788.146000000001</v>
      </c>
      <c r="O1693" s="153">
        <v>3329.53</v>
      </c>
      <c r="P1693" s="153">
        <v>12772.059999999994</v>
      </c>
    </row>
    <row r="1694" spans="1:16" ht="24.6" hidden="1" x14ac:dyDescent="0.3">
      <c r="A1694" s="149">
        <v>2018</v>
      </c>
      <c r="B1694" s="150" t="s">
        <v>409</v>
      </c>
      <c r="C1694" s="150">
        <v>6225</v>
      </c>
      <c r="D1694" s="150" t="s">
        <v>459</v>
      </c>
      <c r="E1694" s="150" t="str">
        <f t="shared" si="96"/>
        <v>5020220062255035</v>
      </c>
      <c r="F1694" s="151" t="s">
        <v>411</v>
      </c>
      <c r="G1694" s="151" t="s">
        <v>442</v>
      </c>
      <c r="H1694" s="151" t="s">
        <v>454</v>
      </c>
      <c r="I1694" s="150" t="s">
        <v>414</v>
      </c>
      <c r="J1694" s="152">
        <v>5035</v>
      </c>
      <c r="K1694" s="152" t="s">
        <v>255</v>
      </c>
      <c r="L1694" s="153">
        <v>14368.180000000004</v>
      </c>
      <c r="M1694" s="153">
        <f t="shared" si="95"/>
        <v>359.20450000000011</v>
      </c>
      <c r="N1694" s="153">
        <f t="shared" si="97"/>
        <v>14727.384500000004</v>
      </c>
      <c r="O1694" s="153">
        <v>4785.3899999999994</v>
      </c>
      <c r="P1694" s="153">
        <v>12011.920000000002</v>
      </c>
    </row>
    <row r="1695" spans="1:16" ht="24.6" hidden="1" x14ac:dyDescent="0.3">
      <c r="A1695" s="149">
        <v>2018</v>
      </c>
      <c r="B1695" s="150" t="s">
        <v>409</v>
      </c>
      <c r="C1695" s="150">
        <v>6227</v>
      </c>
      <c r="D1695" s="150" t="s">
        <v>460</v>
      </c>
      <c r="E1695" s="150" t="str">
        <f t="shared" si="96"/>
        <v>5020220062275035</v>
      </c>
      <c r="F1695" s="151" t="s">
        <v>456</v>
      </c>
      <c r="G1695" s="151" t="s">
        <v>456</v>
      </c>
      <c r="H1695" s="151" t="s">
        <v>457</v>
      </c>
      <c r="I1695" s="150" t="s">
        <v>414</v>
      </c>
      <c r="J1695" s="152">
        <v>5035</v>
      </c>
      <c r="K1695" s="152" t="s">
        <v>255</v>
      </c>
      <c r="L1695" s="153">
        <v>1000.6800000000001</v>
      </c>
      <c r="M1695" s="153">
        <f t="shared" si="95"/>
        <v>25.017000000000003</v>
      </c>
      <c r="N1695" s="153">
        <f t="shared" si="97"/>
        <v>1025.6970000000001</v>
      </c>
      <c r="O1695" s="153">
        <v>478.63</v>
      </c>
      <c r="P1695" s="153">
        <v>730.5</v>
      </c>
    </row>
    <row r="1696" spans="1:16" ht="24.6" hidden="1" x14ac:dyDescent="0.3">
      <c r="A1696" s="149">
        <v>2018</v>
      </c>
      <c r="B1696" s="150" t="s">
        <v>409</v>
      </c>
      <c r="C1696" s="150">
        <v>6231</v>
      </c>
      <c r="D1696" s="150" t="s">
        <v>461</v>
      </c>
      <c r="E1696" s="150" t="str">
        <f t="shared" si="96"/>
        <v>5020220062315035</v>
      </c>
      <c r="F1696" s="151" t="s">
        <v>411</v>
      </c>
      <c r="G1696" s="151" t="s">
        <v>442</v>
      </c>
      <c r="H1696" s="151" t="s">
        <v>454</v>
      </c>
      <c r="I1696" s="150" t="s">
        <v>414</v>
      </c>
      <c r="J1696" s="152">
        <v>5035</v>
      </c>
      <c r="K1696" s="152" t="s">
        <v>255</v>
      </c>
      <c r="L1696" s="153">
        <v>22045.080000000005</v>
      </c>
      <c r="M1696" s="153">
        <f t="shared" si="95"/>
        <v>551.12700000000018</v>
      </c>
      <c r="N1696" s="153">
        <f t="shared" si="97"/>
        <v>22596.207000000006</v>
      </c>
      <c r="O1696" s="153">
        <v>18230.650000000009</v>
      </c>
      <c r="P1696" s="153">
        <v>30376.239999999994</v>
      </c>
    </row>
    <row r="1697" spans="1:16" ht="24.6" hidden="1" x14ac:dyDescent="0.3">
      <c r="A1697" s="149">
        <v>2018</v>
      </c>
      <c r="B1697" s="150" t="s">
        <v>409</v>
      </c>
      <c r="C1697" s="150">
        <v>6232</v>
      </c>
      <c r="D1697" s="150" t="s">
        <v>462</v>
      </c>
      <c r="E1697" s="150" t="str">
        <f t="shared" si="96"/>
        <v>5020220062325035</v>
      </c>
      <c r="F1697" s="151" t="s">
        <v>411</v>
      </c>
      <c r="G1697" s="151" t="s">
        <v>442</v>
      </c>
      <c r="H1697" s="151" t="s">
        <v>454</v>
      </c>
      <c r="I1697" s="150" t="s">
        <v>414</v>
      </c>
      <c r="J1697" s="152">
        <v>5035</v>
      </c>
      <c r="K1697" s="152" t="s">
        <v>255</v>
      </c>
      <c r="L1697" s="153">
        <v>3245.88</v>
      </c>
      <c r="M1697" s="153">
        <f t="shared" si="95"/>
        <v>81.147000000000006</v>
      </c>
      <c r="N1697" s="153">
        <f t="shared" si="97"/>
        <v>3327.027</v>
      </c>
      <c r="O1697" s="153">
        <v>6793.0599999999986</v>
      </c>
      <c r="P1697" s="153">
        <v>7633.1499999999987</v>
      </c>
    </row>
    <row r="1698" spans="1:16" hidden="1" x14ac:dyDescent="0.3">
      <c r="A1698" s="149">
        <v>2018</v>
      </c>
      <c r="B1698" s="150" t="s">
        <v>409</v>
      </c>
      <c r="C1698" s="150">
        <v>6241</v>
      </c>
      <c r="D1698" s="150" t="s">
        <v>463</v>
      </c>
      <c r="E1698" s="150" t="str">
        <f t="shared" si="96"/>
        <v>5020220062415035</v>
      </c>
      <c r="F1698" s="151" t="s">
        <v>411</v>
      </c>
      <c r="G1698" s="151" t="s">
        <v>442</v>
      </c>
      <c r="H1698" s="151" t="s">
        <v>445</v>
      </c>
      <c r="I1698" s="150" t="s">
        <v>414</v>
      </c>
      <c r="J1698" s="152">
        <v>5035</v>
      </c>
      <c r="K1698" s="152" t="s">
        <v>255</v>
      </c>
      <c r="L1698" s="153">
        <v>17891.73</v>
      </c>
      <c r="M1698" s="153">
        <f t="shared" si="95"/>
        <v>447.29325</v>
      </c>
      <c r="N1698" s="153">
        <f t="shared" si="97"/>
        <v>18339.023249999998</v>
      </c>
      <c r="O1698" s="153">
        <v>15995.529999999999</v>
      </c>
      <c r="P1698" s="153">
        <v>15477.919999999996</v>
      </c>
    </row>
    <row r="1699" spans="1:16" hidden="1" x14ac:dyDescent="0.3">
      <c r="A1699" s="149">
        <v>2018</v>
      </c>
      <c r="B1699" s="150" t="s">
        <v>409</v>
      </c>
      <c r="C1699" s="150">
        <v>6242</v>
      </c>
      <c r="D1699" s="150" t="s">
        <v>464</v>
      </c>
      <c r="E1699" s="150" t="str">
        <f t="shared" si="96"/>
        <v>5020220062425035</v>
      </c>
      <c r="F1699" s="151" t="s">
        <v>418</v>
      </c>
      <c r="G1699" s="151" t="s">
        <v>465</v>
      </c>
      <c r="H1699" s="151" t="s">
        <v>466</v>
      </c>
      <c r="I1699" s="150" t="s">
        <v>414</v>
      </c>
      <c r="J1699" s="152">
        <v>5035</v>
      </c>
      <c r="K1699" s="152" t="s">
        <v>255</v>
      </c>
      <c r="L1699" s="153">
        <v>2878.5800000000008</v>
      </c>
      <c r="M1699" s="153">
        <f t="shared" si="95"/>
        <v>71.964500000000029</v>
      </c>
      <c r="N1699" s="153">
        <f t="shared" si="97"/>
        <v>2950.5445000000009</v>
      </c>
      <c r="O1699" s="153">
        <v>2269.21</v>
      </c>
      <c r="P1699" s="153">
        <v>2345.3200000000002</v>
      </c>
    </row>
    <row r="1700" spans="1:16" hidden="1" x14ac:dyDescent="0.3">
      <c r="A1700" s="149">
        <v>2016</v>
      </c>
      <c r="B1700" s="150" t="s">
        <v>409</v>
      </c>
      <c r="C1700" s="150">
        <v>6243</v>
      </c>
      <c r="D1700" s="154" t="s">
        <v>467</v>
      </c>
      <c r="E1700" s="150" t="str">
        <f t="shared" si="96"/>
        <v>5020220062435035</v>
      </c>
      <c r="F1700" s="151" t="s">
        <v>411</v>
      </c>
      <c r="G1700" s="151" t="s">
        <v>442</v>
      </c>
      <c r="H1700" s="151" t="s">
        <v>447</v>
      </c>
      <c r="I1700" s="150" t="s">
        <v>414</v>
      </c>
      <c r="J1700" s="152">
        <v>5035</v>
      </c>
      <c r="K1700" s="155" t="s">
        <v>255</v>
      </c>
      <c r="L1700" s="153">
        <v>0</v>
      </c>
      <c r="M1700" s="156"/>
      <c r="N1700" s="153">
        <f t="shared" si="97"/>
        <v>0</v>
      </c>
      <c r="O1700" s="153">
        <v>190.94</v>
      </c>
      <c r="P1700" s="153">
        <v>61.53</v>
      </c>
    </row>
    <row r="1701" spans="1:16" hidden="1" x14ac:dyDescent="0.3">
      <c r="A1701" s="149">
        <v>2018</v>
      </c>
      <c r="B1701" s="150" t="s">
        <v>409</v>
      </c>
      <c r="C1701" s="150">
        <v>6245</v>
      </c>
      <c r="D1701" s="150" t="s">
        <v>468</v>
      </c>
      <c r="E1701" s="150" t="str">
        <f t="shared" si="96"/>
        <v>5020220062455035</v>
      </c>
      <c r="F1701" s="151" t="s">
        <v>418</v>
      </c>
      <c r="G1701" s="151" t="s">
        <v>465</v>
      </c>
      <c r="H1701" s="151" t="s">
        <v>466</v>
      </c>
      <c r="I1701" s="150" t="s">
        <v>414</v>
      </c>
      <c r="J1701" s="152">
        <v>5035</v>
      </c>
      <c r="K1701" s="152" t="s">
        <v>255</v>
      </c>
      <c r="L1701" s="153">
        <v>14971.639999999998</v>
      </c>
      <c r="M1701" s="153">
        <f t="shared" ref="M1701:M1708" si="98">L1701*0.025</f>
        <v>374.29099999999994</v>
      </c>
      <c r="N1701" s="153">
        <f t="shared" si="97"/>
        <v>15345.930999999997</v>
      </c>
      <c r="O1701" s="153">
        <v>11525.260000000004</v>
      </c>
      <c r="P1701" s="153">
        <v>6721.2899999999981</v>
      </c>
    </row>
    <row r="1702" spans="1:16" hidden="1" x14ac:dyDescent="0.3">
      <c r="A1702" s="149">
        <v>2018</v>
      </c>
      <c r="B1702" s="150" t="s">
        <v>409</v>
      </c>
      <c r="C1702" s="150">
        <v>6248</v>
      </c>
      <c r="D1702" s="150" t="s">
        <v>470</v>
      </c>
      <c r="E1702" s="150" t="str">
        <f t="shared" si="96"/>
        <v>5020220062485035</v>
      </c>
      <c r="F1702" s="151" t="s">
        <v>418</v>
      </c>
      <c r="G1702" s="151" t="s">
        <v>419</v>
      </c>
      <c r="H1702" s="151" t="s">
        <v>471</v>
      </c>
      <c r="I1702" s="150" t="s">
        <v>414</v>
      </c>
      <c r="J1702" s="152">
        <v>5035</v>
      </c>
      <c r="K1702" s="152" t="s">
        <v>255</v>
      </c>
      <c r="L1702" s="153">
        <v>188.76</v>
      </c>
      <c r="M1702" s="153">
        <f t="shared" si="98"/>
        <v>4.7190000000000003</v>
      </c>
      <c r="N1702" s="153">
        <f t="shared" si="97"/>
        <v>193.47899999999998</v>
      </c>
      <c r="O1702" s="153">
        <v>562.79999999999995</v>
      </c>
      <c r="P1702" s="153">
        <v>813</v>
      </c>
    </row>
    <row r="1703" spans="1:16" hidden="1" x14ac:dyDescent="0.3">
      <c r="A1703" s="149">
        <v>2018</v>
      </c>
      <c r="B1703" s="150" t="s">
        <v>409</v>
      </c>
      <c r="C1703" s="150">
        <v>6411</v>
      </c>
      <c r="D1703" s="150" t="s">
        <v>472</v>
      </c>
      <c r="E1703" s="150" t="str">
        <f t="shared" si="96"/>
        <v>5020220064115035</v>
      </c>
      <c r="F1703" s="151" t="s">
        <v>473</v>
      </c>
      <c r="G1703" s="151" t="s">
        <v>473</v>
      </c>
      <c r="H1703" s="151" t="s">
        <v>474</v>
      </c>
      <c r="I1703" s="150" t="s">
        <v>414</v>
      </c>
      <c r="J1703" s="152">
        <v>5035</v>
      </c>
      <c r="K1703" s="152" t="s">
        <v>255</v>
      </c>
      <c r="L1703" s="153">
        <v>13567.100000000004</v>
      </c>
      <c r="M1703" s="153">
        <f t="shared" si="98"/>
        <v>339.17750000000012</v>
      </c>
      <c r="N1703" s="153">
        <f t="shared" si="97"/>
        <v>13906.277500000004</v>
      </c>
      <c r="O1703" s="153">
        <v>7357.1499999999987</v>
      </c>
      <c r="P1703" s="153">
        <v>5618.82</v>
      </c>
    </row>
    <row r="1704" spans="1:16" ht="24.6" hidden="1" x14ac:dyDescent="0.3">
      <c r="A1704" s="149">
        <v>2018</v>
      </c>
      <c r="B1704" s="150" t="s">
        <v>409</v>
      </c>
      <c r="C1704" s="150">
        <v>6412</v>
      </c>
      <c r="D1704" s="150" t="s">
        <v>475</v>
      </c>
      <c r="E1704" s="150" t="str">
        <f t="shared" si="96"/>
        <v>5020220064125035</v>
      </c>
      <c r="F1704" s="151" t="s">
        <v>473</v>
      </c>
      <c r="G1704" s="151" t="s">
        <v>473</v>
      </c>
      <c r="H1704" s="151" t="s">
        <v>476</v>
      </c>
      <c r="I1704" s="150" t="s">
        <v>414</v>
      </c>
      <c r="J1704" s="152">
        <v>5035</v>
      </c>
      <c r="K1704" s="152" t="s">
        <v>255</v>
      </c>
      <c r="L1704" s="153">
        <v>5723.0899999999992</v>
      </c>
      <c r="M1704" s="153">
        <f t="shared" si="98"/>
        <v>143.07724999999999</v>
      </c>
      <c r="N1704" s="153">
        <f t="shared" si="97"/>
        <v>5866.1672499999995</v>
      </c>
      <c r="O1704" s="153">
        <v>4893.66</v>
      </c>
      <c r="P1704" s="153">
        <v>6048.98</v>
      </c>
    </row>
    <row r="1705" spans="1:16" ht="24.6" hidden="1" x14ac:dyDescent="0.3">
      <c r="A1705" s="149">
        <v>2018</v>
      </c>
      <c r="B1705" s="150" t="s">
        <v>409</v>
      </c>
      <c r="C1705" s="150">
        <v>6414</v>
      </c>
      <c r="D1705" s="150" t="s">
        <v>477</v>
      </c>
      <c r="E1705" s="150" t="str">
        <f t="shared" si="96"/>
        <v>5020220064145035</v>
      </c>
      <c r="F1705" s="151" t="s">
        <v>473</v>
      </c>
      <c r="G1705" s="151" t="s">
        <v>473</v>
      </c>
      <c r="H1705" s="151" t="s">
        <v>478</v>
      </c>
      <c r="I1705" s="150" t="s">
        <v>414</v>
      </c>
      <c r="J1705" s="152">
        <v>5035</v>
      </c>
      <c r="K1705" s="152" t="s">
        <v>255</v>
      </c>
      <c r="L1705" s="153">
        <v>6362.64</v>
      </c>
      <c r="M1705" s="153">
        <f t="shared" si="98"/>
        <v>159.06600000000003</v>
      </c>
      <c r="N1705" s="153">
        <f t="shared" si="97"/>
        <v>6521.7060000000001</v>
      </c>
      <c r="O1705" s="153">
        <v>4234.8100000000004</v>
      </c>
      <c r="P1705" s="153">
        <v>6027.7400000000016</v>
      </c>
    </row>
    <row r="1706" spans="1:16" ht="24.6" hidden="1" x14ac:dyDescent="0.3">
      <c r="A1706" s="149">
        <v>2018</v>
      </c>
      <c r="B1706" s="150" t="s">
        <v>409</v>
      </c>
      <c r="C1706" s="150">
        <v>6416</v>
      </c>
      <c r="D1706" s="150" t="s">
        <v>479</v>
      </c>
      <c r="E1706" s="150" t="str">
        <f t="shared" si="96"/>
        <v>5020220064165035</v>
      </c>
      <c r="F1706" s="151" t="s">
        <v>411</v>
      </c>
      <c r="G1706" s="151" t="s">
        <v>442</v>
      </c>
      <c r="H1706" s="151" t="s">
        <v>447</v>
      </c>
      <c r="I1706" s="150" t="s">
        <v>414</v>
      </c>
      <c r="J1706" s="152">
        <v>5035</v>
      </c>
      <c r="K1706" s="152" t="s">
        <v>255</v>
      </c>
      <c r="L1706" s="153">
        <v>10848.020000000002</v>
      </c>
      <c r="M1706" s="153">
        <f t="shared" si="98"/>
        <v>271.20050000000009</v>
      </c>
      <c r="N1706" s="153">
        <f t="shared" si="97"/>
        <v>11119.220500000003</v>
      </c>
      <c r="O1706" s="153">
        <v>6862.1500000000005</v>
      </c>
      <c r="P1706" s="153">
        <v>2281.0099999999993</v>
      </c>
    </row>
    <row r="1707" spans="1:16" hidden="1" x14ac:dyDescent="0.3">
      <c r="A1707" s="149">
        <v>2018</v>
      </c>
      <c r="B1707" s="150" t="s">
        <v>409</v>
      </c>
      <c r="C1707" s="150">
        <v>6417</v>
      </c>
      <c r="D1707" s="150" t="s">
        <v>480</v>
      </c>
      <c r="E1707" s="150" t="str">
        <f t="shared" si="96"/>
        <v>5020220064175035</v>
      </c>
      <c r="F1707" s="151" t="s">
        <v>418</v>
      </c>
      <c r="G1707" s="151" t="s">
        <v>419</v>
      </c>
      <c r="H1707" s="151" t="s">
        <v>481</v>
      </c>
      <c r="I1707" s="150" t="s">
        <v>414</v>
      </c>
      <c r="J1707" s="152">
        <v>5035</v>
      </c>
      <c r="K1707" s="152" t="s">
        <v>255</v>
      </c>
      <c r="L1707" s="153">
        <v>5608.87</v>
      </c>
      <c r="M1707" s="153">
        <f t="shared" si="98"/>
        <v>140.22175000000001</v>
      </c>
      <c r="N1707" s="153">
        <f t="shared" si="97"/>
        <v>5749.0917499999996</v>
      </c>
      <c r="O1707" s="153">
        <v>2494.7200000000003</v>
      </c>
      <c r="P1707" s="153">
        <v>6256.9499999999989</v>
      </c>
    </row>
    <row r="1708" spans="1:16" hidden="1" x14ac:dyDescent="0.3">
      <c r="A1708" s="149">
        <v>2018</v>
      </c>
      <c r="B1708" s="150" t="s">
        <v>409</v>
      </c>
      <c r="C1708" s="150">
        <v>6420</v>
      </c>
      <c r="D1708" s="150" t="s">
        <v>482</v>
      </c>
      <c r="E1708" s="150" t="str">
        <f t="shared" si="96"/>
        <v>5020220064205035</v>
      </c>
      <c r="F1708" s="151" t="s">
        <v>450</v>
      </c>
      <c r="G1708" s="151" t="s">
        <v>450</v>
      </c>
      <c r="H1708" s="151" t="s">
        <v>483</v>
      </c>
      <c r="I1708" s="150" t="s">
        <v>414</v>
      </c>
      <c r="J1708" s="152">
        <v>5035</v>
      </c>
      <c r="K1708" s="152" t="s">
        <v>255</v>
      </c>
      <c r="L1708" s="153">
        <v>16484.040000000005</v>
      </c>
      <c r="M1708" s="153">
        <f t="shared" si="98"/>
        <v>412.10100000000011</v>
      </c>
      <c r="N1708" s="153">
        <f t="shared" si="97"/>
        <v>16896.141000000003</v>
      </c>
      <c r="O1708" s="153">
        <v>6912.94</v>
      </c>
      <c r="P1708" s="153">
        <v>7939.9100000000008</v>
      </c>
    </row>
    <row r="1709" spans="1:16" hidden="1" x14ac:dyDescent="0.3">
      <c r="A1709" s="149">
        <v>2016</v>
      </c>
      <c r="B1709" s="150" t="s">
        <v>409</v>
      </c>
      <c r="C1709" s="150">
        <v>6422</v>
      </c>
      <c r="D1709" s="154" t="s">
        <v>484</v>
      </c>
      <c r="E1709" s="150" t="str">
        <f t="shared" si="96"/>
        <v>5020220064225035</v>
      </c>
      <c r="F1709" s="151" t="s">
        <v>450</v>
      </c>
      <c r="G1709" s="151" t="s">
        <v>450</v>
      </c>
      <c r="H1709" s="151" t="s">
        <v>483</v>
      </c>
      <c r="I1709" s="150" t="s">
        <v>414</v>
      </c>
      <c r="J1709" s="152">
        <v>5035</v>
      </c>
      <c r="K1709" s="155" t="s">
        <v>255</v>
      </c>
      <c r="L1709" s="153">
        <v>0</v>
      </c>
      <c r="M1709" s="156"/>
      <c r="N1709" s="153">
        <f t="shared" si="97"/>
        <v>0</v>
      </c>
      <c r="O1709" s="153">
        <v>1703.9200000000003</v>
      </c>
      <c r="P1709" s="153">
        <v>3288.8100000000013</v>
      </c>
    </row>
    <row r="1710" spans="1:16" ht="24.6" hidden="1" x14ac:dyDescent="0.3">
      <c r="A1710" s="149">
        <v>2018</v>
      </c>
      <c r="B1710" s="150" t="s">
        <v>409</v>
      </c>
      <c r="C1710" s="150">
        <v>6431</v>
      </c>
      <c r="D1710" s="150" t="s">
        <v>485</v>
      </c>
      <c r="E1710" s="150" t="str">
        <f t="shared" si="96"/>
        <v>5020220064315035</v>
      </c>
      <c r="F1710" s="151" t="s">
        <v>450</v>
      </c>
      <c r="G1710" s="151" t="s">
        <v>450</v>
      </c>
      <c r="H1710" s="151" t="s">
        <v>451</v>
      </c>
      <c r="I1710" s="150" t="s">
        <v>414</v>
      </c>
      <c r="J1710" s="152">
        <v>5035</v>
      </c>
      <c r="K1710" s="152" t="s">
        <v>255</v>
      </c>
      <c r="L1710" s="153">
        <v>1908.6200000000001</v>
      </c>
      <c r="M1710" s="153">
        <f t="shared" ref="M1710:M1738" si="99">L1710*0.025</f>
        <v>47.715500000000006</v>
      </c>
      <c r="N1710" s="153">
        <f t="shared" si="97"/>
        <v>1956.3355000000001</v>
      </c>
      <c r="O1710" s="153">
        <v>1111.93</v>
      </c>
      <c r="P1710" s="153">
        <v>1955.56</v>
      </c>
    </row>
    <row r="1711" spans="1:16" hidden="1" x14ac:dyDescent="0.3">
      <c r="A1711" s="149">
        <v>2018</v>
      </c>
      <c r="B1711" s="150" t="s">
        <v>409</v>
      </c>
      <c r="C1711" s="150">
        <v>6440</v>
      </c>
      <c r="D1711" s="150" t="s">
        <v>486</v>
      </c>
      <c r="E1711" s="150" t="str">
        <f t="shared" si="96"/>
        <v>5020220064405035</v>
      </c>
      <c r="F1711" s="151" t="s">
        <v>450</v>
      </c>
      <c r="G1711" s="151" t="s">
        <v>450</v>
      </c>
      <c r="H1711" s="151" t="s">
        <v>487</v>
      </c>
      <c r="I1711" s="150" t="s">
        <v>414</v>
      </c>
      <c r="J1711" s="152">
        <v>5035</v>
      </c>
      <c r="K1711" s="152" t="s">
        <v>255</v>
      </c>
      <c r="L1711" s="153">
        <v>5116.8699999999981</v>
      </c>
      <c r="M1711" s="153">
        <f t="shared" si="99"/>
        <v>127.92174999999996</v>
      </c>
      <c r="N1711" s="153">
        <f t="shared" si="97"/>
        <v>5244.7917499999976</v>
      </c>
      <c r="O1711" s="153">
        <v>4315.4299999999994</v>
      </c>
      <c r="P1711" s="153">
        <v>4758</v>
      </c>
    </row>
    <row r="1712" spans="1:16" hidden="1" x14ac:dyDescent="0.3">
      <c r="A1712" s="149">
        <v>2018</v>
      </c>
      <c r="B1712" s="150" t="s">
        <v>409</v>
      </c>
      <c r="C1712" s="150">
        <v>6606</v>
      </c>
      <c r="D1712" s="150" t="s">
        <v>488</v>
      </c>
      <c r="E1712" s="150" t="str">
        <f t="shared" si="96"/>
        <v>5020220066065035</v>
      </c>
      <c r="F1712" s="151" t="s">
        <v>456</v>
      </c>
      <c r="G1712" s="151" t="s">
        <v>456</v>
      </c>
      <c r="H1712" s="151" t="s">
        <v>489</v>
      </c>
      <c r="I1712" s="150" t="s">
        <v>414</v>
      </c>
      <c r="J1712" s="152">
        <v>5035</v>
      </c>
      <c r="K1712" s="152" t="s">
        <v>255</v>
      </c>
      <c r="L1712" s="153">
        <v>3815.5</v>
      </c>
      <c r="M1712" s="153">
        <f t="shared" si="99"/>
        <v>95.387500000000003</v>
      </c>
      <c r="N1712" s="153">
        <f t="shared" si="97"/>
        <v>3910.8874999999998</v>
      </c>
      <c r="O1712" s="153">
        <v>2171.0500000000002</v>
      </c>
      <c r="P1712" s="153">
        <v>2181.0700000000002</v>
      </c>
    </row>
    <row r="1713" spans="1:16" ht="24.6" hidden="1" x14ac:dyDescent="0.3">
      <c r="A1713" s="149">
        <v>2018</v>
      </c>
      <c r="B1713" s="150" t="s">
        <v>409</v>
      </c>
      <c r="C1713" s="150">
        <v>6607</v>
      </c>
      <c r="D1713" s="150" t="s">
        <v>490</v>
      </c>
      <c r="E1713" s="150" t="str">
        <f t="shared" si="96"/>
        <v>5020220066075035</v>
      </c>
      <c r="F1713" s="151" t="s">
        <v>456</v>
      </c>
      <c r="G1713" s="151" t="s">
        <v>456</v>
      </c>
      <c r="H1713" s="151" t="s">
        <v>489</v>
      </c>
      <c r="I1713" s="150" t="s">
        <v>414</v>
      </c>
      <c r="J1713" s="152">
        <v>5035</v>
      </c>
      <c r="K1713" s="152" t="s">
        <v>255</v>
      </c>
      <c r="L1713" s="153">
        <v>4275.84</v>
      </c>
      <c r="M1713" s="153">
        <f t="shared" si="99"/>
        <v>106.89600000000002</v>
      </c>
      <c r="N1713" s="153">
        <f t="shared" si="97"/>
        <v>4382.7359999999999</v>
      </c>
      <c r="O1713" s="153">
        <v>2611.4500000000007</v>
      </c>
      <c r="P1713" s="153">
        <v>2181.02</v>
      </c>
    </row>
    <row r="1714" spans="1:16" ht="24.6" hidden="1" x14ac:dyDescent="0.3">
      <c r="A1714" s="149">
        <v>2018</v>
      </c>
      <c r="B1714" s="150" t="s">
        <v>409</v>
      </c>
      <c r="C1714" s="150">
        <v>6608</v>
      </c>
      <c r="D1714" s="150" t="s">
        <v>491</v>
      </c>
      <c r="E1714" s="150" t="str">
        <f t="shared" si="96"/>
        <v>5020220066085035</v>
      </c>
      <c r="F1714" s="151" t="s">
        <v>456</v>
      </c>
      <c r="G1714" s="151" t="s">
        <v>456</v>
      </c>
      <c r="H1714" s="151" t="s">
        <v>492</v>
      </c>
      <c r="I1714" s="150" t="s">
        <v>414</v>
      </c>
      <c r="J1714" s="152">
        <v>5035</v>
      </c>
      <c r="K1714" s="152" t="s">
        <v>255</v>
      </c>
      <c r="L1714" s="153">
        <v>4233.3399999999992</v>
      </c>
      <c r="M1714" s="153">
        <f t="shared" si="99"/>
        <v>105.83349999999999</v>
      </c>
      <c r="N1714" s="153">
        <f t="shared" si="97"/>
        <v>4339.173499999999</v>
      </c>
      <c r="O1714" s="153">
        <v>1460.04</v>
      </c>
      <c r="P1714" s="153">
        <v>3522.53</v>
      </c>
    </row>
    <row r="1715" spans="1:16" hidden="1" x14ac:dyDescent="0.3">
      <c r="A1715" s="149">
        <v>2018</v>
      </c>
      <c r="B1715" s="150" t="s">
        <v>409</v>
      </c>
      <c r="C1715" s="150">
        <v>6609</v>
      </c>
      <c r="D1715" s="150" t="s">
        <v>493</v>
      </c>
      <c r="E1715" s="150" t="str">
        <f t="shared" si="96"/>
        <v>5020220066095035</v>
      </c>
      <c r="F1715" s="151" t="s">
        <v>418</v>
      </c>
      <c r="G1715" s="151" t="s">
        <v>419</v>
      </c>
      <c r="H1715" s="151" t="s">
        <v>494</v>
      </c>
      <c r="I1715" s="150" t="s">
        <v>414</v>
      </c>
      <c r="J1715" s="152">
        <v>5035</v>
      </c>
      <c r="K1715" s="152" t="s">
        <v>255</v>
      </c>
      <c r="L1715" s="153">
        <v>1246.54</v>
      </c>
      <c r="M1715" s="153">
        <f t="shared" si="99"/>
        <v>31.163499999999999</v>
      </c>
      <c r="N1715" s="153">
        <f t="shared" si="97"/>
        <v>1277.7035000000001</v>
      </c>
      <c r="O1715" s="153">
        <v>1887.26</v>
      </c>
      <c r="P1715" s="153">
        <v>3097.15</v>
      </c>
    </row>
    <row r="1716" spans="1:16" hidden="1" x14ac:dyDescent="0.3">
      <c r="A1716" s="149">
        <v>2018</v>
      </c>
      <c r="B1716" s="150" t="s">
        <v>409</v>
      </c>
      <c r="C1716" s="150">
        <v>6610</v>
      </c>
      <c r="D1716" s="150" t="s">
        <v>495</v>
      </c>
      <c r="E1716" s="150" t="str">
        <f t="shared" si="96"/>
        <v>5020220066105035</v>
      </c>
      <c r="F1716" s="151" t="s">
        <v>418</v>
      </c>
      <c r="G1716" s="151" t="s">
        <v>419</v>
      </c>
      <c r="H1716" s="151" t="s">
        <v>496</v>
      </c>
      <c r="I1716" s="150" t="s">
        <v>414</v>
      </c>
      <c r="J1716" s="152">
        <v>5035</v>
      </c>
      <c r="K1716" s="152" t="s">
        <v>255</v>
      </c>
      <c r="L1716" s="153">
        <v>2394.91</v>
      </c>
      <c r="M1716" s="153">
        <f t="shared" si="99"/>
        <v>59.872749999999996</v>
      </c>
      <c r="N1716" s="153">
        <f t="shared" si="97"/>
        <v>2454.7827499999999</v>
      </c>
      <c r="O1716" s="153">
        <v>946.25000000000023</v>
      </c>
      <c r="P1716" s="153">
        <v>1676.2499999999998</v>
      </c>
    </row>
    <row r="1717" spans="1:16" hidden="1" x14ac:dyDescent="0.3">
      <c r="A1717" s="149">
        <v>2018</v>
      </c>
      <c r="B1717" s="150" t="s">
        <v>409</v>
      </c>
      <c r="C1717" s="150">
        <v>6611</v>
      </c>
      <c r="D1717" s="150" t="s">
        <v>497</v>
      </c>
      <c r="E1717" s="150" t="str">
        <f t="shared" si="96"/>
        <v>5020220066115035</v>
      </c>
      <c r="F1717" s="151" t="s">
        <v>456</v>
      </c>
      <c r="G1717" s="151" t="s">
        <v>456</v>
      </c>
      <c r="H1717" s="151" t="s">
        <v>498</v>
      </c>
      <c r="I1717" s="150" t="s">
        <v>414</v>
      </c>
      <c r="J1717" s="152">
        <v>5035</v>
      </c>
      <c r="K1717" s="152" t="s">
        <v>255</v>
      </c>
      <c r="L1717" s="153">
        <v>1456.4399999999998</v>
      </c>
      <c r="M1717" s="153">
        <f t="shared" si="99"/>
        <v>36.410999999999994</v>
      </c>
      <c r="N1717" s="153">
        <f t="shared" si="97"/>
        <v>1492.8509999999999</v>
      </c>
      <c r="O1717" s="153">
        <v>1159.9499999999998</v>
      </c>
      <c r="P1717" s="153">
        <v>13871.919999999998</v>
      </c>
    </row>
    <row r="1718" spans="1:16" ht="24.6" hidden="1" x14ac:dyDescent="0.3">
      <c r="A1718" s="149">
        <v>2018</v>
      </c>
      <c r="B1718" s="150" t="s">
        <v>409</v>
      </c>
      <c r="C1718" s="150">
        <v>6613</v>
      </c>
      <c r="D1718" s="150" t="s">
        <v>499</v>
      </c>
      <c r="E1718" s="150" t="str">
        <f t="shared" si="96"/>
        <v>5020220066135035</v>
      </c>
      <c r="F1718" s="151" t="s">
        <v>418</v>
      </c>
      <c r="G1718" s="151" t="s">
        <v>465</v>
      </c>
      <c r="H1718" s="151" t="s">
        <v>500</v>
      </c>
      <c r="I1718" s="150" t="s">
        <v>414</v>
      </c>
      <c r="J1718" s="152">
        <v>5035</v>
      </c>
      <c r="K1718" s="152" t="s">
        <v>255</v>
      </c>
      <c r="L1718" s="153">
        <v>10410.289999999999</v>
      </c>
      <c r="M1718" s="153">
        <f t="shared" si="99"/>
        <v>260.25725</v>
      </c>
      <c r="N1718" s="153">
        <f t="shared" si="97"/>
        <v>10670.54725</v>
      </c>
      <c r="O1718" s="153">
        <v>2150.5000000000005</v>
      </c>
      <c r="P1718" s="153">
        <v>1878.84</v>
      </c>
    </row>
    <row r="1719" spans="1:16" hidden="1" x14ac:dyDescent="0.3">
      <c r="A1719" s="149">
        <v>2018</v>
      </c>
      <c r="B1719" s="150" t="s">
        <v>409</v>
      </c>
      <c r="C1719" s="150">
        <v>6615</v>
      </c>
      <c r="D1719" s="150" t="s">
        <v>501</v>
      </c>
      <c r="E1719" s="150" t="str">
        <f t="shared" si="96"/>
        <v>5020220066155035</v>
      </c>
      <c r="F1719" s="151" t="s">
        <v>418</v>
      </c>
      <c r="G1719" s="151" t="s">
        <v>465</v>
      </c>
      <c r="H1719" s="151" t="s">
        <v>502</v>
      </c>
      <c r="I1719" s="150" t="s">
        <v>414</v>
      </c>
      <c r="J1719" s="152">
        <v>5035</v>
      </c>
      <c r="K1719" s="152" t="s">
        <v>255</v>
      </c>
      <c r="L1719" s="153">
        <v>1990.3500000000001</v>
      </c>
      <c r="M1719" s="153">
        <f t="shared" si="99"/>
        <v>49.758750000000006</v>
      </c>
      <c r="N1719" s="153">
        <f t="shared" si="97"/>
        <v>2040.1087500000001</v>
      </c>
      <c r="O1719" s="153">
        <v>1748.79</v>
      </c>
      <c r="P1719" s="153">
        <v>3319.6499999999996</v>
      </c>
    </row>
    <row r="1720" spans="1:16" hidden="1" x14ac:dyDescent="0.3">
      <c r="A1720" s="149">
        <v>2018</v>
      </c>
      <c r="B1720" s="150" t="s">
        <v>409</v>
      </c>
      <c r="C1720" s="150">
        <v>6619</v>
      </c>
      <c r="D1720" s="150" t="s">
        <v>503</v>
      </c>
      <c r="E1720" s="150" t="str">
        <f t="shared" si="96"/>
        <v>5020220066195035</v>
      </c>
      <c r="F1720" s="151" t="s">
        <v>418</v>
      </c>
      <c r="G1720" s="151" t="s">
        <v>419</v>
      </c>
      <c r="H1720" s="151" t="s">
        <v>504</v>
      </c>
      <c r="I1720" s="150" t="s">
        <v>414</v>
      </c>
      <c r="J1720" s="152">
        <v>5035</v>
      </c>
      <c r="K1720" s="152" t="s">
        <v>255</v>
      </c>
      <c r="L1720" s="153">
        <v>1674.58</v>
      </c>
      <c r="M1720" s="153">
        <f t="shared" si="99"/>
        <v>41.8645</v>
      </c>
      <c r="N1720" s="153">
        <f t="shared" si="97"/>
        <v>1716.4444999999998</v>
      </c>
      <c r="O1720" s="153">
        <v>0</v>
      </c>
      <c r="P1720" s="153">
        <v>0</v>
      </c>
    </row>
    <row r="1721" spans="1:16" ht="24.6" hidden="1" x14ac:dyDescent="0.3">
      <c r="A1721" s="149">
        <v>2018</v>
      </c>
      <c r="B1721" s="150" t="s">
        <v>409</v>
      </c>
      <c r="C1721" s="150">
        <v>6620</v>
      </c>
      <c r="D1721" s="150" t="s">
        <v>505</v>
      </c>
      <c r="E1721" s="150" t="str">
        <f t="shared" si="96"/>
        <v>5020220066205035</v>
      </c>
      <c r="F1721" s="151" t="s">
        <v>418</v>
      </c>
      <c r="G1721" s="151" t="s">
        <v>419</v>
      </c>
      <c r="H1721" s="151" t="s">
        <v>496</v>
      </c>
      <c r="I1721" s="150" t="s">
        <v>414</v>
      </c>
      <c r="J1721" s="152">
        <v>5035</v>
      </c>
      <c r="K1721" s="152" t="s">
        <v>255</v>
      </c>
      <c r="L1721" s="153">
        <v>177.81</v>
      </c>
      <c r="M1721" s="153">
        <f t="shared" si="99"/>
        <v>4.4452500000000006</v>
      </c>
      <c r="N1721" s="153">
        <f t="shared" si="97"/>
        <v>182.25524999999999</v>
      </c>
      <c r="O1721" s="153">
        <v>162.07</v>
      </c>
      <c r="P1721" s="153">
        <v>0</v>
      </c>
    </row>
    <row r="1722" spans="1:16" ht="24.6" hidden="1" x14ac:dyDescent="0.3">
      <c r="A1722" s="149">
        <v>2018</v>
      </c>
      <c r="B1722" s="150" t="s">
        <v>409</v>
      </c>
      <c r="C1722" s="150">
        <v>6621</v>
      </c>
      <c r="D1722" s="150" t="s">
        <v>506</v>
      </c>
      <c r="E1722" s="150" t="str">
        <f t="shared" si="96"/>
        <v>5020220066215035</v>
      </c>
      <c r="F1722" s="151" t="s">
        <v>418</v>
      </c>
      <c r="G1722" s="151" t="s">
        <v>419</v>
      </c>
      <c r="H1722" s="151" t="s">
        <v>507</v>
      </c>
      <c r="I1722" s="150" t="s">
        <v>414</v>
      </c>
      <c r="J1722" s="152">
        <v>5035</v>
      </c>
      <c r="K1722" s="152" t="s">
        <v>255</v>
      </c>
      <c r="L1722" s="153">
        <v>816.82999999999993</v>
      </c>
      <c r="M1722" s="153">
        <f t="shared" si="99"/>
        <v>20.420749999999998</v>
      </c>
      <c r="N1722" s="153">
        <f t="shared" si="97"/>
        <v>837.25074999999993</v>
      </c>
      <c r="O1722" s="153">
        <v>34.629999999999995</v>
      </c>
      <c r="P1722" s="153">
        <v>216.98</v>
      </c>
    </row>
    <row r="1723" spans="1:16" ht="24.6" hidden="1" x14ac:dyDescent="0.3">
      <c r="A1723" s="149">
        <v>2018</v>
      </c>
      <c r="B1723" s="150" t="s">
        <v>409</v>
      </c>
      <c r="C1723" s="150">
        <v>6622</v>
      </c>
      <c r="D1723" s="150" t="s">
        <v>508</v>
      </c>
      <c r="E1723" s="150" t="str">
        <f t="shared" si="96"/>
        <v>5020220066225035</v>
      </c>
      <c r="F1723" s="151" t="s">
        <v>418</v>
      </c>
      <c r="G1723" s="151" t="s">
        <v>419</v>
      </c>
      <c r="H1723" s="151" t="s">
        <v>507</v>
      </c>
      <c r="I1723" s="150" t="s">
        <v>414</v>
      </c>
      <c r="J1723" s="152">
        <v>5035</v>
      </c>
      <c r="K1723" s="152" t="s">
        <v>255</v>
      </c>
      <c r="L1723" s="153">
        <v>2047.62</v>
      </c>
      <c r="M1723" s="153">
        <f t="shared" si="99"/>
        <v>51.1905</v>
      </c>
      <c r="N1723" s="153">
        <f t="shared" si="97"/>
        <v>2098.8105</v>
      </c>
      <c r="O1723" s="153">
        <v>1598.01</v>
      </c>
      <c r="P1723" s="153">
        <v>1537.09</v>
      </c>
    </row>
    <row r="1724" spans="1:16" ht="24.6" hidden="1" x14ac:dyDescent="0.3">
      <c r="A1724" s="149">
        <v>2018</v>
      </c>
      <c r="B1724" s="150" t="s">
        <v>409</v>
      </c>
      <c r="C1724" s="150">
        <v>6623</v>
      </c>
      <c r="D1724" s="150" t="s">
        <v>509</v>
      </c>
      <c r="E1724" s="150" t="str">
        <f t="shared" si="96"/>
        <v>5020220066235035</v>
      </c>
      <c r="F1724" s="151" t="s">
        <v>418</v>
      </c>
      <c r="G1724" s="151" t="s">
        <v>419</v>
      </c>
      <c r="H1724" s="151" t="s">
        <v>507</v>
      </c>
      <c r="I1724" s="150" t="s">
        <v>414</v>
      </c>
      <c r="J1724" s="152">
        <v>5035</v>
      </c>
      <c r="K1724" s="152" t="s">
        <v>255</v>
      </c>
      <c r="L1724" s="153">
        <v>561.5</v>
      </c>
      <c r="M1724" s="153">
        <f t="shared" si="99"/>
        <v>14.037500000000001</v>
      </c>
      <c r="N1724" s="153">
        <f t="shared" si="97"/>
        <v>575.53750000000002</v>
      </c>
      <c r="O1724" s="153">
        <v>967.91000000000008</v>
      </c>
      <c r="P1724" s="153">
        <v>1767.6400000000003</v>
      </c>
    </row>
    <row r="1725" spans="1:16" hidden="1" x14ac:dyDescent="0.3">
      <c r="A1725" s="149">
        <v>2018</v>
      </c>
      <c r="B1725" s="150" t="s">
        <v>409</v>
      </c>
      <c r="C1725" s="150">
        <v>6640</v>
      </c>
      <c r="D1725" s="150" t="s">
        <v>510</v>
      </c>
      <c r="E1725" s="150" t="str">
        <f t="shared" si="96"/>
        <v>5020220066405035</v>
      </c>
      <c r="F1725" s="151" t="s">
        <v>418</v>
      </c>
      <c r="G1725" s="151" t="s">
        <v>419</v>
      </c>
      <c r="H1725" s="151" t="s">
        <v>511</v>
      </c>
      <c r="I1725" s="150" t="s">
        <v>414</v>
      </c>
      <c r="J1725" s="152">
        <v>5035</v>
      </c>
      <c r="K1725" s="152" t="s">
        <v>255</v>
      </c>
      <c r="L1725" s="153">
        <v>1441.9599999999996</v>
      </c>
      <c r="M1725" s="153">
        <f t="shared" si="99"/>
        <v>36.048999999999992</v>
      </c>
      <c r="N1725" s="153">
        <f t="shared" si="97"/>
        <v>1478.0089999999996</v>
      </c>
      <c r="O1725" s="153">
        <v>1203.94</v>
      </c>
      <c r="P1725" s="153">
        <v>1066.73</v>
      </c>
    </row>
    <row r="1726" spans="1:16" ht="24.6" hidden="1" x14ac:dyDescent="0.3">
      <c r="A1726" s="149">
        <v>2018</v>
      </c>
      <c r="B1726" s="150" t="s">
        <v>409</v>
      </c>
      <c r="C1726" s="150">
        <v>6711</v>
      </c>
      <c r="D1726" s="150" t="s">
        <v>513</v>
      </c>
      <c r="E1726" s="150" t="str">
        <f t="shared" si="96"/>
        <v>5020220067115035</v>
      </c>
      <c r="F1726" s="151" t="s">
        <v>418</v>
      </c>
      <c r="G1726" s="151" t="s">
        <v>465</v>
      </c>
      <c r="H1726" s="151" t="s">
        <v>514</v>
      </c>
      <c r="I1726" s="150" t="s">
        <v>414</v>
      </c>
      <c r="J1726" s="152">
        <v>5035</v>
      </c>
      <c r="K1726" s="152" t="s">
        <v>255</v>
      </c>
      <c r="L1726" s="153">
        <v>4248.8599999999997</v>
      </c>
      <c r="M1726" s="153">
        <f t="shared" si="99"/>
        <v>106.22149999999999</v>
      </c>
      <c r="N1726" s="153">
        <f t="shared" si="97"/>
        <v>4355.0814999999993</v>
      </c>
      <c r="O1726" s="153">
        <v>3841.5699999999997</v>
      </c>
      <c r="P1726" s="153">
        <v>4138.2199999999993</v>
      </c>
    </row>
    <row r="1727" spans="1:16" hidden="1" x14ac:dyDescent="0.3">
      <c r="A1727" s="149">
        <v>2018</v>
      </c>
      <c r="B1727" s="150" t="s">
        <v>409</v>
      </c>
      <c r="C1727" s="150">
        <v>6712</v>
      </c>
      <c r="D1727" s="150" t="s">
        <v>515</v>
      </c>
      <c r="E1727" s="150" t="str">
        <f t="shared" si="96"/>
        <v>5020220067125035</v>
      </c>
      <c r="F1727" s="151" t="s">
        <v>418</v>
      </c>
      <c r="G1727" s="151" t="s">
        <v>465</v>
      </c>
      <c r="H1727" s="151" t="s">
        <v>514</v>
      </c>
      <c r="I1727" s="150" t="s">
        <v>414</v>
      </c>
      <c r="J1727" s="152">
        <v>5035</v>
      </c>
      <c r="K1727" s="152" t="s">
        <v>255</v>
      </c>
      <c r="L1727" s="153">
        <v>2795.04</v>
      </c>
      <c r="M1727" s="153">
        <f t="shared" si="99"/>
        <v>69.876000000000005</v>
      </c>
      <c r="N1727" s="153">
        <f t="shared" si="97"/>
        <v>2864.9160000000002</v>
      </c>
      <c r="O1727" s="153">
        <v>1522.6699999999998</v>
      </c>
      <c r="P1727" s="153">
        <v>3515.7999999999988</v>
      </c>
    </row>
    <row r="1728" spans="1:16" hidden="1" x14ac:dyDescent="0.3">
      <c r="A1728" s="149">
        <v>2018</v>
      </c>
      <c r="B1728" s="150" t="s">
        <v>409</v>
      </c>
      <c r="C1728" s="150">
        <v>6714</v>
      </c>
      <c r="D1728" s="150" t="s">
        <v>516</v>
      </c>
      <c r="E1728" s="150" t="str">
        <f t="shared" si="96"/>
        <v>5020220067145035</v>
      </c>
      <c r="F1728" s="151" t="s">
        <v>418</v>
      </c>
      <c r="G1728" s="151" t="s">
        <v>465</v>
      </c>
      <c r="H1728" s="151" t="s">
        <v>500</v>
      </c>
      <c r="I1728" s="150" t="s">
        <v>414</v>
      </c>
      <c r="J1728" s="152">
        <v>5035</v>
      </c>
      <c r="K1728" s="152" t="s">
        <v>255</v>
      </c>
      <c r="L1728" s="153">
        <v>484.15999999999997</v>
      </c>
      <c r="M1728" s="153">
        <f t="shared" si="99"/>
        <v>12.103999999999999</v>
      </c>
      <c r="N1728" s="153">
        <f t="shared" si="97"/>
        <v>496.26399999999995</v>
      </c>
      <c r="O1728" s="153">
        <v>879.42</v>
      </c>
      <c r="P1728" s="153">
        <v>1411.44</v>
      </c>
    </row>
    <row r="1729" spans="1:16" hidden="1" x14ac:dyDescent="0.3">
      <c r="A1729" s="149">
        <v>2018</v>
      </c>
      <c r="B1729" s="150" t="s">
        <v>409</v>
      </c>
      <c r="C1729" s="150">
        <v>6715</v>
      </c>
      <c r="D1729" s="150" t="s">
        <v>517</v>
      </c>
      <c r="E1729" s="150" t="str">
        <f t="shared" si="96"/>
        <v>5020220067155035</v>
      </c>
      <c r="F1729" s="151" t="s">
        <v>418</v>
      </c>
      <c r="G1729" s="151" t="s">
        <v>465</v>
      </c>
      <c r="H1729" s="151" t="s">
        <v>500</v>
      </c>
      <c r="I1729" s="150" t="s">
        <v>414</v>
      </c>
      <c r="J1729" s="152">
        <v>5035</v>
      </c>
      <c r="K1729" s="152" t="s">
        <v>255</v>
      </c>
      <c r="L1729" s="153">
        <v>696.18</v>
      </c>
      <c r="M1729" s="153">
        <f t="shared" si="99"/>
        <v>17.404499999999999</v>
      </c>
      <c r="N1729" s="153">
        <f t="shared" si="97"/>
        <v>713.58449999999993</v>
      </c>
      <c r="O1729" s="153">
        <v>591.6</v>
      </c>
      <c r="P1729" s="153">
        <v>0</v>
      </c>
    </row>
    <row r="1730" spans="1:16" hidden="1" x14ac:dyDescent="0.3">
      <c r="A1730" s="149">
        <v>2018</v>
      </c>
      <c r="B1730" s="150" t="s">
        <v>409</v>
      </c>
      <c r="C1730" s="150">
        <v>6721</v>
      </c>
      <c r="D1730" s="150" t="s">
        <v>518</v>
      </c>
      <c r="E1730" s="150" t="str">
        <f t="shared" ref="E1730:E1793" si="100">B1730&amp;"2200"&amp;C1730&amp;J1730</f>
        <v>5020220067215035</v>
      </c>
      <c r="F1730" s="151" t="s">
        <v>418</v>
      </c>
      <c r="G1730" s="151" t="s">
        <v>465</v>
      </c>
      <c r="H1730" s="151" t="s">
        <v>502</v>
      </c>
      <c r="I1730" s="150" t="s">
        <v>414</v>
      </c>
      <c r="J1730" s="152">
        <v>5035</v>
      </c>
      <c r="K1730" s="152" t="s">
        <v>255</v>
      </c>
      <c r="L1730" s="153">
        <v>6188.31</v>
      </c>
      <c r="M1730" s="153">
        <f t="shared" si="99"/>
        <v>154.70775000000003</v>
      </c>
      <c r="N1730" s="153">
        <f t="shared" ref="N1730:N1793" si="101">L1730+M1730</f>
        <v>6343.0177500000009</v>
      </c>
      <c r="O1730" s="153">
        <v>3387.1399999999994</v>
      </c>
      <c r="P1730" s="153">
        <v>10126.469999999998</v>
      </c>
    </row>
    <row r="1731" spans="1:16" hidden="1" x14ac:dyDescent="0.3">
      <c r="A1731" s="149">
        <v>2018</v>
      </c>
      <c r="B1731" s="150" t="s">
        <v>409</v>
      </c>
      <c r="C1731" s="150">
        <v>6722</v>
      </c>
      <c r="D1731" s="150" t="s">
        <v>519</v>
      </c>
      <c r="E1731" s="150" t="str">
        <f t="shared" si="100"/>
        <v>5020220067225035</v>
      </c>
      <c r="F1731" s="151" t="s">
        <v>418</v>
      </c>
      <c r="G1731" s="151" t="s">
        <v>419</v>
      </c>
      <c r="H1731" s="151" t="s">
        <v>471</v>
      </c>
      <c r="I1731" s="150" t="s">
        <v>414</v>
      </c>
      <c r="J1731" s="152">
        <v>5035</v>
      </c>
      <c r="K1731" s="152" t="s">
        <v>255</v>
      </c>
      <c r="L1731" s="153">
        <v>512.9</v>
      </c>
      <c r="M1731" s="153">
        <f t="shared" si="99"/>
        <v>12.8225</v>
      </c>
      <c r="N1731" s="153">
        <f t="shared" si="101"/>
        <v>525.72249999999997</v>
      </c>
      <c r="O1731" s="153">
        <v>1559.0200000000002</v>
      </c>
      <c r="P1731" s="153">
        <v>907.4799999999999</v>
      </c>
    </row>
    <row r="1732" spans="1:16" ht="24.6" hidden="1" x14ac:dyDescent="0.3">
      <c r="A1732" s="149">
        <v>2018</v>
      </c>
      <c r="B1732" s="150" t="s">
        <v>409</v>
      </c>
      <c r="C1732" s="150">
        <v>6723</v>
      </c>
      <c r="D1732" s="150" t="s">
        <v>520</v>
      </c>
      <c r="E1732" s="150" t="str">
        <f t="shared" si="100"/>
        <v>5020220067235035</v>
      </c>
      <c r="F1732" s="151" t="s">
        <v>418</v>
      </c>
      <c r="G1732" s="151" t="s">
        <v>419</v>
      </c>
      <c r="H1732" s="151" t="s">
        <v>471</v>
      </c>
      <c r="I1732" s="150" t="s">
        <v>414</v>
      </c>
      <c r="J1732" s="152">
        <v>5035</v>
      </c>
      <c r="K1732" s="152" t="s">
        <v>255</v>
      </c>
      <c r="L1732" s="153">
        <v>10863.210000000001</v>
      </c>
      <c r="M1732" s="153">
        <f t="shared" si="99"/>
        <v>271.58025000000004</v>
      </c>
      <c r="N1732" s="153">
        <f t="shared" si="101"/>
        <v>11134.790250000002</v>
      </c>
      <c r="O1732" s="153">
        <v>580.11</v>
      </c>
      <c r="P1732" s="153">
        <v>1220.29</v>
      </c>
    </row>
    <row r="1733" spans="1:16" hidden="1" x14ac:dyDescent="0.3">
      <c r="A1733" s="149">
        <v>2018</v>
      </c>
      <c r="B1733" s="150" t="s">
        <v>409</v>
      </c>
      <c r="C1733" s="150">
        <v>6731</v>
      </c>
      <c r="D1733" s="150" t="s">
        <v>521</v>
      </c>
      <c r="E1733" s="150" t="str">
        <f t="shared" si="100"/>
        <v>5020220067315035</v>
      </c>
      <c r="F1733" s="151" t="s">
        <v>418</v>
      </c>
      <c r="G1733" s="151" t="s">
        <v>419</v>
      </c>
      <c r="H1733" s="151" t="s">
        <v>481</v>
      </c>
      <c r="I1733" s="150" t="s">
        <v>414</v>
      </c>
      <c r="J1733" s="152">
        <v>5035</v>
      </c>
      <c r="K1733" s="152" t="s">
        <v>255</v>
      </c>
      <c r="L1733" s="153">
        <v>9579.9100000000017</v>
      </c>
      <c r="M1733" s="153">
        <f t="shared" si="99"/>
        <v>239.49775000000005</v>
      </c>
      <c r="N1733" s="153">
        <f t="shared" si="101"/>
        <v>9819.4077500000021</v>
      </c>
      <c r="O1733" s="153">
        <v>21439.410000000007</v>
      </c>
      <c r="P1733" s="153">
        <v>27317.56</v>
      </c>
    </row>
    <row r="1734" spans="1:16" hidden="1" x14ac:dyDescent="0.3">
      <c r="A1734" s="149">
        <v>2018</v>
      </c>
      <c r="B1734" s="150" t="s">
        <v>409</v>
      </c>
      <c r="C1734" s="150">
        <v>6732</v>
      </c>
      <c r="D1734" s="150" t="s">
        <v>522</v>
      </c>
      <c r="E1734" s="150" t="str">
        <f t="shared" si="100"/>
        <v>5020220067325035</v>
      </c>
      <c r="F1734" s="151" t="s">
        <v>418</v>
      </c>
      <c r="G1734" s="151" t="s">
        <v>419</v>
      </c>
      <c r="H1734" s="151" t="s">
        <v>481</v>
      </c>
      <c r="I1734" s="150" t="s">
        <v>414</v>
      </c>
      <c r="J1734" s="152">
        <v>5035</v>
      </c>
      <c r="K1734" s="152" t="s">
        <v>255</v>
      </c>
      <c r="L1734" s="153">
        <v>7896.9000000000005</v>
      </c>
      <c r="M1734" s="153">
        <f t="shared" si="99"/>
        <v>197.42250000000001</v>
      </c>
      <c r="N1734" s="153">
        <f t="shared" si="101"/>
        <v>8094.3225000000002</v>
      </c>
      <c r="O1734" s="153">
        <v>0</v>
      </c>
      <c r="P1734" s="153">
        <v>0</v>
      </c>
    </row>
    <row r="1735" spans="1:16" hidden="1" x14ac:dyDescent="0.3">
      <c r="A1735" s="149">
        <v>2018</v>
      </c>
      <c r="B1735" s="150" t="s">
        <v>409</v>
      </c>
      <c r="C1735" s="150">
        <v>6805</v>
      </c>
      <c r="D1735" s="150" t="s">
        <v>523</v>
      </c>
      <c r="E1735" s="150" t="str">
        <f t="shared" si="100"/>
        <v>5020220068055035</v>
      </c>
      <c r="F1735" s="151" t="s">
        <v>456</v>
      </c>
      <c r="G1735" s="151" t="s">
        <v>456</v>
      </c>
      <c r="H1735" s="151" t="s">
        <v>524</v>
      </c>
      <c r="I1735" s="150" t="s">
        <v>414</v>
      </c>
      <c r="J1735" s="152">
        <v>5035</v>
      </c>
      <c r="K1735" s="152" t="s">
        <v>255</v>
      </c>
      <c r="L1735" s="153">
        <v>21151.699999999986</v>
      </c>
      <c r="M1735" s="153">
        <f t="shared" si="99"/>
        <v>528.79249999999968</v>
      </c>
      <c r="N1735" s="153">
        <f t="shared" si="101"/>
        <v>21680.492499999986</v>
      </c>
      <c r="O1735" s="153">
        <v>9639.6600000000035</v>
      </c>
      <c r="P1735" s="153">
        <v>11263.470000000001</v>
      </c>
    </row>
    <row r="1736" spans="1:16" hidden="1" x14ac:dyDescent="0.3">
      <c r="A1736" s="149">
        <v>2018</v>
      </c>
      <c r="B1736" s="150" t="s">
        <v>409</v>
      </c>
      <c r="C1736" s="150">
        <v>7733</v>
      </c>
      <c r="D1736" s="150" t="s">
        <v>525</v>
      </c>
      <c r="E1736" s="150" t="str">
        <f t="shared" si="100"/>
        <v>5020220077335035</v>
      </c>
      <c r="F1736" s="151" t="s">
        <v>473</v>
      </c>
      <c r="G1736" s="151" t="s">
        <v>473</v>
      </c>
      <c r="H1736" s="151" t="s">
        <v>476</v>
      </c>
      <c r="I1736" s="150" t="s">
        <v>414</v>
      </c>
      <c r="J1736" s="152">
        <v>5035</v>
      </c>
      <c r="K1736" s="152" t="s">
        <v>255</v>
      </c>
      <c r="L1736" s="153">
        <v>1094.23</v>
      </c>
      <c r="M1736" s="153">
        <f t="shared" si="99"/>
        <v>27.35575</v>
      </c>
      <c r="N1736" s="153">
        <f t="shared" si="101"/>
        <v>1121.58575</v>
      </c>
      <c r="O1736" s="153">
        <v>622.69999999999993</v>
      </c>
      <c r="P1736" s="153">
        <v>1090.6299999999999</v>
      </c>
    </row>
    <row r="1737" spans="1:16" hidden="1" x14ac:dyDescent="0.3">
      <c r="A1737" s="149">
        <v>2018</v>
      </c>
      <c r="B1737" s="150" t="s">
        <v>526</v>
      </c>
      <c r="C1737" s="150">
        <v>7733</v>
      </c>
      <c r="D1737" s="150" t="s">
        <v>525</v>
      </c>
      <c r="E1737" s="150" t="str">
        <f t="shared" si="100"/>
        <v>5030220077335035</v>
      </c>
      <c r="F1737" s="151" t="s">
        <v>473</v>
      </c>
      <c r="G1737" s="151" t="s">
        <v>473</v>
      </c>
      <c r="H1737" s="151" t="s">
        <v>476</v>
      </c>
      <c r="I1737" s="150" t="s">
        <v>414</v>
      </c>
      <c r="J1737" s="152">
        <v>5035</v>
      </c>
      <c r="K1737" s="152" t="s">
        <v>255</v>
      </c>
      <c r="L1737" s="153">
        <v>422.54999999999995</v>
      </c>
      <c r="M1737" s="153">
        <f t="shared" si="99"/>
        <v>10.563749999999999</v>
      </c>
      <c r="N1737" s="153">
        <f t="shared" si="101"/>
        <v>433.11374999999998</v>
      </c>
      <c r="O1737" s="153">
        <v>242.33999999999997</v>
      </c>
      <c r="P1737" s="153">
        <v>912.23</v>
      </c>
    </row>
    <row r="1738" spans="1:16" ht="24.6" hidden="1" x14ac:dyDescent="0.3">
      <c r="A1738" s="149">
        <v>2018</v>
      </c>
      <c r="B1738" s="150" t="s">
        <v>526</v>
      </c>
      <c r="C1738" s="150">
        <v>7748</v>
      </c>
      <c r="D1738" s="150" t="s">
        <v>527</v>
      </c>
      <c r="E1738" s="150" t="str">
        <f t="shared" si="100"/>
        <v>5030220077485035</v>
      </c>
      <c r="F1738" s="151" t="s">
        <v>456</v>
      </c>
      <c r="G1738" s="151" t="s">
        <v>456</v>
      </c>
      <c r="H1738" s="151" t="s">
        <v>457</v>
      </c>
      <c r="I1738" s="150" t="s">
        <v>414</v>
      </c>
      <c r="J1738" s="152">
        <v>5035</v>
      </c>
      <c r="K1738" s="152" t="s">
        <v>255</v>
      </c>
      <c r="L1738" s="153">
        <v>925.82</v>
      </c>
      <c r="M1738" s="153">
        <f t="shared" si="99"/>
        <v>23.145500000000002</v>
      </c>
      <c r="N1738" s="153">
        <f t="shared" si="101"/>
        <v>948.96550000000002</v>
      </c>
      <c r="O1738" s="153">
        <v>127.8</v>
      </c>
      <c r="P1738" s="153">
        <v>0</v>
      </c>
    </row>
    <row r="1739" spans="1:16" hidden="1" x14ac:dyDescent="0.3">
      <c r="A1739" s="149">
        <v>2017</v>
      </c>
      <c r="B1739" s="150" t="s">
        <v>409</v>
      </c>
      <c r="C1739" s="150">
        <v>7749</v>
      </c>
      <c r="D1739" s="154" t="s">
        <v>528</v>
      </c>
      <c r="E1739" s="150" t="str">
        <f t="shared" si="100"/>
        <v>5020220077495035</v>
      </c>
      <c r="F1739" s="151" t="s">
        <v>456</v>
      </c>
      <c r="G1739" s="151" t="s">
        <v>456</v>
      </c>
      <c r="H1739" s="151" t="s">
        <v>457</v>
      </c>
      <c r="I1739" s="150" t="s">
        <v>414</v>
      </c>
      <c r="J1739" s="152">
        <v>5035</v>
      </c>
      <c r="K1739" s="155" t="s">
        <v>255</v>
      </c>
      <c r="L1739" s="153">
        <v>0</v>
      </c>
      <c r="M1739" s="156"/>
      <c r="N1739" s="153">
        <f t="shared" si="101"/>
        <v>0</v>
      </c>
      <c r="O1739" s="153">
        <v>258.76</v>
      </c>
      <c r="P1739" s="153">
        <v>0</v>
      </c>
    </row>
    <row r="1740" spans="1:16" hidden="1" x14ac:dyDescent="0.3">
      <c r="A1740" s="149">
        <v>2018</v>
      </c>
      <c r="B1740" s="150" t="s">
        <v>409</v>
      </c>
      <c r="C1740" s="150">
        <v>7763</v>
      </c>
      <c r="D1740" s="150" t="s">
        <v>529</v>
      </c>
      <c r="E1740" s="150" t="str">
        <f t="shared" si="100"/>
        <v>5020220077635035</v>
      </c>
      <c r="F1740" s="151" t="s">
        <v>418</v>
      </c>
      <c r="G1740" s="151" t="s">
        <v>465</v>
      </c>
      <c r="H1740" s="151" t="s">
        <v>466</v>
      </c>
      <c r="I1740" s="150" t="s">
        <v>414</v>
      </c>
      <c r="J1740" s="152">
        <v>5035</v>
      </c>
      <c r="K1740" s="152" t="s">
        <v>255</v>
      </c>
      <c r="L1740" s="153">
        <v>967.36000000000013</v>
      </c>
      <c r="M1740" s="153">
        <f t="shared" ref="M1740:M1746" si="102">L1740*0.025</f>
        <v>24.184000000000005</v>
      </c>
      <c r="N1740" s="153">
        <f t="shared" si="101"/>
        <v>991.5440000000001</v>
      </c>
      <c r="O1740" s="153">
        <v>255</v>
      </c>
      <c r="P1740" s="153">
        <v>615.6400000000001</v>
      </c>
    </row>
    <row r="1741" spans="1:16" hidden="1" x14ac:dyDescent="0.3">
      <c r="A1741" s="149">
        <v>2018</v>
      </c>
      <c r="B1741" s="150" t="s">
        <v>526</v>
      </c>
      <c r="C1741" s="150">
        <v>7763</v>
      </c>
      <c r="D1741" s="150" t="s">
        <v>529</v>
      </c>
      <c r="E1741" s="150" t="str">
        <f t="shared" si="100"/>
        <v>5030220077635035</v>
      </c>
      <c r="F1741" s="151" t="s">
        <v>418</v>
      </c>
      <c r="G1741" s="151" t="s">
        <v>465</v>
      </c>
      <c r="H1741" s="151" t="s">
        <v>466</v>
      </c>
      <c r="I1741" s="150" t="s">
        <v>414</v>
      </c>
      <c r="J1741" s="152">
        <v>5035</v>
      </c>
      <c r="K1741" s="152" t="s">
        <v>255</v>
      </c>
      <c r="L1741" s="153">
        <v>967.37</v>
      </c>
      <c r="M1741" s="153">
        <f t="shared" si="102"/>
        <v>24.184250000000002</v>
      </c>
      <c r="N1741" s="153">
        <f t="shared" si="101"/>
        <v>991.55425000000002</v>
      </c>
      <c r="O1741" s="153">
        <v>299.60000000000002</v>
      </c>
      <c r="P1741" s="153">
        <v>423.18000000000006</v>
      </c>
    </row>
    <row r="1742" spans="1:16" ht="24.6" hidden="1" x14ac:dyDescent="0.3">
      <c r="A1742" s="149">
        <v>2018</v>
      </c>
      <c r="B1742" s="150" t="s">
        <v>526</v>
      </c>
      <c r="C1742" s="150">
        <v>8002</v>
      </c>
      <c r="D1742" s="150" t="s">
        <v>530</v>
      </c>
      <c r="E1742" s="150" t="str">
        <f t="shared" si="100"/>
        <v>5030220080025035</v>
      </c>
      <c r="F1742" s="151" t="s">
        <v>411</v>
      </c>
      <c r="G1742" s="151" t="s">
        <v>412</v>
      </c>
      <c r="H1742" s="151" t="s">
        <v>413</v>
      </c>
      <c r="I1742" s="150" t="s">
        <v>414</v>
      </c>
      <c r="J1742" s="152">
        <v>5035</v>
      </c>
      <c r="K1742" s="152" t="s">
        <v>255</v>
      </c>
      <c r="L1742" s="153">
        <v>2776.61</v>
      </c>
      <c r="M1742" s="153">
        <f t="shared" si="102"/>
        <v>69.41525</v>
      </c>
      <c r="N1742" s="153">
        <f t="shared" si="101"/>
        <v>2846.0252500000001</v>
      </c>
      <c r="O1742" s="153">
        <v>2115.5099999999998</v>
      </c>
      <c r="P1742" s="153">
        <v>2900.2900000000009</v>
      </c>
    </row>
    <row r="1743" spans="1:16" ht="24.6" hidden="1" x14ac:dyDescent="0.3">
      <c r="A1743" s="149">
        <v>2018</v>
      </c>
      <c r="B1743" s="150" t="s">
        <v>526</v>
      </c>
      <c r="C1743" s="150">
        <v>8003</v>
      </c>
      <c r="D1743" s="150" t="s">
        <v>531</v>
      </c>
      <c r="E1743" s="150" t="str">
        <f t="shared" si="100"/>
        <v>5030220080035035</v>
      </c>
      <c r="F1743" s="151" t="s">
        <v>411</v>
      </c>
      <c r="G1743" s="151" t="s">
        <v>412</v>
      </c>
      <c r="H1743" s="151" t="s">
        <v>416</v>
      </c>
      <c r="I1743" s="150" t="s">
        <v>414</v>
      </c>
      <c r="J1743" s="152">
        <v>5035</v>
      </c>
      <c r="K1743" s="152" t="s">
        <v>255</v>
      </c>
      <c r="L1743" s="153">
        <v>1948.8199999999997</v>
      </c>
      <c r="M1743" s="153">
        <f t="shared" si="102"/>
        <v>48.720499999999994</v>
      </c>
      <c r="N1743" s="153">
        <f t="shared" si="101"/>
        <v>1997.5404999999996</v>
      </c>
      <c r="O1743" s="153">
        <v>1782.9600000000003</v>
      </c>
      <c r="P1743" s="153">
        <v>582.66</v>
      </c>
    </row>
    <row r="1744" spans="1:16" hidden="1" x14ac:dyDescent="0.3">
      <c r="A1744" s="149">
        <v>2018</v>
      </c>
      <c r="B1744" s="150" t="s">
        <v>526</v>
      </c>
      <c r="C1744" s="150">
        <v>8004</v>
      </c>
      <c r="D1744" s="150" t="s">
        <v>417</v>
      </c>
      <c r="E1744" s="150" t="str">
        <f t="shared" si="100"/>
        <v>5030220080045035</v>
      </c>
      <c r="F1744" s="151" t="s">
        <v>418</v>
      </c>
      <c r="G1744" s="151" t="s">
        <v>419</v>
      </c>
      <c r="H1744" s="151" t="s">
        <v>420</v>
      </c>
      <c r="I1744" s="150" t="s">
        <v>414</v>
      </c>
      <c r="J1744" s="152">
        <v>5035</v>
      </c>
      <c r="K1744" s="152" t="s">
        <v>255</v>
      </c>
      <c r="L1744" s="153">
        <v>1463.6799999999998</v>
      </c>
      <c r="M1744" s="153">
        <f t="shared" si="102"/>
        <v>36.591999999999999</v>
      </c>
      <c r="N1744" s="153">
        <f t="shared" si="101"/>
        <v>1500.2719999999999</v>
      </c>
      <c r="O1744" s="153">
        <v>602.17000000000007</v>
      </c>
      <c r="P1744" s="153">
        <v>10462.850000000002</v>
      </c>
    </row>
    <row r="1745" spans="1:16" ht="24.6" hidden="1" x14ac:dyDescent="0.3">
      <c r="A1745" s="149">
        <v>2018</v>
      </c>
      <c r="B1745" s="150" t="s">
        <v>526</v>
      </c>
      <c r="C1745" s="150">
        <v>8011</v>
      </c>
      <c r="D1745" s="150" t="s">
        <v>532</v>
      </c>
      <c r="E1745" s="150" t="str">
        <f t="shared" si="100"/>
        <v>5030220080115035</v>
      </c>
      <c r="F1745" s="151" t="s">
        <v>411</v>
      </c>
      <c r="G1745" s="151" t="s">
        <v>412</v>
      </c>
      <c r="H1745" s="151" t="s">
        <v>533</v>
      </c>
      <c r="I1745" s="150" t="s">
        <v>414</v>
      </c>
      <c r="J1745" s="152">
        <v>5035</v>
      </c>
      <c r="K1745" s="152" t="s">
        <v>255</v>
      </c>
      <c r="L1745" s="153">
        <v>8221.8300000000017</v>
      </c>
      <c r="M1745" s="153">
        <f t="shared" si="102"/>
        <v>205.54575000000006</v>
      </c>
      <c r="N1745" s="153">
        <f t="shared" si="101"/>
        <v>8427.3757500000011</v>
      </c>
      <c r="O1745" s="153">
        <v>5965.2200000000012</v>
      </c>
      <c r="P1745" s="153">
        <v>7050.8999999999978</v>
      </c>
    </row>
    <row r="1746" spans="1:16" ht="24.6" hidden="1" x14ac:dyDescent="0.3">
      <c r="A1746" s="149">
        <v>2018</v>
      </c>
      <c r="B1746" s="150" t="s">
        <v>526</v>
      </c>
      <c r="C1746" s="150">
        <v>8012</v>
      </c>
      <c r="D1746" s="150" t="s">
        <v>534</v>
      </c>
      <c r="E1746" s="150" t="str">
        <f t="shared" si="100"/>
        <v>5030220080125035</v>
      </c>
      <c r="F1746" s="151" t="s">
        <v>411</v>
      </c>
      <c r="G1746" s="151" t="s">
        <v>412</v>
      </c>
      <c r="H1746" s="151" t="s">
        <v>533</v>
      </c>
      <c r="I1746" s="150" t="s">
        <v>414</v>
      </c>
      <c r="J1746" s="152">
        <v>5035</v>
      </c>
      <c r="K1746" s="152" t="s">
        <v>255</v>
      </c>
      <c r="L1746" s="153">
        <v>21094.21</v>
      </c>
      <c r="M1746" s="153">
        <f t="shared" si="102"/>
        <v>527.35524999999996</v>
      </c>
      <c r="N1746" s="153">
        <f t="shared" si="101"/>
        <v>21621.56525</v>
      </c>
      <c r="O1746" s="153">
        <v>7105.61</v>
      </c>
      <c r="P1746" s="153">
        <v>10294.42</v>
      </c>
    </row>
    <row r="1747" spans="1:16" hidden="1" x14ac:dyDescent="0.3">
      <c r="A1747" s="149">
        <v>2016</v>
      </c>
      <c r="B1747" s="150" t="s">
        <v>526</v>
      </c>
      <c r="C1747" s="150">
        <v>8021</v>
      </c>
      <c r="D1747" s="154" t="s">
        <v>535</v>
      </c>
      <c r="E1747" s="150" t="str">
        <f t="shared" si="100"/>
        <v>5030220080215035</v>
      </c>
      <c r="F1747" s="151" t="s">
        <v>411</v>
      </c>
      <c r="G1747" s="151" t="s">
        <v>412</v>
      </c>
      <c r="H1747" s="151" t="s">
        <v>536</v>
      </c>
      <c r="I1747" s="150" t="s">
        <v>414</v>
      </c>
      <c r="J1747" s="152">
        <v>5035</v>
      </c>
      <c r="K1747" s="155" t="s">
        <v>255</v>
      </c>
      <c r="L1747" s="153">
        <v>0</v>
      </c>
      <c r="M1747" s="156"/>
      <c r="N1747" s="153">
        <f t="shared" si="101"/>
        <v>0</v>
      </c>
      <c r="O1747" s="153">
        <v>8007.76</v>
      </c>
      <c r="P1747" s="153">
        <v>423.49</v>
      </c>
    </row>
    <row r="1748" spans="1:16" ht="24.6" hidden="1" x14ac:dyDescent="0.3">
      <c r="A1748" s="149">
        <v>2018</v>
      </c>
      <c r="B1748" s="150" t="s">
        <v>526</v>
      </c>
      <c r="C1748" s="150">
        <v>8031</v>
      </c>
      <c r="D1748" s="150" t="s">
        <v>537</v>
      </c>
      <c r="E1748" s="150" t="str">
        <f t="shared" si="100"/>
        <v>5030220080315035</v>
      </c>
      <c r="F1748" s="151" t="s">
        <v>411</v>
      </c>
      <c r="G1748" s="151" t="s">
        <v>412</v>
      </c>
      <c r="H1748" s="151" t="s">
        <v>533</v>
      </c>
      <c r="I1748" s="150" t="s">
        <v>414</v>
      </c>
      <c r="J1748" s="152">
        <v>5035</v>
      </c>
      <c r="K1748" s="152" t="s">
        <v>255</v>
      </c>
      <c r="L1748" s="153">
        <v>6179.1799999999994</v>
      </c>
      <c r="M1748" s="153">
        <f t="shared" ref="M1748:M1765" si="103">L1748*0.025</f>
        <v>154.4795</v>
      </c>
      <c r="N1748" s="153">
        <f t="shared" si="101"/>
        <v>6333.6594999999998</v>
      </c>
      <c r="O1748" s="153">
        <v>7098.3200000000033</v>
      </c>
      <c r="P1748" s="153">
        <v>6387.670000000001</v>
      </c>
    </row>
    <row r="1749" spans="1:16" ht="24.6" hidden="1" x14ac:dyDescent="0.3">
      <c r="A1749" s="149">
        <v>2018</v>
      </c>
      <c r="B1749" s="150" t="s">
        <v>526</v>
      </c>
      <c r="C1749" s="150">
        <v>8032</v>
      </c>
      <c r="D1749" s="150" t="s">
        <v>538</v>
      </c>
      <c r="E1749" s="150" t="str">
        <f t="shared" si="100"/>
        <v>5030220080325035</v>
      </c>
      <c r="F1749" s="151" t="s">
        <v>411</v>
      </c>
      <c r="G1749" s="151" t="s">
        <v>412</v>
      </c>
      <c r="H1749" s="151" t="s">
        <v>533</v>
      </c>
      <c r="I1749" s="150" t="s">
        <v>414</v>
      </c>
      <c r="J1749" s="152">
        <v>5035</v>
      </c>
      <c r="K1749" s="152" t="s">
        <v>255</v>
      </c>
      <c r="L1749" s="153">
        <v>2591.5100000000002</v>
      </c>
      <c r="M1749" s="153">
        <f t="shared" si="103"/>
        <v>64.787750000000003</v>
      </c>
      <c r="N1749" s="153">
        <f t="shared" si="101"/>
        <v>2656.2977500000002</v>
      </c>
      <c r="O1749" s="153">
        <v>5698.18</v>
      </c>
      <c r="P1749" s="153">
        <v>28027.739999999991</v>
      </c>
    </row>
    <row r="1750" spans="1:16" ht="24.6" hidden="1" x14ac:dyDescent="0.3">
      <c r="A1750" s="149">
        <v>2018</v>
      </c>
      <c r="B1750" s="150" t="s">
        <v>526</v>
      </c>
      <c r="C1750" s="150">
        <v>8033</v>
      </c>
      <c r="D1750" s="150" t="s">
        <v>539</v>
      </c>
      <c r="E1750" s="150" t="str">
        <f t="shared" si="100"/>
        <v>5030220080335035</v>
      </c>
      <c r="F1750" s="151" t="s">
        <v>411</v>
      </c>
      <c r="G1750" s="151" t="s">
        <v>412</v>
      </c>
      <c r="H1750" s="151" t="s">
        <v>533</v>
      </c>
      <c r="I1750" s="150" t="s">
        <v>414</v>
      </c>
      <c r="J1750" s="152">
        <v>5035</v>
      </c>
      <c r="K1750" s="152" t="s">
        <v>255</v>
      </c>
      <c r="L1750" s="153">
        <v>1283.1500000000001</v>
      </c>
      <c r="M1750" s="153">
        <f t="shared" si="103"/>
        <v>32.078750000000007</v>
      </c>
      <c r="N1750" s="153">
        <f t="shared" si="101"/>
        <v>1315.22875</v>
      </c>
      <c r="O1750" s="153">
        <v>3412.07</v>
      </c>
      <c r="P1750" s="153">
        <v>10911.520000000004</v>
      </c>
    </row>
    <row r="1751" spans="1:16" ht="24.6" hidden="1" x14ac:dyDescent="0.3">
      <c r="A1751" s="149">
        <v>2018</v>
      </c>
      <c r="B1751" s="150" t="s">
        <v>526</v>
      </c>
      <c r="C1751" s="150">
        <v>8043</v>
      </c>
      <c r="D1751" s="150" t="s">
        <v>540</v>
      </c>
      <c r="E1751" s="150" t="str">
        <f t="shared" si="100"/>
        <v>5030220080435035</v>
      </c>
      <c r="F1751" s="151" t="s">
        <v>411</v>
      </c>
      <c r="G1751" s="151" t="s">
        <v>412</v>
      </c>
      <c r="H1751" s="151" t="s">
        <v>429</v>
      </c>
      <c r="I1751" s="150" t="s">
        <v>414</v>
      </c>
      <c r="J1751" s="152">
        <v>5035</v>
      </c>
      <c r="K1751" s="152" t="s">
        <v>255</v>
      </c>
      <c r="L1751" s="153">
        <v>6495.08</v>
      </c>
      <c r="M1751" s="153">
        <f t="shared" si="103"/>
        <v>162.37700000000001</v>
      </c>
      <c r="N1751" s="153">
        <f t="shared" si="101"/>
        <v>6657.4570000000003</v>
      </c>
      <c r="O1751" s="153">
        <v>4995.2199999999975</v>
      </c>
      <c r="P1751" s="153">
        <v>11046.859999999999</v>
      </c>
    </row>
    <row r="1752" spans="1:16" ht="36.6" hidden="1" x14ac:dyDescent="0.3">
      <c r="A1752" s="149">
        <v>2018</v>
      </c>
      <c r="B1752" s="150" t="s">
        <v>526</v>
      </c>
      <c r="C1752" s="150">
        <v>8044</v>
      </c>
      <c r="D1752" s="150" t="s">
        <v>541</v>
      </c>
      <c r="E1752" s="150" t="str">
        <f t="shared" si="100"/>
        <v>5030220080445035</v>
      </c>
      <c r="F1752" s="151" t="s">
        <v>411</v>
      </c>
      <c r="G1752" s="151" t="s">
        <v>412</v>
      </c>
      <c r="H1752" s="151" t="s">
        <v>431</v>
      </c>
      <c r="I1752" s="150" t="s">
        <v>414</v>
      </c>
      <c r="J1752" s="152">
        <v>5035</v>
      </c>
      <c r="K1752" s="152" t="s">
        <v>255</v>
      </c>
      <c r="L1752" s="153">
        <v>4217.2900000000009</v>
      </c>
      <c r="M1752" s="153">
        <f t="shared" si="103"/>
        <v>105.43225000000002</v>
      </c>
      <c r="N1752" s="153">
        <f t="shared" si="101"/>
        <v>4322.7222500000007</v>
      </c>
      <c r="O1752" s="153">
        <v>4552.1099999999997</v>
      </c>
      <c r="P1752" s="153">
        <v>14447.269999999995</v>
      </c>
    </row>
    <row r="1753" spans="1:16" ht="24.6" hidden="1" x14ac:dyDescent="0.3">
      <c r="A1753" s="149">
        <v>2018</v>
      </c>
      <c r="B1753" s="150" t="s">
        <v>526</v>
      </c>
      <c r="C1753" s="150">
        <v>8051</v>
      </c>
      <c r="D1753" s="150" t="s">
        <v>542</v>
      </c>
      <c r="E1753" s="150" t="str">
        <f t="shared" si="100"/>
        <v>5030220080515035</v>
      </c>
      <c r="F1753" s="151" t="s">
        <v>411</v>
      </c>
      <c r="G1753" s="151" t="s">
        <v>412</v>
      </c>
      <c r="H1753" s="151" t="s">
        <v>533</v>
      </c>
      <c r="I1753" s="150" t="s">
        <v>414</v>
      </c>
      <c r="J1753" s="152">
        <v>5035</v>
      </c>
      <c r="K1753" s="152" t="s">
        <v>255</v>
      </c>
      <c r="L1753" s="153">
        <v>6530.0499999999993</v>
      </c>
      <c r="M1753" s="153">
        <f t="shared" si="103"/>
        <v>163.25125</v>
      </c>
      <c r="N1753" s="153">
        <f t="shared" si="101"/>
        <v>6693.3012499999995</v>
      </c>
      <c r="O1753" s="153">
        <v>6721.5499999999984</v>
      </c>
      <c r="P1753" s="153">
        <v>8714.61</v>
      </c>
    </row>
    <row r="1754" spans="1:16" ht="24.6" hidden="1" x14ac:dyDescent="0.3">
      <c r="A1754" s="149">
        <v>2018</v>
      </c>
      <c r="B1754" s="150" t="s">
        <v>526</v>
      </c>
      <c r="C1754" s="150">
        <v>8052</v>
      </c>
      <c r="D1754" s="150" t="s">
        <v>543</v>
      </c>
      <c r="E1754" s="150" t="str">
        <f t="shared" si="100"/>
        <v>5030220080525035</v>
      </c>
      <c r="F1754" s="151" t="s">
        <v>411</v>
      </c>
      <c r="G1754" s="151" t="s">
        <v>412</v>
      </c>
      <c r="H1754" s="151" t="s">
        <v>533</v>
      </c>
      <c r="I1754" s="150" t="s">
        <v>414</v>
      </c>
      <c r="J1754" s="152">
        <v>5035</v>
      </c>
      <c r="K1754" s="152" t="s">
        <v>255</v>
      </c>
      <c r="L1754" s="153">
        <v>3191.0299999999997</v>
      </c>
      <c r="M1754" s="153">
        <f t="shared" si="103"/>
        <v>79.775750000000002</v>
      </c>
      <c r="N1754" s="153">
        <f t="shared" si="101"/>
        <v>3270.8057499999995</v>
      </c>
      <c r="O1754" s="153">
        <v>6842.1000000000013</v>
      </c>
      <c r="P1754" s="153">
        <v>6406.8499999999995</v>
      </c>
    </row>
    <row r="1755" spans="1:16" hidden="1" x14ac:dyDescent="0.3">
      <c r="A1755" s="149">
        <v>2018</v>
      </c>
      <c r="B1755" s="150" t="s">
        <v>526</v>
      </c>
      <c r="C1755" s="150">
        <v>8053</v>
      </c>
      <c r="D1755" s="150" t="s">
        <v>544</v>
      </c>
      <c r="E1755" s="150" t="str">
        <f t="shared" si="100"/>
        <v>5030220080535035</v>
      </c>
      <c r="F1755" s="151" t="s">
        <v>411</v>
      </c>
      <c r="G1755" s="151" t="s">
        <v>412</v>
      </c>
      <c r="H1755" s="151" t="s">
        <v>536</v>
      </c>
      <c r="I1755" s="150" t="s">
        <v>414</v>
      </c>
      <c r="J1755" s="152">
        <v>5035</v>
      </c>
      <c r="K1755" s="152" t="s">
        <v>255</v>
      </c>
      <c r="L1755" s="153">
        <v>19539.739999999998</v>
      </c>
      <c r="M1755" s="153">
        <f t="shared" si="103"/>
        <v>488.49349999999998</v>
      </c>
      <c r="N1755" s="153">
        <f t="shared" si="101"/>
        <v>20028.233499999998</v>
      </c>
      <c r="O1755" s="153">
        <v>29422.80000000001</v>
      </c>
      <c r="P1755" s="153">
        <v>23737.429999999997</v>
      </c>
    </row>
    <row r="1756" spans="1:16" hidden="1" x14ac:dyDescent="0.3">
      <c r="A1756" s="149">
        <v>2018</v>
      </c>
      <c r="B1756" s="150" t="s">
        <v>526</v>
      </c>
      <c r="C1756" s="150">
        <v>8061</v>
      </c>
      <c r="D1756" s="150" t="s">
        <v>545</v>
      </c>
      <c r="E1756" s="150" t="str">
        <f t="shared" si="100"/>
        <v>5030220080615035</v>
      </c>
      <c r="F1756" s="151" t="s">
        <v>411</v>
      </c>
      <c r="G1756" s="151" t="s">
        <v>412</v>
      </c>
      <c r="H1756" s="151" t="s">
        <v>436</v>
      </c>
      <c r="I1756" s="150" t="s">
        <v>414</v>
      </c>
      <c r="J1756" s="152">
        <v>5035</v>
      </c>
      <c r="K1756" s="152" t="s">
        <v>255</v>
      </c>
      <c r="L1756" s="153">
        <v>4354.67</v>
      </c>
      <c r="M1756" s="153">
        <f t="shared" si="103"/>
        <v>108.86675000000001</v>
      </c>
      <c r="N1756" s="153">
        <f t="shared" si="101"/>
        <v>4463.5367500000002</v>
      </c>
      <c r="O1756" s="153">
        <v>4815.1999999999989</v>
      </c>
      <c r="P1756" s="153">
        <v>7582.0499999999993</v>
      </c>
    </row>
    <row r="1757" spans="1:16" hidden="1" x14ac:dyDescent="0.3">
      <c r="A1757" s="149">
        <v>2018</v>
      </c>
      <c r="B1757" s="150" t="s">
        <v>526</v>
      </c>
      <c r="C1757" s="150">
        <v>8063</v>
      </c>
      <c r="D1757" s="150" t="s">
        <v>546</v>
      </c>
      <c r="E1757" s="150" t="str">
        <f t="shared" si="100"/>
        <v>5030220080635035</v>
      </c>
      <c r="F1757" s="151" t="s">
        <v>411</v>
      </c>
      <c r="G1757" s="151" t="s">
        <v>412</v>
      </c>
      <c r="H1757" s="151" t="s">
        <v>436</v>
      </c>
      <c r="I1757" s="150" t="s">
        <v>414</v>
      </c>
      <c r="J1757" s="152">
        <v>5035</v>
      </c>
      <c r="K1757" s="152" t="s">
        <v>255</v>
      </c>
      <c r="L1757" s="153">
        <v>3955.3100000000013</v>
      </c>
      <c r="M1757" s="153">
        <f t="shared" si="103"/>
        <v>98.882750000000044</v>
      </c>
      <c r="N1757" s="153">
        <f t="shared" si="101"/>
        <v>4054.1927500000015</v>
      </c>
      <c r="O1757" s="153">
        <v>3518.6200000000017</v>
      </c>
      <c r="P1757" s="153">
        <v>7090.920000000001</v>
      </c>
    </row>
    <row r="1758" spans="1:16" ht="24.6" hidden="1" x14ac:dyDescent="0.3">
      <c r="A1758" s="149">
        <v>2018</v>
      </c>
      <c r="B1758" s="150" t="s">
        <v>526</v>
      </c>
      <c r="C1758" s="150">
        <v>8070</v>
      </c>
      <c r="D1758" s="150" t="s">
        <v>547</v>
      </c>
      <c r="E1758" s="150" t="str">
        <f t="shared" si="100"/>
        <v>5030220080705035</v>
      </c>
      <c r="F1758" s="151" t="s">
        <v>411</v>
      </c>
      <c r="G1758" s="151" t="s">
        <v>412</v>
      </c>
      <c r="H1758" s="151" t="s">
        <v>440</v>
      </c>
      <c r="I1758" s="150" t="s">
        <v>414</v>
      </c>
      <c r="J1758" s="152">
        <v>5035</v>
      </c>
      <c r="K1758" s="152" t="s">
        <v>255</v>
      </c>
      <c r="L1758" s="153">
        <v>4206.66</v>
      </c>
      <c r="M1758" s="153">
        <f t="shared" si="103"/>
        <v>105.1665</v>
      </c>
      <c r="N1758" s="153">
        <f t="shared" si="101"/>
        <v>4311.8265000000001</v>
      </c>
      <c r="O1758" s="153">
        <v>3120.34</v>
      </c>
      <c r="P1758" s="153">
        <v>4059.7500000000009</v>
      </c>
    </row>
    <row r="1759" spans="1:16" ht="24.6" hidden="1" x14ac:dyDescent="0.3">
      <c r="A1759" s="149">
        <v>2018</v>
      </c>
      <c r="B1759" s="150" t="s">
        <v>526</v>
      </c>
      <c r="C1759" s="150">
        <v>8212</v>
      </c>
      <c r="D1759" s="150" t="s">
        <v>548</v>
      </c>
      <c r="E1759" s="150" t="str">
        <f t="shared" si="100"/>
        <v>5030220082125035</v>
      </c>
      <c r="F1759" s="151" t="s">
        <v>411</v>
      </c>
      <c r="G1759" s="151" t="s">
        <v>442</v>
      </c>
      <c r="H1759" s="151" t="s">
        <v>445</v>
      </c>
      <c r="I1759" s="150" t="s">
        <v>414</v>
      </c>
      <c r="J1759" s="152">
        <v>5035</v>
      </c>
      <c r="K1759" s="152" t="s">
        <v>255</v>
      </c>
      <c r="L1759" s="153">
        <v>1465.5299999999997</v>
      </c>
      <c r="M1759" s="153">
        <f t="shared" si="103"/>
        <v>36.638249999999992</v>
      </c>
      <c r="N1759" s="153">
        <f t="shared" si="101"/>
        <v>1502.1682499999997</v>
      </c>
      <c r="O1759" s="153">
        <v>975.57</v>
      </c>
      <c r="P1759" s="153">
        <v>772.64</v>
      </c>
    </row>
    <row r="1760" spans="1:16" ht="24.6" hidden="1" x14ac:dyDescent="0.3">
      <c r="A1760" s="149">
        <v>2018</v>
      </c>
      <c r="B1760" s="150" t="s">
        <v>526</v>
      </c>
      <c r="C1760" s="150">
        <v>8214</v>
      </c>
      <c r="D1760" s="150" t="s">
        <v>549</v>
      </c>
      <c r="E1760" s="150" t="str">
        <f t="shared" si="100"/>
        <v>5030220082145035</v>
      </c>
      <c r="F1760" s="151" t="s">
        <v>411</v>
      </c>
      <c r="G1760" s="151" t="s">
        <v>442</v>
      </c>
      <c r="H1760" s="151" t="s">
        <v>443</v>
      </c>
      <c r="I1760" s="150" t="s">
        <v>414</v>
      </c>
      <c r="J1760" s="152">
        <v>5035</v>
      </c>
      <c r="K1760" s="152" t="s">
        <v>255</v>
      </c>
      <c r="L1760" s="153">
        <v>3562.9700000000003</v>
      </c>
      <c r="M1760" s="153">
        <f t="shared" si="103"/>
        <v>89.074250000000006</v>
      </c>
      <c r="N1760" s="153">
        <f t="shared" si="101"/>
        <v>3652.0442500000004</v>
      </c>
      <c r="O1760" s="153">
        <v>2866.7799999999993</v>
      </c>
      <c r="P1760" s="153">
        <v>6572.0200000000023</v>
      </c>
    </row>
    <row r="1761" spans="1:16" ht="24.6" hidden="1" x14ac:dyDescent="0.3">
      <c r="A1761" s="149">
        <v>2018</v>
      </c>
      <c r="B1761" s="150" t="s">
        <v>526</v>
      </c>
      <c r="C1761" s="150">
        <v>8217</v>
      </c>
      <c r="D1761" s="150" t="s">
        <v>550</v>
      </c>
      <c r="E1761" s="150" t="str">
        <f t="shared" si="100"/>
        <v>5030220082175035</v>
      </c>
      <c r="F1761" s="151" t="s">
        <v>411</v>
      </c>
      <c r="G1761" s="151" t="s">
        <v>442</v>
      </c>
      <c r="H1761" s="151" t="s">
        <v>443</v>
      </c>
      <c r="I1761" s="150" t="s">
        <v>414</v>
      </c>
      <c r="J1761" s="152">
        <v>5035</v>
      </c>
      <c r="K1761" s="152" t="s">
        <v>255</v>
      </c>
      <c r="L1761" s="153">
        <v>16471.569999999996</v>
      </c>
      <c r="M1761" s="153">
        <f t="shared" si="103"/>
        <v>411.78924999999992</v>
      </c>
      <c r="N1761" s="153">
        <f t="shared" si="101"/>
        <v>16883.359249999998</v>
      </c>
      <c r="O1761" s="153">
        <v>3263.54</v>
      </c>
      <c r="P1761" s="153">
        <v>4638.5899999999992</v>
      </c>
    </row>
    <row r="1762" spans="1:16" ht="24.6" hidden="1" x14ac:dyDescent="0.3">
      <c r="A1762" s="149">
        <v>2018</v>
      </c>
      <c r="B1762" s="150" t="s">
        <v>526</v>
      </c>
      <c r="C1762" s="150">
        <v>8218</v>
      </c>
      <c r="D1762" s="150" t="s">
        <v>551</v>
      </c>
      <c r="E1762" s="150" t="str">
        <f t="shared" si="100"/>
        <v>5030220082185035</v>
      </c>
      <c r="F1762" s="151" t="s">
        <v>411</v>
      </c>
      <c r="G1762" s="151" t="s">
        <v>442</v>
      </c>
      <c r="H1762" s="151" t="s">
        <v>447</v>
      </c>
      <c r="I1762" s="150" t="s">
        <v>414</v>
      </c>
      <c r="J1762" s="152">
        <v>5035</v>
      </c>
      <c r="K1762" s="152" t="s">
        <v>255</v>
      </c>
      <c r="L1762" s="153">
        <v>16964.330000000005</v>
      </c>
      <c r="M1762" s="153">
        <f t="shared" si="103"/>
        <v>424.10825000000017</v>
      </c>
      <c r="N1762" s="153">
        <f t="shared" si="101"/>
        <v>17388.438250000007</v>
      </c>
      <c r="O1762" s="153">
        <v>1046.78</v>
      </c>
      <c r="P1762" s="153">
        <v>542.27</v>
      </c>
    </row>
    <row r="1763" spans="1:16" hidden="1" x14ac:dyDescent="0.3">
      <c r="A1763" s="149">
        <v>2018</v>
      </c>
      <c r="B1763" s="150" t="s">
        <v>526</v>
      </c>
      <c r="C1763" s="150">
        <v>8221</v>
      </c>
      <c r="D1763" s="150" t="s">
        <v>552</v>
      </c>
      <c r="E1763" s="150" t="str">
        <f t="shared" si="100"/>
        <v>5030220082215035</v>
      </c>
      <c r="F1763" s="151" t="s">
        <v>456</v>
      </c>
      <c r="G1763" s="151" t="s">
        <v>456</v>
      </c>
      <c r="H1763" s="151" t="s">
        <v>457</v>
      </c>
      <c r="I1763" s="150" t="s">
        <v>414</v>
      </c>
      <c r="J1763" s="152">
        <v>5035</v>
      </c>
      <c r="K1763" s="152" t="s">
        <v>255</v>
      </c>
      <c r="L1763" s="153">
        <v>11610.569999999998</v>
      </c>
      <c r="M1763" s="153">
        <f t="shared" si="103"/>
        <v>290.26424999999995</v>
      </c>
      <c r="N1763" s="153">
        <f t="shared" si="101"/>
        <v>11900.834249999998</v>
      </c>
      <c r="O1763" s="153">
        <v>7027.6900000000005</v>
      </c>
      <c r="P1763" s="153">
        <v>8708.5399999999972</v>
      </c>
    </row>
    <row r="1764" spans="1:16" ht="24.6" hidden="1" x14ac:dyDescent="0.3">
      <c r="A1764" s="149">
        <v>2018</v>
      </c>
      <c r="B1764" s="150" t="s">
        <v>526</v>
      </c>
      <c r="C1764" s="150">
        <v>8227</v>
      </c>
      <c r="D1764" s="150" t="s">
        <v>460</v>
      </c>
      <c r="E1764" s="150" t="str">
        <f t="shared" si="100"/>
        <v>5030220082275035</v>
      </c>
      <c r="F1764" s="151" t="s">
        <v>456</v>
      </c>
      <c r="G1764" s="151" t="s">
        <v>456</v>
      </c>
      <c r="H1764" s="151" t="s">
        <v>457</v>
      </c>
      <c r="I1764" s="150" t="s">
        <v>414</v>
      </c>
      <c r="J1764" s="152">
        <v>5035</v>
      </c>
      <c r="K1764" s="152" t="s">
        <v>255</v>
      </c>
      <c r="L1764" s="153">
        <v>1000.6799999999998</v>
      </c>
      <c r="M1764" s="153">
        <f t="shared" si="103"/>
        <v>25.016999999999996</v>
      </c>
      <c r="N1764" s="153">
        <f t="shared" si="101"/>
        <v>1025.6969999999999</v>
      </c>
      <c r="O1764" s="153">
        <v>478.63</v>
      </c>
      <c r="P1764" s="153">
        <v>730.50000000000011</v>
      </c>
    </row>
    <row r="1765" spans="1:16" ht="24.6" hidden="1" x14ac:dyDescent="0.3">
      <c r="A1765" s="149">
        <v>2018</v>
      </c>
      <c r="B1765" s="150" t="s">
        <v>526</v>
      </c>
      <c r="C1765" s="150">
        <v>8231</v>
      </c>
      <c r="D1765" s="150" t="s">
        <v>553</v>
      </c>
      <c r="E1765" s="150" t="str">
        <f t="shared" si="100"/>
        <v>5030220082315035</v>
      </c>
      <c r="F1765" s="151" t="s">
        <v>411</v>
      </c>
      <c r="G1765" s="151" t="s">
        <v>442</v>
      </c>
      <c r="H1765" s="151" t="s">
        <v>447</v>
      </c>
      <c r="I1765" s="150" t="s">
        <v>414</v>
      </c>
      <c r="J1765" s="152">
        <v>5035</v>
      </c>
      <c r="K1765" s="152" t="s">
        <v>255</v>
      </c>
      <c r="L1765" s="153">
        <v>8965.76</v>
      </c>
      <c r="M1765" s="153">
        <f t="shared" si="103"/>
        <v>224.14400000000001</v>
      </c>
      <c r="N1765" s="153">
        <f t="shared" si="101"/>
        <v>9189.9040000000005</v>
      </c>
      <c r="O1765" s="153">
        <v>9341.630000000001</v>
      </c>
      <c r="P1765" s="153">
        <v>18307.210000000006</v>
      </c>
    </row>
    <row r="1766" spans="1:16" hidden="1" x14ac:dyDescent="0.3">
      <c r="A1766" s="149">
        <v>2016</v>
      </c>
      <c r="B1766" s="150" t="s">
        <v>526</v>
      </c>
      <c r="C1766" s="150">
        <v>8243</v>
      </c>
      <c r="D1766" s="154" t="s">
        <v>554</v>
      </c>
      <c r="E1766" s="150" t="str">
        <f t="shared" si="100"/>
        <v>5030220082435035</v>
      </c>
      <c r="F1766" s="151" t="s">
        <v>411</v>
      </c>
      <c r="G1766" s="151" t="s">
        <v>442</v>
      </c>
      <c r="H1766" s="151" t="s">
        <v>447</v>
      </c>
      <c r="I1766" s="150" t="s">
        <v>414</v>
      </c>
      <c r="J1766" s="152">
        <v>5035</v>
      </c>
      <c r="K1766" s="155" t="s">
        <v>255</v>
      </c>
      <c r="L1766" s="153">
        <v>0</v>
      </c>
      <c r="M1766" s="156"/>
      <c r="N1766" s="153">
        <f t="shared" si="101"/>
        <v>0</v>
      </c>
      <c r="O1766" s="153">
        <v>1068.4000000000001</v>
      </c>
      <c r="P1766" s="153">
        <v>3516.47</v>
      </c>
    </row>
    <row r="1767" spans="1:16" hidden="1" x14ac:dyDescent="0.3">
      <c r="A1767" s="149">
        <v>2018</v>
      </c>
      <c r="B1767" s="150" t="s">
        <v>526</v>
      </c>
      <c r="C1767" s="150">
        <v>8248</v>
      </c>
      <c r="D1767" s="150" t="s">
        <v>470</v>
      </c>
      <c r="E1767" s="150" t="str">
        <f t="shared" si="100"/>
        <v>5030220082485035</v>
      </c>
      <c r="F1767" s="151" t="s">
        <v>418</v>
      </c>
      <c r="G1767" s="151" t="s">
        <v>419</v>
      </c>
      <c r="H1767" s="151" t="s">
        <v>471</v>
      </c>
      <c r="I1767" s="150" t="s">
        <v>414</v>
      </c>
      <c r="J1767" s="152">
        <v>5035</v>
      </c>
      <c r="K1767" s="152" t="s">
        <v>255</v>
      </c>
      <c r="L1767" s="153">
        <v>188.76</v>
      </c>
      <c r="M1767" s="153">
        <f t="shared" ref="M1767:M1774" si="104">L1767*0.025</f>
        <v>4.7190000000000003</v>
      </c>
      <c r="N1767" s="153">
        <f t="shared" si="101"/>
        <v>193.47899999999998</v>
      </c>
      <c r="O1767" s="153">
        <v>562.79999999999995</v>
      </c>
      <c r="P1767" s="153">
        <v>813.00000000000011</v>
      </c>
    </row>
    <row r="1768" spans="1:16" ht="24.6" hidden="1" x14ac:dyDescent="0.3">
      <c r="A1768" s="149">
        <v>2018</v>
      </c>
      <c r="B1768" s="150" t="s">
        <v>526</v>
      </c>
      <c r="C1768" s="150">
        <v>8410</v>
      </c>
      <c r="D1768" s="150" t="s">
        <v>555</v>
      </c>
      <c r="E1768" s="150" t="str">
        <f t="shared" si="100"/>
        <v>5030220084105035</v>
      </c>
      <c r="F1768" s="151" t="s">
        <v>411</v>
      </c>
      <c r="G1768" s="151" t="s">
        <v>442</v>
      </c>
      <c r="H1768" s="151" t="s">
        <v>447</v>
      </c>
      <c r="I1768" s="150" t="s">
        <v>414</v>
      </c>
      <c r="J1768" s="152">
        <v>5035</v>
      </c>
      <c r="K1768" s="152" t="s">
        <v>255</v>
      </c>
      <c r="L1768" s="153">
        <v>12605.820000000002</v>
      </c>
      <c r="M1768" s="153">
        <f t="shared" si="104"/>
        <v>315.14550000000008</v>
      </c>
      <c r="N1768" s="153">
        <f t="shared" si="101"/>
        <v>12920.965500000002</v>
      </c>
      <c r="O1768" s="153">
        <v>19124.329999999998</v>
      </c>
      <c r="P1768" s="153">
        <v>11463.310000000001</v>
      </c>
    </row>
    <row r="1769" spans="1:16" hidden="1" x14ac:dyDescent="0.3">
      <c r="A1769" s="149">
        <v>2018</v>
      </c>
      <c r="B1769" s="150" t="s">
        <v>526</v>
      </c>
      <c r="C1769" s="150">
        <v>8411</v>
      </c>
      <c r="D1769" s="150" t="s">
        <v>472</v>
      </c>
      <c r="E1769" s="150" t="str">
        <f t="shared" si="100"/>
        <v>5030220084115035</v>
      </c>
      <c r="F1769" s="151" t="s">
        <v>473</v>
      </c>
      <c r="G1769" s="151" t="s">
        <v>473</v>
      </c>
      <c r="H1769" s="151" t="s">
        <v>474</v>
      </c>
      <c r="I1769" s="150" t="s">
        <v>414</v>
      </c>
      <c r="J1769" s="152">
        <v>5035</v>
      </c>
      <c r="K1769" s="152" t="s">
        <v>255</v>
      </c>
      <c r="L1769" s="153">
        <v>7805.1400000000021</v>
      </c>
      <c r="M1769" s="153">
        <f t="shared" si="104"/>
        <v>195.12850000000006</v>
      </c>
      <c r="N1769" s="153">
        <f t="shared" si="101"/>
        <v>8000.2685000000019</v>
      </c>
      <c r="O1769" s="153">
        <v>7408.75</v>
      </c>
      <c r="P1769" s="153">
        <v>5974.8399999999983</v>
      </c>
    </row>
    <row r="1770" spans="1:16" ht="24.6" hidden="1" x14ac:dyDescent="0.3">
      <c r="A1770" s="149">
        <v>2018</v>
      </c>
      <c r="B1770" s="150" t="s">
        <v>526</v>
      </c>
      <c r="C1770" s="150">
        <v>8412</v>
      </c>
      <c r="D1770" s="150" t="s">
        <v>475</v>
      </c>
      <c r="E1770" s="150" t="str">
        <f t="shared" si="100"/>
        <v>5030220084125035</v>
      </c>
      <c r="F1770" s="151" t="s">
        <v>473</v>
      </c>
      <c r="G1770" s="151" t="s">
        <v>473</v>
      </c>
      <c r="H1770" s="151" t="s">
        <v>476</v>
      </c>
      <c r="I1770" s="150" t="s">
        <v>414</v>
      </c>
      <c r="J1770" s="152">
        <v>5035</v>
      </c>
      <c r="K1770" s="152" t="s">
        <v>255</v>
      </c>
      <c r="L1770" s="153">
        <v>8519.3999999999978</v>
      </c>
      <c r="M1770" s="153">
        <f t="shared" si="104"/>
        <v>212.98499999999996</v>
      </c>
      <c r="N1770" s="153">
        <f t="shared" si="101"/>
        <v>8732.3849999999984</v>
      </c>
      <c r="O1770" s="153">
        <v>7311.489999999998</v>
      </c>
      <c r="P1770" s="153">
        <v>8042.3699999999972</v>
      </c>
    </row>
    <row r="1771" spans="1:16" ht="24.6" hidden="1" x14ac:dyDescent="0.3">
      <c r="A1771" s="149">
        <v>2018</v>
      </c>
      <c r="B1771" s="150" t="s">
        <v>526</v>
      </c>
      <c r="C1771" s="150">
        <v>8414</v>
      </c>
      <c r="D1771" s="150" t="s">
        <v>477</v>
      </c>
      <c r="E1771" s="150" t="str">
        <f t="shared" si="100"/>
        <v>5030220084145035</v>
      </c>
      <c r="F1771" s="151" t="s">
        <v>473</v>
      </c>
      <c r="G1771" s="151" t="s">
        <v>473</v>
      </c>
      <c r="H1771" s="151" t="s">
        <v>478</v>
      </c>
      <c r="I1771" s="150" t="s">
        <v>414</v>
      </c>
      <c r="J1771" s="152">
        <v>5035</v>
      </c>
      <c r="K1771" s="152" t="s">
        <v>255</v>
      </c>
      <c r="L1771" s="153">
        <v>6875.8900000000031</v>
      </c>
      <c r="M1771" s="153">
        <f t="shared" si="104"/>
        <v>171.8972500000001</v>
      </c>
      <c r="N1771" s="153">
        <f t="shared" si="101"/>
        <v>7047.787250000003</v>
      </c>
      <c r="O1771" s="153">
        <v>3908.9099999999994</v>
      </c>
      <c r="P1771" s="153">
        <v>4473.03</v>
      </c>
    </row>
    <row r="1772" spans="1:16" hidden="1" x14ac:dyDescent="0.3">
      <c r="A1772" s="149">
        <v>2018</v>
      </c>
      <c r="B1772" s="150" t="s">
        <v>526</v>
      </c>
      <c r="C1772" s="150">
        <v>8415</v>
      </c>
      <c r="D1772" s="150" t="s">
        <v>556</v>
      </c>
      <c r="E1772" s="150" t="str">
        <f t="shared" si="100"/>
        <v>5030220084155035</v>
      </c>
      <c r="F1772" s="151" t="s">
        <v>473</v>
      </c>
      <c r="G1772" s="151" t="s">
        <v>473</v>
      </c>
      <c r="H1772" s="151" t="s">
        <v>476</v>
      </c>
      <c r="I1772" s="150" t="s">
        <v>414</v>
      </c>
      <c r="J1772" s="152">
        <v>5035</v>
      </c>
      <c r="K1772" s="152" t="s">
        <v>255</v>
      </c>
      <c r="L1772" s="153">
        <v>7897.78</v>
      </c>
      <c r="M1772" s="153">
        <f t="shared" si="104"/>
        <v>197.44450000000001</v>
      </c>
      <c r="N1772" s="153">
        <f t="shared" si="101"/>
        <v>8095.2244999999994</v>
      </c>
      <c r="O1772" s="153">
        <v>2190.7400000000002</v>
      </c>
      <c r="P1772" s="153">
        <v>1637.52</v>
      </c>
    </row>
    <row r="1773" spans="1:16" hidden="1" x14ac:dyDescent="0.3">
      <c r="A1773" s="149">
        <v>2018</v>
      </c>
      <c r="B1773" s="150" t="s">
        <v>526</v>
      </c>
      <c r="C1773" s="150">
        <v>8417</v>
      </c>
      <c r="D1773" s="150" t="s">
        <v>480</v>
      </c>
      <c r="E1773" s="150" t="str">
        <f t="shared" si="100"/>
        <v>5030220084175035</v>
      </c>
      <c r="F1773" s="151" t="s">
        <v>418</v>
      </c>
      <c r="G1773" s="151" t="s">
        <v>419</v>
      </c>
      <c r="H1773" s="151" t="s">
        <v>481</v>
      </c>
      <c r="I1773" s="150" t="s">
        <v>414</v>
      </c>
      <c r="J1773" s="152">
        <v>5035</v>
      </c>
      <c r="K1773" s="152" t="s">
        <v>255</v>
      </c>
      <c r="L1773" s="153">
        <v>5608.89</v>
      </c>
      <c r="M1773" s="153">
        <f t="shared" si="104"/>
        <v>140.22225</v>
      </c>
      <c r="N1773" s="153">
        <f t="shared" si="101"/>
        <v>5749.1122500000001</v>
      </c>
      <c r="O1773" s="153">
        <v>2840.65</v>
      </c>
      <c r="P1773" s="153">
        <v>6455.6900000000005</v>
      </c>
    </row>
    <row r="1774" spans="1:16" ht="24.6" hidden="1" x14ac:dyDescent="0.3">
      <c r="A1774" s="149">
        <v>2018</v>
      </c>
      <c r="B1774" s="150" t="s">
        <v>526</v>
      </c>
      <c r="C1774" s="150">
        <v>8420</v>
      </c>
      <c r="D1774" s="150" t="s">
        <v>557</v>
      </c>
      <c r="E1774" s="150" t="str">
        <f t="shared" si="100"/>
        <v>5030220084205035</v>
      </c>
      <c r="F1774" s="151" t="s">
        <v>450</v>
      </c>
      <c r="G1774" s="151" t="s">
        <v>450</v>
      </c>
      <c r="H1774" s="151" t="s">
        <v>483</v>
      </c>
      <c r="I1774" s="150" t="s">
        <v>414</v>
      </c>
      <c r="J1774" s="152">
        <v>5035</v>
      </c>
      <c r="K1774" s="152" t="s">
        <v>255</v>
      </c>
      <c r="L1774" s="153">
        <v>14064.02</v>
      </c>
      <c r="M1774" s="153">
        <f t="shared" si="104"/>
        <v>351.60050000000001</v>
      </c>
      <c r="N1774" s="153">
        <f t="shared" si="101"/>
        <v>14415.620500000001</v>
      </c>
      <c r="O1774" s="153">
        <v>4624.97</v>
      </c>
      <c r="P1774" s="153">
        <v>3326.9600000000005</v>
      </c>
    </row>
    <row r="1775" spans="1:16" ht="24.6" hidden="1" x14ac:dyDescent="0.3">
      <c r="A1775" s="149">
        <v>2016</v>
      </c>
      <c r="B1775" s="150" t="s">
        <v>526</v>
      </c>
      <c r="C1775" s="150">
        <v>8422</v>
      </c>
      <c r="D1775" s="150" t="s">
        <v>558</v>
      </c>
      <c r="E1775" s="150" t="str">
        <f t="shared" si="100"/>
        <v>5030220084225035</v>
      </c>
      <c r="F1775" s="151" t="s">
        <v>450</v>
      </c>
      <c r="G1775" s="151" t="s">
        <v>450</v>
      </c>
      <c r="H1775" s="151" t="s">
        <v>483</v>
      </c>
      <c r="I1775" s="150" t="s">
        <v>414</v>
      </c>
      <c r="J1775" s="152">
        <v>5035</v>
      </c>
      <c r="K1775" s="155" t="s">
        <v>255</v>
      </c>
      <c r="L1775" s="153">
        <v>0</v>
      </c>
      <c r="M1775" s="156"/>
      <c r="N1775" s="153">
        <f t="shared" si="101"/>
        <v>0</v>
      </c>
      <c r="O1775" s="153">
        <v>3186.34</v>
      </c>
      <c r="P1775" s="153">
        <v>3435.5200000000013</v>
      </c>
    </row>
    <row r="1776" spans="1:16" ht="24.6" hidden="1" x14ac:dyDescent="0.3">
      <c r="A1776" s="149">
        <v>2018</v>
      </c>
      <c r="B1776" s="150" t="s">
        <v>526</v>
      </c>
      <c r="C1776" s="150">
        <v>8431</v>
      </c>
      <c r="D1776" s="150" t="s">
        <v>485</v>
      </c>
      <c r="E1776" s="150" t="str">
        <f t="shared" si="100"/>
        <v>5030220084315035</v>
      </c>
      <c r="F1776" s="151" t="s">
        <v>450</v>
      </c>
      <c r="G1776" s="151" t="s">
        <v>450</v>
      </c>
      <c r="H1776" s="151" t="s">
        <v>451</v>
      </c>
      <c r="I1776" s="150" t="s">
        <v>414</v>
      </c>
      <c r="J1776" s="152">
        <v>5035</v>
      </c>
      <c r="K1776" s="152" t="s">
        <v>255</v>
      </c>
      <c r="L1776" s="153">
        <v>875.22</v>
      </c>
      <c r="M1776" s="153">
        <f t="shared" ref="M1776:M1805" si="105">L1776*0.025</f>
        <v>21.880500000000001</v>
      </c>
      <c r="N1776" s="153">
        <f t="shared" si="101"/>
        <v>897.10050000000001</v>
      </c>
      <c r="O1776" s="153">
        <v>689.49</v>
      </c>
      <c r="P1776" s="153">
        <v>1900.7799999999997</v>
      </c>
    </row>
    <row r="1777" spans="1:16" ht="24.6" hidden="1" x14ac:dyDescent="0.3">
      <c r="A1777" s="149">
        <v>2018</v>
      </c>
      <c r="B1777" s="150" t="s">
        <v>526</v>
      </c>
      <c r="C1777" s="150">
        <v>8440</v>
      </c>
      <c r="D1777" s="150" t="s">
        <v>559</v>
      </c>
      <c r="E1777" s="150" t="str">
        <f t="shared" si="100"/>
        <v>5030220084405035</v>
      </c>
      <c r="F1777" s="151" t="s">
        <v>450</v>
      </c>
      <c r="G1777" s="151" t="s">
        <v>450</v>
      </c>
      <c r="H1777" s="151" t="s">
        <v>487</v>
      </c>
      <c r="I1777" s="150" t="s">
        <v>414</v>
      </c>
      <c r="J1777" s="152">
        <v>5035</v>
      </c>
      <c r="K1777" s="152" t="s">
        <v>255</v>
      </c>
      <c r="L1777" s="153">
        <v>17107.500000000004</v>
      </c>
      <c r="M1777" s="153">
        <f t="shared" si="105"/>
        <v>427.68750000000011</v>
      </c>
      <c r="N1777" s="153">
        <f t="shared" si="101"/>
        <v>17535.187500000004</v>
      </c>
      <c r="O1777" s="153">
        <v>10682.720000000003</v>
      </c>
      <c r="P1777" s="153">
        <v>10910.450000000003</v>
      </c>
    </row>
    <row r="1778" spans="1:16" hidden="1" x14ac:dyDescent="0.3">
      <c r="A1778" s="149">
        <v>2018</v>
      </c>
      <c r="B1778" s="150" t="s">
        <v>526</v>
      </c>
      <c r="C1778" s="150">
        <v>8442</v>
      </c>
      <c r="D1778" s="150" t="s">
        <v>560</v>
      </c>
      <c r="E1778" s="150" t="str">
        <f t="shared" si="100"/>
        <v>5030220084425035</v>
      </c>
      <c r="F1778" s="151" t="s">
        <v>411</v>
      </c>
      <c r="G1778" s="151" t="s">
        <v>442</v>
      </c>
      <c r="H1778" s="151" t="s">
        <v>561</v>
      </c>
      <c r="I1778" s="150" t="s">
        <v>414</v>
      </c>
      <c r="J1778" s="152">
        <v>5035</v>
      </c>
      <c r="K1778" s="152" t="s">
        <v>255</v>
      </c>
      <c r="L1778" s="153">
        <v>39560.469999999979</v>
      </c>
      <c r="M1778" s="153">
        <f t="shared" si="105"/>
        <v>989.01174999999955</v>
      </c>
      <c r="N1778" s="153">
        <f t="shared" si="101"/>
        <v>40549.481749999977</v>
      </c>
      <c r="O1778" s="153">
        <v>62484.030000000021</v>
      </c>
      <c r="P1778" s="153">
        <v>23694.71</v>
      </c>
    </row>
    <row r="1779" spans="1:16" ht="24.6" hidden="1" x14ac:dyDescent="0.3">
      <c r="A1779" s="149">
        <v>2018</v>
      </c>
      <c r="B1779" s="150" t="s">
        <v>526</v>
      </c>
      <c r="C1779" s="150">
        <v>8443</v>
      </c>
      <c r="D1779" s="150" t="s">
        <v>562</v>
      </c>
      <c r="E1779" s="150" t="str">
        <f t="shared" si="100"/>
        <v>5030220084435035</v>
      </c>
      <c r="F1779" s="151" t="s">
        <v>411</v>
      </c>
      <c r="G1779" s="151" t="s">
        <v>442</v>
      </c>
      <c r="H1779" s="151" t="s">
        <v>561</v>
      </c>
      <c r="I1779" s="150" t="s">
        <v>414</v>
      </c>
      <c r="J1779" s="152">
        <v>5035</v>
      </c>
      <c r="K1779" s="152" t="s">
        <v>255</v>
      </c>
      <c r="L1779" s="153">
        <v>722.57</v>
      </c>
      <c r="M1779" s="153">
        <f t="shared" si="105"/>
        <v>18.064250000000001</v>
      </c>
      <c r="N1779" s="153">
        <f t="shared" si="101"/>
        <v>740.63425000000007</v>
      </c>
      <c r="O1779" s="153">
        <v>3626.9500000000003</v>
      </c>
      <c r="P1779" s="153">
        <v>2032.8899999999999</v>
      </c>
    </row>
    <row r="1780" spans="1:16" ht="36.6" hidden="1" x14ac:dyDescent="0.3">
      <c r="A1780" s="149">
        <v>2018</v>
      </c>
      <c r="B1780" s="150" t="s">
        <v>526</v>
      </c>
      <c r="C1780" s="150">
        <v>8447</v>
      </c>
      <c r="D1780" s="150" t="s">
        <v>563</v>
      </c>
      <c r="E1780" s="150" t="str">
        <f t="shared" si="100"/>
        <v>5030220084475035</v>
      </c>
      <c r="F1780" s="151" t="s">
        <v>411</v>
      </c>
      <c r="G1780" s="151" t="s">
        <v>442</v>
      </c>
      <c r="H1780" s="151" t="s">
        <v>561</v>
      </c>
      <c r="I1780" s="150" t="s">
        <v>414</v>
      </c>
      <c r="J1780" s="152">
        <v>5035</v>
      </c>
      <c r="K1780" s="152" t="s">
        <v>255</v>
      </c>
      <c r="L1780" s="153">
        <v>14533.39</v>
      </c>
      <c r="M1780" s="153">
        <f t="shared" si="105"/>
        <v>363.33474999999999</v>
      </c>
      <c r="N1780" s="153">
        <f t="shared" si="101"/>
        <v>14896.724749999999</v>
      </c>
      <c r="O1780" s="153">
        <v>11924.790000000003</v>
      </c>
      <c r="P1780" s="153">
        <v>9993.42</v>
      </c>
    </row>
    <row r="1781" spans="1:16" ht="24.6" hidden="1" x14ac:dyDescent="0.3">
      <c r="A1781" s="149">
        <v>2018</v>
      </c>
      <c r="B1781" s="150" t="s">
        <v>526</v>
      </c>
      <c r="C1781" s="150">
        <v>8607</v>
      </c>
      <c r="D1781" s="150" t="s">
        <v>564</v>
      </c>
      <c r="E1781" s="150" t="str">
        <f t="shared" si="100"/>
        <v>5030220086075035</v>
      </c>
      <c r="F1781" s="151" t="s">
        <v>456</v>
      </c>
      <c r="G1781" s="151" t="s">
        <v>456</v>
      </c>
      <c r="H1781" s="151" t="s">
        <v>492</v>
      </c>
      <c r="I1781" s="150" t="s">
        <v>414</v>
      </c>
      <c r="J1781" s="152">
        <v>5035</v>
      </c>
      <c r="K1781" s="152" t="s">
        <v>255</v>
      </c>
      <c r="L1781" s="153">
        <v>4170.7999999999993</v>
      </c>
      <c r="M1781" s="153">
        <f t="shared" si="105"/>
        <v>104.26999999999998</v>
      </c>
      <c r="N1781" s="153">
        <f t="shared" si="101"/>
        <v>4275.07</v>
      </c>
      <c r="O1781" s="153">
        <v>2107.4399999999996</v>
      </c>
      <c r="P1781" s="153">
        <v>5892.3500000000013</v>
      </c>
    </row>
    <row r="1782" spans="1:16" hidden="1" x14ac:dyDescent="0.3">
      <c r="A1782" s="149">
        <v>2018</v>
      </c>
      <c r="B1782" s="150" t="s">
        <v>526</v>
      </c>
      <c r="C1782" s="150">
        <v>8609</v>
      </c>
      <c r="D1782" s="150" t="s">
        <v>493</v>
      </c>
      <c r="E1782" s="150" t="str">
        <f t="shared" si="100"/>
        <v>5030220086095035</v>
      </c>
      <c r="F1782" s="151" t="s">
        <v>418</v>
      </c>
      <c r="G1782" s="151" t="s">
        <v>419</v>
      </c>
      <c r="H1782" s="151" t="s">
        <v>494</v>
      </c>
      <c r="I1782" s="150" t="s">
        <v>414</v>
      </c>
      <c r="J1782" s="152">
        <v>5035</v>
      </c>
      <c r="K1782" s="152" t="s">
        <v>255</v>
      </c>
      <c r="L1782" s="153">
        <v>1234.0200000000002</v>
      </c>
      <c r="M1782" s="153">
        <f t="shared" si="105"/>
        <v>30.850500000000007</v>
      </c>
      <c r="N1782" s="153">
        <f t="shared" si="101"/>
        <v>1264.8705000000002</v>
      </c>
      <c r="O1782" s="153">
        <v>1887.2399999999996</v>
      </c>
      <c r="P1782" s="153">
        <v>3080.35</v>
      </c>
    </row>
    <row r="1783" spans="1:16" hidden="1" x14ac:dyDescent="0.3">
      <c r="A1783" s="149">
        <v>2018</v>
      </c>
      <c r="B1783" s="150" t="s">
        <v>526</v>
      </c>
      <c r="C1783" s="150">
        <v>8610</v>
      </c>
      <c r="D1783" s="150" t="s">
        <v>495</v>
      </c>
      <c r="E1783" s="150" t="str">
        <f t="shared" si="100"/>
        <v>5030220086105035</v>
      </c>
      <c r="F1783" s="151" t="s">
        <v>418</v>
      </c>
      <c r="G1783" s="151" t="s">
        <v>419</v>
      </c>
      <c r="H1783" s="151" t="s">
        <v>496</v>
      </c>
      <c r="I1783" s="150" t="s">
        <v>414</v>
      </c>
      <c r="J1783" s="152">
        <v>5035</v>
      </c>
      <c r="K1783" s="152" t="s">
        <v>255</v>
      </c>
      <c r="L1783" s="153">
        <v>2125.9299999999998</v>
      </c>
      <c r="M1783" s="153">
        <f t="shared" si="105"/>
        <v>53.148249999999997</v>
      </c>
      <c r="N1783" s="153">
        <f t="shared" si="101"/>
        <v>2179.07825</v>
      </c>
      <c r="O1783" s="153">
        <v>762.31000000000006</v>
      </c>
      <c r="P1783" s="153">
        <v>2040.9500000000003</v>
      </c>
    </row>
    <row r="1784" spans="1:16" ht="24.6" hidden="1" x14ac:dyDescent="0.3">
      <c r="A1784" s="149">
        <v>2018</v>
      </c>
      <c r="B1784" s="150" t="s">
        <v>526</v>
      </c>
      <c r="C1784" s="150">
        <v>8611</v>
      </c>
      <c r="D1784" s="150" t="s">
        <v>513</v>
      </c>
      <c r="E1784" s="150" t="str">
        <f t="shared" si="100"/>
        <v>5030220086115035</v>
      </c>
      <c r="F1784" s="151" t="s">
        <v>418</v>
      </c>
      <c r="G1784" s="151" t="s">
        <v>465</v>
      </c>
      <c r="H1784" s="151" t="s">
        <v>514</v>
      </c>
      <c r="I1784" s="150" t="s">
        <v>414</v>
      </c>
      <c r="J1784" s="152">
        <v>5035</v>
      </c>
      <c r="K1784" s="152" t="s">
        <v>255</v>
      </c>
      <c r="L1784" s="153">
        <v>4257.67</v>
      </c>
      <c r="M1784" s="153">
        <f t="shared" si="105"/>
        <v>106.44175000000001</v>
      </c>
      <c r="N1784" s="153">
        <f t="shared" si="101"/>
        <v>4364.11175</v>
      </c>
      <c r="O1784" s="153">
        <v>3683.6299999999987</v>
      </c>
      <c r="P1784" s="153">
        <v>4128.5199999999995</v>
      </c>
    </row>
    <row r="1785" spans="1:16" hidden="1" x14ac:dyDescent="0.3">
      <c r="A1785" s="149">
        <v>2018</v>
      </c>
      <c r="B1785" s="150" t="s">
        <v>526</v>
      </c>
      <c r="C1785" s="150">
        <v>8612</v>
      </c>
      <c r="D1785" s="150" t="s">
        <v>515</v>
      </c>
      <c r="E1785" s="150" t="str">
        <f t="shared" si="100"/>
        <v>5030220086125035</v>
      </c>
      <c r="F1785" s="151" t="s">
        <v>418</v>
      </c>
      <c r="G1785" s="151" t="s">
        <v>465</v>
      </c>
      <c r="H1785" s="151" t="s">
        <v>514</v>
      </c>
      <c r="I1785" s="150" t="s">
        <v>414</v>
      </c>
      <c r="J1785" s="152">
        <v>5035</v>
      </c>
      <c r="K1785" s="152" t="s">
        <v>255</v>
      </c>
      <c r="L1785" s="153">
        <v>2795.0600000000009</v>
      </c>
      <c r="M1785" s="153">
        <f t="shared" si="105"/>
        <v>69.876500000000021</v>
      </c>
      <c r="N1785" s="153">
        <f t="shared" si="101"/>
        <v>2864.9365000000007</v>
      </c>
      <c r="O1785" s="153">
        <v>1522.6800000000003</v>
      </c>
      <c r="P1785" s="153">
        <v>3515.7699999999986</v>
      </c>
    </row>
    <row r="1786" spans="1:16" ht="24.6" hidden="1" x14ac:dyDescent="0.3">
      <c r="A1786" s="149">
        <v>2018</v>
      </c>
      <c r="B1786" s="150" t="s">
        <v>526</v>
      </c>
      <c r="C1786" s="150">
        <v>8613</v>
      </c>
      <c r="D1786" s="150" t="s">
        <v>499</v>
      </c>
      <c r="E1786" s="150" t="str">
        <f t="shared" si="100"/>
        <v>5030220086135035</v>
      </c>
      <c r="F1786" s="151" t="s">
        <v>418</v>
      </c>
      <c r="G1786" s="151" t="s">
        <v>465</v>
      </c>
      <c r="H1786" s="151" t="s">
        <v>500</v>
      </c>
      <c r="I1786" s="150" t="s">
        <v>414</v>
      </c>
      <c r="J1786" s="152">
        <v>5035</v>
      </c>
      <c r="K1786" s="152" t="s">
        <v>255</v>
      </c>
      <c r="L1786" s="153">
        <v>10454.61</v>
      </c>
      <c r="M1786" s="153">
        <f t="shared" si="105"/>
        <v>261.36525</v>
      </c>
      <c r="N1786" s="153">
        <f t="shared" si="101"/>
        <v>10715.975250000001</v>
      </c>
      <c r="O1786" s="153">
        <v>2150.5300000000002</v>
      </c>
      <c r="P1786" s="153">
        <v>1878.8500000000001</v>
      </c>
    </row>
    <row r="1787" spans="1:16" hidden="1" x14ac:dyDescent="0.3">
      <c r="A1787" s="149">
        <v>2018</v>
      </c>
      <c r="B1787" s="150" t="s">
        <v>526</v>
      </c>
      <c r="C1787" s="150">
        <v>8614</v>
      </c>
      <c r="D1787" s="150" t="s">
        <v>516</v>
      </c>
      <c r="E1787" s="150" t="str">
        <f t="shared" si="100"/>
        <v>5030220086145035</v>
      </c>
      <c r="F1787" s="151" t="s">
        <v>418</v>
      </c>
      <c r="G1787" s="151" t="s">
        <v>465</v>
      </c>
      <c r="H1787" s="151" t="s">
        <v>500</v>
      </c>
      <c r="I1787" s="150" t="s">
        <v>414</v>
      </c>
      <c r="J1787" s="152">
        <v>5035</v>
      </c>
      <c r="K1787" s="152" t="s">
        <v>255</v>
      </c>
      <c r="L1787" s="153">
        <v>484.15999999999997</v>
      </c>
      <c r="M1787" s="153">
        <f t="shared" si="105"/>
        <v>12.103999999999999</v>
      </c>
      <c r="N1787" s="153">
        <f t="shared" si="101"/>
        <v>496.26399999999995</v>
      </c>
      <c r="O1787" s="153">
        <v>879.4</v>
      </c>
      <c r="P1787" s="153">
        <v>1411.42</v>
      </c>
    </row>
    <row r="1788" spans="1:16" hidden="1" x14ac:dyDescent="0.3">
      <c r="A1788" s="149">
        <v>2018</v>
      </c>
      <c r="B1788" s="150" t="s">
        <v>526</v>
      </c>
      <c r="C1788" s="150">
        <v>8615</v>
      </c>
      <c r="D1788" s="150" t="s">
        <v>501</v>
      </c>
      <c r="E1788" s="150" t="str">
        <f t="shared" si="100"/>
        <v>5030220086155035</v>
      </c>
      <c r="F1788" s="151" t="s">
        <v>418</v>
      </c>
      <c r="G1788" s="151" t="s">
        <v>465</v>
      </c>
      <c r="H1788" s="151" t="s">
        <v>502</v>
      </c>
      <c r="I1788" s="150" t="s">
        <v>414</v>
      </c>
      <c r="J1788" s="152">
        <v>5035</v>
      </c>
      <c r="K1788" s="152" t="s">
        <v>255</v>
      </c>
      <c r="L1788" s="153">
        <v>2059.59</v>
      </c>
      <c r="M1788" s="153">
        <f t="shared" si="105"/>
        <v>51.489750000000008</v>
      </c>
      <c r="N1788" s="153">
        <f t="shared" si="101"/>
        <v>2111.0797500000003</v>
      </c>
      <c r="O1788" s="153">
        <v>1748.81</v>
      </c>
      <c r="P1788" s="153">
        <v>2834.5699999999993</v>
      </c>
    </row>
    <row r="1789" spans="1:16" ht="24.6" hidden="1" x14ac:dyDescent="0.3">
      <c r="A1789" s="149">
        <v>2018</v>
      </c>
      <c r="B1789" s="150" t="s">
        <v>526</v>
      </c>
      <c r="C1789" s="150">
        <v>8618</v>
      </c>
      <c r="D1789" s="150" t="s">
        <v>565</v>
      </c>
      <c r="E1789" s="150" t="str">
        <f t="shared" si="100"/>
        <v>5030220086185035</v>
      </c>
      <c r="F1789" s="151" t="s">
        <v>456</v>
      </c>
      <c r="G1789" s="151" t="s">
        <v>456</v>
      </c>
      <c r="H1789" s="151" t="s">
        <v>492</v>
      </c>
      <c r="I1789" s="150" t="s">
        <v>414</v>
      </c>
      <c r="J1789" s="152">
        <v>5035</v>
      </c>
      <c r="K1789" s="152" t="s">
        <v>255</v>
      </c>
      <c r="L1789" s="153">
        <v>511.4</v>
      </c>
      <c r="M1789" s="153">
        <f t="shared" si="105"/>
        <v>12.785</v>
      </c>
      <c r="N1789" s="153">
        <f t="shared" si="101"/>
        <v>524.18499999999995</v>
      </c>
      <c r="O1789" s="153">
        <v>164.78</v>
      </c>
      <c r="P1789" s="153">
        <v>162.56</v>
      </c>
    </row>
    <row r="1790" spans="1:16" hidden="1" x14ac:dyDescent="0.3">
      <c r="A1790" s="149">
        <v>2018</v>
      </c>
      <c r="B1790" s="150" t="s">
        <v>526</v>
      </c>
      <c r="C1790" s="150">
        <v>8619</v>
      </c>
      <c r="D1790" s="150" t="s">
        <v>503</v>
      </c>
      <c r="E1790" s="150" t="str">
        <f t="shared" si="100"/>
        <v>5030220086195035</v>
      </c>
      <c r="F1790" s="151" t="s">
        <v>418</v>
      </c>
      <c r="G1790" s="151" t="s">
        <v>419</v>
      </c>
      <c r="H1790" s="151" t="s">
        <v>504</v>
      </c>
      <c r="I1790" s="150" t="s">
        <v>414</v>
      </c>
      <c r="J1790" s="152">
        <v>5035</v>
      </c>
      <c r="K1790" s="152" t="s">
        <v>255</v>
      </c>
      <c r="L1790" s="153">
        <v>1674.59</v>
      </c>
      <c r="M1790" s="153">
        <f t="shared" si="105"/>
        <v>41.864750000000001</v>
      </c>
      <c r="N1790" s="153">
        <f t="shared" si="101"/>
        <v>1716.4547499999999</v>
      </c>
      <c r="O1790" s="153">
        <v>0</v>
      </c>
      <c r="P1790" s="153">
        <v>0</v>
      </c>
    </row>
    <row r="1791" spans="1:16" ht="24.6" hidden="1" x14ac:dyDescent="0.3">
      <c r="A1791" s="149">
        <v>2018</v>
      </c>
      <c r="B1791" s="150" t="s">
        <v>526</v>
      </c>
      <c r="C1791" s="150">
        <v>8620</v>
      </c>
      <c r="D1791" s="150" t="s">
        <v>505</v>
      </c>
      <c r="E1791" s="150" t="str">
        <f t="shared" si="100"/>
        <v>5030220086205035</v>
      </c>
      <c r="F1791" s="151" t="s">
        <v>418</v>
      </c>
      <c r="G1791" s="151" t="s">
        <v>419</v>
      </c>
      <c r="H1791" s="151" t="s">
        <v>496</v>
      </c>
      <c r="I1791" s="150" t="s">
        <v>414</v>
      </c>
      <c r="J1791" s="152">
        <v>5035</v>
      </c>
      <c r="K1791" s="152" t="s">
        <v>255</v>
      </c>
      <c r="L1791" s="153">
        <v>177.81</v>
      </c>
      <c r="M1791" s="153">
        <f t="shared" si="105"/>
        <v>4.4452500000000006</v>
      </c>
      <c r="N1791" s="153">
        <f t="shared" si="101"/>
        <v>182.25524999999999</v>
      </c>
      <c r="O1791" s="153">
        <v>162.07</v>
      </c>
      <c r="P1791" s="153">
        <v>0</v>
      </c>
    </row>
    <row r="1792" spans="1:16" hidden="1" x14ac:dyDescent="0.3">
      <c r="A1792" s="149">
        <v>2018</v>
      </c>
      <c r="B1792" s="150" t="s">
        <v>526</v>
      </c>
      <c r="C1792" s="150">
        <v>8621</v>
      </c>
      <c r="D1792" s="150" t="s">
        <v>518</v>
      </c>
      <c r="E1792" s="150" t="str">
        <f t="shared" si="100"/>
        <v>5030220086215035</v>
      </c>
      <c r="F1792" s="151" t="s">
        <v>418</v>
      </c>
      <c r="G1792" s="151" t="s">
        <v>465</v>
      </c>
      <c r="H1792" s="151" t="s">
        <v>502</v>
      </c>
      <c r="I1792" s="150" t="s">
        <v>414</v>
      </c>
      <c r="J1792" s="152">
        <v>5035</v>
      </c>
      <c r="K1792" s="152" t="s">
        <v>255</v>
      </c>
      <c r="L1792" s="153">
        <v>6436.5599999999986</v>
      </c>
      <c r="M1792" s="153">
        <f t="shared" si="105"/>
        <v>160.91399999999999</v>
      </c>
      <c r="N1792" s="153">
        <f t="shared" si="101"/>
        <v>6597.4739999999983</v>
      </c>
      <c r="O1792" s="153">
        <v>3341.9799999999996</v>
      </c>
      <c r="P1792" s="153">
        <v>10022.119999999992</v>
      </c>
    </row>
    <row r="1793" spans="1:16" hidden="1" x14ac:dyDescent="0.3">
      <c r="A1793" s="149">
        <v>2018</v>
      </c>
      <c r="B1793" s="150" t="s">
        <v>526</v>
      </c>
      <c r="C1793" s="150">
        <v>8622</v>
      </c>
      <c r="D1793" s="150" t="s">
        <v>519</v>
      </c>
      <c r="E1793" s="150" t="str">
        <f t="shared" si="100"/>
        <v>5030220086225035</v>
      </c>
      <c r="F1793" s="151" t="s">
        <v>418</v>
      </c>
      <c r="G1793" s="151" t="s">
        <v>419</v>
      </c>
      <c r="H1793" s="151" t="s">
        <v>471</v>
      </c>
      <c r="I1793" s="150" t="s">
        <v>414</v>
      </c>
      <c r="J1793" s="152">
        <v>5035</v>
      </c>
      <c r="K1793" s="152" t="s">
        <v>255</v>
      </c>
      <c r="L1793" s="153">
        <v>512.9</v>
      </c>
      <c r="M1793" s="153">
        <f t="shared" si="105"/>
        <v>12.8225</v>
      </c>
      <c r="N1793" s="153">
        <f t="shared" si="101"/>
        <v>525.72249999999997</v>
      </c>
      <c r="O1793" s="153">
        <v>1559.0200000000002</v>
      </c>
      <c r="P1793" s="153">
        <v>907.4799999999999</v>
      </c>
    </row>
    <row r="1794" spans="1:16" ht="24.6" hidden="1" x14ac:dyDescent="0.3">
      <c r="A1794" s="149">
        <v>2018</v>
      </c>
      <c r="B1794" s="150" t="s">
        <v>526</v>
      </c>
      <c r="C1794" s="150">
        <v>8623</v>
      </c>
      <c r="D1794" s="150" t="s">
        <v>520</v>
      </c>
      <c r="E1794" s="150" t="str">
        <f t="shared" ref="E1794:E1857" si="106">B1794&amp;"2200"&amp;C1794&amp;J1794</f>
        <v>5030220086235035</v>
      </c>
      <c r="F1794" s="151" t="s">
        <v>418</v>
      </c>
      <c r="G1794" s="151" t="s">
        <v>419</v>
      </c>
      <c r="H1794" s="151" t="s">
        <v>471</v>
      </c>
      <c r="I1794" s="150" t="s">
        <v>414</v>
      </c>
      <c r="J1794" s="152">
        <v>5035</v>
      </c>
      <c r="K1794" s="152" t="s">
        <v>255</v>
      </c>
      <c r="L1794" s="153">
        <v>10863.210000000003</v>
      </c>
      <c r="M1794" s="153">
        <f t="shared" si="105"/>
        <v>271.58025000000009</v>
      </c>
      <c r="N1794" s="153">
        <f t="shared" ref="N1794:N1857" si="107">L1794+M1794</f>
        <v>11134.790250000004</v>
      </c>
      <c r="O1794" s="153">
        <v>580.11</v>
      </c>
      <c r="P1794" s="153">
        <v>1220.28</v>
      </c>
    </row>
    <row r="1795" spans="1:16" hidden="1" x14ac:dyDescent="0.3">
      <c r="A1795" s="149">
        <v>2018</v>
      </c>
      <c r="B1795" s="150" t="s">
        <v>526</v>
      </c>
      <c r="C1795" s="150">
        <v>8631</v>
      </c>
      <c r="D1795" s="150" t="s">
        <v>521</v>
      </c>
      <c r="E1795" s="150" t="str">
        <f t="shared" si="106"/>
        <v>5030220086315035</v>
      </c>
      <c r="F1795" s="151" t="s">
        <v>418</v>
      </c>
      <c r="G1795" s="151" t="s">
        <v>419</v>
      </c>
      <c r="H1795" s="151" t="s">
        <v>481</v>
      </c>
      <c r="I1795" s="150" t="s">
        <v>414</v>
      </c>
      <c r="J1795" s="152">
        <v>5035</v>
      </c>
      <c r="K1795" s="152" t="s">
        <v>255</v>
      </c>
      <c r="L1795" s="153">
        <v>12776.720000000001</v>
      </c>
      <c r="M1795" s="153">
        <f t="shared" si="105"/>
        <v>319.41800000000006</v>
      </c>
      <c r="N1795" s="153">
        <f t="shared" si="107"/>
        <v>13096.138000000001</v>
      </c>
      <c r="O1795" s="153">
        <v>9143.149999999996</v>
      </c>
      <c r="P1795" s="153">
        <v>27152.849999999991</v>
      </c>
    </row>
    <row r="1796" spans="1:16" hidden="1" x14ac:dyDescent="0.3">
      <c r="A1796" s="149">
        <v>2018</v>
      </c>
      <c r="B1796" s="150" t="s">
        <v>526</v>
      </c>
      <c r="C1796" s="150">
        <v>8632</v>
      </c>
      <c r="D1796" s="150" t="s">
        <v>522</v>
      </c>
      <c r="E1796" s="150" t="str">
        <f t="shared" si="106"/>
        <v>5030220086325035</v>
      </c>
      <c r="F1796" s="151" t="s">
        <v>418</v>
      </c>
      <c r="G1796" s="151" t="s">
        <v>419</v>
      </c>
      <c r="H1796" s="151" t="s">
        <v>481</v>
      </c>
      <c r="I1796" s="150" t="s">
        <v>414</v>
      </c>
      <c r="J1796" s="152">
        <v>5035</v>
      </c>
      <c r="K1796" s="152" t="s">
        <v>255</v>
      </c>
      <c r="L1796" s="153">
        <v>7896.92</v>
      </c>
      <c r="M1796" s="153">
        <f t="shared" si="105"/>
        <v>197.423</v>
      </c>
      <c r="N1796" s="153">
        <f t="shared" si="107"/>
        <v>8094.3429999999998</v>
      </c>
      <c r="O1796" s="153">
        <v>0</v>
      </c>
      <c r="P1796" s="153">
        <v>0</v>
      </c>
    </row>
    <row r="1797" spans="1:16" hidden="1" x14ac:dyDescent="0.3">
      <c r="A1797" s="149">
        <v>2018</v>
      </c>
      <c r="B1797" s="150" t="s">
        <v>526</v>
      </c>
      <c r="C1797" s="150">
        <v>8642</v>
      </c>
      <c r="D1797" s="150" t="s">
        <v>464</v>
      </c>
      <c r="E1797" s="150" t="str">
        <f t="shared" si="106"/>
        <v>5030220086425035</v>
      </c>
      <c r="F1797" s="151" t="s">
        <v>418</v>
      </c>
      <c r="G1797" s="151" t="s">
        <v>465</v>
      </c>
      <c r="H1797" s="151" t="s">
        <v>466</v>
      </c>
      <c r="I1797" s="150" t="s">
        <v>414</v>
      </c>
      <c r="J1797" s="152">
        <v>5035</v>
      </c>
      <c r="K1797" s="152" t="s">
        <v>255</v>
      </c>
      <c r="L1797" s="153">
        <v>1876.78</v>
      </c>
      <c r="M1797" s="153">
        <f t="shared" si="105"/>
        <v>46.919499999999999</v>
      </c>
      <c r="N1797" s="153">
        <f t="shared" si="107"/>
        <v>1923.6994999999999</v>
      </c>
      <c r="O1797" s="153">
        <v>2225.8300000000004</v>
      </c>
      <c r="P1797" s="153">
        <v>3224.0900000000006</v>
      </c>
    </row>
    <row r="1798" spans="1:16" hidden="1" x14ac:dyDescent="0.3">
      <c r="A1798" s="149">
        <v>2018</v>
      </c>
      <c r="B1798" s="150" t="s">
        <v>526</v>
      </c>
      <c r="C1798" s="150">
        <v>8645</v>
      </c>
      <c r="D1798" s="150" t="s">
        <v>468</v>
      </c>
      <c r="E1798" s="150" t="str">
        <f t="shared" si="106"/>
        <v>5030220086455035</v>
      </c>
      <c r="F1798" s="151" t="s">
        <v>418</v>
      </c>
      <c r="G1798" s="151" t="s">
        <v>465</v>
      </c>
      <c r="H1798" s="151" t="s">
        <v>466</v>
      </c>
      <c r="I1798" s="150" t="s">
        <v>414</v>
      </c>
      <c r="J1798" s="152">
        <v>5035</v>
      </c>
      <c r="K1798" s="152" t="s">
        <v>255</v>
      </c>
      <c r="L1798" s="153">
        <v>13709.609999999999</v>
      </c>
      <c r="M1798" s="153">
        <f t="shared" si="105"/>
        <v>342.74025</v>
      </c>
      <c r="N1798" s="153">
        <f t="shared" si="107"/>
        <v>14052.35025</v>
      </c>
      <c r="O1798" s="153">
        <v>11503.829999999998</v>
      </c>
      <c r="P1798" s="153">
        <v>6711.5200000000013</v>
      </c>
    </row>
    <row r="1799" spans="1:16" hidden="1" x14ac:dyDescent="0.3">
      <c r="A1799" s="149">
        <v>2018</v>
      </c>
      <c r="B1799" s="150" t="s">
        <v>526</v>
      </c>
      <c r="C1799" s="150">
        <v>8711</v>
      </c>
      <c r="D1799" s="150" t="s">
        <v>497</v>
      </c>
      <c r="E1799" s="150" t="str">
        <f t="shared" si="106"/>
        <v>5030220087115035</v>
      </c>
      <c r="F1799" s="151" t="s">
        <v>456</v>
      </c>
      <c r="G1799" s="151" t="s">
        <v>456</v>
      </c>
      <c r="H1799" s="151" t="s">
        <v>498</v>
      </c>
      <c r="I1799" s="150" t="s">
        <v>414</v>
      </c>
      <c r="J1799" s="152">
        <v>5035</v>
      </c>
      <c r="K1799" s="152" t="s">
        <v>255</v>
      </c>
      <c r="L1799" s="153">
        <v>1102.8399999999999</v>
      </c>
      <c r="M1799" s="153">
        <f t="shared" si="105"/>
        <v>27.570999999999998</v>
      </c>
      <c r="N1799" s="153">
        <f t="shared" si="107"/>
        <v>1130.4109999999998</v>
      </c>
      <c r="O1799" s="153">
        <v>1159.95</v>
      </c>
      <c r="P1799" s="153">
        <v>13872.239999999993</v>
      </c>
    </row>
    <row r="1800" spans="1:16" hidden="1" x14ac:dyDescent="0.3">
      <c r="A1800" s="149">
        <v>2018</v>
      </c>
      <c r="B1800" s="150" t="s">
        <v>526</v>
      </c>
      <c r="C1800" s="150">
        <v>8715</v>
      </c>
      <c r="D1800" s="150" t="s">
        <v>517</v>
      </c>
      <c r="E1800" s="150" t="str">
        <f t="shared" si="106"/>
        <v>5030220087155035</v>
      </c>
      <c r="F1800" s="151" t="s">
        <v>418</v>
      </c>
      <c r="G1800" s="151" t="s">
        <v>465</v>
      </c>
      <c r="H1800" s="151" t="s">
        <v>500</v>
      </c>
      <c r="I1800" s="150" t="s">
        <v>414</v>
      </c>
      <c r="J1800" s="152">
        <v>5035</v>
      </c>
      <c r="K1800" s="152" t="s">
        <v>255</v>
      </c>
      <c r="L1800" s="153">
        <v>696.17</v>
      </c>
      <c r="M1800" s="153">
        <f t="shared" si="105"/>
        <v>17.404250000000001</v>
      </c>
      <c r="N1800" s="153">
        <f t="shared" si="107"/>
        <v>713.57425000000001</v>
      </c>
      <c r="O1800" s="153">
        <v>591.6</v>
      </c>
      <c r="P1800" s="153">
        <v>0</v>
      </c>
    </row>
    <row r="1801" spans="1:16" ht="24.6" hidden="1" x14ac:dyDescent="0.3">
      <c r="A1801" s="149">
        <v>2018</v>
      </c>
      <c r="B1801" s="150" t="s">
        <v>526</v>
      </c>
      <c r="C1801" s="150">
        <v>8721</v>
      </c>
      <c r="D1801" s="150" t="s">
        <v>506</v>
      </c>
      <c r="E1801" s="150" t="str">
        <f t="shared" si="106"/>
        <v>5030220087215035</v>
      </c>
      <c r="F1801" s="151" t="s">
        <v>418</v>
      </c>
      <c r="G1801" s="151" t="s">
        <v>419</v>
      </c>
      <c r="H1801" s="151" t="s">
        <v>507</v>
      </c>
      <c r="I1801" s="150" t="s">
        <v>414</v>
      </c>
      <c r="J1801" s="152">
        <v>5035</v>
      </c>
      <c r="K1801" s="152" t="s">
        <v>255</v>
      </c>
      <c r="L1801" s="153">
        <v>489.97999999999996</v>
      </c>
      <c r="M1801" s="153">
        <f t="shared" si="105"/>
        <v>12.249499999999999</v>
      </c>
      <c r="N1801" s="153">
        <f t="shared" si="107"/>
        <v>502.22949999999997</v>
      </c>
      <c r="O1801" s="153">
        <v>115.87</v>
      </c>
      <c r="P1801" s="153">
        <v>216.97999999999996</v>
      </c>
    </row>
    <row r="1802" spans="1:16" ht="24.6" hidden="1" x14ac:dyDescent="0.3">
      <c r="A1802" s="149">
        <v>2018</v>
      </c>
      <c r="B1802" s="150" t="s">
        <v>526</v>
      </c>
      <c r="C1802" s="150">
        <v>8722</v>
      </c>
      <c r="D1802" s="150" t="s">
        <v>508</v>
      </c>
      <c r="E1802" s="150" t="str">
        <f t="shared" si="106"/>
        <v>5030220087225035</v>
      </c>
      <c r="F1802" s="151" t="s">
        <v>418</v>
      </c>
      <c r="G1802" s="151" t="s">
        <v>419</v>
      </c>
      <c r="H1802" s="151" t="s">
        <v>507</v>
      </c>
      <c r="I1802" s="150" t="s">
        <v>414</v>
      </c>
      <c r="J1802" s="152">
        <v>5035</v>
      </c>
      <c r="K1802" s="152" t="s">
        <v>255</v>
      </c>
      <c r="L1802" s="153">
        <v>1925.01</v>
      </c>
      <c r="M1802" s="153">
        <f t="shared" si="105"/>
        <v>48.125250000000001</v>
      </c>
      <c r="N1802" s="153">
        <f t="shared" si="107"/>
        <v>1973.13525</v>
      </c>
      <c r="O1802" s="153">
        <v>1688.3900000000003</v>
      </c>
      <c r="P1802" s="153">
        <v>1945.6599999999999</v>
      </c>
    </row>
    <row r="1803" spans="1:16" ht="24.6" hidden="1" x14ac:dyDescent="0.3">
      <c r="A1803" s="149">
        <v>2018</v>
      </c>
      <c r="B1803" s="150" t="s">
        <v>526</v>
      </c>
      <c r="C1803" s="150">
        <v>8723</v>
      </c>
      <c r="D1803" s="150" t="s">
        <v>509</v>
      </c>
      <c r="E1803" s="150" t="str">
        <f t="shared" si="106"/>
        <v>5030220087235035</v>
      </c>
      <c r="F1803" s="151" t="s">
        <v>418</v>
      </c>
      <c r="G1803" s="151" t="s">
        <v>419</v>
      </c>
      <c r="H1803" s="151" t="s">
        <v>507</v>
      </c>
      <c r="I1803" s="150" t="s">
        <v>414</v>
      </c>
      <c r="J1803" s="152">
        <v>5035</v>
      </c>
      <c r="K1803" s="152" t="s">
        <v>255</v>
      </c>
      <c r="L1803" s="153">
        <v>483.93</v>
      </c>
      <c r="M1803" s="153">
        <f t="shared" si="105"/>
        <v>12.09825</v>
      </c>
      <c r="N1803" s="153">
        <f t="shared" si="107"/>
        <v>496.02825000000001</v>
      </c>
      <c r="O1803" s="153">
        <v>967.93000000000006</v>
      </c>
      <c r="P1803" s="153">
        <v>1839.5200000000002</v>
      </c>
    </row>
    <row r="1804" spans="1:16" hidden="1" x14ac:dyDescent="0.3">
      <c r="A1804" s="149">
        <v>2018</v>
      </c>
      <c r="B1804" s="150" t="s">
        <v>526</v>
      </c>
      <c r="C1804" s="150">
        <v>8740</v>
      </c>
      <c r="D1804" s="150" t="s">
        <v>510</v>
      </c>
      <c r="E1804" s="150" t="str">
        <f t="shared" si="106"/>
        <v>5030220087405035</v>
      </c>
      <c r="F1804" s="151" t="s">
        <v>418</v>
      </c>
      <c r="G1804" s="151" t="s">
        <v>419</v>
      </c>
      <c r="H1804" s="151" t="s">
        <v>511</v>
      </c>
      <c r="I1804" s="150" t="s">
        <v>414</v>
      </c>
      <c r="J1804" s="152">
        <v>5035</v>
      </c>
      <c r="K1804" s="152" t="s">
        <v>255</v>
      </c>
      <c r="L1804" s="153">
        <v>1441.96</v>
      </c>
      <c r="M1804" s="153">
        <f t="shared" si="105"/>
        <v>36.048999999999999</v>
      </c>
      <c r="N1804" s="153">
        <f t="shared" si="107"/>
        <v>1478.009</v>
      </c>
      <c r="O1804" s="153">
        <v>1203.94</v>
      </c>
      <c r="P1804" s="153">
        <v>1066.7</v>
      </c>
    </row>
    <row r="1805" spans="1:16" hidden="1" x14ac:dyDescent="0.3">
      <c r="A1805" s="149">
        <v>2018</v>
      </c>
      <c r="B1805" s="150" t="s">
        <v>409</v>
      </c>
      <c r="C1805" s="150">
        <v>6002</v>
      </c>
      <c r="D1805" s="150" t="s">
        <v>410</v>
      </c>
      <c r="E1805" s="150" t="str">
        <f t="shared" si="106"/>
        <v>5020220060025036</v>
      </c>
      <c r="F1805" s="151" t="s">
        <v>411</v>
      </c>
      <c r="G1805" s="151" t="s">
        <v>412</v>
      </c>
      <c r="H1805" s="151" t="s">
        <v>413</v>
      </c>
      <c r="I1805" s="150" t="s">
        <v>414</v>
      </c>
      <c r="J1805" s="152">
        <v>5036</v>
      </c>
      <c r="K1805" s="152" t="s">
        <v>256</v>
      </c>
      <c r="L1805" s="153">
        <v>1520.88</v>
      </c>
      <c r="M1805" s="153">
        <f t="shared" si="105"/>
        <v>38.022000000000006</v>
      </c>
      <c r="N1805" s="153">
        <f t="shared" si="107"/>
        <v>1558.902</v>
      </c>
      <c r="O1805" s="153">
        <v>0</v>
      </c>
      <c r="P1805" s="153">
        <v>885.36</v>
      </c>
    </row>
    <row r="1806" spans="1:16" ht="24.6" hidden="1" x14ac:dyDescent="0.3">
      <c r="A1806" s="149">
        <v>2017</v>
      </c>
      <c r="B1806" s="150" t="s">
        <v>409</v>
      </c>
      <c r="C1806" s="150">
        <v>6003</v>
      </c>
      <c r="D1806" s="150" t="s">
        <v>415</v>
      </c>
      <c r="E1806" s="150" t="str">
        <f t="shared" si="106"/>
        <v>5020220060035036</v>
      </c>
      <c r="F1806" s="151" t="s">
        <v>411</v>
      </c>
      <c r="G1806" s="151" t="s">
        <v>412</v>
      </c>
      <c r="H1806" s="151" t="s">
        <v>416</v>
      </c>
      <c r="I1806" s="150" t="s">
        <v>414</v>
      </c>
      <c r="J1806" s="152">
        <v>5036</v>
      </c>
      <c r="K1806" s="155" t="s">
        <v>256</v>
      </c>
      <c r="L1806" s="153">
        <v>0</v>
      </c>
      <c r="M1806" s="156"/>
      <c r="N1806" s="153">
        <f t="shared" si="107"/>
        <v>0</v>
      </c>
      <c r="O1806" s="153">
        <v>272.8</v>
      </c>
      <c r="P1806" s="153">
        <v>0</v>
      </c>
    </row>
    <row r="1807" spans="1:16" hidden="1" x14ac:dyDescent="0.3">
      <c r="A1807" s="149">
        <v>2018</v>
      </c>
      <c r="B1807" s="150" t="s">
        <v>409</v>
      </c>
      <c r="C1807" s="150">
        <v>6004</v>
      </c>
      <c r="D1807" s="150" t="s">
        <v>417</v>
      </c>
      <c r="E1807" s="150" t="str">
        <f t="shared" si="106"/>
        <v>5020220060045036</v>
      </c>
      <c r="F1807" s="151" t="s">
        <v>418</v>
      </c>
      <c r="G1807" s="151" t="s">
        <v>419</v>
      </c>
      <c r="H1807" s="151" t="s">
        <v>420</v>
      </c>
      <c r="I1807" s="150" t="s">
        <v>414</v>
      </c>
      <c r="J1807" s="152">
        <v>5036</v>
      </c>
      <c r="K1807" s="152" t="s">
        <v>256</v>
      </c>
      <c r="L1807" s="153">
        <v>465</v>
      </c>
      <c r="M1807" s="153">
        <f t="shared" ref="M1807:M1812" si="108">L1807*0.025</f>
        <v>11.625</v>
      </c>
      <c r="N1807" s="153">
        <f t="shared" si="107"/>
        <v>476.625</v>
      </c>
      <c r="O1807" s="153">
        <v>0</v>
      </c>
      <c r="P1807" s="153">
        <v>654.72</v>
      </c>
    </row>
    <row r="1808" spans="1:16" hidden="1" x14ac:dyDescent="0.3">
      <c r="A1808" s="149">
        <v>2018</v>
      </c>
      <c r="B1808" s="150" t="s">
        <v>409</v>
      </c>
      <c r="C1808" s="150">
        <v>6021</v>
      </c>
      <c r="D1808" s="157" t="s">
        <v>421</v>
      </c>
      <c r="E1808" s="150" t="str">
        <f t="shared" si="106"/>
        <v>5020220060215036</v>
      </c>
      <c r="F1808" s="151" t="s">
        <v>411</v>
      </c>
      <c r="G1808" s="151" t="s">
        <v>412</v>
      </c>
      <c r="H1808" s="151" t="s">
        <v>422</v>
      </c>
      <c r="I1808" s="150" t="s">
        <v>414</v>
      </c>
      <c r="J1808" s="152">
        <v>5036</v>
      </c>
      <c r="K1808" s="152" t="s">
        <v>256</v>
      </c>
      <c r="L1808" s="153">
        <v>2655.27</v>
      </c>
      <c r="M1808" s="153">
        <f t="shared" si="108"/>
        <v>66.381749999999997</v>
      </c>
      <c r="N1808" s="153">
        <f t="shared" si="107"/>
        <v>2721.65175</v>
      </c>
      <c r="O1808" s="153">
        <v>2328.1899999999996</v>
      </c>
      <c r="P1808" s="153">
        <v>524.08000000000004</v>
      </c>
    </row>
    <row r="1809" spans="1:16" hidden="1" x14ac:dyDescent="0.3">
      <c r="A1809" s="149">
        <v>2018</v>
      </c>
      <c r="B1809" s="150" t="s">
        <v>409</v>
      </c>
      <c r="C1809" s="150">
        <v>6022</v>
      </c>
      <c r="D1809" s="150" t="s">
        <v>423</v>
      </c>
      <c r="E1809" s="150" t="str">
        <f t="shared" si="106"/>
        <v>5020220060225036</v>
      </c>
      <c r="F1809" s="151" t="s">
        <v>411</v>
      </c>
      <c r="G1809" s="151" t="s">
        <v>412</v>
      </c>
      <c r="H1809" s="151" t="s">
        <v>422</v>
      </c>
      <c r="I1809" s="150" t="s">
        <v>414</v>
      </c>
      <c r="J1809" s="152">
        <v>5036</v>
      </c>
      <c r="K1809" s="152" t="s">
        <v>256</v>
      </c>
      <c r="L1809" s="153">
        <v>1647.46</v>
      </c>
      <c r="M1809" s="153">
        <f t="shared" si="108"/>
        <v>41.186500000000002</v>
      </c>
      <c r="N1809" s="153">
        <f t="shared" si="107"/>
        <v>1688.6465000000001</v>
      </c>
      <c r="O1809" s="153">
        <v>825.36</v>
      </c>
      <c r="P1809" s="153">
        <v>1112.9699999999998</v>
      </c>
    </row>
    <row r="1810" spans="1:16" hidden="1" x14ac:dyDescent="0.3">
      <c r="A1810" s="149">
        <v>2018</v>
      </c>
      <c r="B1810" s="150" t="s">
        <v>409</v>
      </c>
      <c r="C1810" s="150">
        <v>6031</v>
      </c>
      <c r="D1810" s="157" t="s">
        <v>424</v>
      </c>
      <c r="E1810" s="150" t="str">
        <f t="shared" si="106"/>
        <v>5020220060315036</v>
      </c>
      <c r="F1810" s="151" t="s">
        <v>411</v>
      </c>
      <c r="G1810" s="151" t="s">
        <v>412</v>
      </c>
      <c r="H1810" s="151" t="s">
        <v>422</v>
      </c>
      <c r="I1810" s="150" t="s">
        <v>414</v>
      </c>
      <c r="J1810" s="152">
        <v>5036</v>
      </c>
      <c r="K1810" s="152" t="s">
        <v>256</v>
      </c>
      <c r="L1810" s="153">
        <v>5187.88</v>
      </c>
      <c r="M1810" s="153">
        <f t="shared" si="108"/>
        <v>129.697</v>
      </c>
      <c r="N1810" s="153">
        <f t="shared" si="107"/>
        <v>5317.5770000000002</v>
      </c>
      <c r="O1810" s="153">
        <v>804.24</v>
      </c>
      <c r="P1810" s="153">
        <v>558</v>
      </c>
    </row>
    <row r="1811" spans="1:16" hidden="1" x14ac:dyDescent="0.3">
      <c r="A1811" s="149">
        <v>2018</v>
      </c>
      <c r="B1811" s="150" t="s">
        <v>409</v>
      </c>
      <c r="C1811" s="150">
        <v>6032</v>
      </c>
      <c r="D1811" s="150" t="s">
        <v>425</v>
      </c>
      <c r="E1811" s="150" t="str">
        <f t="shared" si="106"/>
        <v>5020220060325036</v>
      </c>
      <c r="F1811" s="151" t="s">
        <v>411</v>
      </c>
      <c r="G1811" s="151" t="s">
        <v>412</v>
      </c>
      <c r="H1811" s="151" t="s">
        <v>422</v>
      </c>
      <c r="I1811" s="150" t="s">
        <v>414</v>
      </c>
      <c r="J1811" s="152">
        <v>5036</v>
      </c>
      <c r="K1811" s="152" t="s">
        <v>256</v>
      </c>
      <c r="L1811" s="153">
        <v>1582.08</v>
      </c>
      <c r="M1811" s="153">
        <f t="shared" si="108"/>
        <v>39.552</v>
      </c>
      <c r="N1811" s="153">
        <f t="shared" si="107"/>
        <v>1621.6319999999998</v>
      </c>
      <c r="O1811" s="153">
        <v>1242.72</v>
      </c>
      <c r="P1811" s="153">
        <v>1866.08</v>
      </c>
    </row>
    <row r="1812" spans="1:16" ht="24.6" hidden="1" x14ac:dyDescent="0.3">
      <c r="A1812" s="149">
        <v>2018</v>
      </c>
      <c r="B1812" s="150" t="s">
        <v>409</v>
      </c>
      <c r="C1812" s="150">
        <v>6042</v>
      </c>
      <c r="D1812" s="150" t="s">
        <v>426</v>
      </c>
      <c r="E1812" s="150" t="str">
        <f t="shared" si="106"/>
        <v>5020220060425036</v>
      </c>
      <c r="F1812" s="151" t="s">
        <v>411</v>
      </c>
      <c r="G1812" s="151" t="s">
        <v>412</v>
      </c>
      <c r="H1812" s="151" t="s">
        <v>427</v>
      </c>
      <c r="I1812" s="150" t="s">
        <v>414</v>
      </c>
      <c r="J1812" s="152">
        <v>5036</v>
      </c>
      <c r="K1812" s="152" t="s">
        <v>256</v>
      </c>
      <c r="L1812" s="153">
        <v>2586.9700000000003</v>
      </c>
      <c r="M1812" s="153">
        <f t="shared" si="108"/>
        <v>64.674250000000015</v>
      </c>
      <c r="N1812" s="153">
        <f t="shared" si="107"/>
        <v>2651.6442500000003</v>
      </c>
      <c r="O1812" s="153">
        <v>3590.3</v>
      </c>
      <c r="P1812" s="153">
        <v>692.97</v>
      </c>
    </row>
    <row r="1813" spans="1:16" ht="24.6" hidden="1" x14ac:dyDescent="0.3">
      <c r="A1813" s="149">
        <v>2016</v>
      </c>
      <c r="B1813" s="150" t="s">
        <v>409</v>
      </c>
      <c r="C1813" s="150">
        <v>6043</v>
      </c>
      <c r="D1813" s="150" t="s">
        <v>428</v>
      </c>
      <c r="E1813" s="150" t="str">
        <f t="shared" si="106"/>
        <v>5020220060435036</v>
      </c>
      <c r="F1813" s="151" t="s">
        <v>411</v>
      </c>
      <c r="G1813" s="151" t="s">
        <v>412</v>
      </c>
      <c r="H1813" s="151" t="s">
        <v>429</v>
      </c>
      <c r="I1813" s="150" t="s">
        <v>414</v>
      </c>
      <c r="J1813" s="152">
        <v>5036</v>
      </c>
      <c r="K1813" s="155" t="s">
        <v>256</v>
      </c>
      <c r="L1813" s="153">
        <v>0</v>
      </c>
      <c r="M1813" s="156"/>
      <c r="N1813" s="153">
        <f t="shared" si="107"/>
        <v>0</v>
      </c>
      <c r="O1813" s="153">
        <v>0</v>
      </c>
      <c r="P1813" s="153">
        <v>3068.2400000000002</v>
      </c>
    </row>
    <row r="1814" spans="1:16" ht="24.6" hidden="1" x14ac:dyDescent="0.3">
      <c r="A1814" s="149">
        <v>2018</v>
      </c>
      <c r="B1814" s="150" t="s">
        <v>409</v>
      </c>
      <c r="C1814" s="150">
        <v>6044</v>
      </c>
      <c r="D1814" s="150" t="s">
        <v>430</v>
      </c>
      <c r="E1814" s="150" t="str">
        <f t="shared" si="106"/>
        <v>5020220060445036</v>
      </c>
      <c r="F1814" s="151" t="s">
        <v>411</v>
      </c>
      <c r="G1814" s="151" t="s">
        <v>412</v>
      </c>
      <c r="H1814" s="151" t="s">
        <v>431</v>
      </c>
      <c r="I1814" s="150" t="s">
        <v>414</v>
      </c>
      <c r="J1814" s="152">
        <v>5036</v>
      </c>
      <c r="K1814" s="152" t="s">
        <v>256</v>
      </c>
      <c r="L1814" s="153">
        <v>1303.8399999999999</v>
      </c>
      <c r="M1814" s="153">
        <f>L1814*0.025</f>
        <v>32.595999999999997</v>
      </c>
      <c r="N1814" s="153">
        <f t="shared" si="107"/>
        <v>1336.4359999999999</v>
      </c>
      <c r="O1814" s="153">
        <v>1275.3600000000001</v>
      </c>
      <c r="P1814" s="153">
        <v>0</v>
      </c>
    </row>
    <row r="1815" spans="1:16" ht="24.6" hidden="1" x14ac:dyDescent="0.3">
      <c r="A1815" s="149">
        <v>2018</v>
      </c>
      <c r="B1815" s="150" t="s">
        <v>409</v>
      </c>
      <c r="C1815" s="150">
        <v>6045</v>
      </c>
      <c r="D1815" s="150" t="s">
        <v>432</v>
      </c>
      <c r="E1815" s="150" t="str">
        <f t="shared" si="106"/>
        <v>5020220060455036</v>
      </c>
      <c r="F1815" s="151" t="s">
        <v>411</v>
      </c>
      <c r="G1815" s="151" t="s">
        <v>412</v>
      </c>
      <c r="H1815" s="151" t="s">
        <v>427</v>
      </c>
      <c r="I1815" s="150" t="s">
        <v>414</v>
      </c>
      <c r="J1815" s="152">
        <v>5036</v>
      </c>
      <c r="K1815" s="152" t="s">
        <v>256</v>
      </c>
      <c r="L1815" s="153">
        <v>2970.47</v>
      </c>
      <c r="M1815" s="153">
        <f>L1815*0.025</f>
        <v>74.261749999999992</v>
      </c>
      <c r="N1815" s="153">
        <f t="shared" si="107"/>
        <v>3044.7317499999999</v>
      </c>
      <c r="O1815" s="153">
        <v>1826.61</v>
      </c>
      <c r="P1815" s="153">
        <v>922.67</v>
      </c>
    </row>
    <row r="1816" spans="1:16" ht="24.6" hidden="1" x14ac:dyDescent="0.3">
      <c r="A1816" s="149">
        <v>2018</v>
      </c>
      <c r="B1816" s="150" t="s">
        <v>409</v>
      </c>
      <c r="C1816" s="150">
        <v>6047</v>
      </c>
      <c r="D1816" s="150" t="s">
        <v>434</v>
      </c>
      <c r="E1816" s="150" t="str">
        <f t="shared" si="106"/>
        <v>5020220060475036</v>
      </c>
      <c r="F1816" s="151" t="s">
        <v>411</v>
      </c>
      <c r="G1816" s="151" t="s">
        <v>412</v>
      </c>
      <c r="H1816" s="151" t="s">
        <v>427</v>
      </c>
      <c r="I1816" s="150" t="s">
        <v>414</v>
      </c>
      <c r="J1816" s="152">
        <v>5036</v>
      </c>
      <c r="K1816" s="152" t="s">
        <v>256</v>
      </c>
      <c r="L1816" s="153">
        <v>456.72</v>
      </c>
      <c r="M1816" s="153">
        <f>L1816*0.025</f>
        <v>11.418000000000001</v>
      </c>
      <c r="N1816" s="153">
        <f t="shared" si="107"/>
        <v>468.13800000000003</v>
      </c>
      <c r="O1816" s="153">
        <v>0</v>
      </c>
      <c r="P1816" s="153">
        <v>0</v>
      </c>
    </row>
    <row r="1817" spans="1:16" hidden="1" x14ac:dyDescent="0.3">
      <c r="A1817" s="149">
        <v>2016</v>
      </c>
      <c r="B1817" s="150" t="s">
        <v>409</v>
      </c>
      <c r="C1817" s="150">
        <v>6050</v>
      </c>
      <c r="D1817" s="150" t="s">
        <v>435</v>
      </c>
      <c r="E1817" s="150" t="str">
        <f t="shared" si="106"/>
        <v>5020220060505036</v>
      </c>
      <c r="F1817" s="151" t="s">
        <v>411</v>
      </c>
      <c r="G1817" s="151" t="s">
        <v>412</v>
      </c>
      <c r="H1817" s="151" t="s">
        <v>436</v>
      </c>
      <c r="I1817" s="150" t="s">
        <v>414</v>
      </c>
      <c r="J1817" s="152">
        <v>5036</v>
      </c>
      <c r="K1817" s="155" t="s">
        <v>256</v>
      </c>
      <c r="L1817" s="153">
        <v>0</v>
      </c>
      <c r="M1817" s="156"/>
      <c r="N1817" s="153">
        <f t="shared" si="107"/>
        <v>0</v>
      </c>
      <c r="O1817" s="153">
        <v>0</v>
      </c>
      <c r="P1817" s="153">
        <v>2076.2400000000002</v>
      </c>
    </row>
    <row r="1818" spans="1:16" hidden="1" x14ac:dyDescent="0.3">
      <c r="A1818" s="149">
        <v>2018</v>
      </c>
      <c r="B1818" s="150" t="s">
        <v>409</v>
      </c>
      <c r="C1818" s="150">
        <v>6061</v>
      </c>
      <c r="D1818" s="150" t="s">
        <v>437</v>
      </c>
      <c r="E1818" s="150" t="str">
        <f t="shared" si="106"/>
        <v>5020220060615036</v>
      </c>
      <c r="F1818" s="151" t="s">
        <v>411</v>
      </c>
      <c r="G1818" s="151" t="s">
        <v>412</v>
      </c>
      <c r="H1818" s="151" t="s">
        <v>422</v>
      </c>
      <c r="I1818" s="150" t="s">
        <v>414</v>
      </c>
      <c r="J1818" s="152">
        <v>5036</v>
      </c>
      <c r="K1818" s="152" t="s">
        <v>256</v>
      </c>
      <c r="L1818" s="153">
        <v>1381.46</v>
      </c>
      <c r="M1818" s="153">
        <f>L1818*0.025</f>
        <v>34.536500000000004</v>
      </c>
      <c r="N1818" s="153">
        <f t="shared" si="107"/>
        <v>1415.9965</v>
      </c>
      <c r="O1818" s="153">
        <v>375.22</v>
      </c>
      <c r="P1818" s="153">
        <v>1296.72</v>
      </c>
    </row>
    <row r="1819" spans="1:16" hidden="1" x14ac:dyDescent="0.3">
      <c r="A1819" s="149">
        <v>2017</v>
      </c>
      <c r="B1819" s="150" t="s">
        <v>409</v>
      </c>
      <c r="C1819" s="150">
        <v>6062</v>
      </c>
      <c r="D1819" s="150" t="s">
        <v>438</v>
      </c>
      <c r="E1819" s="150" t="str">
        <f t="shared" si="106"/>
        <v>5020220060625036</v>
      </c>
      <c r="F1819" s="151" t="s">
        <v>411</v>
      </c>
      <c r="G1819" s="151" t="s">
        <v>412</v>
      </c>
      <c r="H1819" s="151" t="s">
        <v>422</v>
      </c>
      <c r="I1819" s="150" t="s">
        <v>414</v>
      </c>
      <c r="J1819" s="152">
        <v>5036</v>
      </c>
      <c r="K1819" s="155" t="s">
        <v>256</v>
      </c>
      <c r="L1819" s="153">
        <v>0</v>
      </c>
      <c r="M1819" s="156"/>
      <c r="N1819" s="153">
        <f t="shared" si="107"/>
        <v>0</v>
      </c>
      <c r="O1819" s="153">
        <v>1104.96</v>
      </c>
      <c r="P1819" s="153">
        <v>0</v>
      </c>
    </row>
    <row r="1820" spans="1:16" hidden="1" x14ac:dyDescent="0.3">
      <c r="A1820" s="149">
        <v>2018</v>
      </c>
      <c r="B1820" s="150" t="s">
        <v>409</v>
      </c>
      <c r="C1820" s="150">
        <v>6070</v>
      </c>
      <c r="D1820" s="150" t="s">
        <v>439</v>
      </c>
      <c r="E1820" s="150" t="str">
        <f t="shared" si="106"/>
        <v>5020220060705036</v>
      </c>
      <c r="F1820" s="151" t="s">
        <v>411</v>
      </c>
      <c r="G1820" s="151" t="s">
        <v>412</v>
      </c>
      <c r="H1820" s="151" t="s">
        <v>440</v>
      </c>
      <c r="I1820" s="150" t="s">
        <v>414</v>
      </c>
      <c r="J1820" s="152">
        <v>5036</v>
      </c>
      <c r="K1820" s="152" t="s">
        <v>256</v>
      </c>
      <c r="L1820" s="153">
        <v>446.16</v>
      </c>
      <c r="M1820" s="153">
        <f t="shared" ref="M1820:M1825" si="109">L1820*0.025</f>
        <v>11.154000000000002</v>
      </c>
      <c r="N1820" s="153">
        <f t="shared" si="107"/>
        <v>457.31400000000002</v>
      </c>
      <c r="O1820" s="153">
        <v>316.5</v>
      </c>
      <c r="P1820" s="153">
        <v>741.24</v>
      </c>
    </row>
    <row r="1821" spans="1:16" ht="24.6" hidden="1" x14ac:dyDescent="0.3">
      <c r="A1821" s="149">
        <v>2018</v>
      </c>
      <c r="B1821" s="150" t="s">
        <v>409</v>
      </c>
      <c r="C1821" s="150">
        <v>6211</v>
      </c>
      <c r="D1821" s="150" t="s">
        <v>441</v>
      </c>
      <c r="E1821" s="150" t="str">
        <f t="shared" si="106"/>
        <v>5020220062115036</v>
      </c>
      <c r="F1821" s="151" t="s">
        <v>411</v>
      </c>
      <c r="G1821" s="151" t="s">
        <v>442</v>
      </c>
      <c r="H1821" s="151" t="s">
        <v>443</v>
      </c>
      <c r="I1821" s="150" t="s">
        <v>414</v>
      </c>
      <c r="J1821" s="152">
        <v>5036</v>
      </c>
      <c r="K1821" s="152" t="s">
        <v>256</v>
      </c>
      <c r="L1821" s="153">
        <v>1762.92</v>
      </c>
      <c r="M1821" s="153">
        <f t="shared" si="109"/>
        <v>44.073000000000008</v>
      </c>
      <c r="N1821" s="153">
        <f t="shared" si="107"/>
        <v>1806.9930000000002</v>
      </c>
      <c r="O1821" s="153">
        <v>1590.7899999999997</v>
      </c>
      <c r="P1821" s="153">
        <v>806.76</v>
      </c>
    </row>
    <row r="1822" spans="1:16" hidden="1" x14ac:dyDescent="0.3">
      <c r="A1822" s="149">
        <v>2018</v>
      </c>
      <c r="B1822" s="150" t="s">
        <v>409</v>
      </c>
      <c r="C1822" s="150">
        <v>6212</v>
      </c>
      <c r="D1822" s="150" t="s">
        <v>444</v>
      </c>
      <c r="E1822" s="150" t="str">
        <f t="shared" si="106"/>
        <v>5020220062125036</v>
      </c>
      <c r="F1822" s="151" t="s">
        <v>411</v>
      </c>
      <c r="G1822" s="151" t="s">
        <v>442</v>
      </c>
      <c r="H1822" s="151" t="s">
        <v>445</v>
      </c>
      <c r="I1822" s="150" t="s">
        <v>414</v>
      </c>
      <c r="J1822" s="152">
        <v>5036</v>
      </c>
      <c r="K1822" s="152" t="s">
        <v>256</v>
      </c>
      <c r="L1822" s="153">
        <v>2649.5600000000004</v>
      </c>
      <c r="M1822" s="153">
        <f t="shared" si="109"/>
        <v>66.239000000000019</v>
      </c>
      <c r="N1822" s="153">
        <f t="shared" si="107"/>
        <v>2715.7990000000004</v>
      </c>
      <c r="O1822" s="153">
        <v>0</v>
      </c>
      <c r="P1822" s="153">
        <v>0</v>
      </c>
    </row>
    <row r="1823" spans="1:16" hidden="1" x14ac:dyDescent="0.3">
      <c r="A1823" s="149">
        <v>2018</v>
      </c>
      <c r="B1823" s="150" t="s">
        <v>409</v>
      </c>
      <c r="C1823" s="150">
        <v>6213</v>
      </c>
      <c r="D1823" s="150" t="s">
        <v>446</v>
      </c>
      <c r="E1823" s="150" t="str">
        <f t="shared" si="106"/>
        <v>5020220062135036</v>
      </c>
      <c r="F1823" s="151" t="s">
        <v>411</v>
      </c>
      <c r="G1823" s="151" t="s">
        <v>442</v>
      </c>
      <c r="H1823" s="151" t="s">
        <v>447</v>
      </c>
      <c r="I1823" s="150" t="s">
        <v>414</v>
      </c>
      <c r="J1823" s="152">
        <v>5036</v>
      </c>
      <c r="K1823" s="152" t="s">
        <v>256</v>
      </c>
      <c r="L1823" s="153">
        <v>491.52</v>
      </c>
      <c r="M1823" s="153">
        <f t="shared" si="109"/>
        <v>12.288</v>
      </c>
      <c r="N1823" s="153">
        <f t="shared" si="107"/>
        <v>503.80799999999999</v>
      </c>
      <c r="O1823" s="153">
        <v>0</v>
      </c>
      <c r="P1823" s="153">
        <v>0</v>
      </c>
    </row>
    <row r="1824" spans="1:16" hidden="1" x14ac:dyDescent="0.3">
      <c r="A1824" s="149">
        <v>2018</v>
      </c>
      <c r="B1824" s="150" t="s">
        <v>409</v>
      </c>
      <c r="C1824" s="150">
        <v>6214</v>
      </c>
      <c r="D1824" s="150" t="s">
        <v>448</v>
      </c>
      <c r="E1824" s="150" t="str">
        <f t="shared" si="106"/>
        <v>5020220062145036</v>
      </c>
      <c r="F1824" s="151" t="s">
        <v>411</v>
      </c>
      <c r="G1824" s="151" t="s">
        <v>442</v>
      </c>
      <c r="H1824" s="151" t="s">
        <v>443</v>
      </c>
      <c r="I1824" s="150" t="s">
        <v>414</v>
      </c>
      <c r="J1824" s="152">
        <v>5036</v>
      </c>
      <c r="K1824" s="152" t="s">
        <v>256</v>
      </c>
      <c r="L1824" s="153">
        <v>679.68</v>
      </c>
      <c r="M1824" s="153">
        <f t="shared" si="109"/>
        <v>16.992000000000001</v>
      </c>
      <c r="N1824" s="153">
        <f t="shared" si="107"/>
        <v>696.67199999999991</v>
      </c>
      <c r="O1824" s="153">
        <v>568.48</v>
      </c>
      <c r="P1824" s="153">
        <v>246</v>
      </c>
    </row>
    <row r="1825" spans="1:16" hidden="1" x14ac:dyDescent="0.3">
      <c r="A1825" s="149">
        <v>2018</v>
      </c>
      <c r="B1825" s="150" t="s">
        <v>409</v>
      </c>
      <c r="C1825" s="150">
        <v>6215</v>
      </c>
      <c r="D1825" s="150" t="s">
        <v>449</v>
      </c>
      <c r="E1825" s="150" t="str">
        <f t="shared" si="106"/>
        <v>5020220062155036</v>
      </c>
      <c r="F1825" s="151" t="s">
        <v>450</v>
      </c>
      <c r="G1825" s="151" t="s">
        <v>450</v>
      </c>
      <c r="H1825" s="151" t="s">
        <v>451</v>
      </c>
      <c r="I1825" s="150" t="s">
        <v>414</v>
      </c>
      <c r="J1825" s="152">
        <v>5036</v>
      </c>
      <c r="K1825" s="152" t="s">
        <v>256</v>
      </c>
      <c r="L1825" s="153">
        <v>3932.4</v>
      </c>
      <c r="M1825" s="153">
        <f t="shared" si="109"/>
        <v>98.31</v>
      </c>
      <c r="N1825" s="153">
        <f t="shared" si="107"/>
        <v>4030.71</v>
      </c>
      <c r="O1825" s="153">
        <v>0</v>
      </c>
      <c r="P1825" s="153">
        <v>0</v>
      </c>
    </row>
    <row r="1826" spans="1:16" hidden="1" x14ac:dyDescent="0.3">
      <c r="A1826" s="149">
        <v>2016</v>
      </c>
      <c r="B1826" s="150" t="s">
        <v>409</v>
      </c>
      <c r="C1826" s="150">
        <v>6218</v>
      </c>
      <c r="D1826" s="154" t="s">
        <v>452</v>
      </c>
      <c r="E1826" s="150" t="str">
        <f t="shared" si="106"/>
        <v>5020220062185036</v>
      </c>
      <c r="F1826" s="151" t="s">
        <v>411</v>
      </c>
      <c r="G1826" s="151" t="s">
        <v>442</v>
      </c>
      <c r="H1826" s="151" t="s">
        <v>445</v>
      </c>
      <c r="I1826" s="150" t="s">
        <v>414</v>
      </c>
      <c r="J1826" s="152">
        <v>5036</v>
      </c>
      <c r="K1826" s="155" t="s">
        <v>256</v>
      </c>
      <c r="L1826" s="153">
        <v>0</v>
      </c>
      <c r="M1826" s="156"/>
      <c r="N1826" s="153">
        <f t="shared" si="107"/>
        <v>0</v>
      </c>
      <c r="O1826" s="153">
        <v>597.36</v>
      </c>
      <c r="P1826" s="153">
        <v>423.6</v>
      </c>
    </row>
    <row r="1827" spans="1:16" hidden="1" x14ac:dyDescent="0.3">
      <c r="A1827" s="149">
        <v>2016</v>
      </c>
      <c r="B1827" s="150" t="s">
        <v>409</v>
      </c>
      <c r="C1827" s="150">
        <v>6221</v>
      </c>
      <c r="D1827" s="154" t="s">
        <v>453</v>
      </c>
      <c r="E1827" s="150" t="str">
        <f t="shared" si="106"/>
        <v>5020220062215036</v>
      </c>
      <c r="F1827" s="151" t="s">
        <v>411</v>
      </c>
      <c r="G1827" s="151" t="s">
        <v>442</v>
      </c>
      <c r="H1827" s="151" t="s">
        <v>454</v>
      </c>
      <c r="I1827" s="150" t="s">
        <v>414</v>
      </c>
      <c r="J1827" s="152">
        <v>5036</v>
      </c>
      <c r="K1827" s="155" t="s">
        <v>256</v>
      </c>
      <c r="L1827" s="153">
        <v>0</v>
      </c>
      <c r="M1827" s="156"/>
      <c r="N1827" s="153">
        <f t="shared" si="107"/>
        <v>0</v>
      </c>
      <c r="O1827" s="153">
        <v>393.08</v>
      </c>
      <c r="P1827" s="153">
        <v>404.16</v>
      </c>
    </row>
    <row r="1828" spans="1:16" ht="24.6" hidden="1" x14ac:dyDescent="0.3">
      <c r="A1828" s="149">
        <v>2018</v>
      </c>
      <c r="B1828" s="150" t="s">
        <v>409</v>
      </c>
      <c r="C1828" s="150">
        <v>6222</v>
      </c>
      <c r="D1828" s="150" t="s">
        <v>455</v>
      </c>
      <c r="E1828" s="150" t="str">
        <f t="shared" si="106"/>
        <v>5020220062225036</v>
      </c>
      <c r="F1828" s="151" t="s">
        <v>456</v>
      </c>
      <c r="G1828" s="151" t="s">
        <v>456</v>
      </c>
      <c r="H1828" s="151" t="s">
        <v>457</v>
      </c>
      <c r="I1828" s="150" t="s">
        <v>414</v>
      </c>
      <c r="J1828" s="152">
        <v>5036</v>
      </c>
      <c r="K1828" s="152" t="s">
        <v>256</v>
      </c>
      <c r="L1828" s="153">
        <v>668.16</v>
      </c>
      <c r="M1828" s="153">
        <f>L1828*0.025</f>
        <v>16.704000000000001</v>
      </c>
      <c r="N1828" s="153">
        <f t="shared" si="107"/>
        <v>684.86399999999992</v>
      </c>
      <c r="O1828" s="153">
        <v>363.6</v>
      </c>
      <c r="P1828" s="153">
        <v>683.28</v>
      </c>
    </row>
    <row r="1829" spans="1:16" hidden="1" x14ac:dyDescent="0.3">
      <c r="A1829" s="149">
        <v>2018</v>
      </c>
      <c r="B1829" s="150" t="s">
        <v>409</v>
      </c>
      <c r="C1829" s="150">
        <v>6223</v>
      </c>
      <c r="D1829" s="150" t="s">
        <v>458</v>
      </c>
      <c r="E1829" s="150" t="str">
        <f t="shared" si="106"/>
        <v>5020220062235036</v>
      </c>
      <c r="F1829" s="151" t="s">
        <v>411</v>
      </c>
      <c r="G1829" s="151" t="s">
        <v>442</v>
      </c>
      <c r="H1829" s="151" t="s">
        <v>454</v>
      </c>
      <c r="I1829" s="150" t="s">
        <v>414</v>
      </c>
      <c r="J1829" s="152">
        <v>5036</v>
      </c>
      <c r="K1829" s="152" t="s">
        <v>256</v>
      </c>
      <c r="L1829" s="153">
        <v>988.96</v>
      </c>
      <c r="M1829" s="153">
        <f>L1829*0.025</f>
        <v>24.724000000000004</v>
      </c>
      <c r="N1829" s="153">
        <f t="shared" si="107"/>
        <v>1013.6840000000001</v>
      </c>
      <c r="O1829" s="153">
        <v>214.8</v>
      </c>
      <c r="P1829" s="153">
        <v>0</v>
      </c>
    </row>
    <row r="1830" spans="1:16" hidden="1" x14ac:dyDescent="0.3">
      <c r="A1830" s="149">
        <v>2016</v>
      </c>
      <c r="B1830" s="150" t="s">
        <v>409</v>
      </c>
      <c r="C1830" s="150">
        <v>6225</v>
      </c>
      <c r="D1830" s="154" t="s">
        <v>459</v>
      </c>
      <c r="E1830" s="150" t="str">
        <f t="shared" si="106"/>
        <v>5020220062255036</v>
      </c>
      <c r="F1830" s="151" t="s">
        <v>411</v>
      </c>
      <c r="G1830" s="151" t="s">
        <v>442</v>
      </c>
      <c r="H1830" s="151" t="s">
        <v>454</v>
      </c>
      <c r="I1830" s="150" t="s">
        <v>414</v>
      </c>
      <c r="J1830" s="152">
        <v>5036</v>
      </c>
      <c r="K1830" s="155" t="s">
        <v>256</v>
      </c>
      <c r="L1830" s="153">
        <v>0</v>
      </c>
      <c r="M1830" s="156"/>
      <c r="N1830" s="153">
        <f t="shared" si="107"/>
        <v>0</v>
      </c>
      <c r="O1830" s="153">
        <v>3496.56</v>
      </c>
      <c r="P1830" s="153">
        <v>1533.12</v>
      </c>
    </row>
    <row r="1831" spans="1:16" ht="24.6" hidden="1" x14ac:dyDescent="0.3">
      <c r="A1831" s="149">
        <v>2018</v>
      </c>
      <c r="B1831" s="150" t="s">
        <v>409</v>
      </c>
      <c r="C1831" s="150">
        <v>6231</v>
      </c>
      <c r="D1831" s="150" t="s">
        <v>461</v>
      </c>
      <c r="E1831" s="150" t="str">
        <f t="shared" si="106"/>
        <v>5020220062315036</v>
      </c>
      <c r="F1831" s="151" t="s">
        <v>411</v>
      </c>
      <c r="G1831" s="151" t="s">
        <v>442</v>
      </c>
      <c r="H1831" s="151" t="s">
        <v>454</v>
      </c>
      <c r="I1831" s="150" t="s">
        <v>414</v>
      </c>
      <c r="J1831" s="152">
        <v>5036</v>
      </c>
      <c r="K1831" s="152" t="s">
        <v>256</v>
      </c>
      <c r="L1831" s="153">
        <v>2705.9</v>
      </c>
      <c r="M1831" s="153">
        <f t="shared" ref="M1831:M1836" si="110">L1831*0.025</f>
        <v>67.647500000000008</v>
      </c>
      <c r="N1831" s="153">
        <f t="shared" si="107"/>
        <v>2773.5475000000001</v>
      </c>
      <c r="O1831" s="153">
        <v>2803</v>
      </c>
      <c r="P1831" s="153">
        <v>3375.39</v>
      </c>
    </row>
    <row r="1832" spans="1:16" ht="24.6" hidden="1" x14ac:dyDescent="0.3">
      <c r="A1832" s="149">
        <v>2018</v>
      </c>
      <c r="B1832" s="150" t="s">
        <v>409</v>
      </c>
      <c r="C1832" s="150">
        <v>6232</v>
      </c>
      <c r="D1832" s="150" t="s">
        <v>462</v>
      </c>
      <c r="E1832" s="150" t="str">
        <f t="shared" si="106"/>
        <v>5020220062325036</v>
      </c>
      <c r="F1832" s="151" t="s">
        <v>411</v>
      </c>
      <c r="G1832" s="151" t="s">
        <v>442</v>
      </c>
      <c r="H1832" s="151" t="s">
        <v>454</v>
      </c>
      <c r="I1832" s="150" t="s">
        <v>414</v>
      </c>
      <c r="J1832" s="152">
        <v>5036</v>
      </c>
      <c r="K1832" s="152" t="s">
        <v>256</v>
      </c>
      <c r="L1832" s="153">
        <v>1193.17</v>
      </c>
      <c r="M1832" s="153">
        <f t="shared" si="110"/>
        <v>29.829250000000002</v>
      </c>
      <c r="N1832" s="153">
        <f t="shared" si="107"/>
        <v>1222.9992500000001</v>
      </c>
      <c r="O1832" s="153">
        <v>0</v>
      </c>
      <c r="P1832" s="153">
        <v>2018.6399999999999</v>
      </c>
    </row>
    <row r="1833" spans="1:16" hidden="1" x14ac:dyDescent="0.3">
      <c r="A1833" s="149">
        <v>2018</v>
      </c>
      <c r="B1833" s="150" t="s">
        <v>409</v>
      </c>
      <c r="C1833" s="150">
        <v>6241</v>
      </c>
      <c r="D1833" s="150" t="s">
        <v>463</v>
      </c>
      <c r="E1833" s="150" t="str">
        <f t="shared" si="106"/>
        <v>5020220062415036</v>
      </c>
      <c r="F1833" s="151" t="s">
        <v>411</v>
      </c>
      <c r="G1833" s="151" t="s">
        <v>442</v>
      </c>
      <c r="H1833" s="151" t="s">
        <v>445</v>
      </c>
      <c r="I1833" s="150" t="s">
        <v>414</v>
      </c>
      <c r="J1833" s="152">
        <v>5036</v>
      </c>
      <c r="K1833" s="152" t="s">
        <v>256</v>
      </c>
      <c r="L1833" s="153">
        <v>4691.7299999999996</v>
      </c>
      <c r="M1833" s="153">
        <f t="shared" si="110"/>
        <v>117.29325</v>
      </c>
      <c r="N1833" s="153">
        <f t="shared" si="107"/>
        <v>4809.0232499999993</v>
      </c>
      <c r="O1833" s="153">
        <v>3437.0400000000004</v>
      </c>
      <c r="P1833" s="153">
        <v>2663.2799999999997</v>
      </c>
    </row>
    <row r="1834" spans="1:16" hidden="1" x14ac:dyDescent="0.3">
      <c r="A1834" s="149">
        <v>2018</v>
      </c>
      <c r="B1834" s="150" t="s">
        <v>409</v>
      </c>
      <c r="C1834" s="150">
        <v>6242</v>
      </c>
      <c r="D1834" s="150" t="s">
        <v>464</v>
      </c>
      <c r="E1834" s="150" t="str">
        <f t="shared" si="106"/>
        <v>5020220062425036</v>
      </c>
      <c r="F1834" s="151" t="s">
        <v>418</v>
      </c>
      <c r="G1834" s="151" t="s">
        <v>465</v>
      </c>
      <c r="H1834" s="151" t="s">
        <v>466</v>
      </c>
      <c r="I1834" s="150" t="s">
        <v>414</v>
      </c>
      <c r="J1834" s="152">
        <v>5036</v>
      </c>
      <c r="K1834" s="152" t="s">
        <v>256</v>
      </c>
      <c r="L1834" s="153">
        <v>396.48</v>
      </c>
      <c r="M1834" s="153">
        <f t="shared" si="110"/>
        <v>9.9120000000000008</v>
      </c>
      <c r="N1834" s="153">
        <f t="shared" si="107"/>
        <v>406.392</v>
      </c>
      <c r="O1834" s="153">
        <v>0</v>
      </c>
      <c r="P1834" s="153">
        <v>0</v>
      </c>
    </row>
    <row r="1835" spans="1:16" hidden="1" x14ac:dyDescent="0.3">
      <c r="A1835" s="149">
        <v>2018</v>
      </c>
      <c r="B1835" s="150" t="s">
        <v>409</v>
      </c>
      <c r="C1835" s="150">
        <v>6245</v>
      </c>
      <c r="D1835" s="150" t="s">
        <v>468</v>
      </c>
      <c r="E1835" s="150" t="str">
        <f t="shared" si="106"/>
        <v>5020220062455036</v>
      </c>
      <c r="F1835" s="151" t="s">
        <v>418</v>
      </c>
      <c r="G1835" s="151" t="s">
        <v>465</v>
      </c>
      <c r="H1835" s="151" t="s">
        <v>466</v>
      </c>
      <c r="I1835" s="150" t="s">
        <v>414</v>
      </c>
      <c r="J1835" s="152">
        <v>5036</v>
      </c>
      <c r="K1835" s="152" t="s">
        <v>256</v>
      </c>
      <c r="L1835" s="153">
        <v>736.41</v>
      </c>
      <c r="M1835" s="153">
        <f t="shared" si="110"/>
        <v>18.410250000000001</v>
      </c>
      <c r="N1835" s="153">
        <f t="shared" si="107"/>
        <v>754.82024999999999</v>
      </c>
      <c r="O1835" s="153">
        <v>0</v>
      </c>
      <c r="P1835" s="153">
        <v>262.8</v>
      </c>
    </row>
    <row r="1836" spans="1:16" hidden="1" x14ac:dyDescent="0.3">
      <c r="A1836" s="149">
        <v>2018</v>
      </c>
      <c r="B1836" s="150" t="s">
        <v>409</v>
      </c>
      <c r="C1836" s="150">
        <v>6248</v>
      </c>
      <c r="D1836" s="150" t="s">
        <v>470</v>
      </c>
      <c r="E1836" s="150" t="str">
        <f t="shared" si="106"/>
        <v>5020220062485036</v>
      </c>
      <c r="F1836" s="151" t="s">
        <v>418</v>
      </c>
      <c r="G1836" s="151" t="s">
        <v>419</v>
      </c>
      <c r="H1836" s="151" t="s">
        <v>471</v>
      </c>
      <c r="I1836" s="150" t="s">
        <v>414</v>
      </c>
      <c r="J1836" s="152">
        <v>5036</v>
      </c>
      <c r="K1836" s="152" t="s">
        <v>256</v>
      </c>
      <c r="L1836" s="153">
        <v>587.31999999999994</v>
      </c>
      <c r="M1836" s="153">
        <f t="shared" si="110"/>
        <v>14.683</v>
      </c>
      <c r="N1836" s="153">
        <f t="shared" si="107"/>
        <v>602.00299999999993</v>
      </c>
      <c r="O1836" s="153">
        <v>340.68</v>
      </c>
      <c r="P1836" s="153">
        <v>0</v>
      </c>
    </row>
    <row r="1837" spans="1:16" hidden="1" x14ac:dyDescent="0.3">
      <c r="A1837" s="149">
        <v>2016</v>
      </c>
      <c r="B1837" s="150" t="s">
        <v>409</v>
      </c>
      <c r="C1837" s="150">
        <v>6411</v>
      </c>
      <c r="D1837" s="154" t="s">
        <v>472</v>
      </c>
      <c r="E1837" s="150" t="str">
        <f t="shared" si="106"/>
        <v>5020220064115036</v>
      </c>
      <c r="F1837" s="151" t="s">
        <v>473</v>
      </c>
      <c r="G1837" s="151" t="s">
        <v>473</v>
      </c>
      <c r="H1837" s="151" t="s">
        <v>474</v>
      </c>
      <c r="I1837" s="150" t="s">
        <v>414</v>
      </c>
      <c r="J1837" s="152">
        <v>5036</v>
      </c>
      <c r="K1837" s="155" t="s">
        <v>256</v>
      </c>
      <c r="L1837" s="153">
        <v>0</v>
      </c>
      <c r="M1837" s="156"/>
      <c r="N1837" s="153">
        <f t="shared" si="107"/>
        <v>0</v>
      </c>
      <c r="O1837" s="153">
        <v>0</v>
      </c>
      <c r="P1837" s="153">
        <v>2607.84</v>
      </c>
    </row>
    <row r="1838" spans="1:16" ht="24.6" hidden="1" x14ac:dyDescent="0.3">
      <c r="A1838" s="149">
        <v>2018</v>
      </c>
      <c r="B1838" s="150" t="s">
        <v>409</v>
      </c>
      <c r="C1838" s="150">
        <v>6412</v>
      </c>
      <c r="D1838" s="150" t="s">
        <v>475</v>
      </c>
      <c r="E1838" s="150" t="str">
        <f t="shared" si="106"/>
        <v>5020220064125036</v>
      </c>
      <c r="F1838" s="151" t="s">
        <v>473</v>
      </c>
      <c r="G1838" s="151" t="s">
        <v>473</v>
      </c>
      <c r="H1838" s="151" t="s">
        <v>476</v>
      </c>
      <c r="I1838" s="150" t="s">
        <v>414</v>
      </c>
      <c r="J1838" s="152">
        <v>5036</v>
      </c>
      <c r="K1838" s="152" t="s">
        <v>256</v>
      </c>
      <c r="L1838" s="153">
        <v>874.68000000000006</v>
      </c>
      <c r="M1838" s="153">
        <f>L1838*0.025</f>
        <v>21.867000000000004</v>
      </c>
      <c r="N1838" s="153">
        <f t="shared" si="107"/>
        <v>896.54700000000003</v>
      </c>
      <c r="O1838" s="153">
        <v>1044.93</v>
      </c>
      <c r="P1838" s="153">
        <v>383.88</v>
      </c>
    </row>
    <row r="1839" spans="1:16" ht="24.6" hidden="1" x14ac:dyDescent="0.3">
      <c r="A1839" s="149">
        <v>2018</v>
      </c>
      <c r="B1839" s="150" t="s">
        <v>409</v>
      </c>
      <c r="C1839" s="150">
        <v>6414</v>
      </c>
      <c r="D1839" s="150" t="s">
        <v>477</v>
      </c>
      <c r="E1839" s="150" t="str">
        <f t="shared" si="106"/>
        <v>5020220064145036</v>
      </c>
      <c r="F1839" s="151" t="s">
        <v>473</v>
      </c>
      <c r="G1839" s="151" t="s">
        <v>473</v>
      </c>
      <c r="H1839" s="151" t="s">
        <v>478</v>
      </c>
      <c r="I1839" s="150" t="s">
        <v>414</v>
      </c>
      <c r="J1839" s="152">
        <v>5036</v>
      </c>
      <c r="K1839" s="152" t="s">
        <v>256</v>
      </c>
      <c r="L1839" s="153">
        <v>576.24</v>
      </c>
      <c r="M1839" s="153">
        <f>L1839*0.025</f>
        <v>14.406000000000001</v>
      </c>
      <c r="N1839" s="153">
        <f t="shared" si="107"/>
        <v>590.64599999999996</v>
      </c>
      <c r="O1839" s="153">
        <v>885.15</v>
      </c>
      <c r="P1839" s="153">
        <v>1386.28</v>
      </c>
    </row>
    <row r="1840" spans="1:16" ht="24.6" hidden="1" x14ac:dyDescent="0.3">
      <c r="A1840" s="149">
        <v>2018</v>
      </c>
      <c r="B1840" s="150" t="s">
        <v>409</v>
      </c>
      <c r="C1840" s="150">
        <v>6416</v>
      </c>
      <c r="D1840" s="150" t="s">
        <v>479</v>
      </c>
      <c r="E1840" s="150" t="str">
        <f t="shared" si="106"/>
        <v>5020220064165036</v>
      </c>
      <c r="F1840" s="151" t="s">
        <v>411</v>
      </c>
      <c r="G1840" s="151" t="s">
        <v>442</v>
      </c>
      <c r="H1840" s="151" t="s">
        <v>447</v>
      </c>
      <c r="I1840" s="150" t="s">
        <v>414</v>
      </c>
      <c r="J1840" s="152">
        <v>5036</v>
      </c>
      <c r="K1840" s="152" t="s">
        <v>256</v>
      </c>
      <c r="L1840" s="153">
        <v>1560.81</v>
      </c>
      <c r="M1840" s="153">
        <f>L1840*0.025</f>
        <v>39.020250000000004</v>
      </c>
      <c r="N1840" s="153">
        <f t="shared" si="107"/>
        <v>1599.83025</v>
      </c>
      <c r="O1840" s="153">
        <v>330</v>
      </c>
      <c r="P1840" s="153">
        <v>452.16</v>
      </c>
    </row>
    <row r="1841" spans="1:16" hidden="1" x14ac:dyDescent="0.3">
      <c r="A1841" s="149">
        <v>2018</v>
      </c>
      <c r="B1841" s="150" t="s">
        <v>409</v>
      </c>
      <c r="C1841" s="150">
        <v>6417</v>
      </c>
      <c r="D1841" s="150" t="s">
        <v>480</v>
      </c>
      <c r="E1841" s="150" t="str">
        <f t="shared" si="106"/>
        <v>5020220064175036</v>
      </c>
      <c r="F1841" s="151" t="s">
        <v>418</v>
      </c>
      <c r="G1841" s="151" t="s">
        <v>419</v>
      </c>
      <c r="H1841" s="151" t="s">
        <v>481</v>
      </c>
      <c r="I1841" s="150" t="s">
        <v>414</v>
      </c>
      <c r="J1841" s="152">
        <v>5036</v>
      </c>
      <c r="K1841" s="152" t="s">
        <v>256</v>
      </c>
      <c r="L1841" s="153">
        <v>423</v>
      </c>
      <c r="M1841" s="153">
        <f>L1841*0.025</f>
        <v>10.575000000000001</v>
      </c>
      <c r="N1841" s="153">
        <f t="shared" si="107"/>
        <v>433.57499999999999</v>
      </c>
      <c r="O1841" s="153">
        <v>948.62</v>
      </c>
      <c r="P1841" s="153">
        <v>336.8</v>
      </c>
    </row>
    <row r="1842" spans="1:16" hidden="1" x14ac:dyDescent="0.3">
      <c r="A1842" s="149">
        <v>2017</v>
      </c>
      <c r="B1842" s="150" t="s">
        <v>409</v>
      </c>
      <c r="C1842" s="150">
        <v>6420</v>
      </c>
      <c r="D1842" s="154" t="s">
        <v>482</v>
      </c>
      <c r="E1842" s="150" t="str">
        <f t="shared" si="106"/>
        <v>5020220064205036</v>
      </c>
      <c r="F1842" s="151" t="s">
        <v>450</v>
      </c>
      <c r="G1842" s="151" t="s">
        <v>450</v>
      </c>
      <c r="H1842" s="151" t="s">
        <v>483</v>
      </c>
      <c r="I1842" s="150" t="s">
        <v>414</v>
      </c>
      <c r="J1842" s="152">
        <v>5036</v>
      </c>
      <c r="K1842" s="155" t="s">
        <v>256</v>
      </c>
      <c r="L1842" s="153">
        <v>0</v>
      </c>
      <c r="M1842" s="156"/>
      <c r="N1842" s="153">
        <f t="shared" si="107"/>
        <v>0</v>
      </c>
      <c r="O1842" s="153">
        <v>943.68</v>
      </c>
      <c r="P1842" s="153">
        <v>0</v>
      </c>
    </row>
    <row r="1843" spans="1:16" hidden="1" x14ac:dyDescent="0.3">
      <c r="A1843" s="149">
        <v>2017</v>
      </c>
      <c r="B1843" s="150" t="s">
        <v>409</v>
      </c>
      <c r="C1843" s="150">
        <v>6422</v>
      </c>
      <c r="D1843" s="154" t="s">
        <v>484</v>
      </c>
      <c r="E1843" s="150" t="str">
        <f t="shared" si="106"/>
        <v>5020220064225036</v>
      </c>
      <c r="F1843" s="151" t="s">
        <v>450</v>
      </c>
      <c r="G1843" s="151" t="s">
        <v>450</v>
      </c>
      <c r="H1843" s="151" t="s">
        <v>483</v>
      </c>
      <c r="I1843" s="150" t="s">
        <v>414</v>
      </c>
      <c r="J1843" s="152">
        <v>5036</v>
      </c>
      <c r="K1843" s="155" t="s">
        <v>256</v>
      </c>
      <c r="L1843" s="153">
        <v>0</v>
      </c>
      <c r="M1843" s="156"/>
      <c r="N1843" s="153">
        <f t="shared" si="107"/>
        <v>0</v>
      </c>
      <c r="O1843" s="153">
        <v>1198.32</v>
      </c>
      <c r="P1843" s="153">
        <v>0</v>
      </c>
    </row>
    <row r="1844" spans="1:16" ht="24.6" hidden="1" x14ac:dyDescent="0.3">
      <c r="A1844" s="149">
        <v>2018</v>
      </c>
      <c r="B1844" s="150" t="s">
        <v>409</v>
      </c>
      <c r="C1844" s="150">
        <v>6431</v>
      </c>
      <c r="D1844" s="150" t="s">
        <v>485</v>
      </c>
      <c r="E1844" s="150" t="str">
        <f t="shared" si="106"/>
        <v>5020220064315036</v>
      </c>
      <c r="F1844" s="151" t="s">
        <v>450</v>
      </c>
      <c r="G1844" s="151" t="s">
        <v>450</v>
      </c>
      <c r="H1844" s="151" t="s">
        <v>451</v>
      </c>
      <c r="I1844" s="150" t="s">
        <v>414</v>
      </c>
      <c r="J1844" s="152">
        <v>5036</v>
      </c>
      <c r="K1844" s="152" t="s">
        <v>256</v>
      </c>
      <c r="L1844" s="153">
        <v>271.8</v>
      </c>
      <c r="M1844" s="153">
        <f t="shared" ref="M1844:M1849" si="111">L1844*0.025</f>
        <v>6.7950000000000008</v>
      </c>
      <c r="N1844" s="153">
        <f t="shared" si="107"/>
        <v>278.59500000000003</v>
      </c>
      <c r="O1844" s="153">
        <v>754.56</v>
      </c>
      <c r="P1844" s="153">
        <v>169.28</v>
      </c>
    </row>
    <row r="1845" spans="1:16" hidden="1" x14ac:dyDescent="0.3">
      <c r="A1845" s="149">
        <v>2018</v>
      </c>
      <c r="B1845" s="150" t="s">
        <v>409</v>
      </c>
      <c r="C1845" s="150">
        <v>6440</v>
      </c>
      <c r="D1845" s="150" t="s">
        <v>486</v>
      </c>
      <c r="E1845" s="150" t="str">
        <f t="shared" si="106"/>
        <v>5020220064405036</v>
      </c>
      <c r="F1845" s="151" t="s">
        <v>450</v>
      </c>
      <c r="G1845" s="151" t="s">
        <v>450</v>
      </c>
      <c r="H1845" s="151" t="s">
        <v>487</v>
      </c>
      <c r="I1845" s="150" t="s">
        <v>414</v>
      </c>
      <c r="J1845" s="152">
        <v>5036</v>
      </c>
      <c r="K1845" s="152" t="s">
        <v>256</v>
      </c>
      <c r="L1845" s="153">
        <v>1060.56</v>
      </c>
      <c r="M1845" s="153">
        <f t="shared" si="111"/>
        <v>26.513999999999999</v>
      </c>
      <c r="N1845" s="153">
        <f t="shared" si="107"/>
        <v>1087.0739999999998</v>
      </c>
      <c r="O1845" s="153">
        <v>1072.08</v>
      </c>
      <c r="P1845" s="153">
        <v>0</v>
      </c>
    </row>
    <row r="1846" spans="1:16" hidden="1" x14ac:dyDescent="0.3">
      <c r="A1846" s="149">
        <v>2018</v>
      </c>
      <c r="B1846" s="150" t="s">
        <v>409</v>
      </c>
      <c r="C1846" s="150">
        <v>6606</v>
      </c>
      <c r="D1846" s="150" t="s">
        <v>488</v>
      </c>
      <c r="E1846" s="150" t="str">
        <f t="shared" si="106"/>
        <v>5020220066065036</v>
      </c>
      <c r="F1846" s="151" t="s">
        <v>456</v>
      </c>
      <c r="G1846" s="151" t="s">
        <v>456</v>
      </c>
      <c r="H1846" s="151" t="s">
        <v>489</v>
      </c>
      <c r="I1846" s="150" t="s">
        <v>414</v>
      </c>
      <c r="J1846" s="152">
        <v>5036</v>
      </c>
      <c r="K1846" s="152" t="s">
        <v>256</v>
      </c>
      <c r="L1846" s="153">
        <v>462.6</v>
      </c>
      <c r="M1846" s="153">
        <f t="shared" si="111"/>
        <v>11.565000000000001</v>
      </c>
      <c r="N1846" s="153">
        <f t="shared" si="107"/>
        <v>474.16500000000002</v>
      </c>
      <c r="O1846" s="153">
        <v>868.21999999999991</v>
      </c>
      <c r="P1846" s="153">
        <v>606.28</v>
      </c>
    </row>
    <row r="1847" spans="1:16" ht="24.6" hidden="1" x14ac:dyDescent="0.3">
      <c r="A1847" s="149">
        <v>2018</v>
      </c>
      <c r="B1847" s="150" t="s">
        <v>409</v>
      </c>
      <c r="C1847" s="150">
        <v>6607</v>
      </c>
      <c r="D1847" s="150" t="s">
        <v>490</v>
      </c>
      <c r="E1847" s="150" t="str">
        <f t="shared" si="106"/>
        <v>5020220066075036</v>
      </c>
      <c r="F1847" s="151" t="s">
        <v>456</v>
      </c>
      <c r="G1847" s="151" t="s">
        <v>456</v>
      </c>
      <c r="H1847" s="151" t="s">
        <v>489</v>
      </c>
      <c r="I1847" s="150" t="s">
        <v>414</v>
      </c>
      <c r="J1847" s="152">
        <v>5036</v>
      </c>
      <c r="K1847" s="152" t="s">
        <v>256</v>
      </c>
      <c r="L1847" s="153">
        <v>462.6</v>
      </c>
      <c r="M1847" s="153">
        <f t="shared" si="111"/>
        <v>11.565000000000001</v>
      </c>
      <c r="N1847" s="153">
        <f t="shared" si="107"/>
        <v>474.16500000000002</v>
      </c>
      <c r="O1847" s="153">
        <v>868.21999999999991</v>
      </c>
      <c r="P1847" s="153">
        <v>606.28</v>
      </c>
    </row>
    <row r="1848" spans="1:16" ht="24.6" hidden="1" x14ac:dyDescent="0.3">
      <c r="A1848" s="149">
        <v>2018</v>
      </c>
      <c r="B1848" s="150" t="s">
        <v>409</v>
      </c>
      <c r="C1848" s="150">
        <v>6608</v>
      </c>
      <c r="D1848" s="150" t="s">
        <v>491</v>
      </c>
      <c r="E1848" s="150" t="str">
        <f t="shared" si="106"/>
        <v>5020220066085036</v>
      </c>
      <c r="F1848" s="151" t="s">
        <v>456</v>
      </c>
      <c r="G1848" s="151" t="s">
        <v>456</v>
      </c>
      <c r="H1848" s="151" t="s">
        <v>492</v>
      </c>
      <c r="I1848" s="150" t="s">
        <v>414</v>
      </c>
      <c r="J1848" s="152">
        <v>5036</v>
      </c>
      <c r="K1848" s="152" t="s">
        <v>256</v>
      </c>
      <c r="L1848" s="153">
        <v>1403</v>
      </c>
      <c r="M1848" s="153">
        <f t="shared" si="111"/>
        <v>35.075000000000003</v>
      </c>
      <c r="N1848" s="153">
        <f t="shared" si="107"/>
        <v>1438.075</v>
      </c>
      <c r="O1848" s="153">
        <v>0</v>
      </c>
      <c r="P1848" s="153">
        <v>406.12</v>
      </c>
    </row>
    <row r="1849" spans="1:16" hidden="1" x14ac:dyDescent="0.3">
      <c r="A1849" s="149">
        <v>2018</v>
      </c>
      <c r="B1849" s="150" t="s">
        <v>409</v>
      </c>
      <c r="C1849" s="150">
        <v>6609</v>
      </c>
      <c r="D1849" s="150" t="s">
        <v>493</v>
      </c>
      <c r="E1849" s="150" t="str">
        <f t="shared" si="106"/>
        <v>5020220066095036</v>
      </c>
      <c r="F1849" s="151" t="s">
        <v>418</v>
      </c>
      <c r="G1849" s="151" t="s">
        <v>419</v>
      </c>
      <c r="H1849" s="151" t="s">
        <v>494</v>
      </c>
      <c r="I1849" s="150" t="s">
        <v>414</v>
      </c>
      <c r="J1849" s="152">
        <v>5036</v>
      </c>
      <c r="K1849" s="152" t="s">
        <v>256</v>
      </c>
      <c r="L1849" s="153">
        <v>232.32</v>
      </c>
      <c r="M1849" s="153">
        <f t="shared" si="111"/>
        <v>5.8079999999999998</v>
      </c>
      <c r="N1849" s="153">
        <f t="shared" si="107"/>
        <v>238.12799999999999</v>
      </c>
      <c r="O1849" s="153">
        <v>0</v>
      </c>
      <c r="P1849" s="153">
        <v>263.27999999999997</v>
      </c>
    </row>
    <row r="1850" spans="1:16" hidden="1" x14ac:dyDescent="0.3">
      <c r="A1850" s="149">
        <v>2017</v>
      </c>
      <c r="B1850" s="150" t="s">
        <v>409</v>
      </c>
      <c r="C1850" s="150">
        <v>6610</v>
      </c>
      <c r="D1850" s="154" t="s">
        <v>495</v>
      </c>
      <c r="E1850" s="150" t="str">
        <f t="shared" si="106"/>
        <v>5020220066105036</v>
      </c>
      <c r="F1850" s="151" t="s">
        <v>418</v>
      </c>
      <c r="G1850" s="151" t="s">
        <v>419</v>
      </c>
      <c r="H1850" s="151" t="s">
        <v>496</v>
      </c>
      <c r="I1850" s="150" t="s">
        <v>414</v>
      </c>
      <c r="J1850" s="152">
        <v>5036</v>
      </c>
      <c r="K1850" s="155" t="s">
        <v>256</v>
      </c>
      <c r="L1850" s="153">
        <v>0</v>
      </c>
      <c r="M1850" s="156"/>
      <c r="N1850" s="153">
        <f t="shared" si="107"/>
        <v>0</v>
      </c>
      <c r="O1850" s="153">
        <v>296.88</v>
      </c>
      <c r="P1850" s="153">
        <v>0</v>
      </c>
    </row>
    <row r="1851" spans="1:16" hidden="1" x14ac:dyDescent="0.3">
      <c r="A1851" s="149">
        <v>2016</v>
      </c>
      <c r="B1851" s="150" t="s">
        <v>409</v>
      </c>
      <c r="C1851" s="150">
        <v>6611</v>
      </c>
      <c r="D1851" s="154" t="s">
        <v>497</v>
      </c>
      <c r="E1851" s="150" t="str">
        <f t="shared" si="106"/>
        <v>5020220066115036</v>
      </c>
      <c r="F1851" s="151" t="s">
        <v>456</v>
      </c>
      <c r="G1851" s="151" t="s">
        <v>456</v>
      </c>
      <c r="H1851" s="151" t="s">
        <v>498</v>
      </c>
      <c r="I1851" s="150" t="s">
        <v>414</v>
      </c>
      <c r="J1851" s="152">
        <v>5036</v>
      </c>
      <c r="K1851" s="155" t="s">
        <v>256</v>
      </c>
      <c r="L1851" s="153">
        <v>0</v>
      </c>
      <c r="M1851" s="156"/>
      <c r="N1851" s="153">
        <f t="shared" si="107"/>
        <v>0</v>
      </c>
      <c r="O1851" s="153">
        <v>0</v>
      </c>
      <c r="P1851" s="153">
        <v>561.6</v>
      </c>
    </row>
    <row r="1852" spans="1:16" ht="24.6" hidden="1" x14ac:dyDescent="0.3">
      <c r="A1852" s="149">
        <v>2018</v>
      </c>
      <c r="B1852" s="150" t="s">
        <v>409</v>
      </c>
      <c r="C1852" s="150">
        <v>6613</v>
      </c>
      <c r="D1852" s="150" t="s">
        <v>499</v>
      </c>
      <c r="E1852" s="150" t="str">
        <f t="shared" si="106"/>
        <v>5020220066135036</v>
      </c>
      <c r="F1852" s="151" t="s">
        <v>418</v>
      </c>
      <c r="G1852" s="151" t="s">
        <v>465</v>
      </c>
      <c r="H1852" s="151" t="s">
        <v>500</v>
      </c>
      <c r="I1852" s="150" t="s">
        <v>414</v>
      </c>
      <c r="J1852" s="152">
        <v>5036</v>
      </c>
      <c r="K1852" s="152" t="s">
        <v>256</v>
      </c>
      <c r="L1852" s="153">
        <v>320.74</v>
      </c>
      <c r="M1852" s="153">
        <f t="shared" ref="M1852:M1857" si="112">L1852*0.025</f>
        <v>8.0185000000000013</v>
      </c>
      <c r="N1852" s="153">
        <f t="shared" si="107"/>
        <v>328.75850000000003</v>
      </c>
      <c r="O1852" s="153">
        <v>1073.6799999999998</v>
      </c>
      <c r="P1852" s="153">
        <v>0</v>
      </c>
    </row>
    <row r="1853" spans="1:16" hidden="1" x14ac:dyDescent="0.3">
      <c r="A1853" s="149">
        <v>2018</v>
      </c>
      <c r="B1853" s="150" t="s">
        <v>409</v>
      </c>
      <c r="C1853" s="150">
        <v>6615</v>
      </c>
      <c r="D1853" s="150" t="s">
        <v>501</v>
      </c>
      <c r="E1853" s="150" t="str">
        <f t="shared" si="106"/>
        <v>5020220066155036</v>
      </c>
      <c r="F1853" s="151" t="s">
        <v>418</v>
      </c>
      <c r="G1853" s="151" t="s">
        <v>465</v>
      </c>
      <c r="H1853" s="151" t="s">
        <v>502</v>
      </c>
      <c r="I1853" s="150" t="s">
        <v>414</v>
      </c>
      <c r="J1853" s="152">
        <v>5036</v>
      </c>
      <c r="K1853" s="152" t="s">
        <v>256</v>
      </c>
      <c r="L1853" s="153">
        <v>294.83999999999997</v>
      </c>
      <c r="M1853" s="153">
        <f t="shared" si="112"/>
        <v>7.3709999999999996</v>
      </c>
      <c r="N1853" s="153">
        <f t="shared" si="107"/>
        <v>302.21099999999996</v>
      </c>
      <c r="O1853" s="153">
        <v>0</v>
      </c>
      <c r="P1853" s="153">
        <v>0</v>
      </c>
    </row>
    <row r="1854" spans="1:16" hidden="1" x14ac:dyDescent="0.3">
      <c r="A1854" s="149">
        <v>2018</v>
      </c>
      <c r="B1854" s="150" t="s">
        <v>409</v>
      </c>
      <c r="C1854" s="150">
        <v>6619</v>
      </c>
      <c r="D1854" s="150" t="s">
        <v>503</v>
      </c>
      <c r="E1854" s="150" t="str">
        <f t="shared" si="106"/>
        <v>5020220066195036</v>
      </c>
      <c r="F1854" s="151" t="s">
        <v>418</v>
      </c>
      <c r="G1854" s="151" t="s">
        <v>419</v>
      </c>
      <c r="H1854" s="151" t="s">
        <v>504</v>
      </c>
      <c r="I1854" s="150" t="s">
        <v>414</v>
      </c>
      <c r="J1854" s="152">
        <v>5036</v>
      </c>
      <c r="K1854" s="152" t="s">
        <v>256</v>
      </c>
      <c r="L1854" s="153">
        <v>345.1</v>
      </c>
      <c r="M1854" s="153">
        <f t="shared" si="112"/>
        <v>8.6275000000000013</v>
      </c>
      <c r="N1854" s="153">
        <f t="shared" si="107"/>
        <v>353.72750000000002</v>
      </c>
      <c r="O1854" s="153">
        <v>0</v>
      </c>
      <c r="P1854" s="153">
        <v>0</v>
      </c>
    </row>
    <row r="1855" spans="1:16" ht="24.6" hidden="1" x14ac:dyDescent="0.3">
      <c r="A1855" s="149">
        <v>2018</v>
      </c>
      <c r="B1855" s="150" t="s">
        <v>409</v>
      </c>
      <c r="C1855" s="150">
        <v>6620</v>
      </c>
      <c r="D1855" s="150" t="s">
        <v>505</v>
      </c>
      <c r="E1855" s="150" t="str">
        <f t="shared" si="106"/>
        <v>5020220066205036</v>
      </c>
      <c r="F1855" s="151" t="s">
        <v>418</v>
      </c>
      <c r="G1855" s="151" t="s">
        <v>419</v>
      </c>
      <c r="H1855" s="151" t="s">
        <v>496</v>
      </c>
      <c r="I1855" s="150" t="s">
        <v>414</v>
      </c>
      <c r="J1855" s="152">
        <v>5036</v>
      </c>
      <c r="K1855" s="152" t="s">
        <v>256</v>
      </c>
      <c r="L1855" s="153">
        <v>338.4</v>
      </c>
      <c r="M1855" s="153">
        <f t="shared" si="112"/>
        <v>8.4599999999999991</v>
      </c>
      <c r="N1855" s="153">
        <f t="shared" si="107"/>
        <v>346.85999999999996</v>
      </c>
      <c r="O1855" s="153">
        <v>0</v>
      </c>
      <c r="P1855" s="153">
        <v>0</v>
      </c>
    </row>
    <row r="1856" spans="1:16" ht="24.6" hidden="1" x14ac:dyDescent="0.3">
      <c r="A1856" s="149">
        <v>2018</v>
      </c>
      <c r="B1856" s="150" t="s">
        <v>409</v>
      </c>
      <c r="C1856" s="150">
        <v>6621</v>
      </c>
      <c r="D1856" s="150" t="s">
        <v>506</v>
      </c>
      <c r="E1856" s="150" t="str">
        <f t="shared" si="106"/>
        <v>5020220066215036</v>
      </c>
      <c r="F1856" s="151" t="s">
        <v>418</v>
      </c>
      <c r="G1856" s="151" t="s">
        <v>419</v>
      </c>
      <c r="H1856" s="151" t="s">
        <v>507</v>
      </c>
      <c r="I1856" s="150" t="s">
        <v>414</v>
      </c>
      <c r="J1856" s="152">
        <v>5036</v>
      </c>
      <c r="K1856" s="152" t="s">
        <v>256</v>
      </c>
      <c r="L1856" s="153">
        <v>362.92</v>
      </c>
      <c r="M1856" s="153">
        <f t="shared" si="112"/>
        <v>9.0730000000000004</v>
      </c>
      <c r="N1856" s="153">
        <f t="shared" si="107"/>
        <v>371.99299999999999</v>
      </c>
      <c r="O1856" s="153">
        <v>0</v>
      </c>
      <c r="P1856" s="153">
        <v>0</v>
      </c>
    </row>
    <row r="1857" spans="1:16" ht="24.6" hidden="1" x14ac:dyDescent="0.3">
      <c r="A1857" s="149">
        <v>2018</v>
      </c>
      <c r="B1857" s="150" t="s">
        <v>409</v>
      </c>
      <c r="C1857" s="150">
        <v>6622</v>
      </c>
      <c r="D1857" s="150" t="s">
        <v>508</v>
      </c>
      <c r="E1857" s="150" t="str">
        <f t="shared" si="106"/>
        <v>5020220066225036</v>
      </c>
      <c r="F1857" s="151" t="s">
        <v>418</v>
      </c>
      <c r="G1857" s="151" t="s">
        <v>419</v>
      </c>
      <c r="H1857" s="151" t="s">
        <v>507</v>
      </c>
      <c r="I1857" s="150" t="s">
        <v>414</v>
      </c>
      <c r="J1857" s="152">
        <v>5036</v>
      </c>
      <c r="K1857" s="152" t="s">
        <v>256</v>
      </c>
      <c r="L1857" s="153">
        <v>563.16</v>
      </c>
      <c r="M1857" s="153">
        <f t="shared" si="112"/>
        <v>14.079000000000001</v>
      </c>
      <c r="N1857" s="153">
        <f t="shared" si="107"/>
        <v>577.23899999999992</v>
      </c>
      <c r="O1857" s="153">
        <v>854.04</v>
      </c>
      <c r="P1857" s="153">
        <v>357.6</v>
      </c>
    </row>
    <row r="1858" spans="1:16" hidden="1" x14ac:dyDescent="0.3">
      <c r="A1858" s="149">
        <v>2017</v>
      </c>
      <c r="B1858" s="150" t="s">
        <v>409</v>
      </c>
      <c r="C1858" s="150">
        <v>6623</v>
      </c>
      <c r="D1858" s="154" t="s">
        <v>509</v>
      </c>
      <c r="E1858" s="150" t="str">
        <f t="shared" ref="E1858:E1921" si="113">B1858&amp;"2200"&amp;C1858&amp;J1858</f>
        <v>5020220066235036</v>
      </c>
      <c r="F1858" s="151" t="s">
        <v>418</v>
      </c>
      <c r="G1858" s="151" t="s">
        <v>419</v>
      </c>
      <c r="H1858" s="151" t="s">
        <v>507</v>
      </c>
      <c r="I1858" s="150" t="s">
        <v>414</v>
      </c>
      <c r="J1858" s="152">
        <v>5036</v>
      </c>
      <c r="K1858" s="155" t="s">
        <v>256</v>
      </c>
      <c r="L1858" s="153">
        <v>0</v>
      </c>
      <c r="M1858" s="156"/>
      <c r="N1858" s="153">
        <f t="shared" ref="N1858:N1921" si="114">L1858+M1858</f>
        <v>0</v>
      </c>
      <c r="O1858" s="153">
        <v>389.88</v>
      </c>
      <c r="P1858" s="153">
        <v>0</v>
      </c>
    </row>
    <row r="1859" spans="1:16" hidden="1" x14ac:dyDescent="0.3">
      <c r="A1859" s="149">
        <v>2018</v>
      </c>
      <c r="B1859" s="150" t="s">
        <v>409</v>
      </c>
      <c r="C1859" s="150">
        <v>6640</v>
      </c>
      <c r="D1859" s="150" t="s">
        <v>510</v>
      </c>
      <c r="E1859" s="150" t="str">
        <f t="shared" si="113"/>
        <v>5020220066405036</v>
      </c>
      <c r="F1859" s="151" t="s">
        <v>418</v>
      </c>
      <c r="G1859" s="151" t="s">
        <v>419</v>
      </c>
      <c r="H1859" s="151" t="s">
        <v>511</v>
      </c>
      <c r="I1859" s="150" t="s">
        <v>414</v>
      </c>
      <c r="J1859" s="152">
        <v>5036</v>
      </c>
      <c r="K1859" s="152" t="s">
        <v>256</v>
      </c>
      <c r="L1859" s="153">
        <v>253.12</v>
      </c>
      <c r="M1859" s="153">
        <f>L1859*0.025</f>
        <v>6.3280000000000003</v>
      </c>
      <c r="N1859" s="153">
        <f t="shared" si="114"/>
        <v>259.44799999999998</v>
      </c>
      <c r="O1859" s="153">
        <v>464.16</v>
      </c>
      <c r="P1859" s="153">
        <v>518.28</v>
      </c>
    </row>
    <row r="1860" spans="1:16" hidden="1" x14ac:dyDescent="0.3">
      <c r="A1860" s="149">
        <v>2016</v>
      </c>
      <c r="B1860" s="150" t="s">
        <v>409</v>
      </c>
      <c r="C1860" s="150">
        <v>6711</v>
      </c>
      <c r="D1860" s="154" t="s">
        <v>513</v>
      </c>
      <c r="E1860" s="150" t="str">
        <f t="shared" si="113"/>
        <v>5020220067115036</v>
      </c>
      <c r="F1860" s="151" t="s">
        <v>418</v>
      </c>
      <c r="G1860" s="151" t="s">
        <v>465</v>
      </c>
      <c r="H1860" s="151" t="s">
        <v>514</v>
      </c>
      <c r="I1860" s="150" t="s">
        <v>414</v>
      </c>
      <c r="J1860" s="152">
        <v>5036</v>
      </c>
      <c r="K1860" s="155" t="s">
        <v>256</v>
      </c>
      <c r="L1860" s="153">
        <v>0</v>
      </c>
      <c r="M1860" s="156"/>
      <c r="N1860" s="153">
        <f t="shared" si="114"/>
        <v>0</v>
      </c>
      <c r="O1860" s="153">
        <v>420.36</v>
      </c>
      <c r="P1860" s="153">
        <v>312.15999999999997</v>
      </c>
    </row>
    <row r="1861" spans="1:16" hidden="1" x14ac:dyDescent="0.3">
      <c r="A1861" s="149">
        <v>2018</v>
      </c>
      <c r="B1861" s="150" t="s">
        <v>409</v>
      </c>
      <c r="C1861" s="150">
        <v>6712</v>
      </c>
      <c r="D1861" s="150" t="s">
        <v>515</v>
      </c>
      <c r="E1861" s="150" t="str">
        <f t="shared" si="113"/>
        <v>5020220067125036</v>
      </c>
      <c r="F1861" s="151" t="s">
        <v>418</v>
      </c>
      <c r="G1861" s="151" t="s">
        <v>465</v>
      </c>
      <c r="H1861" s="151" t="s">
        <v>514</v>
      </c>
      <c r="I1861" s="150" t="s">
        <v>414</v>
      </c>
      <c r="J1861" s="152">
        <v>5036</v>
      </c>
      <c r="K1861" s="152" t="s">
        <v>256</v>
      </c>
      <c r="L1861" s="153">
        <v>607.48</v>
      </c>
      <c r="M1861" s="153">
        <f>L1861*0.025</f>
        <v>15.187000000000001</v>
      </c>
      <c r="N1861" s="153">
        <f t="shared" si="114"/>
        <v>622.66700000000003</v>
      </c>
      <c r="O1861" s="153">
        <v>479.76</v>
      </c>
      <c r="P1861" s="153">
        <v>1061.76</v>
      </c>
    </row>
    <row r="1862" spans="1:16" hidden="1" x14ac:dyDescent="0.3">
      <c r="A1862" s="149">
        <v>2018</v>
      </c>
      <c r="B1862" s="150" t="s">
        <v>409</v>
      </c>
      <c r="C1862" s="150">
        <v>6714</v>
      </c>
      <c r="D1862" s="150" t="s">
        <v>516</v>
      </c>
      <c r="E1862" s="150" t="str">
        <f t="shared" si="113"/>
        <v>5020220067145036</v>
      </c>
      <c r="F1862" s="151" t="s">
        <v>418</v>
      </c>
      <c r="G1862" s="151" t="s">
        <v>465</v>
      </c>
      <c r="H1862" s="151" t="s">
        <v>500</v>
      </c>
      <c r="I1862" s="150" t="s">
        <v>414</v>
      </c>
      <c r="J1862" s="152">
        <v>5036</v>
      </c>
      <c r="K1862" s="152" t="s">
        <v>256</v>
      </c>
      <c r="L1862" s="153">
        <v>674.6400000000001</v>
      </c>
      <c r="M1862" s="153">
        <f>L1862*0.025</f>
        <v>16.866000000000003</v>
      </c>
      <c r="N1862" s="153">
        <f t="shared" si="114"/>
        <v>691.50600000000009</v>
      </c>
      <c r="O1862" s="153">
        <v>0</v>
      </c>
      <c r="P1862" s="153">
        <v>0</v>
      </c>
    </row>
    <row r="1863" spans="1:16" hidden="1" x14ac:dyDescent="0.3">
      <c r="A1863" s="149">
        <v>2016</v>
      </c>
      <c r="B1863" s="150" t="s">
        <v>409</v>
      </c>
      <c r="C1863" s="150">
        <v>6721</v>
      </c>
      <c r="D1863" s="154" t="s">
        <v>518</v>
      </c>
      <c r="E1863" s="150" t="str">
        <f t="shared" si="113"/>
        <v>5020220067215036</v>
      </c>
      <c r="F1863" s="151" t="s">
        <v>418</v>
      </c>
      <c r="G1863" s="151" t="s">
        <v>465</v>
      </c>
      <c r="H1863" s="151" t="s">
        <v>502</v>
      </c>
      <c r="I1863" s="150" t="s">
        <v>414</v>
      </c>
      <c r="J1863" s="152">
        <v>5036</v>
      </c>
      <c r="K1863" s="155" t="s">
        <v>256</v>
      </c>
      <c r="L1863" s="153">
        <v>0</v>
      </c>
      <c r="M1863" s="156"/>
      <c r="N1863" s="153">
        <f t="shared" si="114"/>
        <v>0</v>
      </c>
      <c r="O1863" s="153">
        <v>0</v>
      </c>
      <c r="P1863" s="153">
        <v>642.36</v>
      </c>
    </row>
    <row r="1864" spans="1:16" hidden="1" x14ac:dyDescent="0.3">
      <c r="A1864" s="149">
        <v>2017</v>
      </c>
      <c r="B1864" s="150" t="s">
        <v>409</v>
      </c>
      <c r="C1864" s="150">
        <v>6722</v>
      </c>
      <c r="D1864" s="154" t="s">
        <v>519</v>
      </c>
      <c r="E1864" s="150" t="str">
        <f t="shared" si="113"/>
        <v>5020220067225036</v>
      </c>
      <c r="F1864" s="151" t="s">
        <v>418</v>
      </c>
      <c r="G1864" s="151" t="s">
        <v>419</v>
      </c>
      <c r="H1864" s="151" t="s">
        <v>471</v>
      </c>
      <c r="I1864" s="150" t="s">
        <v>414</v>
      </c>
      <c r="J1864" s="152">
        <v>5036</v>
      </c>
      <c r="K1864" s="155" t="s">
        <v>256</v>
      </c>
      <c r="L1864" s="153">
        <v>0</v>
      </c>
      <c r="M1864" s="156"/>
      <c r="N1864" s="153">
        <f t="shared" si="114"/>
        <v>0</v>
      </c>
      <c r="O1864" s="153">
        <v>570.6</v>
      </c>
      <c r="P1864" s="153">
        <v>0</v>
      </c>
    </row>
    <row r="1865" spans="1:16" hidden="1" x14ac:dyDescent="0.3">
      <c r="A1865" s="149">
        <v>2016</v>
      </c>
      <c r="B1865" s="150" t="s">
        <v>409</v>
      </c>
      <c r="C1865" s="150">
        <v>6723</v>
      </c>
      <c r="D1865" s="154" t="s">
        <v>520</v>
      </c>
      <c r="E1865" s="150" t="str">
        <f t="shared" si="113"/>
        <v>5020220067235036</v>
      </c>
      <c r="F1865" s="151" t="s">
        <v>418</v>
      </c>
      <c r="G1865" s="151" t="s">
        <v>419</v>
      </c>
      <c r="H1865" s="151" t="s">
        <v>471</v>
      </c>
      <c r="I1865" s="150" t="s">
        <v>414</v>
      </c>
      <c r="J1865" s="152">
        <v>5036</v>
      </c>
      <c r="K1865" s="155" t="s">
        <v>256</v>
      </c>
      <c r="L1865" s="153">
        <v>0</v>
      </c>
      <c r="M1865" s="156"/>
      <c r="N1865" s="153">
        <f t="shared" si="114"/>
        <v>0</v>
      </c>
      <c r="O1865" s="153">
        <v>240.36</v>
      </c>
      <c r="P1865" s="153">
        <v>440.46</v>
      </c>
    </row>
    <row r="1866" spans="1:16" hidden="1" x14ac:dyDescent="0.3">
      <c r="A1866" s="149">
        <v>2018</v>
      </c>
      <c r="B1866" s="150" t="s">
        <v>409</v>
      </c>
      <c r="C1866" s="150">
        <v>6731</v>
      </c>
      <c r="D1866" s="150" t="s">
        <v>521</v>
      </c>
      <c r="E1866" s="150" t="str">
        <f t="shared" si="113"/>
        <v>5020220067315036</v>
      </c>
      <c r="F1866" s="151" t="s">
        <v>418</v>
      </c>
      <c r="G1866" s="151" t="s">
        <v>419</v>
      </c>
      <c r="H1866" s="151" t="s">
        <v>481</v>
      </c>
      <c r="I1866" s="150" t="s">
        <v>414</v>
      </c>
      <c r="J1866" s="152">
        <v>5036</v>
      </c>
      <c r="K1866" s="152" t="s">
        <v>256</v>
      </c>
      <c r="L1866" s="153">
        <v>675.88</v>
      </c>
      <c r="M1866" s="153">
        <f>L1866*0.025</f>
        <v>16.897000000000002</v>
      </c>
      <c r="N1866" s="153">
        <f t="shared" si="114"/>
        <v>692.77700000000004</v>
      </c>
      <c r="O1866" s="153">
        <v>572.52</v>
      </c>
      <c r="P1866" s="153">
        <v>2503.8000000000002</v>
      </c>
    </row>
    <row r="1867" spans="1:16" hidden="1" x14ac:dyDescent="0.3">
      <c r="A1867" s="149">
        <v>2018</v>
      </c>
      <c r="B1867" s="150" t="s">
        <v>409</v>
      </c>
      <c r="C1867" s="150">
        <v>6732</v>
      </c>
      <c r="D1867" s="150" t="s">
        <v>522</v>
      </c>
      <c r="E1867" s="150" t="str">
        <f t="shared" si="113"/>
        <v>5020220067325036</v>
      </c>
      <c r="F1867" s="151" t="s">
        <v>418</v>
      </c>
      <c r="G1867" s="151" t="s">
        <v>419</v>
      </c>
      <c r="H1867" s="151" t="s">
        <v>481</v>
      </c>
      <c r="I1867" s="150" t="s">
        <v>414</v>
      </c>
      <c r="J1867" s="152">
        <v>5036</v>
      </c>
      <c r="K1867" s="152" t="s">
        <v>256</v>
      </c>
      <c r="L1867" s="153">
        <v>568.79999999999995</v>
      </c>
      <c r="M1867" s="153">
        <f>L1867*0.025</f>
        <v>14.219999999999999</v>
      </c>
      <c r="N1867" s="153">
        <f t="shared" si="114"/>
        <v>583.02</v>
      </c>
      <c r="O1867" s="153">
        <v>0</v>
      </c>
      <c r="P1867" s="153">
        <v>0</v>
      </c>
    </row>
    <row r="1868" spans="1:16" hidden="1" x14ac:dyDescent="0.3">
      <c r="A1868" s="149">
        <v>2018</v>
      </c>
      <c r="B1868" s="150" t="s">
        <v>409</v>
      </c>
      <c r="C1868" s="150">
        <v>6805</v>
      </c>
      <c r="D1868" s="150" t="s">
        <v>523</v>
      </c>
      <c r="E1868" s="150" t="str">
        <f t="shared" si="113"/>
        <v>5020220068055036</v>
      </c>
      <c r="F1868" s="151" t="s">
        <v>456</v>
      </c>
      <c r="G1868" s="151" t="s">
        <v>456</v>
      </c>
      <c r="H1868" s="151" t="s">
        <v>524</v>
      </c>
      <c r="I1868" s="150" t="s">
        <v>414</v>
      </c>
      <c r="J1868" s="152">
        <v>5036</v>
      </c>
      <c r="K1868" s="152" t="s">
        <v>256</v>
      </c>
      <c r="L1868" s="153">
        <v>2900.88</v>
      </c>
      <c r="M1868" s="153">
        <f>L1868*0.025</f>
        <v>72.522000000000006</v>
      </c>
      <c r="N1868" s="153">
        <f t="shared" si="114"/>
        <v>2973.402</v>
      </c>
      <c r="O1868" s="153">
        <v>2107.7999999999997</v>
      </c>
      <c r="P1868" s="153">
        <v>1612.56</v>
      </c>
    </row>
    <row r="1869" spans="1:16" hidden="1" x14ac:dyDescent="0.3">
      <c r="A1869" s="149">
        <v>2018</v>
      </c>
      <c r="B1869" s="150" t="s">
        <v>409</v>
      </c>
      <c r="C1869" s="150">
        <v>7733</v>
      </c>
      <c r="D1869" s="150" t="s">
        <v>525</v>
      </c>
      <c r="E1869" s="150" t="str">
        <f t="shared" si="113"/>
        <v>5020220077335036</v>
      </c>
      <c r="F1869" s="151" t="s">
        <v>473</v>
      </c>
      <c r="G1869" s="151" t="s">
        <v>473</v>
      </c>
      <c r="H1869" s="151" t="s">
        <v>476</v>
      </c>
      <c r="I1869" s="150" t="s">
        <v>414</v>
      </c>
      <c r="J1869" s="152">
        <v>5036</v>
      </c>
      <c r="K1869" s="152" t="s">
        <v>256</v>
      </c>
      <c r="L1869" s="153">
        <v>948.24</v>
      </c>
      <c r="M1869" s="153">
        <f>L1869*0.025</f>
        <v>23.706000000000003</v>
      </c>
      <c r="N1869" s="153">
        <f t="shared" si="114"/>
        <v>971.94600000000003</v>
      </c>
      <c r="O1869" s="153">
        <v>861.84</v>
      </c>
      <c r="P1869" s="153">
        <v>0</v>
      </c>
    </row>
    <row r="1870" spans="1:16" hidden="1" x14ac:dyDescent="0.3">
      <c r="A1870" s="149">
        <v>2017</v>
      </c>
      <c r="B1870" s="150" t="s">
        <v>526</v>
      </c>
      <c r="C1870" s="150">
        <v>7733</v>
      </c>
      <c r="D1870" s="154" t="s">
        <v>525</v>
      </c>
      <c r="E1870" s="150" t="str">
        <f t="shared" si="113"/>
        <v>5030220077335036</v>
      </c>
      <c r="F1870" s="151" t="s">
        <v>473</v>
      </c>
      <c r="G1870" s="151" t="s">
        <v>473</v>
      </c>
      <c r="H1870" s="151" t="s">
        <v>476</v>
      </c>
      <c r="I1870" s="150" t="s">
        <v>414</v>
      </c>
      <c r="J1870" s="152">
        <v>5036</v>
      </c>
      <c r="K1870" s="155" t="s">
        <v>256</v>
      </c>
      <c r="L1870" s="153">
        <v>0</v>
      </c>
      <c r="M1870" s="156"/>
      <c r="N1870" s="153">
        <f t="shared" si="114"/>
        <v>0</v>
      </c>
      <c r="O1870" s="153">
        <v>861.84</v>
      </c>
      <c r="P1870" s="153">
        <v>0</v>
      </c>
    </row>
    <row r="1871" spans="1:16" hidden="1" x14ac:dyDescent="0.3">
      <c r="A1871" s="149">
        <v>2017</v>
      </c>
      <c r="B1871" s="150" t="s">
        <v>409</v>
      </c>
      <c r="C1871" s="150">
        <v>7749</v>
      </c>
      <c r="D1871" s="154" t="s">
        <v>528</v>
      </c>
      <c r="E1871" s="150" t="str">
        <f t="shared" si="113"/>
        <v>5020220077495036</v>
      </c>
      <c r="F1871" s="151" t="s">
        <v>456</v>
      </c>
      <c r="G1871" s="151" t="s">
        <v>456</v>
      </c>
      <c r="H1871" s="151" t="s">
        <v>457</v>
      </c>
      <c r="I1871" s="150" t="s">
        <v>414</v>
      </c>
      <c r="J1871" s="152">
        <v>5036</v>
      </c>
      <c r="K1871" s="155" t="s">
        <v>256</v>
      </c>
      <c r="L1871" s="153">
        <v>0</v>
      </c>
      <c r="M1871" s="156"/>
      <c r="N1871" s="153">
        <f t="shared" si="114"/>
        <v>0</v>
      </c>
      <c r="O1871" s="153">
        <v>363.6</v>
      </c>
      <c r="P1871" s="153">
        <v>0</v>
      </c>
    </row>
    <row r="1872" spans="1:16" hidden="1" x14ac:dyDescent="0.3">
      <c r="A1872" s="149">
        <v>2016</v>
      </c>
      <c r="B1872" s="150" t="s">
        <v>409</v>
      </c>
      <c r="C1872" s="150">
        <v>7763</v>
      </c>
      <c r="D1872" s="154" t="s">
        <v>529</v>
      </c>
      <c r="E1872" s="150" t="str">
        <f t="shared" si="113"/>
        <v>5020220077635036</v>
      </c>
      <c r="F1872" s="151" t="s">
        <v>418</v>
      </c>
      <c r="G1872" s="151" t="s">
        <v>465</v>
      </c>
      <c r="H1872" s="151" t="s">
        <v>466</v>
      </c>
      <c r="I1872" s="150" t="s">
        <v>414</v>
      </c>
      <c r="J1872" s="152">
        <v>5036</v>
      </c>
      <c r="K1872" s="155" t="s">
        <v>256</v>
      </c>
      <c r="L1872" s="153">
        <v>0</v>
      </c>
      <c r="M1872" s="156"/>
      <c r="N1872" s="153">
        <f t="shared" si="114"/>
        <v>0</v>
      </c>
      <c r="O1872" s="153">
        <v>0</v>
      </c>
      <c r="P1872" s="153">
        <v>140</v>
      </c>
    </row>
    <row r="1873" spans="1:16" hidden="1" x14ac:dyDescent="0.3">
      <c r="A1873" s="149">
        <v>2016</v>
      </c>
      <c r="B1873" s="150" t="s">
        <v>526</v>
      </c>
      <c r="C1873" s="150">
        <v>7763</v>
      </c>
      <c r="D1873" s="154" t="s">
        <v>529</v>
      </c>
      <c r="E1873" s="150" t="str">
        <f t="shared" si="113"/>
        <v>5030220077635036</v>
      </c>
      <c r="F1873" s="151" t="s">
        <v>418</v>
      </c>
      <c r="G1873" s="151" t="s">
        <v>465</v>
      </c>
      <c r="H1873" s="151" t="s">
        <v>466</v>
      </c>
      <c r="I1873" s="150" t="s">
        <v>414</v>
      </c>
      <c r="J1873" s="152">
        <v>5036</v>
      </c>
      <c r="K1873" s="155" t="s">
        <v>256</v>
      </c>
      <c r="L1873" s="153">
        <v>0</v>
      </c>
      <c r="M1873" s="156"/>
      <c r="N1873" s="153">
        <f t="shared" si="114"/>
        <v>0</v>
      </c>
      <c r="O1873" s="153">
        <v>0</v>
      </c>
      <c r="P1873" s="153">
        <v>140</v>
      </c>
    </row>
    <row r="1874" spans="1:16" hidden="1" x14ac:dyDescent="0.3">
      <c r="A1874" s="149">
        <v>2016</v>
      </c>
      <c r="B1874" s="150" t="s">
        <v>526</v>
      </c>
      <c r="C1874" s="150">
        <v>8002</v>
      </c>
      <c r="D1874" s="154" t="s">
        <v>530</v>
      </c>
      <c r="E1874" s="150" t="str">
        <f t="shared" si="113"/>
        <v>5030220080025036</v>
      </c>
      <c r="F1874" s="151" t="s">
        <v>411</v>
      </c>
      <c r="G1874" s="151" t="s">
        <v>412</v>
      </c>
      <c r="H1874" s="151" t="s">
        <v>413</v>
      </c>
      <c r="I1874" s="150" t="s">
        <v>414</v>
      </c>
      <c r="J1874" s="152">
        <v>5036</v>
      </c>
      <c r="K1874" s="155" t="s">
        <v>256</v>
      </c>
      <c r="L1874" s="153">
        <v>0</v>
      </c>
      <c r="M1874" s="156"/>
      <c r="N1874" s="153">
        <f t="shared" si="114"/>
        <v>0</v>
      </c>
      <c r="O1874" s="153">
        <v>0</v>
      </c>
      <c r="P1874" s="153">
        <v>885.36</v>
      </c>
    </row>
    <row r="1875" spans="1:16" ht="24.6" hidden="1" x14ac:dyDescent="0.3">
      <c r="A1875" s="149">
        <v>2018</v>
      </c>
      <c r="B1875" s="150" t="s">
        <v>526</v>
      </c>
      <c r="C1875" s="150">
        <v>8003</v>
      </c>
      <c r="D1875" s="150" t="s">
        <v>531</v>
      </c>
      <c r="E1875" s="150" t="str">
        <f t="shared" si="113"/>
        <v>5030220080035036</v>
      </c>
      <c r="F1875" s="151" t="s">
        <v>411</v>
      </c>
      <c r="G1875" s="151" t="s">
        <v>412</v>
      </c>
      <c r="H1875" s="151" t="s">
        <v>416</v>
      </c>
      <c r="I1875" s="150" t="s">
        <v>414</v>
      </c>
      <c r="J1875" s="152">
        <v>5036</v>
      </c>
      <c r="K1875" s="152" t="s">
        <v>256</v>
      </c>
      <c r="L1875" s="153">
        <v>601.6</v>
      </c>
      <c r="M1875" s="153">
        <f>L1875*0.025</f>
        <v>15.040000000000001</v>
      </c>
      <c r="N1875" s="153">
        <f t="shared" si="114"/>
        <v>616.64</v>
      </c>
      <c r="O1875" s="153">
        <v>0</v>
      </c>
      <c r="P1875" s="153">
        <v>0</v>
      </c>
    </row>
    <row r="1876" spans="1:16" hidden="1" x14ac:dyDescent="0.3">
      <c r="A1876" s="149">
        <v>2018</v>
      </c>
      <c r="B1876" s="150" t="s">
        <v>526</v>
      </c>
      <c r="C1876" s="150">
        <v>8004</v>
      </c>
      <c r="D1876" s="150" t="s">
        <v>417</v>
      </c>
      <c r="E1876" s="150" t="str">
        <f t="shared" si="113"/>
        <v>5030220080045036</v>
      </c>
      <c r="F1876" s="151" t="s">
        <v>418</v>
      </c>
      <c r="G1876" s="151" t="s">
        <v>419</v>
      </c>
      <c r="H1876" s="151" t="s">
        <v>420</v>
      </c>
      <c r="I1876" s="150" t="s">
        <v>414</v>
      </c>
      <c r="J1876" s="152">
        <v>5036</v>
      </c>
      <c r="K1876" s="152" t="s">
        <v>256</v>
      </c>
      <c r="L1876" s="153">
        <v>465</v>
      </c>
      <c r="M1876" s="153">
        <f>L1876*0.025</f>
        <v>11.625</v>
      </c>
      <c r="N1876" s="153">
        <f t="shared" si="114"/>
        <v>476.625</v>
      </c>
      <c r="O1876" s="153">
        <v>0</v>
      </c>
      <c r="P1876" s="153">
        <v>654.72</v>
      </c>
    </row>
    <row r="1877" spans="1:16" ht="24.6" hidden="1" x14ac:dyDescent="0.3">
      <c r="A1877" s="149">
        <v>2018</v>
      </c>
      <c r="B1877" s="150" t="s">
        <v>526</v>
      </c>
      <c r="C1877" s="150">
        <v>8011</v>
      </c>
      <c r="D1877" s="150" t="s">
        <v>532</v>
      </c>
      <c r="E1877" s="150" t="str">
        <f t="shared" si="113"/>
        <v>5030220080115036</v>
      </c>
      <c r="F1877" s="151" t="s">
        <v>411</v>
      </c>
      <c r="G1877" s="151" t="s">
        <v>412</v>
      </c>
      <c r="H1877" s="151" t="s">
        <v>533</v>
      </c>
      <c r="I1877" s="150" t="s">
        <v>414</v>
      </c>
      <c r="J1877" s="152">
        <v>5036</v>
      </c>
      <c r="K1877" s="152" t="s">
        <v>256</v>
      </c>
      <c r="L1877" s="153">
        <v>1282.73</v>
      </c>
      <c r="M1877" s="153">
        <f>L1877*0.025</f>
        <v>32.068249999999999</v>
      </c>
      <c r="N1877" s="153">
        <f t="shared" si="114"/>
        <v>1314.7982500000001</v>
      </c>
      <c r="O1877" s="153">
        <v>3768.12</v>
      </c>
      <c r="P1877" s="153">
        <v>1438.8000000000002</v>
      </c>
    </row>
    <row r="1878" spans="1:16" ht="24.6" hidden="1" x14ac:dyDescent="0.3">
      <c r="A1878" s="149">
        <v>2018</v>
      </c>
      <c r="B1878" s="150" t="s">
        <v>526</v>
      </c>
      <c r="C1878" s="150">
        <v>8012</v>
      </c>
      <c r="D1878" s="150" t="s">
        <v>534</v>
      </c>
      <c r="E1878" s="150" t="str">
        <f t="shared" si="113"/>
        <v>5030220080125036</v>
      </c>
      <c r="F1878" s="151" t="s">
        <v>411</v>
      </c>
      <c r="G1878" s="151" t="s">
        <v>412</v>
      </c>
      <c r="H1878" s="151" t="s">
        <v>533</v>
      </c>
      <c r="I1878" s="150" t="s">
        <v>414</v>
      </c>
      <c r="J1878" s="152">
        <v>5036</v>
      </c>
      <c r="K1878" s="152" t="s">
        <v>256</v>
      </c>
      <c r="L1878" s="153">
        <v>1837.69</v>
      </c>
      <c r="M1878" s="153">
        <f>L1878*0.025</f>
        <v>45.942250000000001</v>
      </c>
      <c r="N1878" s="153">
        <f t="shared" si="114"/>
        <v>1883.6322500000001</v>
      </c>
      <c r="O1878" s="153">
        <v>4090.7700000000004</v>
      </c>
      <c r="P1878" s="153">
        <v>4031.92</v>
      </c>
    </row>
    <row r="1879" spans="1:16" hidden="1" x14ac:dyDescent="0.3">
      <c r="A1879" s="149">
        <v>2017</v>
      </c>
      <c r="B1879" s="150" t="s">
        <v>526</v>
      </c>
      <c r="C1879" s="150">
        <v>8021</v>
      </c>
      <c r="D1879" s="154" t="s">
        <v>535</v>
      </c>
      <c r="E1879" s="150" t="str">
        <f t="shared" si="113"/>
        <v>5030220080215036</v>
      </c>
      <c r="F1879" s="151" t="s">
        <v>411</v>
      </c>
      <c r="G1879" s="151" t="s">
        <v>412</v>
      </c>
      <c r="H1879" s="151" t="s">
        <v>536</v>
      </c>
      <c r="I1879" s="150" t="s">
        <v>414</v>
      </c>
      <c r="J1879" s="152">
        <v>5036</v>
      </c>
      <c r="K1879" s="155" t="s">
        <v>256</v>
      </c>
      <c r="L1879" s="153">
        <v>0</v>
      </c>
      <c r="M1879" s="156"/>
      <c r="N1879" s="153">
        <f t="shared" si="114"/>
        <v>0</v>
      </c>
      <c r="O1879" s="153">
        <v>859.44</v>
      </c>
      <c r="P1879" s="153">
        <v>0</v>
      </c>
    </row>
    <row r="1880" spans="1:16" ht="24.6" hidden="1" x14ac:dyDescent="0.3">
      <c r="A1880" s="149">
        <v>2018</v>
      </c>
      <c r="B1880" s="150" t="s">
        <v>526</v>
      </c>
      <c r="C1880" s="150">
        <v>8031</v>
      </c>
      <c r="D1880" s="150" t="s">
        <v>537</v>
      </c>
      <c r="E1880" s="150" t="str">
        <f t="shared" si="113"/>
        <v>5030220080315036</v>
      </c>
      <c r="F1880" s="151" t="s">
        <v>411</v>
      </c>
      <c r="G1880" s="151" t="s">
        <v>412</v>
      </c>
      <c r="H1880" s="151" t="s">
        <v>533</v>
      </c>
      <c r="I1880" s="150" t="s">
        <v>414</v>
      </c>
      <c r="J1880" s="152">
        <v>5036</v>
      </c>
      <c r="K1880" s="152" t="s">
        <v>256</v>
      </c>
      <c r="L1880" s="153">
        <v>1767.48</v>
      </c>
      <c r="M1880" s="153">
        <f t="shared" ref="M1880:M1887" si="115">L1880*0.025</f>
        <v>44.187000000000005</v>
      </c>
      <c r="N1880" s="153">
        <f t="shared" si="114"/>
        <v>1811.6669999999999</v>
      </c>
      <c r="O1880" s="153">
        <v>1513.2399999999998</v>
      </c>
      <c r="P1880" s="153">
        <v>2093.88</v>
      </c>
    </row>
    <row r="1881" spans="1:16" ht="24.6" hidden="1" x14ac:dyDescent="0.3">
      <c r="A1881" s="149">
        <v>2018</v>
      </c>
      <c r="B1881" s="150" t="s">
        <v>526</v>
      </c>
      <c r="C1881" s="150">
        <v>8032</v>
      </c>
      <c r="D1881" s="150" t="s">
        <v>538</v>
      </c>
      <c r="E1881" s="150" t="str">
        <f t="shared" si="113"/>
        <v>5030220080325036</v>
      </c>
      <c r="F1881" s="151" t="s">
        <v>411</v>
      </c>
      <c r="G1881" s="151" t="s">
        <v>412</v>
      </c>
      <c r="H1881" s="151" t="s">
        <v>533</v>
      </c>
      <c r="I1881" s="150" t="s">
        <v>414</v>
      </c>
      <c r="J1881" s="152">
        <v>5036</v>
      </c>
      <c r="K1881" s="152" t="s">
        <v>256</v>
      </c>
      <c r="L1881" s="153">
        <v>277.76</v>
      </c>
      <c r="M1881" s="153">
        <f t="shared" si="115"/>
        <v>6.944</v>
      </c>
      <c r="N1881" s="153">
        <f t="shared" si="114"/>
        <v>284.70400000000001</v>
      </c>
      <c r="O1881" s="153">
        <v>1433.52</v>
      </c>
      <c r="P1881" s="153">
        <v>681.36</v>
      </c>
    </row>
    <row r="1882" spans="1:16" ht="24.6" hidden="1" x14ac:dyDescent="0.3">
      <c r="A1882" s="149">
        <v>2018</v>
      </c>
      <c r="B1882" s="150" t="s">
        <v>526</v>
      </c>
      <c r="C1882" s="150">
        <v>8033</v>
      </c>
      <c r="D1882" s="150" t="s">
        <v>539</v>
      </c>
      <c r="E1882" s="150" t="str">
        <f t="shared" si="113"/>
        <v>5030220080335036</v>
      </c>
      <c r="F1882" s="151" t="s">
        <v>411</v>
      </c>
      <c r="G1882" s="151" t="s">
        <v>412</v>
      </c>
      <c r="H1882" s="151" t="s">
        <v>533</v>
      </c>
      <c r="I1882" s="150" t="s">
        <v>414</v>
      </c>
      <c r="J1882" s="152">
        <v>5036</v>
      </c>
      <c r="K1882" s="152" t="s">
        <v>256</v>
      </c>
      <c r="L1882" s="153">
        <v>687.3</v>
      </c>
      <c r="M1882" s="153">
        <f t="shared" si="115"/>
        <v>17.182500000000001</v>
      </c>
      <c r="N1882" s="153">
        <f t="shared" si="114"/>
        <v>704.48249999999996</v>
      </c>
      <c r="O1882" s="153">
        <v>1225.68</v>
      </c>
      <c r="P1882" s="153">
        <v>0</v>
      </c>
    </row>
    <row r="1883" spans="1:16" ht="24.6" hidden="1" x14ac:dyDescent="0.3">
      <c r="A1883" s="149">
        <v>2018</v>
      </c>
      <c r="B1883" s="150" t="s">
        <v>526</v>
      </c>
      <c r="C1883" s="150">
        <v>8043</v>
      </c>
      <c r="D1883" s="150" t="s">
        <v>540</v>
      </c>
      <c r="E1883" s="150" t="str">
        <f t="shared" si="113"/>
        <v>5030220080435036</v>
      </c>
      <c r="F1883" s="151" t="s">
        <v>411</v>
      </c>
      <c r="G1883" s="151" t="s">
        <v>412</v>
      </c>
      <c r="H1883" s="151" t="s">
        <v>429</v>
      </c>
      <c r="I1883" s="150" t="s">
        <v>414</v>
      </c>
      <c r="J1883" s="152">
        <v>5036</v>
      </c>
      <c r="K1883" s="152" t="s">
        <v>256</v>
      </c>
      <c r="L1883" s="153">
        <v>2593.6200000000003</v>
      </c>
      <c r="M1883" s="153">
        <f t="shared" si="115"/>
        <v>64.840500000000006</v>
      </c>
      <c r="N1883" s="153">
        <f t="shared" si="114"/>
        <v>2658.4605000000001</v>
      </c>
      <c r="O1883" s="153">
        <v>0</v>
      </c>
      <c r="P1883" s="153">
        <v>3045.04</v>
      </c>
    </row>
    <row r="1884" spans="1:16" ht="36.6" hidden="1" x14ac:dyDescent="0.3">
      <c r="A1884" s="149">
        <v>2018</v>
      </c>
      <c r="B1884" s="150" t="s">
        <v>526</v>
      </c>
      <c r="C1884" s="150">
        <v>8044</v>
      </c>
      <c r="D1884" s="150" t="s">
        <v>541</v>
      </c>
      <c r="E1884" s="150" t="str">
        <f t="shared" si="113"/>
        <v>5030220080445036</v>
      </c>
      <c r="F1884" s="151" t="s">
        <v>411</v>
      </c>
      <c r="G1884" s="151" t="s">
        <v>412</v>
      </c>
      <c r="H1884" s="151" t="s">
        <v>431</v>
      </c>
      <c r="I1884" s="150" t="s">
        <v>414</v>
      </c>
      <c r="J1884" s="152">
        <v>5036</v>
      </c>
      <c r="K1884" s="152" t="s">
        <v>256</v>
      </c>
      <c r="L1884" s="153">
        <v>370.13</v>
      </c>
      <c r="M1884" s="153">
        <f t="shared" si="115"/>
        <v>9.2532499999999995</v>
      </c>
      <c r="N1884" s="153">
        <f t="shared" si="114"/>
        <v>379.38324999999998</v>
      </c>
      <c r="O1884" s="153">
        <v>2312.88</v>
      </c>
      <c r="P1884" s="153">
        <v>1672.08</v>
      </c>
    </row>
    <row r="1885" spans="1:16" ht="24.6" hidden="1" x14ac:dyDescent="0.3">
      <c r="A1885" s="149">
        <v>2018</v>
      </c>
      <c r="B1885" s="150" t="s">
        <v>526</v>
      </c>
      <c r="C1885" s="150">
        <v>8051</v>
      </c>
      <c r="D1885" s="150" t="s">
        <v>542</v>
      </c>
      <c r="E1885" s="150" t="str">
        <f t="shared" si="113"/>
        <v>5030220080515036</v>
      </c>
      <c r="F1885" s="151" t="s">
        <v>411</v>
      </c>
      <c r="G1885" s="151" t="s">
        <v>412</v>
      </c>
      <c r="H1885" s="151" t="s">
        <v>533</v>
      </c>
      <c r="I1885" s="150" t="s">
        <v>414</v>
      </c>
      <c r="J1885" s="152">
        <v>5036</v>
      </c>
      <c r="K1885" s="152" t="s">
        <v>256</v>
      </c>
      <c r="L1885" s="153">
        <v>504.06</v>
      </c>
      <c r="M1885" s="153">
        <f t="shared" si="115"/>
        <v>12.601500000000001</v>
      </c>
      <c r="N1885" s="153">
        <f t="shared" si="114"/>
        <v>516.66150000000005</v>
      </c>
      <c r="O1885" s="153">
        <v>2118.7800000000002</v>
      </c>
      <c r="P1885" s="153">
        <v>0</v>
      </c>
    </row>
    <row r="1886" spans="1:16" ht="24.6" hidden="1" x14ac:dyDescent="0.3">
      <c r="A1886" s="149">
        <v>2018</v>
      </c>
      <c r="B1886" s="150" t="s">
        <v>526</v>
      </c>
      <c r="C1886" s="150">
        <v>8052</v>
      </c>
      <c r="D1886" s="150" t="s">
        <v>543</v>
      </c>
      <c r="E1886" s="150" t="str">
        <f t="shared" si="113"/>
        <v>5030220080525036</v>
      </c>
      <c r="F1886" s="151" t="s">
        <v>411</v>
      </c>
      <c r="G1886" s="151" t="s">
        <v>412</v>
      </c>
      <c r="H1886" s="151" t="s">
        <v>533</v>
      </c>
      <c r="I1886" s="150" t="s">
        <v>414</v>
      </c>
      <c r="J1886" s="152">
        <v>5036</v>
      </c>
      <c r="K1886" s="152" t="s">
        <v>256</v>
      </c>
      <c r="L1886" s="153">
        <v>1447.38</v>
      </c>
      <c r="M1886" s="153">
        <f t="shared" si="115"/>
        <v>36.184500000000007</v>
      </c>
      <c r="N1886" s="153">
        <f t="shared" si="114"/>
        <v>1483.5645000000002</v>
      </c>
      <c r="O1886" s="153">
        <v>1183.44</v>
      </c>
      <c r="P1886" s="153">
        <v>1293.8400000000001</v>
      </c>
    </row>
    <row r="1887" spans="1:16" hidden="1" x14ac:dyDescent="0.3">
      <c r="A1887" s="149">
        <v>2018</v>
      </c>
      <c r="B1887" s="150" t="s">
        <v>526</v>
      </c>
      <c r="C1887" s="150">
        <v>8053</v>
      </c>
      <c r="D1887" s="150" t="s">
        <v>544</v>
      </c>
      <c r="E1887" s="150" t="str">
        <f t="shared" si="113"/>
        <v>5030220080535036</v>
      </c>
      <c r="F1887" s="151" t="s">
        <v>411</v>
      </c>
      <c r="G1887" s="151" t="s">
        <v>412</v>
      </c>
      <c r="H1887" s="151" t="s">
        <v>536</v>
      </c>
      <c r="I1887" s="150" t="s">
        <v>414</v>
      </c>
      <c r="J1887" s="152">
        <v>5036</v>
      </c>
      <c r="K1887" s="152" t="s">
        <v>256</v>
      </c>
      <c r="L1887" s="153">
        <v>4225.62</v>
      </c>
      <c r="M1887" s="153">
        <f t="shared" si="115"/>
        <v>105.6405</v>
      </c>
      <c r="N1887" s="153">
        <f t="shared" si="114"/>
        <v>4331.2605000000003</v>
      </c>
      <c r="O1887" s="153">
        <v>4027.81</v>
      </c>
      <c r="P1887" s="153">
        <v>3410.75</v>
      </c>
    </row>
    <row r="1888" spans="1:16" hidden="1" x14ac:dyDescent="0.3">
      <c r="A1888" s="149">
        <v>2016</v>
      </c>
      <c r="B1888" s="150" t="s">
        <v>526</v>
      </c>
      <c r="C1888" s="150">
        <v>8061</v>
      </c>
      <c r="D1888" s="154" t="s">
        <v>545</v>
      </c>
      <c r="E1888" s="150" t="str">
        <f t="shared" si="113"/>
        <v>5030220080615036</v>
      </c>
      <c r="F1888" s="151" t="s">
        <v>411</v>
      </c>
      <c r="G1888" s="151" t="s">
        <v>412</v>
      </c>
      <c r="H1888" s="151" t="s">
        <v>436</v>
      </c>
      <c r="I1888" s="150" t="s">
        <v>414</v>
      </c>
      <c r="J1888" s="152">
        <v>5036</v>
      </c>
      <c r="K1888" s="155" t="s">
        <v>256</v>
      </c>
      <c r="L1888" s="153">
        <v>0</v>
      </c>
      <c r="M1888" s="156"/>
      <c r="N1888" s="153">
        <f t="shared" si="114"/>
        <v>0</v>
      </c>
      <c r="O1888" s="153">
        <v>0</v>
      </c>
      <c r="P1888" s="153">
        <v>505.78000000000003</v>
      </c>
    </row>
    <row r="1889" spans="1:16" hidden="1" x14ac:dyDescent="0.3">
      <c r="A1889" s="149">
        <v>2018</v>
      </c>
      <c r="B1889" s="150" t="s">
        <v>526</v>
      </c>
      <c r="C1889" s="150">
        <v>8063</v>
      </c>
      <c r="D1889" s="150" t="s">
        <v>546</v>
      </c>
      <c r="E1889" s="150" t="str">
        <f t="shared" si="113"/>
        <v>5030220080635036</v>
      </c>
      <c r="F1889" s="151" t="s">
        <v>411</v>
      </c>
      <c r="G1889" s="151" t="s">
        <v>412</v>
      </c>
      <c r="H1889" s="151" t="s">
        <v>436</v>
      </c>
      <c r="I1889" s="150" t="s">
        <v>414</v>
      </c>
      <c r="J1889" s="152">
        <v>5036</v>
      </c>
      <c r="K1889" s="152" t="s">
        <v>256</v>
      </c>
      <c r="L1889" s="153">
        <v>702</v>
      </c>
      <c r="M1889" s="153">
        <f>L1889*0.025</f>
        <v>17.55</v>
      </c>
      <c r="N1889" s="153">
        <f t="shared" si="114"/>
        <v>719.55</v>
      </c>
      <c r="O1889" s="153">
        <v>0</v>
      </c>
      <c r="P1889" s="153">
        <v>1048.3699999999999</v>
      </c>
    </row>
    <row r="1890" spans="1:16" ht="24.6" hidden="1" x14ac:dyDescent="0.3">
      <c r="A1890" s="149">
        <v>2018</v>
      </c>
      <c r="B1890" s="150" t="s">
        <v>526</v>
      </c>
      <c r="C1890" s="150">
        <v>8070</v>
      </c>
      <c r="D1890" s="150" t="s">
        <v>547</v>
      </c>
      <c r="E1890" s="150" t="str">
        <f t="shared" si="113"/>
        <v>5030220080705036</v>
      </c>
      <c r="F1890" s="151" t="s">
        <v>411</v>
      </c>
      <c r="G1890" s="151" t="s">
        <v>412</v>
      </c>
      <c r="H1890" s="151" t="s">
        <v>440</v>
      </c>
      <c r="I1890" s="150" t="s">
        <v>414</v>
      </c>
      <c r="J1890" s="152">
        <v>5036</v>
      </c>
      <c r="K1890" s="152" t="s">
        <v>256</v>
      </c>
      <c r="L1890" s="153">
        <v>446.16</v>
      </c>
      <c r="M1890" s="153">
        <f>L1890*0.025</f>
        <v>11.154000000000002</v>
      </c>
      <c r="N1890" s="153">
        <f t="shared" si="114"/>
        <v>457.31400000000002</v>
      </c>
      <c r="O1890" s="153">
        <v>316.5</v>
      </c>
      <c r="P1890" s="153">
        <v>1690.92</v>
      </c>
    </row>
    <row r="1891" spans="1:16" hidden="1" x14ac:dyDescent="0.3">
      <c r="A1891" s="149">
        <v>2017</v>
      </c>
      <c r="B1891" s="150" t="s">
        <v>526</v>
      </c>
      <c r="C1891" s="150">
        <v>8212</v>
      </c>
      <c r="D1891" s="154" t="s">
        <v>548</v>
      </c>
      <c r="E1891" s="150" t="str">
        <f t="shared" si="113"/>
        <v>5030220082125036</v>
      </c>
      <c r="F1891" s="151" t="s">
        <v>411</v>
      </c>
      <c r="G1891" s="151" t="s">
        <v>442</v>
      </c>
      <c r="H1891" s="151" t="s">
        <v>445</v>
      </c>
      <c r="I1891" s="150" t="s">
        <v>414</v>
      </c>
      <c r="J1891" s="152">
        <v>5036</v>
      </c>
      <c r="K1891" s="155" t="s">
        <v>256</v>
      </c>
      <c r="L1891" s="153">
        <v>0</v>
      </c>
      <c r="M1891" s="156"/>
      <c r="N1891" s="153">
        <f t="shared" si="114"/>
        <v>0</v>
      </c>
      <c r="O1891" s="153">
        <v>304.56</v>
      </c>
      <c r="P1891" s="153">
        <v>0</v>
      </c>
    </row>
    <row r="1892" spans="1:16" ht="24.6" hidden="1" x14ac:dyDescent="0.3">
      <c r="A1892" s="149">
        <v>2018</v>
      </c>
      <c r="B1892" s="150" t="s">
        <v>526</v>
      </c>
      <c r="C1892" s="150">
        <v>8214</v>
      </c>
      <c r="D1892" s="150" t="s">
        <v>549</v>
      </c>
      <c r="E1892" s="150" t="str">
        <f t="shared" si="113"/>
        <v>5030220082145036</v>
      </c>
      <c r="F1892" s="151" t="s">
        <v>411</v>
      </c>
      <c r="G1892" s="151" t="s">
        <v>442</v>
      </c>
      <c r="H1892" s="151" t="s">
        <v>443</v>
      </c>
      <c r="I1892" s="150" t="s">
        <v>414</v>
      </c>
      <c r="J1892" s="152">
        <v>5036</v>
      </c>
      <c r="K1892" s="152" t="s">
        <v>256</v>
      </c>
      <c r="L1892" s="153">
        <v>679.68</v>
      </c>
      <c r="M1892" s="153">
        <f>L1892*0.025</f>
        <v>16.992000000000001</v>
      </c>
      <c r="N1892" s="153">
        <f t="shared" si="114"/>
        <v>696.67199999999991</v>
      </c>
      <c r="O1892" s="153">
        <v>568.48</v>
      </c>
      <c r="P1892" s="153">
        <v>246</v>
      </c>
    </row>
    <row r="1893" spans="1:16" ht="24.6" hidden="1" x14ac:dyDescent="0.3">
      <c r="A1893" s="149">
        <v>2018</v>
      </c>
      <c r="B1893" s="150" t="s">
        <v>526</v>
      </c>
      <c r="C1893" s="150">
        <v>8217</v>
      </c>
      <c r="D1893" s="150" t="s">
        <v>550</v>
      </c>
      <c r="E1893" s="150" t="str">
        <f t="shared" si="113"/>
        <v>5030220082175036</v>
      </c>
      <c r="F1893" s="151" t="s">
        <v>411</v>
      </c>
      <c r="G1893" s="151" t="s">
        <v>442</v>
      </c>
      <c r="H1893" s="151" t="s">
        <v>443</v>
      </c>
      <c r="I1893" s="150" t="s">
        <v>414</v>
      </c>
      <c r="J1893" s="152">
        <v>5036</v>
      </c>
      <c r="K1893" s="152" t="s">
        <v>256</v>
      </c>
      <c r="L1893" s="153">
        <v>1762.9199999999998</v>
      </c>
      <c r="M1893" s="153">
        <f>L1893*0.025</f>
        <v>44.073</v>
      </c>
      <c r="N1893" s="153">
        <f t="shared" si="114"/>
        <v>1806.9929999999999</v>
      </c>
      <c r="O1893" s="153">
        <v>1459.9299999999998</v>
      </c>
      <c r="P1893" s="153">
        <v>806.76</v>
      </c>
    </row>
    <row r="1894" spans="1:16" ht="24.6" hidden="1" x14ac:dyDescent="0.3">
      <c r="A1894" s="149">
        <v>2018</v>
      </c>
      <c r="B1894" s="150" t="s">
        <v>526</v>
      </c>
      <c r="C1894" s="150">
        <v>8218</v>
      </c>
      <c r="D1894" s="150" t="s">
        <v>551</v>
      </c>
      <c r="E1894" s="150" t="str">
        <f t="shared" si="113"/>
        <v>5030220082185036</v>
      </c>
      <c r="F1894" s="151" t="s">
        <v>411</v>
      </c>
      <c r="G1894" s="151" t="s">
        <v>442</v>
      </c>
      <c r="H1894" s="151" t="s">
        <v>447</v>
      </c>
      <c r="I1894" s="150" t="s">
        <v>414</v>
      </c>
      <c r="J1894" s="152">
        <v>5036</v>
      </c>
      <c r="K1894" s="152" t="s">
        <v>256</v>
      </c>
      <c r="L1894" s="153">
        <v>1657.2</v>
      </c>
      <c r="M1894" s="153">
        <f>L1894*0.025</f>
        <v>41.430000000000007</v>
      </c>
      <c r="N1894" s="153">
        <f t="shared" si="114"/>
        <v>1698.63</v>
      </c>
      <c r="O1894" s="153">
        <v>0</v>
      </c>
      <c r="P1894" s="153">
        <v>335.49</v>
      </c>
    </row>
    <row r="1895" spans="1:16" hidden="1" x14ac:dyDescent="0.3">
      <c r="A1895" s="149">
        <v>2018</v>
      </c>
      <c r="B1895" s="150" t="s">
        <v>526</v>
      </c>
      <c r="C1895" s="150">
        <v>8221</v>
      </c>
      <c r="D1895" s="150" t="s">
        <v>552</v>
      </c>
      <c r="E1895" s="150" t="str">
        <f t="shared" si="113"/>
        <v>5030220082215036</v>
      </c>
      <c r="F1895" s="151" t="s">
        <v>456</v>
      </c>
      <c r="G1895" s="151" t="s">
        <v>456</v>
      </c>
      <c r="H1895" s="151" t="s">
        <v>457</v>
      </c>
      <c r="I1895" s="150" t="s">
        <v>414</v>
      </c>
      <c r="J1895" s="152">
        <v>5036</v>
      </c>
      <c r="K1895" s="152" t="s">
        <v>256</v>
      </c>
      <c r="L1895" s="153">
        <v>1392.72</v>
      </c>
      <c r="M1895" s="153">
        <f>L1895*0.025</f>
        <v>34.818000000000005</v>
      </c>
      <c r="N1895" s="153">
        <f t="shared" si="114"/>
        <v>1427.538</v>
      </c>
      <c r="O1895" s="153">
        <v>588.6</v>
      </c>
      <c r="P1895" s="153">
        <v>2047.55</v>
      </c>
    </row>
    <row r="1896" spans="1:16" ht="24.6" hidden="1" x14ac:dyDescent="0.3">
      <c r="A1896" s="149">
        <v>2018</v>
      </c>
      <c r="B1896" s="150" t="s">
        <v>526</v>
      </c>
      <c r="C1896" s="150">
        <v>8231</v>
      </c>
      <c r="D1896" s="150" t="s">
        <v>553</v>
      </c>
      <c r="E1896" s="150" t="str">
        <f t="shared" si="113"/>
        <v>5030220082315036</v>
      </c>
      <c r="F1896" s="151" t="s">
        <v>411</v>
      </c>
      <c r="G1896" s="151" t="s">
        <v>442</v>
      </c>
      <c r="H1896" s="151" t="s">
        <v>447</v>
      </c>
      <c r="I1896" s="150" t="s">
        <v>414</v>
      </c>
      <c r="J1896" s="152">
        <v>5036</v>
      </c>
      <c r="K1896" s="152" t="s">
        <v>256</v>
      </c>
      <c r="L1896" s="153">
        <v>1526.97</v>
      </c>
      <c r="M1896" s="153">
        <f>L1896*0.025</f>
        <v>38.174250000000001</v>
      </c>
      <c r="N1896" s="153">
        <f t="shared" si="114"/>
        <v>1565.1442500000001</v>
      </c>
      <c r="O1896" s="153">
        <v>5723.369999999999</v>
      </c>
      <c r="P1896" s="153">
        <v>3129.8300000000004</v>
      </c>
    </row>
    <row r="1897" spans="1:16" hidden="1" x14ac:dyDescent="0.3">
      <c r="A1897" s="149">
        <v>2016</v>
      </c>
      <c r="B1897" s="150" t="s">
        <v>526</v>
      </c>
      <c r="C1897" s="150">
        <v>8243</v>
      </c>
      <c r="D1897" s="154" t="s">
        <v>554</v>
      </c>
      <c r="E1897" s="150" t="str">
        <f t="shared" si="113"/>
        <v>5030220082435036</v>
      </c>
      <c r="F1897" s="151" t="s">
        <v>411</v>
      </c>
      <c r="G1897" s="151" t="s">
        <v>442</v>
      </c>
      <c r="H1897" s="151" t="s">
        <v>447</v>
      </c>
      <c r="I1897" s="150" t="s">
        <v>414</v>
      </c>
      <c r="J1897" s="152">
        <v>5036</v>
      </c>
      <c r="K1897" s="155" t="s">
        <v>256</v>
      </c>
      <c r="L1897" s="153">
        <v>0</v>
      </c>
      <c r="M1897" s="156"/>
      <c r="N1897" s="153">
        <f t="shared" si="114"/>
        <v>0</v>
      </c>
      <c r="O1897" s="153">
        <v>1295.95</v>
      </c>
      <c r="P1897" s="153">
        <v>1132.1299999999999</v>
      </c>
    </row>
    <row r="1898" spans="1:16" hidden="1" x14ac:dyDescent="0.3">
      <c r="A1898" s="149">
        <v>2018</v>
      </c>
      <c r="B1898" s="150" t="s">
        <v>526</v>
      </c>
      <c r="C1898" s="150">
        <v>8248</v>
      </c>
      <c r="D1898" s="150" t="s">
        <v>470</v>
      </c>
      <c r="E1898" s="150" t="str">
        <f t="shared" si="113"/>
        <v>5030220082485036</v>
      </c>
      <c r="F1898" s="151" t="s">
        <v>418</v>
      </c>
      <c r="G1898" s="151" t="s">
        <v>419</v>
      </c>
      <c r="H1898" s="151" t="s">
        <v>471</v>
      </c>
      <c r="I1898" s="150" t="s">
        <v>414</v>
      </c>
      <c r="J1898" s="152">
        <v>5036</v>
      </c>
      <c r="K1898" s="152" t="s">
        <v>256</v>
      </c>
      <c r="L1898" s="153">
        <v>587.31999999999994</v>
      </c>
      <c r="M1898" s="153">
        <f>L1898*0.025</f>
        <v>14.683</v>
      </c>
      <c r="N1898" s="153">
        <f t="shared" si="114"/>
        <v>602.00299999999993</v>
      </c>
      <c r="O1898" s="153">
        <v>340.68</v>
      </c>
      <c r="P1898" s="153">
        <v>0</v>
      </c>
    </row>
    <row r="1899" spans="1:16" ht="24.6" hidden="1" x14ac:dyDescent="0.3">
      <c r="A1899" s="149">
        <v>2018</v>
      </c>
      <c r="B1899" s="150" t="s">
        <v>526</v>
      </c>
      <c r="C1899" s="150">
        <v>8410</v>
      </c>
      <c r="D1899" s="150" t="s">
        <v>555</v>
      </c>
      <c r="E1899" s="150" t="str">
        <f t="shared" si="113"/>
        <v>5030220084105036</v>
      </c>
      <c r="F1899" s="151" t="s">
        <v>411</v>
      </c>
      <c r="G1899" s="151" t="s">
        <v>442</v>
      </c>
      <c r="H1899" s="151" t="s">
        <v>447</v>
      </c>
      <c r="I1899" s="150" t="s">
        <v>414</v>
      </c>
      <c r="J1899" s="152">
        <v>5036</v>
      </c>
      <c r="K1899" s="152" t="s">
        <v>256</v>
      </c>
      <c r="L1899" s="153">
        <v>3381.9399999999996</v>
      </c>
      <c r="M1899" s="153">
        <f>L1899*0.025</f>
        <v>84.54849999999999</v>
      </c>
      <c r="N1899" s="153">
        <f t="shared" si="114"/>
        <v>3466.4884999999995</v>
      </c>
      <c r="O1899" s="153">
        <v>1400.89</v>
      </c>
      <c r="P1899" s="153">
        <v>891.35000000000014</v>
      </c>
    </row>
    <row r="1900" spans="1:16" hidden="1" x14ac:dyDescent="0.3">
      <c r="A1900" s="149">
        <v>2016</v>
      </c>
      <c r="B1900" s="150" t="s">
        <v>526</v>
      </c>
      <c r="C1900" s="150">
        <v>8411</v>
      </c>
      <c r="D1900" s="154" t="s">
        <v>472</v>
      </c>
      <c r="E1900" s="150" t="str">
        <f t="shared" si="113"/>
        <v>5030220084115036</v>
      </c>
      <c r="F1900" s="151" t="s">
        <v>473</v>
      </c>
      <c r="G1900" s="151" t="s">
        <v>473</v>
      </c>
      <c r="H1900" s="151" t="s">
        <v>474</v>
      </c>
      <c r="I1900" s="150" t="s">
        <v>414</v>
      </c>
      <c r="J1900" s="152">
        <v>5036</v>
      </c>
      <c r="K1900" s="155" t="s">
        <v>256</v>
      </c>
      <c r="L1900" s="153">
        <v>0</v>
      </c>
      <c r="M1900" s="156"/>
      <c r="N1900" s="153">
        <f t="shared" si="114"/>
        <v>0</v>
      </c>
      <c r="O1900" s="153">
        <v>0</v>
      </c>
      <c r="P1900" s="153">
        <v>1317.3999999999999</v>
      </c>
    </row>
    <row r="1901" spans="1:16" ht="24.6" hidden="1" x14ac:dyDescent="0.3">
      <c r="A1901" s="149">
        <v>2018</v>
      </c>
      <c r="B1901" s="150" t="s">
        <v>526</v>
      </c>
      <c r="C1901" s="150">
        <v>8412</v>
      </c>
      <c r="D1901" s="150" t="s">
        <v>475</v>
      </c>
      <c r="E1901" s="150" t="str">
        <f t="shared" si="113"/>
        <v>5030220084125036</v>
      </c>
      <c r="F1901" s="151" t="s">
        <v>473</v>
      </c>
      <c r="G1901" s="151" t="s">
        <v>473</v>
      </c>
      <c r="H1901" s="151" t="s">
        <v>476</v>
      </c>
      <c r="I1901" s="150" t="s">
        <v>414</v>
      </c>
      <c r="J1901" s="152">
        <v>5036</v>
      </c>
      <c r="K1901" s="152" t="s">
        <v>256</v>
      </c>
      <c r="L1901" s="153">
        <v>1869.2</v>
      </c>
      <c r="M1901" s="153">
        <f>L1901*0.025</f>
        <v>46.730000000000004</v>
      </c>
      <c r="N1901" s="153">
        <f t="shared" si="114"/>
        <v>1915.93</v>
      </c>
      <c r="O1901" s="153">
        <v>1263.3900000000001</v>
      </c>
      <c r="P1901" s="153">
        <v>1585.4</v>
      </c>
    </row>
    <row r="1902" spans="1:16" ht="24.6" hidden="1" x14ac:dyDescent="0.3">
      <c r="A1902" s="149">
        <v>2018</v>
      </c>
      <c r="B1902" s="150" t="s">
        <v>526</v>
      </c>
      <c r="C1902" s="150">
        <v>8414</v>
      </c>
      <c r="D1902" s="150" t="s">
        <v>477</v>
      </c>
      <c r="E1902" s="150" t="str">
        <f t="shared" si="113"/>
        <v>5030220084145036</v>
      </c>
      <c r="F1902" s="151" t="s">
        <v>473</v>
      </c>
      <c r="G1902" s="151" t="s">
        <v>473</v>
      </c>
      <c r="H1902" s="151" t="s">
        <v>478</v>
      </c>
      <c r="I1902" s="150" t="s">
        <v>414</v>
      </c>
      <c r="J1902" s="152">
        <v>5036</v>
      </c>
      <c r="K1902" s="152" t="s">
        <v>256</v>
      </c>
      <c r="L1902" s="153">
        <v>576.24</v>
      </c>
      <c r="M1902" s="153">
        <f>L1902*0.025</f>
        <v>14.406000000000001</v>
      </c>
      <c r="N1902" s="153">
        <f t="shared" si="114"/>
        <v>590.64599999999996</v>
      </c>
      <c r="O1902" s="153">
        <v>885.15</v>
      </c>
      <c r="P1902" s="153">
        <v>1386.28</v>
      </c>
    </row>
    <row r="1903" spans="1:16" hidden="1" x14ac:dyDescent="0.3">
      <c r="A1903" s="149">
        <v>2018</v>
      </c>
      <c r="B1903" s="150" t="s">
        <v>526</v>
      </c>
      <c r="C1903" s="150">
        <v>8417</v>
      </c>
      <c r="D1903" s="150" t="s">
        <v>480</v>
      </c>
      <c r="E1903" s="150" t="str">
        <f t="shared" si="113"/>
        <v>5030220084175036</v>
      </c>
      <c r="F1903" s="151" t="s">
        <v>418</v>
      </c>
      <c r="G1903" s="151" t="s">
        <v>419</v>
      </c>
      <c r="H1903" s="151" t="s">
        <v>481</v>
      </c>
      <c r="I1903" s="150" t="s">
        <v>414</v>
      </c>
      <c r="J1903" s="152">
        <v>5036</v>
      </c>
      <c r="K1903" s="152" t="s">
        <v>256</v>
      </c>
      <c r="L1903" s="153">
        <v>423</v>
      </c>
      <c r="M1903" s="153">
        <f>L1903*0.025</f>
        <v>10.575000000000001</v>
      </c>
      <c r="N1903" s="153">
        <f t="shared" si="114"/>
        <v>433.57499999999999</v>
      </c>
      <c r="O1903" s="153">
        <v>948.6099999999999</v>
      </c>
      <c r="P1903" s="153">
        <v>336.8</v>
      </c>
    </row>
    <row r="1904" spans="1:16" ht="24.6" hidden="1" x14ac:dyDescent="0.3">
      <c r="A1904" s="149">
        <v>2018</v>
      </c>
      <c r="B1904" s="150" t="s">
        <v>526</v>
      </c>
      <c r="C1904" s="150">
        <v>8420</v>
      </c>
      <c r="D1904" s="150" t="s">
        <v>557</v>
      </c>
      <c r="E1904" s="150" t="str">
        <f t="shared" si="113"/>
        <v>5030220084205036</v>
      </c>
      <c r="F1904" s="151" t="s">
        <v>450</v>
      </c>
      <c r="G1904" s="151" t="s">
        <v>450</v>
      </c>
      <c r="H1904" s="151" t="s">
        <v>483</v>
      </c>
      <c r="I1904" s="150" t="s">
        <v>414</v>
      </c>
      <c r="J1904" s="152">
        <v>5036</v>
      </c>
      <c r="K1904" s="152" t="s">
        <v>256</v>
      </c>
      <c r="L1904" s="153">
        <v>1297.1999999999998</v>
      </c>
      <c r="M1904" s="153">
        <f>L1904*0.025</f>
        <v>32.43</v>
      </c>
      <c r="N1904" s="153">
        <f t="shared" si="114"/>
        <v>1329.6299999999999</v>
      </c>
      <c r="O1904" s="153">
        <v>1167.1199999999999</v>
      </c>
      <c r="P1904" s="153">
        <v>0</v>
      </c>
    </row>
    <row r="1905" spans="1:16" ht="24.6" hidden="1" x14ac:dyDescent="0.3">
      <c r="A1905" s="149">
        <v>2017</v>
      </c>
      <c r="B1905" s="150" t="s">
        <v>526</v>
      </c>
      <c r="C1905" s="150">
        <v>8422</v>
      </c>
      <c r="D1905" s="150" t="s">
        <v>558</v>
      </c>
      <c r="E1905" s="150" t="str">
        <f t="shared" si="113"/>
        <v>5030220084225036</v>
      </c>
      <c r="F1905" s="151" t="s">
        <v>450</v>
      </c>
      <c r="G1905" s="151" t="s">
        <v>450</v>
      </c>
      <c r="H1905" s="151" t="s">
        <v>483</v>
      </c>
      <c r="I1905" s="150" t="s">
        <v>414</v>
      </c>
      <c r="J1905" s="152">
        <v>5036</v>
      </c>
      <c r="K1905" s="155" t="s">
        <v>256</v>
      </c>
      <c r="L1905" s="153">
        <v>0</v>
      </c>
      <c r="M1905" s="156"/>
      <c r="N1905" s="153">
        <f t="shared" si="114"/>
        <v>0</v>
      </c>
      <c r="O1905" s="153">
        <v>1023.5999999999999</v>
      </c>
      <c r="P1905" s="153">
        <v>0</v>
      </c>
    </row>
    <row r="1906" spans="1:16" ht="24.6" hidden="1" x14ac:dyDescent="0.3">
      <c r="A1906" s="149">
        <v>2018</v>
      </c>
      <c r="B1906" s="150" t="s">
        <v>526</v>
      </c>
      <c r="C1906" s="150">
        <v>8431</v>
      </c>
      <c r="D1906" s="150" t="s">
        <v>485</v>
      </c>
      <c r="E1906" s="150" t="str">
        <f t="shared" si="113"/>
        <v>5030220084315036</v>
      </c>
      <c r="F1906" s="151" t="s">
        <v>450</v>
      </c>
      <c r="G1906" s="151" t="s">
        <v>450</v>
      </c>
      <c r="H1906" s="151" t="s">
        <v>451</v>
      </c>
      <c r="I1906" s="150" t="s">
        <v>414</v>
      </c>
      <c r="J1906" s="152">
        <v>5036</v>
      </c>
      <c r="K1906" s="152" t="s">
        <v>256</v>
      </c>
      <c r="L1906" s="153">
        <v>271.8</v>
      </c>
      <c r="M1906" s="153">
        <f t="shared" ref="M1906:M1911" si="116">L1906*0.025</f>
        <v>6.7950000000000008</v>
      </c>
      <c r="N1906" s="153">
        <f t="shared" si="114"/>
        <v>278.59500000000003</v>
      </c>
      <c r="O1906" s="153">
        <v>754.56</v>
      </c>
      <c r="P1906" s="153">
        <v>169.28</v>
      </c>
    </row>
    <row r="1907" spans="1:16" ht="24.6" hidden="1" x14ac:dyDescent="0.3">
      <c r="A1907" s="149">
        <v>2018</v>
      </c>
      <c r="B1907" s="150" t="s">
        <v>526</v>
      </c>
      <c r="C1907" s="150">
        <v>8440</v>
      </c>
      <c r="D1907" s="150" t="s">
        <v>559</v>
      </c>
      <c r="E1907" s="150" t="str">
        <f t="shared" si="113"/>
        <v>5030220084405036</v>
      </c>
      <c r="F1907" s="151" t="s">
        <v>450</v>
      </c>
      <c r="G1907" s="151" t="s">
        <v>450</v>
      </c>
      <c r="H1907" s="151" t="s">
        <v>487</v>
      </c>
      <c r="I1907" s="150" t="s">
        <v>414</v>
      </c>
      <c r="J1907" s="152">
        <v>5036</v>
      </c>
      <c r="K1907" s="152" t="s">
        <v>256</v>
      </c>
      <c r="L1907" s="153">
        <v>1494.54</v>
      </c>
      <c r="M1907" s="153">
        <f t="shared" si="116"/>
        <v>37.363500000000002</v>
      </c>
      <c r="N1907" s="153">
        <f t="shared" si="114"/>
        <v>1531.9034999999999</v>
      </c>
      <c r="O1907" s="153">
        <v>809.28</v>
      </c>
      <c r="P1907" s="153">
        <v>2165.12</v>
      </c>
    </row>
    <row r="1908" spans="1:16" hidden="1" x14ac:dyDescent="0.3">
      <c r="A1908" s="149">
        <v>2018</v>
      </c>
      <c r="B1908" s="150" t="s">
        <v>526</v>
      </c>
      <c r="C1908" s="150">
        <v>8442</v>
      </c>
      <c r="D1908" s="150" t="s">
        <v>560</v>
      </c>
      <c r="E1908" s="150" t="str">
        <f t="shared" si="113"/>
        <v>5030220084425036</v>
      </c>
      <c r="F1908" s="151" t="s">
        <v>411</v>
      </c>
      <c r="G1908" s="151" t="s">
        <v>442</v>
      </c>
      <c r="H1908" s="151" t="s">
        <v>561</v>
      </c>
      <c r="I1908" s="150" t="s">
        <v>414</v>
      </c>
      <c r="J1908" s="152">
        <v>5036</v>
      </c>
      <c r="K1908" s="152" t="s">
        <v>256</v>
      </c>
      <c r="L1908" s="153">
        <v>4369.3500000000004</v>
      </c>
      <c r="M1908" s="153">
        <f t="shared" si="116"/>
        <v>109.23375000000001</v>
      </c>
      <c r="N1908" s="153">
        <f t="shared" si="114"/>
        <v>4478.5837500000007</v>
      </c>
      <c r="O1908" s="153">
        <v>1889.04</v>
      </c>
      <c r="P1908" s="153">
        <v>2404.5600000000004</v>
      </c>
    </row>
    <row r="1909" spans="1:16" ht="36.6" hidden="1" x14ac:dyDescent="0.3">
      <c r="A1909" s="149">
        <v>2018</v>
      </c>
      <c r="B1909" s="150" t="s">
        <v>526</v>
      </c>
      <c r="C1909" s="150">
        <v>8447</v>
      </c>
      <c r="D1909" s="150" t="s">
        <v>563</v>
      </c>
      <c r="E1909" s="150" t="str">
        <f t="shared" si="113"/>
        <v>5030220084475036</v>
      </c>
      <c r="F1909" s="151" t="s">
        <v>411</v>
      </c>
      <c r="G1909" s="151" t="s">
        <v>442</v>
      </c>
      <c r="H1909" s="151" t="s">
        <v>561</v>
      </c>
      <c r="I1909" s="150" t="s">
        <v>414</v>
      </c>
      <c r="J1909" s="152">
        <v>5036</v>
      </c>
      <c r="K1909" s="152" t="s">
        <v>256</v>
      </c>
      <c r="L1909" s="153">
        <v>3435.7200000000003</v>
      </c>
      <c r="M1909" s="153">
        <f t="shared" si="116"/>
        <v>85.893000000000015</v>
      </c>
      <c r="N1909" s="153">
        <f t="shared" si="114"/>
        <v>3521.6130000000003</v>
      </c>
      <c r="O1909" s="153">
        <v>1339.2</v>
      </c>
      <c r="P1909" s="153">
        <v>397.44</v>
      </c>
    </row>
    <row r="1910" spans="1:16" ht="24.6" hidden="1" x14ac:dyDescent="0.3">
      <c r="A1910" s="149">
        <v>2018</v>
      </c>
      <c r="B1910" s="150" t="s">
        <v>526</v>
      </c>
      <c r="C1910" s="150">
        <v>8607</v>
      </c>
      <c r="D1910" s="150" t="s">
        <v>564</v>
      </c>
      <c r="E1910" s="150" t="str">
        <f t="shared" si="113"/>
        <v>5030220086075036</v>
      </c>
      <c r="F1910" s="151" t="s">
        <v>456</v>
      </c>
      <c r="G1910" s="151" t="s">
        <v>456</v>
      </c>
      <c r="H1910" s="151" t="s">
        <v>492</v>
      </c>
      <c r="I1910" s="150" t="s">
        <v>414</v>
      </c>
      <c r="J1910" s="152">
        <v>5036</v>
      </c>
      <c r="K1910" s="152" t="s">
        <v>256</v>
      </c>
      <c r="L1910" s="153">
        <v>1403</v>
      </c>
      <c r="M1910" s="153">
        <f t="shared" si="116"/>
        <v>35.075000000000003</v>
      </c>
      <c r="N1910" s="153">
        <f t="shared" si="114"/>
        <v>1438.075</v>
      </c>
      <c r="O1910" s="153">
        <v>0</v>
      </c>
      <c r="P1910" s="153">
        <v>406.12</v>
      </c>
    </row>
    <row r="1911" spans="1:16" hidden="1" x14ac:dyDescent="0.3">
      <c r="A1911" s="149">
        <v>2018</v>
      </c>
      <c r="B1911" s="150" t="s">
        <v>526</v>
      </c>
      <c r="C1911" s="150">
        <v>8609</v>
      </c>
      <c r="D1911" s="150" t="s">
        <v>493</v>
      </c>
      <c r="E1911" s="150" t="str">
        <f t="shared" si="113"/>
        <v>5030220086095036</v>
      </c>
      <c r="F1911" s="151" t="s">
        <v>418</v>
      </c>
      <c r="G1911" s="151" t="s">
        <v>419</v>
      </c>
      <c r="H1911" s="151" t="s">
        <v>494</v>
      </c>
      <c r="I1911" s="150" t="s">
        <v>414</v>
      </c>
      <c r="J1911" s="152">
        <v>5036</v>
      </c>
      <c r="K1911" s="152" t="s">
        <v>256</v>
      </c>
      <c r="L1911" s="153">
        <v>232.32</v>
      </c>
      <c r="M1911" s="153">
        <f t="shared" si="116"/>
        <v>5.8079999999999998</v>
      </c>
      <c r="N1911" s="153">
        <f t="shared" si="114"/>
        <v>238.12799999999999</v>
      </c>
      <c r="O1911" s="153">
        <v>0</v>
      </c>
      <c r="P1911" s="153">
        <v>263.27999999999997</v>
      </c>
    </row>
    <row r="1912" spans="1:16" hidden="1" x14ac:dyDescent="0.3">
      <c r="A1912" s="149">
        <v>2017</v>
      </c>
      <c r="B1912" s="150" t="s">
        <v>526</v>
      </c>
      <c r="C1912" s="150">
        <v>8610</v>
      </c>
      <c r="D1912" s="154" t="s">
        <v>495</v>
      </c>
      <c r="E1912" s="150" t="str">
        <f t="shared" si="113"/>
        <v>5030220086105036</v>
      </c>
      <c r="F1912" s="151" t="s">
        <v>418</v>
      </c>
      <c r="G1912" s="151" t="s">
        <v>419</v>
      </c>
      <c r="H1912" s="151" t="s">
        <v>496</v>
      </c>
      <c r="I1912" s="150" t="s">
        <v>414</v>
      </c>
      <c r="J1912" s="152">
        <v>5036</v>
      </c>
      <c r="K1912" s="155" t="s">
        <v>256</v>
      </c>
      <c r="L1912" s="153">
        <v>0</v>
      </c>
      <c r="M1912" s="156"/>
      <c r="N1912" s="153">
        <f t="shared" si="114"/>
        <v>0</v>
      </c>
      <c r="O1912" s="153">
        <v>296.88</v>
      </c>
      <c r="P1912" s="153">
        <v>0</v>
      </c>
    </row>
    <row r="1913" spans="1:16" hidden="1" x14ac:dyDescent="0.3">
      <c r="A1913" s="149">
        <v>2016</v>
      </c>
      <c r="B1913" s="150" t="s">
        <v>526</v>
      </c>
      <c r="C1913" s="150">
        <v>8611</v>
      </c>
      <c r="D1913" s="154" t="s">
        <v>513</v>
      </c>
      <c r="E1913" s="150" t="str">
        <f t="shared" si="113"/>
        <v>5030220086115036</v>
      </c>
      <c r="F1913" s="151" t="s">
        <v>418</v>
      </c>
      <c r="G1913" s="151" t="s">
        <v>465</v>
      </c>
      <c r="H1913" s="151" t="s">
        <v>514</v>
      </c>
      <c r="I1913" s="150" t="s">
        <v>414</v>
      </c>
      <c r="J1913" s="152">
        <v>5036</v>
      </c>
      <c r="K1913" s="155" t="s">
        <v>256</v>
      </c>
      <c r="L1913" s="153">
        <v>0</v>
      </c>
      <c r="M1913" s="156"/>
      <c r="N1913" s="153">
        <f t="shared" si="114"/>
        <v>0</v>
      </c>
      <c r="O1913" s="153">
        <v>420.36</v>
      </c>
      <c r="P1913" s="153">
        <v>312.15999999999997</v>
      </c>
    </row>
    <row r="1914" spans="1:16" hidden="1" x14ac:dyDescent="0.3">
      <c r="A1914" s="149">
        <v>2018</v>
      </c>
      <c r="B1914" s="150" t="s">
        <v>526</v>
      </c>
      <c r="C1914" s="150">
        <v>8612</v>
      </c>
      <c r="D1914" s="150" t="s">
        <v>515</v>
      </c>
      <c r="E1914" s="150" t="str">
        <f t="shared" si="113"/>
        <v>5030220086125036</v>
      </c>
      <c r="F1914" s="151" t="s">
        <v>418</v>
      </c>
      <c r="G1914" s="151" t="s">
        <v>465</v>
      </c>
      <c r="H1914" s="151" t="s">
        <v>514</v>
      </c>
      <c r="I1914" s="150" t="s">
        <v>414</v>
      </c>
      <c r="J1914" s="152">
        <v>5036</v>
      </c>
      <c r="K1914" s="152" t="s">
        <v>256</v>
      </c>
      <c r="L1914" s="153">
        <v>607.48</v>
      </c>
      <c r="M1914" s="153">
        <f t="shared" ref="M1914:M1919" si="117">L1914*0.025</f>
        <v>15.187000000000001</v>
      </c>
      <c r="N1914" s="153">
        <f t="shared" si="114"/>
        <v>622.66700000000003</v>
      </c>
      <c r="O1914" s="153">
        <v>479.76</v>
      </c>
      <c r="P1914" s="153">
        <v>1061.76</v>
      </c>
    </row>
    <row r="1915" spans="1:16" ht="24.6" hidden="1" x14ac:dyDescent="0.3">
      <c r="A1915" s="149">
        <v>2018</v>
      </c>
      <c r="B1915" s="150" t="s">
        <v>526</v>
      </c>
      <c r="C1915" s="150">
        <v>8613</v>
      </c>
      <c r="D1915" s="150" t="s">
        <v>499</v>
      </c>
      <c r="E1915" s="150" t="str">
        <f t="shared" si="113"/>
        <v>5030220086135036</v>
      </c>
      <c r="F1915" s="151" t="s">
        <v>418</v>
      </c>
      <c r="G1915" s="151" t="s">
        <v>465</v>
      </c>
      <c r="H1915" s="151" t="s">
        <v>500</v>
      </c>
      <c r="I1915" s="150" t="s">
        <v>414</v>
      </c>
      <c r="J1915" s="152">
        <v>5036</v>
      </c>
      <c r="K1915" s="152" t="s">
        <v>256</v>
      </c>
      <c r="L1915" s="153">
        <v>320.74</v>
      </c>
      <c r="M1915" s="153">
        <f t="shared" si="117"/>
        <v>8.0185000000000013</v>
      </c>
      <c r="N1915" s="153">
        <f t="shared" si="114"/>
        <v>328.75850000000003</v>
      </c>
      <c r="O1915" s="153">
        <v>1073.6799999999998</v>
      </c>
      <c r="P1915" s="153">
        <v>0</v>
      </c>
    </row>
    <row r="1916" spans="1:16" hidden="1" x14ac:dyDescent="0.3">
      <c r="A1916" s="149">
        <v>2018</v>
      </c>
      <c r="B1916" s="150" t="s">
        <v>526</v>
      </c>
      <c r="C1916" s="150">
        <v>8614</v>
      </c>
      <c r="D1916" s="150" t="s">
        <v>516</v>
      </c>
      <c r="E1916" s="150" t="str">
        <f t="shared" si="113"/>
        <v>5030220086145036</v>
      </c>
      <c r="F1916" s="151" t="s">
        <v>418</v>
      </c>
      <c r="G1916" s="151" t="s">
        <v>465</v>
      </c>
      <c r="H1916" s="151" t="s">
        <v>500</v>
      </c>
      <c r="I1916" s="150" t="s">
        <v>414</v>
      </c>
      <c r="J1916" s="152">
        <v>5036</v>
      </c>
      <c r="K1916" s="152" t="s">
        <v>256</v>
      </c>
      <c r="L1916" s="153">
        <v>674.64</v>
      </c>
      <c r="M1916" s="153">
        <f t="shared" si="117"/>
        <v>16.866</v>
      </c>
      <c r="N1916" s="153">
        <f t="shared" si="114"/>
        <v>691.50599999999997</v>
      </c>
      <c r="O1916" s="153">
        <v>0</v>
      </c>
      <c r="P1916" s="153">
        <v>0</v>
      </c>
    </row>
    <row r="1917" spans="1:16" hidden="1" x14ac:dyDescent="0.3">
      <c r="A1917" s="149">
        <v>2018</v>
      </c>
      <c r="B1917" s="150" t="s">
        <v>526</v>
      </c>
      <c r="C1917" s="150">
        <v>8615</v>
      </c>
      <c r="D1917" s="157" t="s">
        <v>501</v>
      </c>
      <c r="E1917" s="150" t="str">
        <f t="shared" si="113"/>
        <v>5030220086155036</v>
      </c>
      <c r="F1917" s="151" t="s">
        <v>418</v>
      </c>
      <c r="G1917" s="151" t="s">
        <v>465</v>
      </c>
      <c r="H1917" s="151" t="s">
        <v>502</v>
      </c>
      <c r="I1917" s="150" t="s">
        <v>414</v>
      </c>
      <c r="J1917" s="152">
        <v>5036</v>
      </c>
      <c r="K1917" s="152" t="s">
        <v>256</v>
      </c>
      <c r="L1917" s="153">
        <v>294.83999999999997</v>
      </c>
      <c r="M1917" s="153">
        <f t="shared" si="117"/>
        <v>7.3709999999999996</v>
      </c>
      <c r="N1917" s="153">
        <f t="shared" si="114"/>
        <v>302.21099999999996</v>
      </c>
      <c r="O1917" s="153">
        <v>0</v>
      </c>
      <c r="P1917" s="153">
        <v>0</v>
      </c>
    </row>
    <row r="1918" spans="1:16" hidden="1" x14ac:dyDescent="0.3">
      <c r="A1918" s="149">
        <v>2018</v>
      </c>
      <c r="B1918" s="150" t="s">
        <v>526</v>
      </c>
      <c r="C1918" s="150">
        <v>8619</v>
      </c>
      <c r="D1918" s="150" t="s">
        <v>503</v>
      </c>
      <c r="E1918" s="150" t="str">
        <f t="shared" si="113"/>
        <v>5030220086195036</v>
      </c>
      <c r="F1918" s="151" t="s">
        <v>418</v>
      </c>
      <c r="G1918" s="151" t="s">
        <v>419</v>
      </c>
      <c r="H1918" s="151" t="s">
        <v>504</v>
      </c>
      <c r="I1918" s="150" t="s">
        <v>414</v>
      </c>
      <c r="J1918" s="152">
        <v>5036</v>
      </c>
      <c r="K1918" s="152" t="s">
        <v>256</v>
      </c>
      <c r="L1918" s="153">
        <v>345.1</v>
      </c>
      <c r="M1918" s="153">
        <f t="shared" si="117"/>
        <v>8.6275000000000013</v>
      </c>
      <c r="N1918" s="153">
        <f t="shared" si="114"/>
        <v>353.72750000000002</v>
      </c>
      <c r="O1918" s="153">
        <v>0</v>
      </c>
      <c r="P1918" s="153">
        <v>0</v>
      </c>
    </row>
    <row r="1919" spans="1:16" ht="24.6" hidden="1" x14ac:dyDescent="0.3">
      <c r="A1919" s="149">
        <v>2018</v>
      </c>
      <c r="B1919" s="150" t="s">
        <v>526</v>
      </c>
      <c r="C1919" s="150">
        <v>8620</v>
      </c>
      <c r="D1919" s="150" t="s">
        <v>505</v>
      </c>
      <c r="E1919" s="150" t="str">
        <f t="shared" si="113"/>
        <v>5030220086205036</v>
      </c>
      <c r="F1919" s="151" t="s">
        <v>418</v>
      </c>
      <c r="G1919" s="151" t="s">
        <v>419</v>
      </c>
      <c r="H1919" s="151" t="s">
        <v>496</v>
      </c>
      <c r="I1919" s="150" t="s">
        <v>414</v>
      </c>
      <c r="J1919" s="152">
        <v>5036</v>
      </c>
      <c r="K1919" s="152" t="s">
        <v>256</v>
      </c>
      <c r="L1919" s="153">
        <v>338.4</v>
      </c>
      <c r="M1919" s="153">
        <f t="shared" si="117"/>
        <v>8.4599999999999991</v>
      </c>
      <c r="N1919" s="153">
        <f t="shared" si="114"/>
        <v>346.85999999999996</v>
      </c>
      <c r="O1919" s="153">
        <v>0</v>
      </c>
      <c r="P1919" s="153">
        <v>0</v>
      </c>
    </row>
    <row r="1920" spans="1:16" hidden="1" x14ac:dyDescent="0.3">
      <c r="A1920" s="149">
        <v>2016</v>
      </c>
      <c r="B1920" s="150" t="s">
        <v>526</v>
      </c>
      <c r="C1920" s="150">
        <v>8621</v>
      </c>
      <c r="D1920" s="154" t="s">
        <v>518</v>
      </c>
      <c r="E1920" s="150" t="str">
        <f t="shared" si="113"/>
        <v>5030220086215036</v>
      </c>
      <c r="F1920" s="151" t="s">
        <v>418</v>
      </c>
      <c r="G1920" s="151" t="s">
        <v>465</v>
      </c>
      <c r="H1920" s="151" t="s">
        <v>502</v>
      </c>
      <c r="I1920" s="150" t="s">
        <v>414</v>
      </c>
      <c r="J1920" s="152">
        <v>5036</v>
      </c>
      <c r="K1920" s="155" t="s">
        <v>256</v>
      </c>
      <c r="L1920" s="153">
        <v>0</v>
      </c>
      <c r="M1920" s="156"/>
      <c r="N1920" s="153">
        <f t="shared" si="114"/>
        <v>0</v>
      </c>
      <c r="O1920" s="153">
        <v>0</v>
      </c>
      <c r="P1920" s="153">
        <v>642.36</v>
      </c>
    </row>
    <row r="1921" spans="1:16" hidden="1" x14ac:dyDescent="0.3">
      <c r="A1921" s="149">
        <v>2017</v>
      </c>
      <c r="B1921" s="150" t="s">
        <v>526</v>
      </c>
      <c r="C1921" s="150">
        <v>8622</v>
      </c>
      <c r="D1921" s="154" t="s">
        <v>519</v>
      </c>
      <c r="E1921" s="150" t="str">
        <f t="shared" si="113"/>
        <v>5030220086225036</v>
      </c>
      <c r="F1921" s="151" t="s">
        <v>418</v>
      </c>
      <c r="G1921" s="151" t="s">
        <v>419</v>
      </c>
      <c r="H1921" s="151" t="s">
        <v>471</v>
      </c>
      <c r="I1921" s="150" t="s">
        <v>414</v>
      </c>
      <c r="J1921" s="152">
        <v>5036</v>
      </c>
      <c r="K1921" s="155" t="s">
        <v>256</v>
      </c>
      <c r="L1921" s="153">
        <v>0</v>
      </c>
      <c r="M1921" s="156"/>
      <c r="N1921" s="153">
        <f t="shared" si="114"/>
        <v>0</v>
      </c>
      <c r="O1921" s="153">
        <v>570.6</v>
      </c>
      <c r="P1921" s="153">
        <v>0</v>
      </c>
    </row>
    <row r="1922" spans="1:16" hidden="1" x14ac:dyDescent="0.3">
      <c r="A1922" s="149">
        <v>2016</v>
      </c>
      <c r="B1922" s="150" t="s">
        <v>526</v>
      </c>
      <c r="C1922" s="150">
        <v>8623</v>
      </c>
      <c r="D1922" s="154" t="s">
        <v>520</v>
      </c>
      <c r="E1922" s="150" t="str">
        <f t="shared" ref="E1922:E1985" si="118">B1922&amp;"2200"&amp;C1922&amp;J1922</f>
        <v>5030220086235036</v>
      </c>
      <c r="F1922" s="151" t="s">
        <v>418</v>
      </c>
      <c r="G1922" s="151" t="s">
        <v>419</v>
      </c>
      <c r="H1922" s="151" t="s">
        <v>471</v>
      </c>
      <c r="I1922" s="150" t="s">
        <v>414</v>
      </c>
      <c r="J1922" s="152">
        <v>5036</v>
      </c>
      <c r="K1922" s="155" t="s">
        <v>256</v>
      </c>
      <c r="L1922" s="153">
        <v>0</v>
      </c>
      <c r="M1922" s="156"/>
      <c r="N1922" s="153">
        <f t="shared" ref="N1922:N1985" si="119">L1922+M1922</f>
        <v>0</v>
      </c>
      <c r="O1922" s="153">
        <v>240.36</v>
      </c>
      <c r="P1922" s="153">
        <v>440.46</v>
      </c>
    </row>
    <row r="1923" spans="1:16" hidden="1" x14ac:dyDescent="0.3">
      <c r="A1923" s="149">
        <v>2018</v>
      </c>
      <c r="B1923" s="150" t="s">
        <v>526</v>
      </c>
      <c r="C1923" s="150">
        <v>8631</v>
      </c>
      <c r="D1923" s="150" t="s">
        <v>521</v>
      </c>
      <c r="E1923" s="150" t="str">
        <f t="shared" si="118"/>
        <v>5030220086315036</v>
      </c>
      <c r="F1923" s="151" t="s">
        <v>418</v>
      </c>
      <c r="G1923" s="151" t="s">
        <v>419</v>
      </c>
      <c r="H1923" s="151" t="s">
        <v>481</v>
      </c>
      <c r="I1923" s="150" t="s">
        <v>414</v>
      </c>
      <c r="J1923" s="152">
        <v>5036</v>
      </c>
      <c r="K1923" s="152" t="s">
        <v>256</v>
      </c>
      <c r="L1923" s="153">
        <v>675.88</v>
      </c>
      <c r="M1923" s="153">
        <f>L1923*0.025</f>
        <v>16.897000000000002</v>
      </c>
      <c r="N1923" s="153">
        <f t="shared" si="119"/>
        <v>692.77700000000004</v>
      </c>
      <c r="O1923" s="153">
        <v>572.52</v>
      </c>
      <c r="P1923" s="153">
        <v>2503.8000000000002</v>
      </c>
    </row>
    <row r="1924" spans="1:16" hidden="1" x14ac:dyDescent="0.3">
      <c r="A1924" s="149">
        <v>2018</v>
      </c>
      <c r="B1924" s="150" t="s">
        <v>526</v>
      </c>
      <c r="C1924" s="150">
        <v>8632</v>
      </c>
      <c r="D1924" s="150" t="s">
        <v>522</v>
      </c>
      <c r="E1924" s="150" t="str">
        <f t="shared" si="118"/>
        <v>5030220086325036</v>
      </c>
      <c r="F1924" s="151" t="s">
        <v>418</v>
      </c>
      <c r="G1924" s="151" t="s">
        <v>419</v>
      </c>
      <c r="H1924" s="151" t="s">
        <v>481</v>
      </c>
      <c r="I1924" s="150" t="s">
        <v>414</v>
      </c>
      <c r="J1924" s="152">
        <v>5036</v>
      </c>
      <c r="K1924" s="152" t="s">
        <v>256</v>
      </c>
      <c r="L1924" s="153">
        <v>568.79999999999995</v>
      </c>
      <c r="M1924" s="153">
        <f>L1924*0.025</f>
        <v>14.219999999999999</v>
      </c>
      <c r="N1924" s="153">
        <f t="shared" si="119"/>
        <v>583.02</v>
      </c>
      <c r="O1924" s="153">
        <v>0</v>
      </c>
      <c r="P1924" s="153">
        <v>0</v>
      </c>
    </row>
    <row r="1925" spans="1:16" hidden="1" x14ac:dyDescent="0.3">
      <c r="A1925" s="149">
        <v>2018</v>
      </c>
      <c r="B1925" s="150" t="s">
        <v>526</v>
      </c>
      <c r="C1925" s="150">
        <v>8642</v>
      </c>
      <c r="D1925" s="150" t="s">
        <v>464</v>
      </c>
      <c r="E1925" s="150" t="str">
        <f t="shared" si="118"/>
        <v>5030220086425036</v>
      </c>
      <c r="F1925" s="151" t="s">
        <v>418</v>
      </c>
      <c r="G1925" s="151" t="s">
        <v>465</v>
      </c>
      <c r="H1925" s="151" t="s">
        <v>466</v>
      </c>
      <c r="I1925" s="150" t="s">
        <v>414</v>
      </c>
      <c r="J1925" s="152">
        <v>5036</v>
      </c>
      <c r="K1925" s="152" t="s">
        <v>256</v>
      </c>
      <c r="L1925" s="153">
        <v>396.49</v>
      </c>
      <c r="M1925" s="153">
        <f>L1925*0.025</f>
        <v>9.9122500000000002</v>
      </c>
      <c r="N1925" s="153">
        <f t="shared" si="119"/>
        <v>406.40224999999998</v>
      </c>
      <c r="O1925" s="153">
        <v>0</v>
      </c>
      <c r="P1925" s="153">
        <v>0</v>
      </c>
    </row>
    <row r="1926" spans="1:16" hidden="1" x14ac:dyDescent="0.3">
      <c r="A1926" s="149">
        <v>2018</v>
      </c>
      <c r="B1926" s="150" t="s">
        <v>526</v>
      </c>
      <c r="C1926" s="150">
        <v>8645</v>
      </c>
      <c r="D1926" s="150" t="s">
        <v>468</v>
      </c>
      <c r="E1926" s="150" t="str">
        <f t="shared" si="118"/>
        <v>5030220086455036</v>
      </c>
      <c r="F1926" s="151" t="s">
        <v>418</v>
      </c>
      <c r="G1926" s="151" t="s">
        <v>465</v>
      </c>
      <c r="H1926" s="151" t="s">
        <v>466</v>
      </c>
      <c r="I1926" s="150" t="s">
        <v>414</v>
      </c>
      <c r="J1926" s="152">
        <v>5036</v>
      </c>
      <c r="K1926" s="152" t="s">
        <v>256</v>
      </c>
      <c r="L1926" s="153">
        <v>736.41</v>
      </c>
      <c r="M1926" s="153">
        <f>L1926*0.025</f>
        <v>18.410250000000001</v>
      </c>
      <c r="N1926" s="153">
        <f t="shared" si="119"/>
        <v>754.82024999999999</v>
      </c>
      <c r="O1926" s="153">
        <v>0</v>
      </c>
      <c r="P1926" s="153">
        <v>262.8</v>
      </c>
    </row>
    <row r="1927" spans="1:16" hidden="1" x14ac:dyDescent="0.3">
      <c r="A1927" s="149">
        <v>2016</v>
      </c>
      <c r="B1927" s="150" t="s">
        <v>526</v>
      </c>
      <c r="C1927" s="150">
        <v>8711</v>
      </c>
      <c r="D1927" s="154" t="s">
        <v>497</v>
      </c>
      <c r="E1927" s="150" t="str">
        <f t="shared" si="118"/>
        <v>5030220087115036</v>
      </c>
      <c r="F1927" s="151" t="s">
        <v>456</v>
      </c>
      <c r="G1927" s="151" t="s">
        <v>456</v>
      </c>
      <c r="H1927" s="151" t="s">
        <v>498</v>
      </c>
      <c r="I1927" s="150" t="s">
        <v>414</v>
      </c>
      <c r="J1927" s="152">
        <v>5036</v>
      </c>
      <c r="K1927" s="155" t="s">
        <v>256</v>
      </c>
      <c r="L1927" s="153">
        <v>0</v>
      </c>
      <c r="M1927" s="156"/>
      <c r="N1927" s="153">
        <f t="shared" si="119"/>
        <v>0</v>
      </c>
      <c r="O1927" s="153">
        <v>0</v>
      </c>
      <c r="P1927" s="153">
        <v>561.6</v>
      </c>
    </row>
    <row r="1928" spans="1:16" ht="24.6" hidden="1" x14ac:dyDescent="0.3">
      <c r="A1928" s="149">
        <v>2018</v>
      </c>
      <c r="B1928" s="150" t="s">
        <v>526</v>
      </c>
      <c r="C1928" s="150">
        <v>8721</v>
      </c>
      <c r="D1928" s="150" t="s">
        <v>506</v>
      </c>
      <c r="E1928" s="150" t="str">
        <f t="shared" si="118"/>
        <v>5030220087215036</v>
      </c>
      <c r="F1928" s="151" t="s">
        <v>418</v>
      </c>
      <c r="G1928" s="151" t="s">
        <v>419</v>
      </c>
      <c r="H1928" s="151" t="s">
        <v>507</v>
      </c>
      <c r="I1928" s="150" t="s">
        <v>414</v>
      </c>
      <c r="J1928" s="152">
        <v>5036</v>
      </c>
      <c r="K1928" s="152" t="s">
        <v>256</v>
      </c>
      <c r="L1928" s="153">
        <v>370.85</v>
      </c>
      <c r="M1928" s="153">
        <f>L1928*0.025</f>
        <v>9.2712500000000002</v>
      </c>
      <c r="N1928" s="153">
        <f t="shared" si="119"/>
        <v>380.12125000000003</v>
      </c>
      <c r="O1928" s="153">
        <v>0</v>
      </c>
      <c r="P1928" s="153">
        <v>0</v>
      </c>
    </row>
    <row r="1929" spans="1:16" ht="24.6" hidden="1" x14ac:dyDescent="0.3">
      <c r="A1929" s="149">
        <v>2018</v>
      </c>
      <c r="B1929" s="150" t="s">
        <v>526</v>
      </c>
      <c r="C1929" s="150">
        <v>8722</v>
      </c>
      <c r="D1929" s="150" t="s">
        <v>508</v>
      </c>
      <c r="E1929" s="150" t="str">
        <f t="shared" si="118"/>
        <v>5030220087225036</v>
      </c>
      <c r="F1929" s="151" t="s">
        <v>418</v>
      </c>
      <c r="G1929" s="151" t="s">
        <v>419</v>
      </c>
      <c r="H1929" s="151" t="s">
        <v>507</v>
      </c>
      <c r="I1929" s="150" t="s">
        <v>414</v>
      </c>
      <c r="J1929" s="152">
        <v>5036</v>
      </c>
      <c r="K1929" s="152" t="s">
        <v>256</v>
      </c>
      <c r="L1929" s="153">
        <v>563.16</v>
      </c>
      <c r="M1929" s="153">
        <f>L1929*0.025</f>
        <v>14.079000000000001</v>
      </c>
      <c r="N1929" s="153">
        <f t="shared" si="119"/>
        <v>577.23899999999992</v>
      </c>
      <c r="O1929" s="153">
        <v>854.04</v>
      </c>
      <c r="P1929" s="153">
        <v>357.6</v>
      </c>
    </row>
    <row r="1930" spans="1:16" hidden="1" x14ac:dyDescent="0.3">
      <c r="A1930" s="149">
        <v>2017</v>
      </c>
      <c r="B1930" s="150" t="s">
        <v>526</v>
      </c>
      <c r="C1930" s="150">
        <v>8723</v>
      </c>
      <c r="D1930" s="154" t="s">
        <v>509</v>
      </c>
      <c r="E1930" s="150" t="str">
        <f t="shared" si="118"/>
        <v>5030220087235036</v>
      </c>
      <c r="F1930" s="151" t="s">
        <v>418</v>
      </c>
      <c r="G1930" s="151" t="s">
        <v>419</v>
      </c>
      <c r="H1930" s="151" t="s">
        <v>507</v>
      </c>
      <c r="I1930" s="150" t="s">
        <v>414</v>
      </c>
      <c r="J1930" s="152">
        <v>5036</v>
      </c>
      <c r="K1930" s="155" t="s">
        <v>256</v>
      </c>
      <c r="L1930" s="153">
        <v>0</v>
      </c>
      <c r="M1930" s="156"/>
      <c r="N1930" s="153">
        <f t="shared" si="119"/>
        <v>0</v>
      </c>
      <c r="O1930" s="153">
        <v>389.88</v>
      </c>
      <c r="P1930" s="153">
        <v>0</v>
      </c>
    </row>
    <row r="1931" spans="1:16" hidden="1" x14ac:dyDescent="0.3">
      <c r="A1931" s="149">
        <v>2018</v>
      </c>
      <c r="B1931" s="150" t="s">
        <v>526</v>
      </c>
      <c r="C1931" s="150">
        <v>8740</v>
      </c>
      <c r="D1931" s="150" t="s">
        <v>510</v>
      </c>
      <c r="E1931" s="150" t="str">
        <f t="shared" si="118"/>
        <v>5030220087405036</v>
      </c>
      <c r="F1931" s="151" t="s">
        <v>418</v>
      </c>
      <c r="G1931" s="151" t="s">
        <v>419</v>
      </c>
      <c r="H1931" s="151" t="s">
        <v>511</v>
      </c>
      <c r="I1931" s="150" t="s">
        <v>414</v>
      </c>
      <c r="J1931" s="152">
        <v>5036</v>
      </c>
      <c r="K1931" s="152" t="s">
        <v>256</v>
      </c>
      <c r="L1931" s="153">
        <v>253.12</v>
      </c>
      <c r="M1931" s="153">
        <f>L1931*0.025</f>
        <v>6.3280000000000003</v>
      </c>
      <c r="N1931" s="153">
        <f t="shared" si="119"/>
        <v>259.44799999999998</v>
      </c>
      <c r="O1931" s="153">
        <v>464.16</v>
      </c>
      <c r="P1931" s="153">
        <v>518.28</v>
      </c>
    </row>
    <row r="1932" spans="1:16" ht="24.6" hidden="1" x14ac:dyDescent="0.3">
      <c r="A1932" s="149">
        <v>2017</v>
      </c>
      <c r="B1932" s="150" t="s">
        <v>409</v>
      </c>
      <c r="C1932" s="150">
        <v>6003</v>
      </c>
      <c r="D1932" s="150" t="s">
        <v>415</v>
      </c>
      <c r="E1932" s="150" t="str">
        <f t="shared" si="118"/>
        <v>5020220060035037</v>
      </c>
      <c r="F1932" s="151" t="s">
        <v>411</v>
      </c>
      <c r="G1932" s="151" t="s">
        <v>412</v>
      </c>
      <c r="H1932" s="151" t="s">
        <v>416</v>
      </c>
      <c r="I1932" s="150" t="s">
        <v>414</v>
      </c>
      <c r="J1932" s="150">
        <v>5037</v>
      </c>
      <c r="K1932" s="154" t="s">
        <v>12</v>
      </c>
      <c r="L1932" s="153">
        <v>0</v>
      </c>
      <c r="M1932" s="156"/>
      <c r="N1932" s="153">
        <f t="shared" si="119"/>
        <v>0</v>
      </c>
      <c r="O1932" s="153">
        <v>114.22</v>
      </c>
      <c r="P1932" s="153">
        <v>0</v>
      </c>
    </row>
    <row r="1933" spans="1:16" hidden="1" x14ac:dyDescent="0.3">
      <c r="A1933" s="149">
        <v>2018</v>
      </c>
      <c r="B1933" s="150" t="s">
        <v>409</v>
      </c>
      <c r="C1933" s="150">
        <v>6021</v>
      </c>
      <c r="D1933" s="150" t="s">
        <v>421</v>
      </c>
      <c r="E1933" s="150" t="str">
        <f t="shared" si="118"/>
        <v>5020220060215037</v>
      </c>
      <c r="F1933" s="151" t="s">
        <v>411</v>
      </c>
      <c r="G1933" s="151" t="s">
        <v>412</v>
      </c>
      <c r="H1933" s="151" t="s">
        <v>422</v>
      </c>
      <c r="I1933" s="150" t="s">
        <v>414</v>
      </c>
      <c r="J1933" s="150">
        <v>5037</v>
      </c>
      <c r="K1933" s="150" t="s">
        <v>12</v>
      </c>
      <c r="L1933" s="153">
        <v>2034.1800000000003</v>
      </c>
      <c r="M1933" s="153">
        <f>L1933*0.025</f>
        <v>50.854500000000009</v>
      </c>
      <c r="N1933" s="153">
        <f t="shared" si="119"/>
        <v>2085.0345000000002</v>
      </c>
      <c r="O1933" s="153">
        <v>546.27</v>
      </c>
      <c r="P1933" s="153">
        <v>1213.95</v>
      </c>
    </row>
    <row r="1934" spans="1:16" hidden="1" x14ac:dyDescent="0.3">
      <c r="A1934" s="149">
        <v>2018</v>
      </c>
      <c r="B1934" s="150" t="s">
        <v>409</v>
      </c>
      <c r="C1934" s="150">
        <v>6022</v>
      </c>
      <c r="D1934" s="150" t="s">
        <v>423</v>
      </c>
      <c r="E1934" s="150" t="str">
        <f t="shared" si="118"/>
        <v>5020220060225037</v>
      </c>
      <c r="F1934" s="151" t="s">
        <v>411</v>
      </c>
      <c r="G1934" s="151" t="s">
        <v>412</v>
      </c>
      <c r="H1934" s="151" t="s">
        <v>422</v>
      </c>
      <c r="I1934" s="150" t="s">
        <v>414</v>
      </c>
      <c r="J1934" s="150">
        <v>5037</v>
      </c>
      <c r="K1934" s="150" t="s">
        <v>12</v>
      </c>
      <c r="L1934" s="153">
        <v>1221.6199999999999</v>
      </c>
      <c r="M1934" s="153">
        <f>L1934*0.025</f>
        <v>30.540499999999998</v>
      </c>
      <c r="N1934" s="153">
        <f t="shared" si="119"/>
        <v>1252.1605</v>
      </c>
      <c r="O1934" s="153">
        <v>878.23</v>
      </c>
      <c r="P1934" s="153">
        <v>585.04</v>
      </c>
    </row>
    <row r="1935" spans="1:16" hidden="1" x14ac:dyDescent="0.3">
      <c r="A1935" s="149">
        <v>2016</v>
      </c>
      <c r="B1935" s="150" t="s">
        <v>409</v>
      </c>
      <c r="C1935" s="150">
        <v>6031</v>
      </c>
      <c r="D1935" s="150" t="s">
        <v>424</v>
      </c>
      <c r="E1935" s="150" t="str">
        <f t="shared" si="118"/>
        <v>5020220060315037</v>
      </c>
      <c r="F1935" s="151" t="s">
        <v>411</v>
      </c>
      <c r="G1935" s="151" t="s">
        <v>412</v>
      </c>
      <c r="H1935" s="151" t="s">
        <v>422</v>
      </c>
      <c r="I1935" s="150" t="s">
        <v>414</v>
      </c>
      <c r="J1935" s="150">
        <v>5037</v>
      </c>
      <c r="K1935" s="154" t="s">
        <v>12</v>
      </c>
      <c r="L1935" s="153">
        <v>0</v>
      </c>
      <c r="M1935" s="156"/>
      <c r="N1935" s="153">
        <f t="shared" si="119"/>
        <v>0</v>
      </c>
      <c r="O1935" s="153">
        <v>346.22</v>
      </c>
      <c r="P1935" s="153">
        <v>1112.1100000000001</v>
      </c>
    </row>
    <row r="1936" spans="1:16" hidden="1" x14ac:dyDescent="0.3">
      <c r="A1936" s="149">
        <v>2018</v>
      </c>
      <c r="B1936" s="150" t="s">
        <v>409</v>
      </c>
      <c r="C1936" s="150">
        <v>6032</v>
      </c>
      <c r="D1936" s="150" t="s">
        <v>425</v>
      </c>
      <c r="E1936" s="150" t="str">
        <f t="shared" si="118"/>
        <v>5020220060325037</v>
      </c>
      <c r="F1936" s="151" t="s">
        <v>411</v>
      </c>
      <c r="G1936" s="151" t="s">
        <v>412</v>
      </c>
      <c r="H1936" s="151" t="s">
        <v>422</v>
      </c>
      <c r="I1936" s="150" t="s">
        <v>414</v>
      </c>
      <c r="J1936" s="150">
        <v>5037</v>
      </c>
      <c r="K1936" s="150" t="s">
        <v>12</v>
      </c>
      <c r="L1936" s="153">
        <v>1835.42</v>
      </c>
      <c r="M1936" s="153">
        <f t="shared" ref="M1936:M1942" si="120">L1936*0.025</f>
        <v>45.885500000000008</v>
      </c>
      <c r="N1936" s="153">
        <f t="shared" si="119"/>
        <v>1881.3055000000002</v>
      </c>
      <c r="O1936" s="153">
        <v>2537.48</v>
      </c>
      <c r="P1936" s="153">
        <v>1202.4599999999998</v>
      </c>
    </row>
    <row r="1937" spans="1:16" ht="24.6" hidden="1" x14ac:dyDescent="0.3">
      <c r="A1937" s="149">
        <v>2018</v>
      </c>
      <c r="B1937" s="150" t="s">
        <v>409</v>
      </c>
      <c r="C1937" s="150">
        <v>6042</v>
      </c>
      <c r="D1937" s="150" t="s">
        <v>426</v>
      </c>
      <c r="E1937" s="150" t="str">
        <f t="shared" si="118"/>
        <v>5020220060425037</v>
      </c>
      <c r="F1937" s="151" t="s">
        <v>411</v>
      </c>
      <c r="G1937" s="151" t="s">
        <v>412</v>
      </c>
      <c r="H1937" s="151" t="s">
        <v>427</v>
      </c>
      <c r="I1937" s="150" t="s">
        <v>414</v>
      </c>
      <c r="J1937" s="150">
        <v>5037</v>
      </c>
      <c r="K1937" s="150" t="s">
        <v>12</v>
      </c>
      <c r="L1937" s="153">
        <v>594.86999999999989</v>
      </c>
      <c r="M1937" s="153">
        <f t="shared" si="120"/>
        <v>14.871749999999999</v>
      </c>
      <c r="N1937" s="153">
        <f t="shared" si="119"/>
        <v>609.74174999999991</v>
      </c>
      <c r="O1937" s="153">
        <v>5256.8399999999992</v>
      </c>
      <c r="P1937" s="153">
        <v>1167.58</v>
      </c>
    </row>
    <row r="1938" spans="1:16" ht="24.6" hidden="1" x14ac:dyDescent="0.3">
      <c r="A1938" s="149">
        <v>2018</v>
      </c>
      <c r="B1938" s="150" t="s">
        <v>409</v>
      </c>
      <c r="C1938" s="150">
        <v>6043</v>
      </c>
      <c r="D1938" s="150" t="s">
        <v>428</v>
      </c>
      <c r="E1938" s="150" t="str">
        <f t="shared" si="118"/>
        <v>5020220060435037</v>
      </c>
      <c r="F1938" s="151" t="s">
        <v>411</v>
      </c>
      <c r="G1938" s="151" t="s">
        <v>412</v>
      </c>
      <c r="H1938" s="151" t="s">
        <v>429</v>
      </c>
      <c r="I1938" s="150" t="s">
        <v>414</v>
      </c>
      <c r="J1938" s="150">
        <v>5037</v>
      </c>
      <c r="K1938" s="150" t="s">
        <v>12</v>
      </c>
      <c r="L1938" s="153">
        <v>7295.0800000000008</v>
      </c>
      <c r="M1938" s="153">
        <f t="shared" si="120"/>
        <v>182.37700000000004</v>
      </c>
      <c r="N1938" s="153">
        <f t="shared" si="119"/>
        <v>7477.4570000000012</v>
      </c>
      <c r="O1938" s="153">
        <v>14149.159999999998</v>
      </c>
      <c r="P1938" s="153">
        <v>12116.2</v>
      </c>
    </row>
    <row r="1939" spans="1:16" ht="24.6" hidden="1" x14ac:dyDescent="0.3">
      <c r="A1939" s="149">
        <v>2018</v>
      </c>
      <c r="B1939" s="150" t="s">
        <v>409</v>
      </c>
      <c r="C1939" s="150">
        <v>6044</v>
      </c>
      <c r="D1939" s="150" t="s">
        <v>430</v>
      </c>
      <c r="E1939" s="150" t="str">
        <f t="shared" si="118"/>
        <v>5020220060445037</v>
      </c>
      <c r="F1939" s="151" t="s">
        <v>411</v>
      </c>
      <c r="G1939" s="151" t="s">
        <v>412</v>
      </c>
      <c r="H1939" s="151" t="s">
        <v>431</v>
      </c>
      <c r="I1939" s="150" t="s">
        <v>414</v>
      </c>
      <c r="J1939" s="150">
        <v>5037</v>
      </c>
      <c r="K1939" s="150" t="s">
        <v>12</v>
      </c>
      <c r="L1939" s="153">
        <v>13325.359999999997</v>
      </c>
      <c r="M1939" s="153">
        <f t="shared" si="120"/>
        <v>333.13399999999996</v>
      </c>
      <c r="N1939" s="153">
        <f t="shared" si="119"/>
        <v>13658.493999999997</v>
      </c>
      <c r="O1939" s="153">
        <v>15285.929999999998</v>
      </c>
      <c r="P1939" s="153">
        <v>8328.6400000000012</v>
      </c>
    </row>
    <row r="1940" spans="1:16" ht="24.6" hidden="1" x14ac:dyDescent="0.3">
      <c r="A1940" s="149">
        <v>2018</v>
      </c>
      <c r="B1940" s="150" t="s">
        <v>409</v>
      </c>
      <c r="C1940" s="150">
        <v>6045</v>
      </c>
      <c r="D1940" s="150" t="s">
        <v>432</v>
      </c>
      <c r="E1940" s="150" t="str">
        <f t="shared" si="118"/>
        <v>5020220060455037</v>
      </c>
      <c r="F1940" s="151" t="s">
        <v>411</v>
      </c>
      <c r="G1940" s="151" t="s">
        <v>412</v>
      </c>
      <c r="H1940" s="151" t="s">
        <v>427</v>
      </c>
      <c r="I1940" s="150" t="s">
        <v>414</v>
      </c>
      <c r="J1940" s="150">
        <v>5037</v>
      </c>
      <c r="K1940" s="150" t="s">
        <v>12</v>
      </c>
      <c r="L1940" s="153">
        <v>4381.3099999999995</v>
      </c>
      <c r="M1940" s="153">
        <f t="shared" si="120"/>
        <v>109.53274999999999</v>
      </c>
      <c r="N1940" s="153">
        <f t="shared" si="119"/>
        <v>4490.8427499999998</v>
      </c>
      <c r="O1940" s="153">
        <v>5390.2199999999993</v>
      </c>
      <c r="P1940" s="153">
        <v>6468.98</v>
      </c>
    </row>
    <row r="1941" spans="1:16" hidden="1" x14ac:dyDescent="0.3">
      <c r="A1941" s="149">
        <v>2018</v>
      </c>
      <c r="B1941" s="150" t="s">
        <v>409</v>
      </c>
      <c r="C1941" s="150">
        <v>6046</v>
      </c>
      <c r="D1941" s="150" t="s">
        <v>433</v>
      </c>
      <c r="E1941" s="150" t="str">
        <f t="shared" si="118"/>
        <v>5020220060465037</v>
      </c>
      <c r="F1941" s="151" t="s">
        <v>411</v>
      </c>
      <c r="G1941" s="151" t="s">
        <v>412</v>
      </c>
      <c r="H1941" s="151" t="s">
        <v>427</v>
      </c>
      <c r="I1941" s="150" t="s">
        <v>414</v>
      </c>
      <c r="J1941" s="150">
        <v>5037</v>
      </c>
      <c r="K1941" s="150" t="s">
        <v>12</v>
      </c>
      <c r="L1941" s="153">
        <v>3231.8999999999992</v>
      </c>
      <c r="M1941" s="153">
        <f t="shared" si="120"/>
        <v>80.797499999999985</v>
      </c>
      <c r="N1941" s="153">
        <f t="shared" si="119"/>
        <v>3312.6974999999993</v>
      </c>
      <c r="O1941" s="153">
        <v>0</v>
      </c>
      <c r="P1941" s="153">
        <v>0</v>
      </c>
    </row>
    <row r="1942" spans="1:16" ht="24.6" hidden="1" x14ac:dyDescent="0.3">
      <c r="A1942" s="149">
        <v>2018</v>
      </c>
      <c r="B1942" s="150" t="s">
        <v>409</v>
      </c>
      <c r="C1942" s="150">
        <v>6047</v>
      </c>
      <c r="D1942" s="150" t="s">
        <v>434</v>
      </c>
      <c r="E1942" s="150" t="str">
        <f t="shared" si="118"/>
        <v>5020220060475037</v>
      </c>
      <c r="F1942" s="151" t="s">
        <v>411</v>
      </c>
      <c r="G1942" s="151" t="s">
        <v>412</v>
      </c>
      <c r="H1942" s="151" t="s">
        <v>427</v>
      </c>
      <c r="I1942" s="150" t="s">
        <v>414</v>
      </c>
      <c r="J1942" s="150">
        <v>5037</v>
      </c>
      <c r="K1942" s="150" t="s">
        <v>12</v>
      </c>
      <c r="L1942" s="153">
        <v>904.07999999999993</v>
      </c>
      <c r="M1942" s="153">
        <f t="shared" si="120"/>
        <v>22.602</v>
      </c>
      <c r="N1942" s="153">
        <f t="shared" si="119"/>
        <v>926.6819999999999</v>
      </c>
      <c r="O1942" s="153">
        <v>0</v>
      </c>
      <c r="P1942" s="153">
        <v>0</v>
      </c>
    </row>
    <row r="1943" spans="1:16" hidden="1" x14ac:dyDescent="0.3">
      <c r="A1943" s="149">
        <v>2017</v>
      </c>
      <c r="B1943" s="150" t="s">
        <v>409</v>
      </c>
      <c r="C1943" s="150">
        <v>6061</v>
      </c>
      <c r="D1943" s="150" t="s">
        <v>437</v>
      </c>
      <c r="E1943" s="150" t="str">
        <f t="shared" si="118"/>
        <v>5020220060615037</v>
      </c>
      <c r="F1943" s="151" t="s">
        <v>411</v>
      </c>
      <c r="G1943" s="151" t="s">
        <v>412</v>
      </c>
      <c r="H1943" s="151" t="s">
        <v>422</v>
      </c>
      <c r="I1943" s="150" t="s">
        <v>414</v>
      </c>
      <c r="J1943" s="150">
        <v>5037</v>
      </c>
      <c r="K1943" s="154" t="s">
        <v>12</v>
      </c>
      <c r="L1943" s="153">
        <v>0</v>
      </c>
      <c r="M1943" s="156"/>
      <c r="N1943" s="153">
        <f t="shared" si="119"/>
        <v>0</v>
      </c>
      <c r="O1943" s="153">
        <v>151.34</v>
      </c>
      <c r="P1943" s="153">
        <v>0</v>
      </c>
    </row>
    <row r="1944" spans="1:16" hidden="1" x14ac:dyDescent="0.3">
      <c r="A1944" s="149">
        <v>2016</v>
      </c>
      <c r="B1944" s="150" t="s">
        <v>409</v>
      </c>
      <c r="C1944" s="150">
        <v>6062</v>
      </c>
      <c r="D1944" s="150" t="s">
        <v>438</v>
      </c>
      <c r="E1944" s="150" t="str">
        <f t="shared" si="118"/>
        <v>5020220060625037</v>
      </c>
      <c r="F1944" s="151" t="s">
        <v>411</v>
      </c>
      <c r="G1944" s="151" t="s">
        <v>412</v>
      </c>
      <c r="H1944" s="151" t="s">
        <v>422</v>
      </c>
      <c r="I1944" s="150" t="s">
        <v>414</v>
      </c>
      <c r="J1944" s="150">
        <v>5037</v>
      </c>
      <c r="K1944" s="154" t="s">
        <v>12</v>
      </c>
      <c r="L1944" s="153">
        <v>0</v>
      </c>
      <c r="M1944" s="156"/>
      <c r="N1944" s="153">
        <f t="shared" si="119"/>
        <v>0</v>
      </c>
      <c r="O1944" s="153">
        <v>0</v>
      </c>
      <c r="P1944" s="153">
        <v>116.47</v>
      </c>
    </row>
    <row r="1945" spans="1:16" hidden="1" x14ac:dyDescent="0.3">
      <c r="A1945" s="149">
        <v>2018</v>
      </c>
      <c r="B1945" s="150" t="s">
        <v>409</v>
      </c>
      <c r="C1945" s="150">
        <v>6212</v>
      </c>
      <c r="D1945" s="150" t="s">
        <v>444</v>
      </c>
      <c r="E1945" s="150" t="str">
        <f t="shared" si="118"/>
        <v>5020220062125037</v>
      </c>
      <c r="F1945" s="151" t="s">
        <v>411</v>
      </c>
      <c r="G1945" s="151" t="s">
        <v>442</v>
      </c>
      <c r="H1945" s="151" t="s">
        <v>445</v>
      </c>
      <c r="I1945" s="150" t="s">
        <v>414</v>
      </c>
      <c r="J1945" s="150">
        <v>5037</v>
      </c>
      <c r="K1945" s="150" t="s">
        <v>12</v>
      </c>
      <c r="L1945" s="153">
        <v>31237.719999999998</v>
      </c>
      <c r="M1945" s="153">
        <f t="shared" ref="M1945:M1953" si="121">L1945*0.025</f>
        <v>780.94299999999998</v>
      </c>
      <c r="N1945" s="153">
        <f t="shared" si="119"/>
        <v>32018.662999999997</v>
      </c>
      <c r="O1945" s="153">
        <v>38799.669999999976</v>
      </c>
      <c r="P1945" s="153">
        <v>36005</v>
      </c>
    </row>
    <row r="1946" spans="1:16" hidden="1" x14ac:dyDescent="0.3">
      <c r="A1946" s="149">
        <v>2018</v>
      </c>
      <c r="B1946" s="150" t="s">
        <v>409</v>
      </c>
      <c r="C1946" s="150">
        <v>6215</v>
      </c>
      <c r="D1946" s="150" t="s">
        <v>449</v>
      </c>
      <c r="E1946" s="150" t="str">
        <f t="shared" si="118"/>
        <v>5020220062155037</v>
      </c>
      <c r="F1946" s="151" t="s">
        <v>450</v>
      </c>
      <c r="G1946" s="151" t="s">
        <v>450</v>
      </c>
      <c r="H1946" s="151" t="s">
        <v>451</v>
      </c>
      <c r="I1946" s="150" t="s">
        <v>414</v>
      </c>
      <c r="J1946" s="150">
        <v>5037</v>
      </c>
      <c r="K1946" s="150" t="s">
        <v>12</v>
      </c>
      <c r="L1946" s="153">
        <v>4672.93</v>
      </c>
      <c r="M1946" s="153">
        <f t="shared" si="121"/>
        <v>116.82325000000002</v>
      </c>
      <c r="N1946" s="153">
        <f t="shared" si="119"/>
        <v>4789.7532500000007</v>
      </c>
      <c r="O1946" s="153">
        <v>8755.6899999999987</v>
      </c>
      <c r="P1946" s="153">
        <v>6297.17</v>
      </c>
    </row>
    <row r="1947" spans="1:16" hidden="1" x14ac:dyDescent="0.3">
      <c r="A1947" s="149">
        <v>2018</v>
      </c>
      <c r="B1947" s="150" t="s">
        <v>409</v>
      </c>
      <c r="C1947" s="150">
        <v>6218</v>
      </c>
      <c r="D1947" s="150" t="s">
        <v>452</v>
      </c>
      <c r="E1947" s="150" t="str">
        <f t="shared" si="118"/>
        <v>5020220062185037</v>
      </c>
      <c r="F1947" s="151" t="s">
        <v>411</v>
      </c>
      <c r="G1947" s="151" t="s">
        <v>442</v>
      </c>
      <c r="H1947" s="151" t="s">
        <v>445</v>
      </c>
      <c r="I1947" s="150" t="s">
        <v>414</v>
      </c>
      <c r="J1947" s="150">
        <v>5037</v>
      </c>
      <c r="K1947" s="150" t="s">
        <v>12</v>
      </c>
      <c r="L1947" s="153">
        <v>6427.9000000000015</v>
      </c>
      <c r="M1947" s="153">
        <f t="shared" si="121"/>
        <v>160.69750000000005</v>
      </c>
      <c r="N1947" s="153">
        <f t="shared" si="119"/>
        <v>6588.5975000000017</v>
      </c>
      <c r="O1947" s="153">
        <v>18689.890000000007</v>
      </c>
      <c r="P1947" s="153">
        <v>22219.590000000004</v>
      </c>
    </row>
    <row r="1948" spans="1:16" hidden="1" x14ac:dyDescent="0.3">
      <c r="A1948" s="149">
        <v>2018</v>
      </c>
      <c r="B1948" s="150" t="s">
        <v>409</v>
      </c>
      <c r="C1948" s="150">
        <v>6221</v>
      </c>
      <c r="D1948" s="150" t="s">
        <v>453</v>
      </c>
      <c r="E1948" s="150" t="str">
        <f t="shared" si="118"/>
        <v>5020220062215037</v>
      </c>
      <c r="F1948" s="151" t="s">
        <v>411</v>
      </c>
      <c r="G1948" s="151" t="s">
        <v>442</v>
      </c>
      <c r="H1948" s="151" t="s">
        <v>454</v>
      </c>
      <c r="I1948" s="150" t="s">
        <v>414</v>
      </c>
      <c r="J1948" s="150">
        <v>5037</v>
      </c>
      <c r="K1948" s="150" t="s">
        <v>12</v>
      </c>
      <c r="L1948" s="153">
        <v>29779.780000000006</v>
      </c>
      <c r="M1948" s="153">
        <f t="shared" si="121"/>
        <v>744.49450000000024</v>
      </c>
      <c r="N1948" s="153">
        <f t="shared" si="119"/>
        <v>30524.274500000007</v>
      </c>
      <c r="O1948" s="153">
        <v>7358.16</v>
      </c>
      <c r="P1948" s="153">
        <v>2046.79</v>
      </c>
    </row>
    <row r="1949" spans="1:16" hidden="1" x14ac:dyDescent="0.3">
      <c r="A1949" s="149">
        <v>2018</v>
      </c>
      <c r="B1949" s="150" t="s">
        <v>409</v>
      </c>
      <c r="C1949" s="150">
        <v>6223</v>
      </c>
      <c r="D1949" s="150" t="s">
        <v>458</v>
      </c>
      <c r="E1949" s="150" t="str">
        <f t="shared" si="118"/>
        <v>5020220062235037</v>
      </c>
      <c r="F1949" s="151" t="s">
        <v>411</v>
      </c>
      <c r="G1949" s="151" t="s">
        <v>442</v>
      </c>
      <c r="H1949" s="151" t="s">
        <v>454</v>
      </c>
      <c r="I1949" s="150" t="s">
        <v>414</v>
      </c>
      <c r="J1949" s="150">
        <v>5037</v>
      </c>
      <c r="K1949" s="150" t="s">
        <v>12</v>
      </c>
      <c r="L1949" s="153">
        <v>39143.490000000013</v>
      </c>
      <c r="M1949" s="153">
        <f t="shared" si="121"/>
        <v>978.58725000000038</v>
      </c>
      <c r="N1949" s="153">
        <f t="shared" si="119"/>
        <v>40122.077250000009</v>
      </c>
      <c r="O1949" s="153">
        <v>5686.05</v>
      </c>
      <c r="P1949" s="153">
        <v>979.53999999999985</v>
      </c>
    </row>
    <row r="1950" spans="1:16" ht="24.6" hidden="1" x14ac:dyDescent="0.3">
      <c r="A1950" s="149">
        <v>2018</v>
      </c>
      <c r="B1950" s="150" t="s">
        <v>409</v>
      </c>
      <c r="C1950" s="150">
        <v>6225</v>
      </c>
      <c r="D1950" s="150" t="s">
        <v>459</v>
      </c>
      <c r="E1950" s="150" t="str">
        <f t="shared" si="118"/>
        <v>5020220062255037</v>
      </c>
      <c r="F1950" s="151" t="s">
        <v>411</v>
      </c>
      <c r="G1950" s="151" t="s">
        <v>442</v>
      </c>
      <c r="H1950" s="151" t="s">
        <v>454</v>
      </c>
      <c r="I1950" s="150" t="s">
        <v>414</v>
      </c>
      <c r="J1950" s="150">
        <v>5037</v>
      </c>
      <c r="K1950" s="150" t="s">
        <v>12</v>
      </c>
      <c r="L1950" s="153">
        <v>90739.200000000055</v>
      </c>
      <c r="M1950" s="153">
        <f t="shared" si="121"/>
        <v>2268.4800000000014</v>
      </c>
      <c r="N1950" s="153">
        <f t="shared" si="119"/>
        <v>93007.680000000051</v>
      </c>
      <c r="O1950" s="153">
        <v>49359.89</v>
      </c>
      <c r="P1950" s="153">
        <v>15049.53</v>
      </c>
    </row>
    <row r="1951" spans="1:16" ht="24.6" hidden="1" x14ac:dyDescent="0.3">
      <c r="A1951" s="149">
        <v>2018</v>
      </c>
      <c r="B1951" s="150" t="s">
        <v>409</v>
      </c>
      <c r="C1951" s="150">
        <v>6231</v>
      </c>
      <c r="D1951" s="150" t="s">
        <v>461</v>
      </c>
      <c r="E1951" s="150" t="str">
        <f t="shared" si="118"/>
        <v>5020220062315037</v>
      </c>
      <c r="F1951" s="151" t="s">
        <v>411</v>
      </c>
      <c r="G1951" s="151" t="s">
        <v>442</v>
      </c>
      <c r="H1951" s="151" t="s">
        <v>454</v>
      </c>
      <c r="I1951" s="150" t="s">
        <v>414</v>
      </c>
      <c r="J1951" s="150">
        <v>5037</v>
      </c>
      <c r="K1951" s="150" t="s">
        <v>12</v>
      </c>
      <c r="L1951" s="153">
        <v>277197.64999999979</v>
      </c>
      <c r="M1951" s="153">
        <f t="shared" si="121"/>
        <v>6929.9412499999953</v>
      </c>
      <c r="N1951" s="153">
        <f t="shared" si="119"/>
        <v>284127.59124999976</v>
      </c>
      <c r="O1951" s="153">
        <v>301674.72999999981</v>
      </c>
      <c r="P1951" s="153">
        <v>365172.71999999927</v>
      </c>
    </row>
    <row r="1952" spans="1:16" ht="24.6" hidden="1" x14ac:dyDescent="0.3">
      <c r="A1952" s="149">
        <v>2018</v>
      </c>
      <c r="B1952" s="150" t="s">
        <v>409</v>
      </c>
      <c r="C1952" s="150">
        <v>6232</v>
      </c>
      <c r="D1952" s="150" t="s">
        <v>462</v>
      </c>
      <c r="E1952" s="150" t="str">
        <f t="shared" si="118"/>
        <v>5020220062325037</v>
      </c>
      <c r="F1952" s="151" t="s">
        <v>411</v>
      </c>
      <c r="G1952" s="151" t="s">
        <v>442</v>
      </c>
      <c r="H1952" s="151" t="s">
        <v>454</v>
      </c>
      <c r="I1952" s="150" t="s">
        <v>414</v>
      </c>
      <c r="J1952" s="150">
        <v>5037</v>
      </c>
      <c r="K1952" s="150" t="s">
        <v>12</v>
      </c>
      <c r="L1952" s="153">
        <v>13328.48</v>
      </c>
      <c r="M1952" s="153">
        <f t="shared" si="121"/>
        <v>333.21199999999999</v>
      </c>
      <c r="N1952" s="153">
        <f t="shared" si="119"/>
        <v>13661.691999999999</v>
      </c>
      <c r="O1952" s="153">
        <v>10440.870000000001</v>
      </c>
      <c r="P1952" s="153">
        <v>11367.170000000002</v>
      </c>
    </row>
    <row r="1953" spans="1:16" hidden="1" x14ac:dyDescent="0.3">
      <c r="A1953" s="149">
        <v>2018</v>
      </c>
      <c r="B1953" s="150" t="s">
        <v>409</v>
      </c>
      <c r="C1953" s="150">
        <v>6241</v>
      </c>
      <c r="D1953" s="150" t="s">
        <v>463</v>
      </c>
      <c r="E1953" s="150" t="str">
        <f t="shared" si="118"/>
        <v>5020220062415037</v>
      </c>
      <c r="F1953" s="151" t="s">
        <v>411</v>
      </c>
      <c r="G1953" s="151" t="s">
        <v>442</v>
      </c>
      <c r="H1953" s="151" t="s">
        <v>445</v>
      </c>
      <c r="I1953" s="150" t="s">
        <v>414</v>
      </c>
      <c r="J1953" s="150">
        <v>5037</v>
      </c>
      <c r="K1953" s="150" t="s">
        <v>12</v>
      </c>
      <c r="L1953" s="153">
        <v>47230.079999999987</v>
      </c>
      <c r="M1953" s="153">
        <f t="shared" si="121"/>
        <v>1180.7519999999997</v>
      </c>
      <c r="N1953" s="153">
        <f t="shared" si="119"/>
        <v>48410.831999999988</v>
      </c>
      <c r="O1953" s="153">
        <v>27536.310000000005</v>
      </c>
      <c r="P1953" s="153">
        <v>28914.029999999992</v>
      </c>
    </row>
    <row r="1954" spans="1:16" hidden="1" x14ac:dyDescent="0.3">
      <c r="A1954" s="149">
        <v>2017</v>
      </c>
      <c r="B1954" s="150" t="s">
        <v>409</v>
      </c>
      <c r="C1954" s="150">
        <v>6243</v>
      </c>
      <c r="D1954" s="154" t="s">
        <v>467</v>
      </c>
      <c r="E1954" s="150" t="str">
        <f t="shared" si="118"/>
        <v>5020220062435037</v>
      </c>
      <c r="F1954" s="151" t="s">
        <v>411</v>
      </c>
      <c r="G1954" s="151" t="s">
        <v>442</v>
      </c>
      <c r="H1954" s="151" t="s">
        <v>447</v>
      </c>
      <c r="I1954" s="150" t="s">
        <v>414</v>
      </c>
      <c r="J1954" s="150">
        <v>5037</v>
      </c>
      <c r="K1954" s="154" t="s">
        <v>12</v>
      </c>
      <c r="L1954" s="153">
        <v>0</v>
      </c>
      <c r="M1954" s="156"/>
      <c r="N1954" s="153">
        <f t="shared" si="119"/>
        <v>0</v>
      </c>
      <c r="O1954" s="153">
        <v>434.85</v>
      </c>
      <c r="P1954" s="153">
        <v>0</v>
      </c>
    </row>
    <row r="1955" spans="1:16" hidden="1" x14ac:dyDescent="0.3">
      <c r="A1955" s="149">
        <v>2016</v>
      </c>
      <c r="B1955" s="150" t="s">
        <v>409</v>
      </c>
      <c r="C1955" s="150">
        <v>6246</v>
      </c>
      <c r="D1955" s="154" t="s">
        <v>469</v>
      </c>
      <c r="E1955" s="150" t="str">
        <f t="shared" si="118"/>
        <v>5020220062465037</v>
      </c>
      <c r="F1955" s="151" t="s">
        <v>411</v>
      </c>
      <c r="G1955" s="151" t="s">
        <v>442</v>
      </c>
      <c r="H1955" s="151" t="s">
        <v>454</v>
      </c>
      <c r="I1955" s="150" t="s">
        <v>414</v>
      </c>
      <c r="J1955" s="150">
        <v>5037</v>
      </c>
      <c r="K1955" s="154" t="s">
        <v>12</v>
      </c>
      <c r="L1955" s="153">
        <v>0</v>
      </c>
      <c r="M1955" s="156"/>
      <c r="N1955" s="153">
        <f t="shared" si="119"/>
        <v>0</v>
      </c>
      <c r="O1955" s="153">
        <v>0</v>
      </c>
      <c r="P1955" s="153">
        <v>152.44</v>
      </c>
    </row>
    <row r="1956" spans="1:16" ht="24.6" hidden="1" x14ac:dyDescent="0.3">
      <c r="A1956" s="149">
        <v>2018</v>
      </c>
      <c r="B1956" s="150" t="s">
        <v>409</v>
      </c>
      <c r="C1956" s="150">
        <v>6412</v>
      </c>
      <c r="D1956" s="150" t="s">
        <v>475</v>
      </c>
      <c r="E1956" s="150" t="str">
        <f t="shared" si="118"/>
        <v>5020220064125037</v>
      </c>
      <c r="F1956" s="151" t="s">
        <v>473</v>
      </c>
      <c r="G1956" s="151" t="s">
        <v>473</v>
      </c>
      <c r="H1956" s="151" t="s">
        <v>476</v>
      </c>
      <c r="I1956" s="150" t="s">
        <v>414</v>
      </c>
      <c r="J1956" s="150">
        <v>5037</v>
      </c>
      <c r="K1956" s="150" t="s">
        <v>12</v>
      </c>
      <c r="L1956" s="153">
        <v>313.77</v>
      </c>
      <c r="M1956" s="153">
        <f>L1956*0.025</f>
        <v>7.8442499999999997</v>
      </c>
      <c r="N1956" s="153">
        <f t="shared" si="119"/>
        <v>321.61424999999997</v>
      </c>
      <c r="O1956" s="153">
        <v>0</v>
      </c>
      <c r="P1956" s="153">
        <v>0</v>
      </c>
    </row>
    <row r="1957" spans="1:16" ht="24.6" hidden="1" x14ac:dyDescent="0.3">
      <c r="A1957" s="149">
        <v>2018</v>
      </c>
      <c r="B1957" s="150" t="s">
        <v>409</v>
      </c>
      <c r="C1957" s="150">
        <v>6416</v>
      </c>
      <c r="D1957" s="150" t="s">
        <v>479</v>
      </c>
      <c r="E1957" s="150" t="str">
        <f t="shared" si="118"/>
        <v>5020220064165037</v>
      </c>
      <c r="F1957" s="151" t="s">
        <v>411</v>
      </c>
      <c r="G1957" s="151" t="s">
        <v>442</v>
      </c>
      <c r="H1957" s="151" t="s">
        <v>447</v>
      </c>
      <c r="I1957" s="150" t="s">
        <v>414</v>
      </c>
      <c r="J1957" s="150">
        <v>5037</v>
      </c>
      <c r="K1957" s="150" t="s">
        <v>12</v>
      </c>
      <c r="L1957" s="153">
        <v>25406.390000000007</v>
      </c>
      <c r="M1957" s="153">
        <f>L1957*0.025</f>
        <v>635.15975000000026</v>
      </c>
      <c r="N1957" s="153">
        <f t="shared" si="119"/>
        <v>26041.549750000006</v>
      </c>
      <c r="O1957" s="153">
        <v>0</v>
      </c>
      <c r="P1957" s="153">
        <v>0</v>
      </c>
    </row>
    <row r="1958" spans="1:16" hidden="1" x14ac:dyDescent="0.3">
      <c r="A1958" s="149">
        <v>2017</v>
      </c>
      <c r="B1958" s="150" t="s">
        <v>409</v>
      </c>
      <c r="C1958" s="150">
        <v>6417</v>
      </c>
      <c r="D1958" s="154" t="s">
        <v>480</v>
      </c>
      <c r="E1958" s="150" t="str">
        <f t="shared" si="118"/>
        <v>5020220064175037</v>
      </c>
      <c r="F1958" s="151" t="s">
        <v>418</v>
      </c>
      <c r="G1958" s="151" t="s">
        <v>419</v>
      </c>
      <c r="H1958" s="151" t="s">
        <v>481</v>
      </c>
      <c r="I1958" s="150" t="s">
        <v>414</v>
      </c>
      <c r="J1958" s="150">
        <v>5037</v>
      </c>
      <c r="K1958" s="154" t="s">
        <v>12</v>
      </c>
      <c r="L1958" s="153">
        <v>0</v>
      </c>
      <c r="M1958" s="156"/>
      <c r="N1958" s="153">
        <f t="shared" si="119"/>
        <v>0</v>
      </c>
      <c r="O1958" s="153">
        <v>77.56</v>
      </c>
      <c r="P1958" s="153">
        <v>0</v>
      </c>
    </row>
    <row r="1959" spans="1:16" hidden="1" x14ac:dyDescent="0.3">
      <c r="A1959" s="149">
        <v>2018</v>
      </c>
      <c r="B1959" s="150" t="s">
        <v>409</v>
      </c>
      <c r="C1959" s="150">
        <v>6420</v>
      </c>
      <c r="D1959" s="150" t="s">
        <v>482</v>
      </c>
      <c r="E1959" s="150" t="str">
        <f t="shared" si="118"/>
        <v>5020220064205037</v>
      </c>
      <c r="F1959" s="151" t="s">
        <v>450</v>
      </c>
      <c r="G1959" s="151" t="s">
        <v>450</v>
      </c>
      <c r="H1959" s="151" t="s">
        <v>483</v>
      </c>
      <c r="I1959" s="150" t="s">
        <v>414</v>
      </c>
      <c r="J1959" s="150">
        <v>5037</v>
      </c>
      <c r="K1959" s="150" t="s">
        <v>12</v>
      </c>
      <c r="L1959" s="153">
        <v>1191.2</v>
      </c>
      <c r="M1959" s="153">
        <f>L1959*0.025</f>
        <v>29.78</v>
      </c>
      <c r="N1959" s="153">
        <f t="shared" si="119"/>
        <v>1220.98</v>
      </c>
      <c r="O1959" s="153">
        <v>3099.9100000000003</v>
      </c>
      <c r="P1959" s="153">
        <v>3587.19</v>
      </c>
    </row>
    <row r="1960" spans="1:16" ht="24.6" hidden="1" x14ac:dyDescent="0.3">
      <c r="A1960" s="149">
        <v>2018</v>
      </c>
      <c r="B1960" s="150" t="s">
        <v>409</v>
      </c>
      <c r="C1960" s="150">
        <v>6431</v>
      </c>
      <c r="D1960" s="150" t="s">
        <v>485</v>
      </c>
      <c r="E1960" s="150" t="str">
        <f t="shared" si="118"/>
        <v>5020220064315037</v>
      </c>
      <c r="F1960" s="151" t="s">
        <v>450</v>
      </c>
      <c r="G1960" s="151" t="s">
        <v>450</v>
      </c>
      <c r="H1960" s="151" t="s">
        <v>451</v>
      </c>
      <c r="I1960" s="150" t="s">
        <v>414</v>
      </c>
      <c r="J1960" s="150">
        <v>5037</v>
      </c>
      <c r="K1960" s="150" t="s">
        <v>12</v>
      </c>
      <c r="L1960" s="153">
        <v>2607.0300000000002</v>
      </c>
      <c r="M1960" s="153">
        <f>L1960*0.025</f>
        <v>65.175750000000008</v>
      </c>
      <c r="N1960" s="153">
        <f t="shared" si="119"/>
        <v>2672.2057500000001</v>
      </c>
      <c r="O1960" s="153">
        <v>0</v>
      </c>
      <c r="P1960" s="153">
        <v>0</v>
      </c>
    </row>
    <row r="1961" spans="1:16" hidden="1" x14ac:dyDescent="0.3">
      <c r="A1961" s="149">
        <v>2018</v>
      </c>
      <c r="B1961" s="150" t="s">
        <v>409</v>
      </c>
      <c r="C1961" s="150">
        <v>6611</v>
      </c>
      <c r="D1961" s="150" t="s">
        <v>497</v>
      </c>
      <c r="E1961" s="150" t="str">
        <f t="shared" si="118"/>
        <v>5020220066115037</v>
      </c>
      <c r="F1961" s="151" t="s">
        <v>456</v>
      </c>
      <c r="G1961" s="151" t="s">
        <v>456</v>
      </c>
      <c r="H1961" s="151" t="s">
        <v>498</v>
      </c>
      <c r="I1961" s="150" t="s">
        <v>414</v>
      </c>
      <c r="J1961" s="150">
        <v>5037</v>
      </c>
      <c r="K1961" s="150" t="s">
        <v>12</v>
      </c>
      <c r="L1961" s="153">
        <v>104.28</v>
      </c>
      <c r="M1961" s="153">
        <f>L1961*0.025</f>
        <v>2.6070000000000002</v>
      </c>
      <c r="N1961" s="153">
        <f t="shared" si="119"/>
        <v>106.887</v>
      </c>
      <c r="O1961" s="153">
        <v>0</v>
      </c>
      <c r="P1961" s="153">
        <v>0</v>
      </c>
    </row>
    <row r="1962" spans="1:16" hidden="1" x14ac:dyDescent="0.3">
      <c r="A1962" s="149">
        <v>2016</v>
      </c>
      <c r="B1962" s="150" t="s">
        <v>409</v>
      </c>
      <c r="C1962" s="150">
        <v>6640</v>
      </c>
      <c r="D1962" s="154" t="s">
        <v>510</v>
      </c>
      <c r="E1962" s="150" t="str">
        <f t="shared" si="118"/>
        <v>5020220066405037</v>
      </c>
      <c r="F1962" s="151" t="s">
        <v>418</v>
      </c>
      <c r="G1962" s="151" t="s">
        <v>419</v>
      </c>
      <c r="H1962" s="151" t="s">
        <v>511</v>
      </c>
      <c r="I1962" s="150" t="s">
        <v>414</v>
      </c>
      <c r="J1962" s="150">
        <v>5037</v>
      </c>
      <c r="K1962" s="154" t="s">
        <v>12</v>
      </c>
      <c r="L1962" s="153">
        <v>0</v>
      </c>
      <c r="M1962" s="156"/>
      <c r="N1962" s="153">
        <f t="shared" si="119"/>
        <v>0</v>
      </c>
      <c r="O1962" s="153">
        <v>67.81</v>
      </c>
      <c r="P1962" s="153">
        <v>75.36</v>
      </c>
    </row>
    <row r="1963" spans="1:16" hidden="1" x14ac:dyDescent="0.3">
      <c r="A1963" s="149">
        <v>2018</v>
      </c>
      <c r="B1963" s="150" t="s">
        <v>409</v>
      </c>
      <c r="C1963" s="150">
        <v>6714</v>
      </c>
      <c r="D1963" s="150" t="s">
        <v>516</v>
      </c>
      <c r="E1963" s="150" t="str">
        <f t="shared" si="118"/>
        <v>5020220067145037</v>
      </c>
      <c r="F1963" s="151" t="s">
        <v>418</v>
      </c>
      <c r="G1963" s="151" t="s">
        <v>465</v>
      </c>
      <c r="H1963" s="151" t="s">
        <v>500</v>
      </c>
      <c r="I1963" s="150" t="s">
        <v>414</v>
      </c>
      <c r="J1963" s="150">
        <v>5037</v>
      </c>
      <c r="K1963" s="150" t="s">
        <v>12</v>
      </c>
      <c r="L1963" s="153">
        <v>1865.0900000000004</v>
      </c>
      <c r="M1963" s="153">
        <f>L1963*0.025</f>
        <v>46.627250000000011</v>
      </c>
      <c r="N1963" s="153">
        <f t="shared" si="119"/>
        <v>1911.7172500000004</v>
      </c>
      <c r="O1963" s="153">
        <v>1750.3799999999999</v>
      </c>
      <c r="P1963" s="153">
        <v>2114.64</v>
      </c>
    </row>
    <row r="1964" spans="1:16" hidden="1" x14ac:dyDescent="0.3">
      <c r="A1964" s="149">
        <v>2017</v>
      </c>
      <c r="B1964" s="150" t="s">
        <v>409</v>
      </c>
      <c r="C1964" s="150">
        <v>6722</v>
      </c>
      <c r="D1964" s="154" t="s">
        <v>519</v>
      </c>
      <c r="E1964" s="150" t="str">
        <f t="shared" si="118"/>
        <v>5020220067225037</v>
      </c>
      <c r="F1964" s="151" t="s">
        <v>418</v>
      </c>
      <c r="G1964" s="151" t="s">
        <v>419</v>
      </c>
      <c r="H1964" s="151" t="s">
        <v>471</v>
      </c>
      <c r="I1964" s="150" t="s">
        <v>414</v>
      </c>
      <c r="J1964" s="150">
        <v>5037</v>
      </c>
      <c r="K1964" s="154" t="s">
        <v>12</v>
      </c>
      <c r="L1964" s="153">
        <v>0</v>
      </c>
      <c r="M1964" s="156"/>
      <c r="N1964" s="153">
        <f t="shared" si="119"/>
        <v>0</v>
      </c>
      <c r="O1964" s="153">
        <v>136.44</v>
      </c>
      <c r="P1964" s="153">
        <v>0</v>
      </c>
    </row>
    <row r="1965" spans="1:16" ht="24.6" hidden="1" x14ac:dyDescent="0.3">
      <c r="A1965" s="149">
        <v>2018</v>
      </c>
      <c r="B1965" s="150" t="s">
        <v>526</v>
      </c>
      <c r="C1965" s="150">
        <v>7748</v>
      </c>
      <c r="D1965" s="150" t="s">
        <v>527</v>
      </c>
      <c r="E1965" s="150" t="str">
        <f t="shared" si="118"/>
        <v>5030220077485037</v>
      </c>
      <c r="F1965" s="151" t="s">
        <v>456</v>
      </c>
      <c r="G1965" s="151" t="s">
        <v>456</v>
      </c>
      <c r="H1965" s="151" t="s">
        <v>457</v>
      </c>
      <c r="I1965" s="150" t="s">
        <v>414</v>
      </c>
      <c r="J1965" s="150">
        <v>5037</v>
      </c>
      <c r="K1965" s="150" t="s">
        <v>12</v>
      </c>
      <c r="L1965" s="153">
        <v>78.61</v>
      </c>
      <c r="M1965" s="153">
        <f>L1965*0.025</f>
        <v>1.9652500000000002</v>
      </c>
      <c r="N1965" s="153">
        <f t="shared" si="119"/>
        <v>80.575249999999997</v>
      </c>
      <c r="O1965" s="153">
        <v>0</v>
      </c>
      <c r="P1965" s="153">
        <v>0</v>
      </c>
    </row>
    <row r="1966" spans="1:16" ht="24.6" hidden="1" x14ac:dyDescent="0.3">
      <c r="A1966" s="149">
        <v>2018</v>
      </c>
      <c r="B1966" s="150" t="s">
        <v>526</v>
      </c>
      <c r="C1966" s="150">
        <v>8003</v>
      </c>
      <c r="D1966" s="150" t="s">
        <v>531</v>
      </c>
      <c r="E1966" s="150" t="str">
        <f t="shared" si="118"/>
        <v>5030220080035037</v>
      </c>
      <c r="F1966" s="151" t="s">
        <v>411</v>
      </c>
      <c r="G1966" s="151" t="s">
        <v>412</v>
      </c>
      <c r="H1966" s="151" t="s">
        <v>416</v>
      </c>
      <c r="I1966" s="150" t="s">
        <v>414</v>
      </c>
      <c r="J1966" s="150">
        <v>5037</v>
      </c>
      <c r="K1966" s="150" t="s">
        <v>12</v>
      </c>
      <c r="L1966" s="153">
        <v>117.04</v>
      </c>
      <c r="M1966" s="153">
        <f>L1966*0.025</f>
        <v>2.9260000000000002</v>
      </c>
      <c r="N1966" s="153">
        <f t="shared" si="119"/>
        <v>119.96600000000001</v>
      </c>
      <c r="O1966" s="153">
        <v>114.21</v>
      </c>
      <c r="P1966" s="153">
        <v>0</v>
      </c>
    </row>
    <row r="1967" spans="1:16" hidden="1" x14ac:dyDescent="0.3">
      <c r="A1967" s="149">
        <v>2016</v>
      </c>
      <c r="B1967" s="150" t="s">
        <v>526</v>
      </c>
      <c r="C1967" s="150">
        <v>8011</v>
      </c>
      <c r="D1967" s="154" t="s">
        <v>532</v>
      </c>
      <c r="E1967" s="150" t="str">
        <f t="shared" si="118"/>
        <v>5030220080115037</v>
      </c>
      <c r="F1967" s="151" t="s">
        <v>411</v>
      </c>
      <c r="G1967" s="151" t="s">
        <v>412</v>
      </c>
      <c r="H1967" s="151" t="s">
        <v>533</v>
      </c>
      <c r="I1967" s="150" t="s">
        <v>414</v>
      </c>
      <c r="J1967" s="150">
        <v>5037</v>
      </c>
      <c r="K1967" s="154" t="s">
        <v>12</v>
      </c>
      <c r="L1967" s="153">
        <v>0</v>
      </c>
      <c r="M1967" s="156"/>
      <c r="N1967" s="153">
        <f t="shared" si="119"/>
        <v>0</v>
      </c>
      <c r="O1967" s="153">
        <v>193.44</v>
      </c>
      <c r="P1967" s="153">
        <v>2103.7399999999998</v>
      </c>
    </row>
    <row r="1968" spans="1:16" ht="24.6" hidden="1" x14ac:dyDescent="0.3">
      <c r="A1968" s="149">
        <v>2018</v>
      </c>
      <c r="B1968" s="150" t="s">
        <v>526</v>
      </c>
      <c r="C1968" s="150">
        <v>8012</v>
      </c>
      <c r="D1968" s="150" t="s">
        <v>534</v>
      </c>
      <c r="E1968" s="150" t="str">
        <f t="shared" si="118"/>
        <v>5030220080125037</v>
      </c>
      <c r="F1968" s="151" t="s">
        <v>411</v>
      </c>
      <c r="G1968" s="151" t="s">
        <v>412</v>
      </c>
      <c r="H1968" s="151" t="s">
        <v>533</v>
      </c>
      <c r="I1968" s="150" t="s">
        <v>414</v>
      </c>
      <c r="J1968" s="150">
        <v>5037</v>
      </c>
      <c r="K1968" s="150" t="s">
        <v>12</v>
      </c>
      <c r="L1968" s="153">
        <v>3471.52</v>
      </c>
      <c r="M1968" s="153">
        <f>L1968*0.025</f>
        <v>86.788000000000011</v>
      </c>
      <c r="N1968" s="153">
        <f t="shared" si="119"/>
        <v>3558.308</v>
      </c>
      <c r="O1968" s="153">
        <v>7494.97</v>
      </c>
      <c r="P1968" s="153">
        <v>5030.2300000000005</v>
      </c>
    </row>
    <row r="1969" spans="1:16" hidden="1" x14ac:dyDescent="0.3">
      <c r="A1969" s="149">
        <v>2018</v>
      </c>
      <c r="B1969" s="150" t="s">
        <v>526</v>
      </c>
      <c r="C1969" s="150">
        <v>8021</v>
      </c>
      <c r="D1969" s="150" t="s">
        <v>535</v>
      </c>
      <c r="E1969" s="150" t="str">
        <f t="shared" si="118"/>
        <v>5030220080215037</v>
      </c>
      <c r="F1969" s="151" t="s">
        <v>411</v>
      </c>
      <c r="G1969" s="151" t="s">
        <v>412</v>
      </c>
      <c r="H1969" s="151" t="s">
        <v>536</v>
      </c>
      <c r="I1969" s="150" t="s">
        <v>414</v>
      </c>
      <c r="J1969" s="150">
        <v>5037</v>
      </c>
      <c r="K1969" s="150" t="s">
        <v>12</v>
      </c>
      <c r="L1969" s="153">
        <v>1986.73</v>
      </c>
      <c r="M1969" s="153">
        <f>L1969*0.025</f>
        <v>49.66825</v>
      </c>
      <c r="N1969" s="153">
        <f t="shared" si="119"/>
        <v>2036.39825</v>
      </c>
      <c r="O1969" s="153">
        <v>263.26</v>
      </c>
      <c r="P1969" s="153">
        <v>255.52</v>
      </c>
    </row>
    <row r="1970" spans="1:16" ht="24.6" hidden="1" x14ac:dyDescent="0.3">
      <c r="A1970" s="149">
        <v>2018</v>
      </c>
      <c r="B1970" s="150" t="s">
        <v>526</v>
      </c>
      <c r="C1970" s="150">
        <v>8031</v>
      </c>
      <c r="D1970" s="150" t="s">
        <v>537</v>
      </c>
      <c r="E1970" s="150" t="str">
        <f t="shared" si="118"/>
        <v>5030220080315037</v>
      </c>
      <c r="F1970" s="151" t="s">
        <v>411</v>
      </c>
      <c r="G1970" s="151" t="s">
        <v>412</v>
      </c>
      <c r="H1970" s="151" t="s">
        <v>533</v>
      </c>
      <c r="I1970" s="150" t="s">
        <v>414</v>
      </c>
      <c r="J1970" s="150">
        <v>5037</v>
      </c>
      <c r="K1970" s="150" t="s">
        <v>12</v>
      </c>
      <c r="L1970" s="153">
        <v>378.74</v>
      </c>
      <c r="M1970" s="153">
        <f>L1970*0.025</f>
        <v>9.4685000000000006</v>
      </c>
      <c r="N1970" s="153">
        <f t="shared" si="119"/>
        <v>388.20850000000002</v>
      </c>
      <c r="O1970" s="153">
        <v>643.75</v>
      </c>
      <c r="P1970" s="153">
        <v>468.5</v>
      </c>
    </row>
    <row r="1971" spans="1:16" ht="24.6" hidden="1" x14ac:dyDescent="0.3">
      <c r="A1971" s="149">
        <v>2018</v>
      </c>
      <c r="B1971" s="150" t="s">
        <v>526</v>
      </c>
      <c r="C1971" s="150">
        <v>8032</v>
      </c>
      <c r="D1971" s="150" t="s">
        <v>538</v>
      </c>
      <c r="E1971" s="150" t="str">
        <f t="shared" si="118"/>
        <v>5030220080325037</v>
      </c>
      <c r="F1971" s="151" t="s">
        <v>411</v>
      </c>
      <c r="G1971" s="151" t="s">
        <v>412</v>
      </c>
      <c r="H1971" s="151" t="s">
        <v>533</v>
      </c>
      <c r="I1971" s="150" t="s">
        <v>414</v>
      </c>
      <c r="J1971" s="150">
        <v>5037</v>
      </c>
      <c r="K1971" s="150" t="s">
        <v>12</v>
      </c>
      <c r="L1971" s="153">
        <v>767.12999999999988</v>
      </c>
      <c r="M1971" s="153">
        <f>L1971*0.025</f>
        <v>19.178249999999998</v>
      </c>
      <c r="N1971" s="153">
        <f t="shared" si="119"/>
        <v>786.30824999999993</v>
      </c>
      <c r="O1971" s="153">
        <v>2607.4100000000003</v>
      </c>
      <c r="P1971" s="153">
        <v>309.25000000000006</v>
      </c>
    </row>
    <row r="1972" spans="1:16" hidden="1" x14ac:dyDescent="0.3">
      <c r="A1972" s="149">
        <v>2017</v>
      </c>
      <c r="B1972" s="150" t="s">
        <v>526</v>
      </c>
      <c r="C1972" s="150">
        <v>8033</v>
      </c>
      <c r="D1972" s="154" t="s">
        <v>539</v>
      </c>
      <c r="E1972" s="150" t="str">
        <f t="shared" si="118"/>
        <v>5030220080335037</v>
      </c>
      <c r="F1972" s="151" t="s">
        <v>411</v>
      </c>
      <c r="G1972" s="151" t="s">
        <v>412</v>
      </c>
      <c r="H1972" s="151" t="s">
        <v>533</v>
      </c>
      <c r="I1972" s="150" t="s">
        <v>414</v>
      </c>
      <c r="J1972" s="150">
        <v>5037</v>
      </c>
      <c r="K1972" s="154" t="s">
        <v>12</v>
      </c>
      <c r="L1972" s="153">
        <v>0</v>
      </c>
      <c r="M1972" s="156"/>
      <c r="N1972" s="153">
        <f t="shared" si="119"/>
        <v>0</v>
      </c>
      <c r="O1972" s="153">
        <v>181.6</v>
      </c>
      <c r="P1972" s="153">
        <v>0</v>
      </c>
    </row>
    <row r="1973" spans="1:16" ht="24.6" hidden="1" x14ac:dyDescent="0.3">
      <c r="A1973" s="149">
        <v>2018</v>
      </c>
      <c r="B1973" s="150" t="s">
        <v>526</v>
      </c>
      <c r="C1973" s="150">
        <v>8043</v>
      </c>
      <c r="D1973" s="150" t="s">
        <v>540</v>
      </c>
      <c r="E1973" s="150" t="str">
        <f t="shared" si="118"/>
        <v>5030220080435037</v>
      </c>
      <c r="F1973" s="151" t="s">
        <v>411</v>
      </c>
      <c r="G1973" s="151" t="s">
        <v>412</v>
      </c>
      <c r="H1973" s="151" t="s">
        <v>429</v>
      </c>
      <c r="I1973" s="150" t="s">
        <v>414</v>
      </c>
      <c r="J1973" s="150">
        <v>5037</v>
      </c>
      <c r="K1973" s="150" t="s">
        <v>12</v>
      </c>
      <c r="L1973" s="153">
        <v>27020.21000000001</v>
      </c>
      <c r="M1973" s="153">
        <f>L1973*0.025</f>
        <v>675.50525000000027</v>
      </c>
      <c r="N1973" s="153">
        <f t="shared" si="119"/>
        <v>27695.715250000012</v>
      </c>
      <c r="O1973" s="153">
        <v>28888.41</v>
      </c>
      <c r="P1973" s="153">
        <v>29991.96</v>
      </c>
    </row>
    <row r="1974" spans="1:16" ht="36.6" hidden="1" x14ac:dyDescent="0.3">
      <c r="A1974" s="149">
        <v>2018</v>
      </c>
      <c r="B1974" s="150" t="s">
        <v>526</v>
      </c>
      <c r="C1974" s="150">
        <v>8044</v>
      </c>
      <c r="D1974" s="150" t="s">
        <v>541</v>
      </c>
      <c r="E1974" s="150" t="str">
        <f t="shared" si="118"/>
        <v>5030220080445037</v>
      </c>
      <c r="F1974" s="151" t="s">
        <v>411</v>
      </c>
      <c r="G1974" s="151" t="s">
        <v>412</v>
      </c>
      <c r="H1974" s="151" t="s">
        <v>431</v>
      </c>
      <c r="I1974" s="150" t="s">
        <v>414</v>
      </c>
      <c r="J1974" s="150">
        <v>5037</v>
      </c>
      <c r="K1974" s="150" t="s">
        <v>12</v>
      </c>
      <c r="L1974" s="153">
        <v>37061.399999999994</v>
      </c>
      <c r="M1974" s="153">
        <f>L1974*0.025</f>
        <v>926.53499999999985</v>
      </c>
      <c r="N1974" s="153">
        <f t="shared" si="119"/>
        <v>37987.934999999998</v>
      </c>
      <c r="O1974" s="153">
        <v>40532.46</v>
      </c>
      <c r="P1974" s="153">
        <v>54235.149999999994</v>
      </c>
    </row>
    <row r="1975" spans="1:16" ht="24.6" hidden="1" x14ac:dyDescent="0.3">
      <c r="A1975" s="149">
        <v>2018</v>
      </c>
      <c r="B1975" s="150" t="s">
        <v>526</v>
      </c>
      <c r="C1975" s="150">
        <v>8051</v>
      </c>
      <c r="D1975" s="150" t="s">
        <v>542</v>
      </c>
      <c r="E1975" s="150" t="str">
        <f t="shared" si="118"/>
        <v>5030220080515037</v>
      </c>
      <c r="F1975" s="151" t="s">
        <v>411</v>
      </c>
      <c r="G1975" s="151" t="s">
        <v>412</v>
      </c>
      <c r="H1975" s="151" t="s">
        <v>533</v>
      </c>
      <c r="I1975" s="150" t="s">
        <v>414</v>
      </c>
      <c r="J1975" s="150">
        <v>5037</v>
      </c>
      <c r="K1975" s="150" t="s">
        <v>12</v>
      </c>
      <c r="L1975" s="153">
        <v>1146.32</v>
      </c>
      <c r="M1975" s="153">
        <f>L1975*0.025</f>
        <v>28.658000000000001</v>
      </c>
      <c r="N1975" s="153">
        <f t="shared" si="119"/>
        <v>1174.9779999999998</v>
      </c>
      <c r="O1975" s="153">
        <v>1212.9000000000001</v>
      </c>
      <c r="P1975" s="153">
        <v>6293.26</v>
      </c>
    </row>
    <row r="1976" spans="1:16" ht="24.6" hidden="1" x14ac:dyDescent="0.3">
      <c r="A1976" s="149">
        <v>2018</v>
      </c>
      <c r="B1976" s="150" t="s">
        <v>526</v>
      </c>
      <c r="C1976" s="150">
        <v>8052</v>
      </c>
      <c r="D1976" s="150" t="s">
        <v>543</v>
      </c>
      <c r="E1976" s="150" t="str">
        <f t="shared" si="118"/>
        <v>5030220080525037</v>
      </c>
      <c r="F1976" s="151" t="s">
        <v>411</v>
      </c>
      <c r="G1976" s="151" t="s">
        <v>412</v>
      </c>
      <c r="H1976" s="151" t="s">
        <v>533</v>
      </c>
      <c r="I1976" s="150" t="s">
        <v>414</v>
      </c>
      <c r="J1976" s="150">
        <v>5037</v>
      </c>
      <c r="K1976" s="150" t="s">
        <v>12</v>
      </c>
      <c r="L1976" s="153">
        <v>2177.84</v>
      </c>
      <c r="M1976" s="153">
        <f>L1976*0.025</f>
        <v>54.446000000000005</v>
      </c>
      <c r="N1976" s="153">
        <f t="shared" si="119"/>
        <v>2232.2860000000001</v>
      </c>
      <c r="O1976" s="153">
        <v>1693.59</v>
      </c>
      <c r="P1976" s="153">
        <v>5783.84</v>
      </c>
    </row>
    <row r="1977" spans="1:16" hidden="1" x14ac:dyDescent="0.3">
      <c r="A1977" s="149">
        <v>2018</v>
      </c>
      <c r="B1977" s="150" t="s">
        <v>526</v>
      </c>
      <c r="C1977" s="150">
        <v>8053</v>
      </c>
      <c r="D1977" s="150" t="s">
        <v>544</v>
      </c>
      <c r="E1977" s="150" t="str">
        <f t="shared" si="118"/>
        <v>5030220080535037</v>
      </c>
      <c r="F1977" s="151" t="s">
        <v>411</v>
      </c>
      <c r="G1977" s="151" t="s">
        <v>412</v>
      </c>
      <c r="H1977" s="151" t="s">
        <v>536</v>
      </c>
      <c r="I1977" s="150" t="s">
        <v>414</v>
      </c>
      <c r="J1977" s="150">
        <v>5037</v>
      </c>
      <c r="K1977" s="150" t="s">
        <v>12</v>
      </c>
      <c r="L1977" s="153">
        <v>97757.590000000011</v>
      </c>
      <c r="M1977" s="153">
        <f>L1977*0.025</f>
        <v>2443.9397500000005</v>
      </c>
      <c r="N1977" s="153">
        <f t="shared" si="119"/>
        <v>100201.52975000002</v>
      </c>
      <c r="O1977" s="153">
        <v>110236.27</v>
      </c>
      <c r="P1977" s="153">
        <v>106889.09000000004</v>
      </c>
    </row>
    <row r="1978" spans="1:16" hidden="1" x14ac:dyDescent="0.3">
      <c r="A1978" s="149">
        <v>2016</v>
      </c>
      <c r="B1978" s="150" t="s">
        <v>526</v>
      </c>
      <c r="C1978" s="150">
        <v>8061</v>
      </c>
      <c r="D1978" s="154" t="s">
        <v>545</v>
      </c>
      <c r="E1978" s="150" t="str">
        <f t="shared" si="118"/>
        <v>5030220080615037</v>
      </c>
      <c r="F1978" s="151" t="s">
        <v>411</v>
      </c>
      <c r="G1978" s="151" t="s">
        <v>412</v>
      </c>
      <c r="H1978" s="151" t="s">
        <v>436</v>
      </c>
      <c r="I1978" s="150" t="s">
        <v>414</v>
      </c>
      <c r="J1978" s="150">
        <v>5037</v>
      </c>
      <c r="K1978" s="154" t="s">
        <v>12</v>
      </c>
      <c r="L1978" s="153">
        <v>0</v>
      </c>
      <c r="M1978" s="156"/>
      <c r="N1978" s="153">
        <f t="shared" si="119"/>
        <v>0</v>
      </c>
      <c r="O1978" s="153">
        <v>269.72999999999996</v>
      </c>
      <c r="P1978" s="153">
        <v>164.56</v>
      </c>
    </row>
    <row r="1979" spans="1:16" hidden="1" x14ac:dyDescent="0.3">
      <c r="A1979" s="149">
        <v>2016</v>
      </c>
      <c r="B1979" s="150" t="s">
        <v>526</v>
      </c>
      <c r="C1979" s="150">
        <v>8063</v>
      </c>
      <c r="D1979" s="154" t="s">
        <v>546</v>
      </c>
      <c r="E1979" s="150" t="str">
        <f t="shared" si="118"/>
        <v>5030220080635037</v>
      </c>
      <c r="F1979" s="151" t="s">
        <v>411</v>
      </c>
      <c r="G1979" s="151" t="s">
        <v>412</v>
      </c>
      <c r="H1979" s="151" t="s">
        <v>436</v>
      </c>
      <c r="I1979" s="150" t="s">
        <v>414</v>
      </c>
      <c r="J1979" s="150">
        <v>5037</v>
      </c>
      <c r="K1979" s="154" t="s">
        <v>12</v>
      </c>
      <c r="L1979" s="153">
        <v>0</v>
      </c>
      <c r="M1979" s="156"/>
      <c r="N1979" s="153">
        <f t="shared" si="119"/>
        <v>0</v>
      </c>
      <c r="O1979" s="153">
        <v>0</v>
      </c>
      <c r="P1979" s="153">
        <v>156.29</v>
      </c>
    </row>
    <row r="1980" spans="1:16" ht="24.6" hidden="1" x14ac:dyDescent="0.3">
      <c r="A1980" s="149">
        <v>2018</v>
      </c>
      <c r="B1980" s="150" t="s">
        <v>526</v>
      </c>
      <c r="C1980" s="150">
        <v>8212</v>
      </c>
      <c r="D1980" s="150" t="s">
        <v>548</v>
      </c>
      <c r="E1980" s="150" t="str">
        <f t="shared" si="118"/>
        <v>5030220082125037</v>
      </c>
      <c r="F1980" s="151" t="s">
        <v>411</v>
      </c>
      <c r="G1980" s="151" t="s">
        <v>442</v>
      </c>
      <c r="H1980" s="151" t="s">
        <v>445</v>
      </c>
      <c r="I1980" s="150" t="s">
        <v>414</v>
      </c>
      <c r="J1980" s="150">
        <v>5037</v>
      </c>
      <c r="K1980" s="150" t="s">
        <v>12</v>
      </c>
      <c r="L1980" s="153">
        <v>6431.77</v>
      </c>
      <c r="M1980" s="153">
        <f>L1980*0.025</f>
        <v>160.79425000000003</v>
      </c>
      <c r="N1980" s="153">
        <f t="shared" si="119"/>
        <v>6592.5642500000004</v>
      </c>
      <c r="O1980" s="153">
        <v>5052.37</v>
      </c>
      <c r="P1980" s="153">
        <v>2797.1599999999994</v>
      </c>
    </row>
    <row r="1981" spans="1:16" hidden="1" x14ac:dyDescent="0.3">
      <c r="A1981" s="149">
        <v>2018</v>
      </c>
      <c r="B1981" s="150" t="s">
        <v>526</v>
      </c>
      <c r="C1981" s="150">
        <v>8221</v>
      </c>
      <c r="D1981" s="150" t="s">
        <v>552</v>
      </c>
      <c r="E1981" s="150" t="str">
        <f t="shared" si="118"/>
        <v>5030220082215037</v>
      </c>
      <c r="F1981" s="151" t="s">
        <v>456</v>
      </c>
      <c r="G1981" s="151" t="s">
        <v>456</v>
      </c>
      <c r="H1981" s="151" t="s">
        <v>457</v>
      </c>
      <c r="I1981" s="150" t="s">
        <v>414</v>
      </c>
      <c r="J1981" s="150">
        <v>5037</v>
      </c>
      <c r="K1981" s="150" t="s">
        <v>12</v>
      </c>
      <c r="L1981" s="153">
        <v>3957.0799999999995</v>
      </c>
      <c r="M1981" s="153">
        <f>L1981*0.025</f>
        <v>98.926999999999992</v>
      </c>
      <c r="N1981" s="153">
        <f t="shared" si="119"/>
        <v>4056.0069999999996</v>
      </c>
      <c r="O1981" s="153">
        <v>2307.4500000000003</v>
      </c>
      <c r="P1981" s="153">
        <v>5386.7100000000019</v>
      </c>
    </row>
    <row r="1982" spans="1:16" ht="24.6" hidden="1" x14ac:dyDescent="0.3">
      <c r="A1982" s="149">
        <v>2018</v>
      </c>
      <c r="B1982" s="150" t="s">
        <v>526</v>
      </c>
      <c r="C1982" s="150">
        <v>8231</v>
      </c>
      <c r="D1982" s="150" t="s">
        <v>553</v>
      </c>
      <c r="E1982" s="150" t="str">
        <f t="shared" si="118"/>
        <v>5030220082315037</v>
      </c>
      <c r="F1982" s="151" t="s">
        <v>411</v>
      </c>
      <c r="G1982" s="151" t="s">
        <v>442</v>
      </c>
      <c r="H1982" s="151" t="s">
        <v>447</v>
      </c>
      <c r="I1982" s="150" t="s">
        <v>414</v>
      </c>
      <c r="J1982" s="150">
        <v>5037</v>
      </c>
      <c r="K1982" s="150" t="s">
        <v>12</v>
      </c>
      <c r="L1982" s="153">
        <v>49880.37999999999</v>
      </c>
      <c r="M1982" s="153">
        <f>L1982*0.025</f>
        <v>1247.0094999999999</v>
      </c>
      <c r="N1982" s="153">
        <f t="shared" si="119"/>
        <v>51127.38949999999</v>
      </c>
      <c r="O1982" s="153">
        <v>61662.140000000014</v>
      </c>
      <c r="P1982" s="153">
        <v>67264.349999999991</v>
      </c>
    </row>
    <row r="1983" spans="1:16" ht="24.6" hidden="1" x14ac:dyDescent="0.3">
      <c r="A1983" s="149">
        <v>2018</v>
      </c>
      <c r="B1983" s="150" t="s">
        <v>526</v>
      </c>
      <c r="C1983" s="150">
        <v>8410</v>
      </c>
      <c r="D1983" s="150" t="s">
        <v>555</v>
      </c>
      <c r="E1983" s="150" t="str">
        <f t="shared" si="118"/>
        <v>5030220084105037</v>
      </c>
      <c r="F1983" s="151" t="s">
        <v>411</v>
      </c>
      <c r="G1983" s="151" t="s">
        <v>442</v>
      </c>
      <c r="H1983" s="151" t="s">
        <v>447</v>
      </c>
      <c r="I1983" s="150" t="s">
        <v>414</v>
      </c>
      <c r="J1983" s="150">
        <v>5037</v>
      </c>
      <c r="K1983" s="150" t="s">
        <v>12</v>
      </c>
      <c r="L1983" s="153">
        <v>12326.289999999997</v>
      </c>
      <c r="M1983" s="153">
        <f>L1983*0.025</f>
        <v>308.15724999999998</v>
      </c>
      <c r="N1983" s="153">
        <f t="shared" si="119"/>
        <v>12634.447249999997</v>
      </c>
      <c r="O1983" s="153">
        <v>0</v>
      </c>
      <c r="P1983" s="153">
        <v>249.69</v>
      </c>
    </row>
    <row r="1984" spans="1:16" ht="24.6" hidden="1" x14ac:dyDescent="0.3">
      <c r="A1984" s="149">
        <v>2018</v>
      </c>
      <c r="B1984" s="150" t="s">
        <v>526</v>
      </c>
      <c r="C1984" s="150">
        <v>8412</v>
      </c>
      <c r="D1984" s="150" t="s">
        <v>475</v>
      </c>
      <c r="E1984" s="150" t="str">
        <f t="shared" si="118"/>
        <v>5030220084125037</v>
      </c>
      <c r="F1984" s="151" t="s">
        <v>473</v>
      </c>
      <c r="G1984" s="151" t="s">
        <v>473</v>
      </c>
      <c r="H1984" s="151" t="s">
        <v>476</v>
      </c>
      <c r="I1984" s="150" t="s">
        <v>414</v>
      </c>
      <c r="J1984" s="150">
        <v>5037</v>
      </c>
      <c r="K1984" s="150" t="s">
        <v>12</v>
      </c>
      <c r="L1984" s="153">
        <v>313.76</v>
      </c>
      <c r="M1984" s="153">
        <f>L1984*0.025</f>
        <v>7.8440000000000003</v>
      </c>
      <c r="N1984" s="153">
        <f t="shared" si="119"/>
        <v>321.60399999999998</v>
      </c>
      <c r="O1984" s="153">
        <v>0</v>
      </c>
      <c r="P1984" s="153">
        <v>0</v>
      </c>
    </row>
    <row r="1985" spans="1:16" hidden="1" x14ac:dyDescent="0.3">
      <c r="A1985" s="149">
        <v>2017</v>
      </c>
      <c r="B1985" s="150" t="s">
        <v>526</v>
      </c>
      <c r="C1985" s="150">
        <v>8417</v>
      </c>
      <c r="D1985" s="154" t="s">
        <v>480</v>
      </c>
      <c r="E1985" s="150" t="str">
        <f t="shared" si="118"/>
        <v>5030220084175037</v>
      </c>
      <c r="F1985" s="151" t="s">
        <v>418</v>
      </c>
      <c r="G1985" s="151" t="s">
        <v>419</v>
      </c>
      <c r="H1985" s="151" t="s">
        <v>481</v>
      </c>
      <c r="I1985" s="150" t="s">
        <v>414</v>
      </c>
      <c r="J1985" s="150">
        <v>5037</v>
      </c>
      <c r="K1985" s="154" t="s">
        <v>12</v>
      </c>
      <c r="L1985" s="153">
        <v>0</v>
      </c>
      <c r="M1985" s="156"/>
      <c r="N1985" s="153">
        <f t="shared" si="119"/>
        <v>0</v>
      </c>
      <c r="O1985" s="153">
        <v>77.569999999999993</v>
      </c>
      <c r="P1985" s="153">
        <v>0</v>
      </c>
    </row>
    <row r="1986" spans="1:16" ht="24.6" hidden="1" x14ac:dyDescent="0.3">
      <c r="A1986" s="149">
        <v>2018</v>
      </c>
      <c r="B1986" s="150" t="s">
        <v>526</v>
      </c>
      <c r="C1986" s="150">
        <v>8440</v>
      </c>
      <c r="D1986" s="150" t="s">
        <v>559</v>
      </c>
      <c r="E1986" s="150" t="str">
        <f t="shared" ref="E1986:E2049" si="122">B1986&amp;"2200"&amp;C1986&amp;J1986</f>
        <v>5030220084405037</v>
      </c>
      <c r="F1986" s="151" t="s">
        <v>450</v>
      </c>
      <c r="G1986" s="151" t="s">
        <v>450</v>
      </c>
      <c r="H1986" s="151" t="s">
        <v>487</v>
      </c>
      <c r="I1986" s="150" t="s">
        <v>414</v>
      </c>
      <c r="J1986" s="150">
        <v>5037</v>
      </c>
      <c r="K1986" s="150" t="s">
        <v>12</v>
      </c>
      <c r="L1986" s="153">
        <v>12337.780000000004</v>
      </c>
      <c r="M1986" s="153">
        <f>L1986*0.025</f>
        <v>308.44450000000012</v>
      </c>
      <c r="N1986" s="153">
        <f t="shared" ref="N1986:N2049" si="123">L1986+M1986</f>
        <v>12646.224500000004</v>
      </c>
      <c r="O1986" s="153">
        <v>13096.819999999994</v>
      </c>
      <c r="P1986" s="153">
        <v>26243.949999999993</v>
      </c>
    </row>
    <row r="1987" spans="1:16" hidden="1" x14ac:dyDescent="0.3">
      <c r="A1987" s="149">
        <v>2018</v>
      </c>
      <c r="B1987" s="150" t="s">
        <v>526</v>
      </c>
      <c r="C1987" s="150">
        <v>8442</v>
      </c>
      <c r="D1987" s="150" t="s">
        <v>560</v>
      </c>
      <c r="E1987" s="150" t="str">
        <f t="shared" si="122"/>
        <v>5030220084425037</v>
      </c>
      <c r="F1987" s="151" t="s">
        <v>411</v>
      </c>
      <c r="G1987" s="151" t="s">
        <v>442</v>
      </c>
      <c r="H1987" s="151" t="s">
        <v>561</v>
      </c>
      <c r="I1987" s="150" t="s">
        <v>414</v>
      </c>
      <c r="J1987" s="150">
        <v>5037</v>
      </c>
      <c r="K1987" s="150" t="s">
        <v>12</v>
      </c>
      <c r="L1987" s="153">
        <v>3335.0500000000006</v>
      </c>
      <c r="M1987" s="153">
        <f>L1987*0.025</f>
        <v>83.376250000000027</v>
      </c>
      <c r="N1987" s="153">
        <f t="shared" si="123"/>
        <v>3418.4262500000004</v>
      </c>
      <c r="O1987" s="153">
        <v>7677.420000000001</v>
      </c>
      <c r="P1987" s="153">
        <v>8235.3700000000026</v>
      </c>
    </row>
    <row r="1988" spans="1:16" ht="24.6" hidden="1" x14ac:dyDescent="0.3">
      <c r="A1988" s="149">
        <v>2018</v>
      </c>
      <c r="B1988" s="150" t="s">
        <v>526</v>
      </c>
      <c r="C1988" s="150">
        <v>8443</v>
      </c>
      <c r="D1988" s="150" t="s">
        <v>562</v>
      </c>
      <c r="E1988" s="150" t="str">
        <f t="shared" si="122"/>
        <v>5030220084435037</v>
      </c>
      <c r="F1988" s="151" t="s">
        <v>411</v>
      </c>
      <c r="G1988" s="151" t="s">
        <v>442</v>
      </c>
      <c r="H1988" s="151" t="s">
        <v>561</v>
      </c>
      <c r="I1988" s="150" t="s">
        <v>414</v>
      </c>
      <c r="J1988" s="150">
        <v>5037</v>
      </c>
      <c r="K1988" s="150" t="s">
        <v>12</v>
      </c>
      <c r="L1988" s="153">
        <v>320.89</v>
      </c>
      <c r="M1988" s="153">
        <f>L1988*0.025</f>
        <v>8.0222499999999997</v>
      </c>
      <c r="N1988" s="153">
        <f t="shared" si="123"/>
        <v>328.91224999999997</v>
      </c>
      <c r="O1988" s="153">
        <v>146.83000000000001</v>
      </c>
      <c r="P1988" s="153">
        <v>103.71</v>
      </c>
    </row>
    <row r="1989" spans="1:16" ht="36.6" hidden="1" x14ac:dyDescent="0.3">
      <c r="A1989" s="149">
        <v>2018</v>
      </c>
      <c r="B1989" s="150" t="s">
        <v>526</v>
      </c>
      <c r="C1989" s="150">
        <v>8447</v>
      </c>
      <c r="D1989" s="150" t="s">
        <v>563</v>
      </c>
      <c r="E1989" s="150" t="str">
        <f t="shared" si="122"/>
        <v>5030220084475037</v>
      </c>
      <c r="F1989" s="151" t="s">
        <v>411</v>
      </c>
      <c r="G1989" s="151" t="s">
        <v>442</v>
      </c>
      <c r="H1989" s="151" t="s">
        <v>561</v>
      </c>
      <c r="I1989" s="150" t="s">
        <v>414</v>
      </c>
      <c r="J1989" s="150">
        <v>5037</v>
      </c>
      <c r="K1989" s="150" t="s">
        <v>12</v>
      </c>
      <c r="L1989" s="153">
        <v>24696.449999999986</v>
      </c>
      <c r="M1989" s="153">
        <f>L1989*0.025</f>
        <v>617.41124999999965</v>
      </c>
      <c r="N1989" s="153">
        <f t="shared" si="123"/>
        <v>25313.861249999987</v>
      </c>
      <c r="O1989" s="153">
        <v>12437.509999999997</v>
      </c>
      <c r="P1989" s="153">
        <v>24118.100000000006</v>
      </c>
    </row>
    <row r="1990" spans="1:16" hidden="1" x14ac:dyDescent="0.3">
      <c r="A1990" s="149">
        <v>2018</v>
      </c>
      <c r="B1990" s="150" t="s">
        <v>526</v>
      </c>
      <c r="C1990" s="150">
        <v>8614</v>
      </c>
      <c r="D1990" s="150" t="s">
        <v>516</v>
      </c>
      <c r="E1990" s="150" t="str">
        <f t="shared" si="122"/>
        <v>5030220086145037</v>
      </c>
      <c r="F1990" s="151" t="s">
        <v>418</v>
      </c>
      <c r="G1990" s="151" t="s">
        <v>465</v>
      </c>
      <c r="H1990" s="151" t="s">
        <v>500</v>
      </c>
      <c r="I1990" s="150" t="s">
        <v>414</v>
      </c>
      <c r="J1990" s="150">
        <v>5037</v>
      </c>
      <c r="K1990" s="150" t="s">
        <v>12</v>
      </c>
      <c r="L1990" s="153">
        <v>1865.0700000000002</v>
      </c>
      <c r="M1990" s="153">
        <f>L1990*0.025</f>
        <v>46.626750000000008</v>
      </c>
      <c r="N1990" s="153">
        <f t="shared" si="123"/>
        <v>1911.6967500000001</v>
      </c>
      <c r="O1990" s="153">
        <v>1743.24</v>
      </c>
      <c r="P1990" s="153">
        <v>1501.5299999999995</v>
      </c>
    </row>
    <row r="1991" spans="1:16" hidden="1" x14ac:dyDescent="0.3">
      <c r="A1991" s="149">
        <v>2017</v>
      </c>
      <c r="B1991" s="150" t="s">
        <v>526</v>
      </c>
      <c r="C1991" s="150">
        <v>8622</v>
      </c>
      <c r="D1991" s="154" t="s">
        <v>519</v>
      </c>
      <c r="E1991" s="150" t="str">
        <f t="shared" si="122"/>
        <v>5030220086225037</v>
      </c>
      <c r="F1991" s="151" t="s">
        <v>418</v>
      </c>
      <c r="G1991" s="151" t="s">
        <v>419</v>
      </c>
      <c r="H1991" s="151" t="s">
        <v>471</v>
      </c>
      <c r="I1991" s="150" t="s">
        <v>414</v>
      </c>
      <c r="J1991" s="150">
        <v>5037</v>
      </c>
      <c r="K1991" s="154" t="s">
        <v>12</v>
      </c>
      <c r="L1991" s="153">
        <v>0</v>
      </c>
      <c r="M1991" s="156"/>
      <c r="N1991" s="153">
        <f t="shared" si="123"/>
        <v>0</v>
      </c>
      <c r="O1991" s="153">
        <v>136.44999999999999</v>
      </c>
      <c r="P1991" s="153">
        <v>0</v>
      </c>
    </row>
    <row r="1992" spans="1:16" ht="24.6" hidden="1" x14ac:dyDescent="0.3">
      <c r="A1992" s="149">
        <v>2018</v>
      </c>
      <c r="B1992" s="150" t="s">
        <v>526</v>
      </c>
      <c r="C1992" s="150">
        <v>8623</v>
      </c>
      <c r="D1992" s="150" t="s">
        <v>520</v>
      </c>
      <c r="E1992" s="150" t="str">
        <f t="shared" si="122"/>
        <v>5030220086235037</v>
      </c>
      <c r="F1992" s="151" t="s">
        <v>418</v>
      </c>
      <c r="G1992" s="151" t="s">
        <v>419</v>
      </c>
      <c r="H1992" s="151" t="s">
        <v>471</v>
      </c>
      <c r="I1992" s="150" t="s">
        <v>414</v>
      </c>
      <c r="J1992" s="150">
        <v>5037</v>
      </c>
      <c r="K1992" s="150" t="s">
        <v>12</v>
      </c>
      <c r="L1992" s="153">
        <v>159.35</v>
      </c>
      <c r="M1992" s="153">
        <f>L1992*0.025</f>
        <v>3.9837500000000001</v>
      </c>
      <c r="N1992" s="153">
        <f t="shared" si="123"/>
        <v>163.33374999999998</v>
      </c>
      <c r="O1992" s="153">
        <v>0</v>
      </c>
      <c r="P1992" s="153">
        <v>0</v>
      </c>
    </row>
    <row r="1993" spans="1:16" hidden="1" x14ac:dyDescent="0.3">
      <c r="A1993" s="149">
        <v>2018</v>
      </c>
      <c r="B1993" s="150" t="s">
        <v>526</v>
      </c>
      <c r="C1993" s="150">
        <v>8711</v>
      </c>
      <c r="D1993" s="150" t="s">
        <v>497</v>
      </c>
      <c r="E1993" s="150" t="str">
        <f t="shared" si="122"/>
        <v>5030220087115037</v>
      </c>
      <c r="F1993" s="151" t="s">
        <v>456</v>
      </c>
      <c r="G1993" s="151" t="s">
        <v>456</v>
      </c>
      <c r="H1993" s="151" t="s">
        <v>498</v>
      </c>
      <c r="I1993" s="150" t="s">
        <v>414</v>
      </c>
      <c r="J1993" s="150">
        <v>5037</v>
      </c>
      <c r="K1993" s="150" t="s">
        <v>12</v>
      </c>
      <c r="L1993" s="153">
        <v>104.27000000000001</v>
      </c>
      <c r="M1993" s="153">
        <f>L1993*0.025</f>
        <v>2.6067500000000003</v>
      </c>
      <c r="N1993" s="153">
        <f t="shared" si="123"/>
        <v>106.87675000000002</v>
      </c>
      <c r="O1993" s="153">
        <v>0</v>
      </c>
      <c r="P1993" s="153">
        <v>0</v>
      </c>
    </row>
    <row r="1994" spans="1:16" hidden="1" x14ac:dyDescent="0.3">
      <c r="A1994" s="149">
        <v>2016</v>
      </c>
      <c r="B1994" s="150" t="s">
        <v>526</v>
      </c>
      <c r="C1994" s="150">
        <v>8740</v>
      </c>
      <c r="D1994" s="158" t="s">
        <v>510</v>
      </c>
      <c r="E1994" s="150" t="str">
        <f t="shared" si="122"/>
        <v>5030220087405037</v>
      </c>
      <c r="F1994" s="151" t="s">
        <v>418</v>
      </c>
      <c r="G1994" s="151" t="s">
        <v>419</v>
      </c>
      <c r="H1994" s="151" t="s">
        <v>511</v>
      </c>
      <c r="I1994" s="150" t="s">
        <v>414</v>
      </c>
      <c r="J1994" s="150">
        <v>5037</v>
      </c>
      <c r="K1994" s="154" t="s">
        <v>12</v>
      </c>
      <c r="L1994" s="153">
        <v>0</v>
      </c>
      <c r="M1994" s="156"/>
      <c r="N1994" s="153">
        <f t="shared" si="123"/>
        <v>0</v>
      </c>
      <c r="O1994" s="153">
        <v>67.819999999999993</v>
      </c>
      <c r="P1994" s="153">
        <v>75.36</v>
      </c>
    </row>
    <row r="1995" spans="1:16" ht="24.6" hidden="1" x14ac:dyDescent="0.3">
      <c r="A1995" s="149">
        <v>2018</v>
      </c>
      <c r="B1995" s="150" t="s">
        <v>409</v>
      </c>
      <c r="C1995" s="150">
        <v>6222</v>
      </c>
      <c r="D1995" s="150" t="s">
        <v>455</v>
      </c>
      <c r="E1995" s="150" t="str">
        <f t="shared" si="122"/>
        <v>5020220062225039</v>
      </c>
      <c r="F1995" s="151" t="s">
        <v>456</v>
      </c>
      <c r="G1995" s="151" t="s">
        <v>456</v>
      </c>
      <c r="H1995" s="151" t="s">
        <v>457</v>
      </c>
      <c r="I1995" s="150" t="s">
        <v>414</v>
      </c>
      <c r="J1995" s="152">
        <v>5039</v>
      </c>
      <c r="K1995" s="152" t="s">
        <v>257</v>
      </c>
      <c r="L1995" s="153">
        <v>8.51</v>
      </c>
      <c r="M1995" s="153">
        <f>L1995*0.025</f>
        <v>0.21274999999999999</v>
      </c>
      <c r="N1995" s="153">
        <f t="shared" si="123"/>
        <v>8.7227499999999996</v>
      </c>
      <c r="O1995" s="153">
        <v>0</v>
      </c>
      <c r="P1995" s="153">
        <v>341.64</v>
      </c>
    </row>
    <row r="1996" spans="1:16" hidden="1" x14ac:dyDescent="0.3">
      <c r="A1996" s="149">
        <v>2016</v>
      </c>
      <c r="B1996" s="150" t="s">
        <v>409</v>
      </c>
      <c r="C1996" s="150">
        <v>6412</v>
      </c>
      <c r="D1996" s="154" t="s">
        <v>475</v>
      </c>
      <c r="E1996" s="150" t="str">
        <f t="shared" si="122"/>
        <v>5020220064125039</v>
      </c>
      <c r="F1996" s="151" t="s">
        <v>473</v>
      </c>
      <c r="G1996" s="151" t="s">
        <v>473</v>
      </c>
      <c r="H1996" s="151" t="s">
        <v>476</v>
      </c>
      <c r="I1996" s="150" t="s">
        <v>414</v>
      </c>
      <c r="J1996" s="152">
        <v>5039</v>
      </c>
      <c r="K1996" s="155" t="s">
        <v>257</v>
      </c>
      <c r="L1996" s="153">
        <v>0</v>
      </c>
      <c r="M1996" s="156"/>
      <c r="N1996" s="153">
        <f t="shared" si="123"/>
        <v>0</v>
      </c>
      <c r="O1996" s="153">
        <v>0</v>
      </c>
      <c r="P1996" s="153">
        <v>478.03999999999996</v>
      </c>
    </row>
    <row r="1997" spans="1:16" hidden="1" x14ac:dyDescent="0.3">
      <c r="A1997" s="149">
        <v>2018</v>
      </c>
      <c r="B1997" s="150" t="s">
        <v>409</v>
      </c>
      <c r="C1997" s="150">
        <v>6606</v>
      </c>
      <c r="D1997" s="150" t="s">
        <v>488</v>
      </c>
      <c r="E1997" s="150" t="str">
        <f t="shared" si="122"/>
        <v>5020220066065039</v>
      </c>
      <c r="F1997" s="151" t="s">
        <v>456</v>
      </c>
      <c r="G1997" s="151" t="s">
        <v>456</v>
      </c>
      <c r="H1997" s="151" t="s">
        <v>489</v>
      </c>
      <c r="I1997" s="150" t="s">
        <v>414</v>
      </c>
      <c r="J1997" s="152">
        <v>5039</v>
      </c>
      <c r="K1997" s="152" t="s">
        <v>257</v>
      </c>
      <c r="L1997" s="153">
        <v>97.74</v>
      </c>
      <c r="M1997" s="153">
        <f>L1997*0.025</f>
        <v>2.4435000000000002</v>
      </c>
      <c r="N1997" s="153">
        <f t="shared" si="123"/>
        <v>100.1835</v>
      </c>
      <c r="O1997" s="153">
        <v>127.16</v>
      </c>
      <c r="P1997" s="153">
        <v>0</v>
      </c>
    </row>
    <row r="1998" spans="1:16" ht="24.6" hidden="1" x14ac:dyDescent="0.3">
      <c r="A1998" s="149">
        <v>2018</v>
      </c>
      <c r="B1998" s="150" t="s">
        <v>409</v>
      </c>
      <c r="C1998" s="150">
        <v>6607</v>
      </c>
      <c r="D1998" s="150" t="s">
        <v>490</v>
      </c>
      <c r="E1998" s="150" t="str">
        <f t="shared" si="122"/>
        <v>5020220066075039</v>
      </c>
      <c r="F1998" s="151" t="s">
        <v>456</v>
      </c>
      <c r="G1998" s="151" t="s">
        <v>456</v>
      </c>
      <c r="H1998" s="151" t="s">
        <v>489</v>
      </c>
      <c r="I1998" s="150" t="s">
        <v>414</v>
      </c>
      <c r="J1998" s="152">
        <v>5039</v>
      </c>
      <c r="K1998" s="152" t="s">
        <v>257</v>
      </c>
      <c r="L1998" s="153">
        <v>97.74</v>
      </c>
      <c r="M1998" s="153">
        <f>L1998*0.025</f>
        <v>2.4435000000000002</v>
      </c>
      <c r="N1998" s="153">
        <f t="shared" si="123"/>
        <v>100.1835</v>
      </c>
      <c r="O1998" s="153">
        <v>127.16</v>
      </c>
      <c r="P1998" s="153">
        <v>0</v>
      </c>
    </row>
    <row r="1999" spans="1:16" hidden="1" x14ac:dyDescent="0.3">
      <c r="A1999" s="149">
        <v>2016</v>
      </c>
      <c r="B1999" s="150" t="s">
        <v>409</v>
      </c>
      <c r="C1999" s="150">
        <v>6611</v>
      </c>
      <c r="D1999" s="154" t="s">
        <v>497</v>
      </c>
      <c r="E1999" s="150" t="str">
        <f t="shared" si="122"/>
        <v>5020220066115039</v>
      </c>
      <c r="F1999" s="151" t="s">
        <v>456</v>
      </c>
      <c r="G1999" s="151" t="s">
        <v>456</v>
      </c>
      <c r="H1999" s="151" t="s">
        <v>498</v>
      </c>
      <c r="I1999" s="150" t="s">
        <v>414</v>
      </c>
      <c r="J1999" s="152">
        <v>5039</v>
      </c>
      <c r="K1999" s="155" t="s">
        <v>257</v>
      </c>
      <c r="L1999" s="153">
        <v>0</v>
      </c>
      <c r="M1999" s="156"/>
      <c r="N1999" s="153">
        <f t="shared" si="123"/>
        <v>0</v>
      </c>
      <c r="O1999" s="153">
        <v>501.45</v>
      </c>
      <c r="P1999" s="153">
        <v>70.06</v>
      </c>
    </row>
    <row r="2000" spans="1:16" hidden="1" x14ac:dyDescent="0.3">
      <c r="A2000" s="149">
        <v>2018</v>
      </c>
      <c r="B2000" s="150" t="s">
        <v>409</v>
      </c>
      <c r="C2000" s="150">
        <v>6640</v>
      </c>
      <c r="D2000" s="150" t="s">
        <v>510</v>
      </c>
      <c r="E2000" s="150" t="str">
        <f t="shared" si="122"/>
        <v>5020220066405039</v>
      </c>
      <c r="F2000" s="151" t="s">
        <v>418</v>
      </c>
      <c r="G2000" s="151" t="s">
        <v>419</v>
      </c>
      <c r="H2000" s="151" t="s">
        <v>511</v>
      </c>
      <c r="I2000" s="150" t="s">
        <v>414</v>
      </c>
      <c r="J2000" s="152">
        <v>5039</v>
      </c>
      <c r="K2000" s="152" t="s">
        <v>257</v>
      </c>
      <c r="L2000" s="153">
        <v>128.12</v>
      </c>
      <c r="M2000" s="153">
        <f>L2000*0.025</f>
        <v>3.2030000000000003</v>
      </c>
      <c r="N2000" s="153">
        <f t="shared" si="123"/>
        <v>131.32300000000001</v>
      </c>
      <c r="O2000" s="153">
        <v>0</v>
      </c>
      <c r="P2000" s="153">
        <v>0</v>
      </c>
    </row>
    <row r="2001" spans="1:16" hidden="1" x14ac:dyDescent="0.3">
      <c r="A2001" s="149">
        <v>2018</v>
      </c>
      <c r="B2001" s="150" t="s">
        <v>409</v>
      </c>
      <c r="C2001" s="150">
        <v>6722</v>
      </c>
      <c r="D2001" s="150" t="s">
        <v>519</v>
      </c>
      <c r="E2001" s="150" t="str">
        <f t="shared" si="122"/>
        <v>5020220067225039</v>
      </c>
      <c r="F2001" s="151" t="s">
        <v>418</v>
      </c>
      <c r="G2001" s="151" t="s">
        <v>419</v>
      </c>
      <c r="H2001" s="151" t="s">
        <v>471</v>
      </c>
      <c r="I2001" s="150" t="s">
        <v>414</v>
      </c>
      <c r="J2001" s="152">
        <v>5039</v>
      </c>
      <c r="K2001" s="152" t="s">
        <v>257</v>
      </c>
      <c r="L2001" s="153">
        <v>425.12</v>
      </c>
      <c r="M2001" s="153">
        <f>L2001*0.025</f>
        <v>10.628</v>
      </c>
      <c r="N2001" s="153">
        <f t="shared" si="123"/>
        <v>435.74799999999999</v>
      </c>
      <c r="O2001" s="153">
        <v>0</v>
      </c>
      <c r="P2001" s="153">
        <v>0</v>
      </c>
    </row>
    <row r="2002" spans="1:16" hidden="1" x14ac:dyDescent="0.3">
      <c r="A2002" s="149">
        <v>2016</v>
      </c>
      <c r="B2002" s="150" t="s">
        <v>526</v>
      </c>
      <c r="C2002" s="150">
        <v>8412</v>
      </c>
      <c r="D2002" s="154" t="s">
        <v>475</v>
      </c>
      <c r="E2002" s="150" t="str">
        <f t="shared" si="122"/>
        <v>5030220084125039</v>
      </c>
      <c r="F2002" s="151" t="s">
        <v>473</v>
      </c>
      <c r="G2002" s="151" t="s">
        <v>473</v>
      </c>
      <c r="H2002" s="151" t="s">
        <v>476</v>
      </c>
      <c r="I2002" s="150" t="s">
        <v>414</v>
      </c>
      <c r="J2002" s="152">
        <v>5039</v>
      </c>
      <c r="K2002" s="155" t="s">
        <v>257</v>
      </c>
      <c r="L2002" s="153">
        <v>0</v>
      </c>
      <c r="M2002" s="156"/>
      <c r="N2002" s="153">
        <f t="shared" si="123"/>
        <v>0</v>
      </c>
      <c r="O2002" s="153">
        <v>0</v>
      </c>
      <c r="P2002" s="153">
        <v>478.03</v>
      </c>
    </row>
    <row r="2003" spans="1:16" ht="24.6" hidden="1" x14ac:dyDescent="0.3">
      <c r="A2003" s="149">
        <v>2018</v>
      </c>
      <c r="B2003" s="150" t="s">
        <v>526</v>
      </c>
      <c r="C2003" s="150">
        <v>8420</v>
      </c>
      <c r="D2003" s="150" t="s">
        <v>557</v>
      </c>
      <c r="E2003" s="150" t="str">
        <f t="shared" si="122"/>
        <v>5030220084205039</v>
      </c>
      <c r="F2003" s="151" t="s">
        <v>450</v>
      </c>
      <c r="G2003" s="151" t="s">
        <v>450</v>
      </c>
      <c r="H2003" s="151" t="s">
        <v>483</v>
      </c>
      <c r="I2003" s="150" t="s">
        <v>414</v>
      </c>
      <c r="J2003" s="152">
        <v>5039</v>
      </c>
      <c r="K2003" s="152" t="s">
        <v>257</v>
      </c>
      <c r="L2003" s="153">
        <v>46.59</v>
      </c>
      <c r="M2003" s="153">
        <f>L2003*0.025</f>
        <v>1.1647500000000002</v>
      </c>
      <c r="N2003" s="153">
        <f t="shared" si="123"/>
        <v>47.754750000000001</v>
      </c>
      <c r="O2003" s="153">
        <v>0</v>
      </c>
      <c r="P2003" s="153">
        <v>0</v>
      </c>
    </row>
    <row r="2004" spans="1:16" ht="24.6" hidden="1" x14ac:dyDescent="0.3">
      <c r="A2004" s="149">
        <v>2018</v>
      </c>
      <c r="B2004" s="150" t="s">
        <v>526</v>
      </c>
      <c r="C2004" s="150">
        <v>8440</v>
      </c>
      <c r="D2004" s="150" t="s">
        <v>559</v>
      </c>
      <c r="E2004" s="150" t="str">
        <f t="shared" si="122"/>
        <v>5030220084405039</v>
      </c>
      <c r="F2004" s="151" t="s">
        <v>450</v>
      </c>
      <c r="G2004" s="151" t="s">
        <v>450</v>
      </c>
      <c r="H2004" s="151" t="s">
        <v>487</v>
      </c>
      <c r="I2004" s="150" t="s">
        <v>414</v>
      </c>
      <c r="J2004" s="152">
        <v>5039</v>
      </c>
      <c r="K2004" s="152" t="s">
        <v>257</v>
      </c>
      <c r="L2004" s="153">
        <v>46.19</v>
      </c>
      <c r="M2004" s="153">
        <f>L2004*0.025</f>
        <v>1.1547499999999999</v>
      </c>
      <c r="N2004" s="153">
        <f t="shared" si="123"/>
        <v>47.344749999999998</v>
      </c>
      <c r="O2004" s="153">
        <v>0</v>
      </c>
      <c r="P2004" s="153">
        <v>0</v>
      </c>
    </row>
    <row r="2005" spans="1:16" hidden="1" x14ac:dyDescent="0.3">
      <c r="A2005" s="149">
        <v>2018</v>
      </c>
      <c r="B2005" s="150" t="s">
        <v>526</v>
      </c>
      <c r="C2005" s="150">
        <v>8622</v>
      </c>
      <c r="D2005" s="150" t="s">
        <v>519</v>
      </c>
      <c r="E2005" s="150" t="str">
        <f t="shared" si="122"/>
        <v>5030220086225039</v>
      </c>
      <c r="F2005" s="151" t="s">
        <v>418</v>
      </c>
      <c r="G2005" s="151" t="s">
        <v>419</v>
      </c>
      <c r="H2005" s="151" t="s">
        <v>471</v>
      </c>
      <c r="I2005" s="150" t="s">
        <v>414</v>
      </c>
      <c r="J2005" s="152">
        <v>5039</v>
      </c>
      <c r="K2005" s="152" t="s">
        <v>257</v>
      </c>
      <c r="L2005" s="153">
        <v>425.12</v>
      </c>
      <c r="M2005" s="153">
        <f>L2005*0.025</f>
        <v>10.628</v>
      </c>
      <c r="N2005" s="153">
        <f t="shared" si="123"/>
        <v>435.74799999999999</v>
      </c>
      <c r="O2005" s="153">
        <v>0</v>
      </c>
      <c r="P2005" s="153">
        <v>0</v>
      </c>
    </row>
    <row r="2006" spans="1:16" hidden="1" x14ac:dyDescent="0.3">
      <c r="A2006" s="149">
        <v>2016</v>
      </c>
      <c r="B2006" s="150" t="s">
        <v>526</v>
      </c>
      <c r="C2006" s="150">
        <v>8711</v>
      </c>
      <c r="D2006" s="154" t="s">
        <v>497</v>
      </c>
      <c r="E2006" s="150" t="str">
        <f t="shared" si="122"/>
        <v>5030220087115039</v>
      </c>
      <c r="F2006" s="151" t="s">
        <v>456</v>
      </c>
      <c r="G2006" s="151" t="s">
        <v>456</v>
      </c>
      <c r="H2006" s="151" t="s">
        <v>498</v>
      </c>
      <c r="I2006" s="150" t="s">
        <v>414</v>
      </c>
      <c r="J2006" s="152">
        <v>5039</v>
      </c>
      <c r="K2006" s="155" t="s">
        <v>257</v>
      </c>
      <c r="L2006" s="153">
        <v>0</v>
      </c>
      <c r="M2006" s="156"/>
      <c r="N2006" s="153">
        <f t="shared" si="123"/>
        <v>0</v>
      </c>
      <c r="O2006" s="153">
        <v>501.45</v>
      </c>
      <c r="P2006" s="153">
        <v>70.06</v>
      </c>
    </row>
    <row r="2007" spans="1:16" hidden="1" x14ac:dyDescent="0.3">
      <c r="A2007" s="149">
        <v>2018</v>
      </c>
      <c r="B2007" s="150" t="s">
        <v>526</v>
      </c>
      <c r="C2007" s="150">
        <v>8740</v>
      </c>
      <c r="D2007" s="150" t="s">
        <v>510</v>
      </c>
      <c r="E2007" s="150" t="str">
        <f t="shared" si="122"/>
        <v>5030220087405039</v>
      </c>
      <c r="F2007" s="151" t="s">
        <v>418</v>
      </c>
      <c r="G2007" s="151" t="s">
        <v>419</v>
      </c>
      <c r="H2007" s="151" t="s">
        <v>511</v>
      </c>
      <c r="I2007" s="150" t="s">
        <v>414</v>
      </c>
      <c r="J2007" s="152">
        <v>5039</v>
      </c>
      <c r="K2007" s="152" t="s">
        <v>257</v>
      </c>
      <c r="L2007" s="153">
        <v>128.12</v>
      </c>
      <c r="M2007" s="153">
        <f t="shared" ref="M2007:M2015" si="124">L2007*0.025</f>
        <v>3.2030000000000003</v>
      </c>
      <c r="N2007" s="153">
        <f t="shared" si="123"/>
        <v>131.32300000000001</v>
      </c>
      <c r="O2007" s="153">
        <v>0</v>
      </c>
      <c r="P2007" s="153">
        <v>0</v>
      </c>
    </row>
    <row r="2008" spans="1:16" hidden="1" x14ac:dyDescent="0.3">
      <c r="A2008" s="149">
        <v>2018</v>
      </c>
      <c r="B2008" s="150" t="s">
        <v>409</v>
      </c>
      <c r="C2008" s="150">
        <v>6021</v>
      </c>
      <c r="D2008" s="150" t="s">
        <v>421</v>
      </c>
      <c r="E2008" s="150" t="str">
        <f t="shared" si="122"/>
        <v>5020220060215040</v>
      </c>
      <c r="F2008" s="151" t="s">
        <v>411</v>
      </c>
      <c r="G2008" s="151" t="s">
        <v>412</v>
      </c>
      <c r="H2008" s="151" t="s">
        <v>422</v>
      </c>
      <c r="I2008" s="150" t="s">
        <v>414</v>
      </c>
      <c r="J2008" s="152">
        <v>5040</v>
      </c>
      <c r="K2008" s="152" t="s">
        <v>258</v>
      </c>
      <c r="L2008" s="153">
        <v>443.01</v>
      </c>
      <c r="M2008" s="153">
        <f t="shared" si="124"/>
        <v>11.07525</v>
      </c>
      <c r="N2008" s="153">
        <f t="shared" si="123"/>
        <v>454.08524999999997</v>
      </c>
      <c r="O2008" s="153">
        <v>919.4899999999999</v>
      </c>
      <c r="P2008" s="153">
        <v>758.21</v>
      </c>
    </row>
    <row r="2009" spans="1:16" hidden="1" x14ac:dyDescent="0.3">
      <c r="A2009" s="149">
        <v>2018</v>
      </c>
      <c r="B2009" s="150" t="s">
        <v>409</v>
      </c>
      <c r="C2009" s="150">
        <v>6022</v>
      </c>
      <c r="D2009" s="150" t="s">
        <v>423</v>
      </c>
      <c r="E2009" s="150" t="str">
        <f t="shared" si="122"/>
        <v>5020220060225040</v>
      </c>
      <c r="F2009" s="151" t="s">
        <v>411</v>
      </c>
      <c r="G2009" s="151" t="s">
        <v>412</v>
      </c>
      <c r="H2009" s="151" t="s">
        <v>422</v>
      </c>
      <c r="I2009" s="150" t="s">
        <v>414</v>
      </c>
      <c r="J2009" s="152">
        <v>5040</v>
      </c>
      <c r="K2009" s="152" t="s">
        <v>258</v>
      </c>
      <c r="L2009" s="153">
        <v>27.03</v>
      </c>
      <c r="M2009" s="153">
        <f t="shared" si="124"/>
        <v>0.67575000000000007</v>
      </c>
      <c r="N2009" s="153">
        <f t="shared" si="123"/>
        <v>27.705750000000002</v>
      </c>
      <c r="O2009" s="153">
        <v>0</v>
      </c>
      <c r="P2009" s="153">
        <v>0</v>
      </c>
    </row>
    <row r="2010" spans="1:16" hidden="1" x14ac:dyDescent="0.3">
      <c r="A2010" s="149">
        <v>2018</v>
      </c>
      <c r="B2010" s="150" t="s">
        <v>409</v>
      </c>
      <c r="C2010" s="150">
        <v>6031</v>
      </c>
      <c r="D2010" s="150" t="s">
        <v>424</v>
      </c>
      <c r="E2010" s="150" t="str">
        <f t="shared" si="122"/>
        <v>5020220060315040</v>
      </c>
      <c r="F2010" s="151" t="s">
        <v>411</v>
      </c>
      <c r="G2010" s="151" t="s">
        <v>412</v>
      </c>
      <c r="H2010" s="151" t="s">
        <v>422</v>
      </c>
      <c r="I2010" s="150" t="s">
        <v>414</v>
      </c>
      <c r="J2010" s="152">
        <v>5040</v>
      </c>
      <c r="K2010" s="152" t="s">
        <v>258</v>
      </c>
      <c r="L2010" s="153">
        <v>1845.7999999999997</v>
      </c>
      <c r="M2010" s="153">
        <f t="shared" si="124"/>
        <v>46.144999999999996</v>
      </c>
      <c r="N2010" s="153">
        <f t="shared" si="123"/>
        <v>1891.9449999999997</v>
      </c>
      <c r="O2010" s="153">
        <v>1859.6700000000003</v>
      </c>
      <c r="P2010" s="153">
        <v>3267.37</v>
      </c>
    </row>
    <row r="2011" spans="1:16" hidden="1" x14ac:dyDescent="0.3">
      <c r="A2011" s="149">
        <v>2018</v>
      </c>
      <c r="B2011" s="150" t="s">
        <v>409</v>
      </c>
      <c r="C2011" s="150">
        <v>6032</v>
      </c>
      <c r="D2011" s="150" t="s">
        <v>425</v>
      </c>
      <c r="E2011" s="150" t="str">
        <f t="shared" si="122"/>
        <v>5020220060325040</v>
      </c>
      <c r="F2011" s="151" t="s">
        <v>411</v>
      </c>
      <c r="G2011" s="151" t="s">
        <v>412</v>
      </c>
      <c r="H2011" s="151" t="s">
        <v>422</v>
      </c>
      <c r="I2011" s="150" t="s">
        <v>414</v>
      </c>
      <c r="J2011" s="152">
        <v>5040</v>
      </c>
      <c r="K2011" s="152" t="s">
        <v>258</v>
      </c>
      <c r="L2011" s="153">
        <v>1075.46</v>
      </c>
      <c r="M2011" s="153">
        <f t="shared" si="124"/>
        <v>26.886500000000002</v>
      </c>
      <c r="N2011" s="153">
        <f t="shared" si="123"/>
        <v>1102.3465000000001</v>
      </c>
      <c r="O2011" s="153">
        <v>18.399999999999999</v>
      </c>
      <c r="P2011" s="153">
        <v>2980.5</v>
      </c>
    </row>
    <row r="2012" spans="1:16" ht="24.6" hidden="1" x14ac:dyDescent="0.3">
      <c r="A2012" s="149">
        <v>2018</v>
      </c>
      <c r="B2012" s="150" t="s">
        <v>409</v>
      </c>
      <c r="C2012" s="150">
        <v>6042</v>
      </c>
      <c r="D2012" s="150" t="s">
        <v>426</v>
      </c>
      <c r="E2012" s="150" t="str">
        <f t="shared" si="122"/>
        <v>5020220060425040</v>
      </c>
      <c r="F2012" s="151" t="s">
        <v>411</v>
      </c>
      <c r="G2012" s="151" t="s">
        <v>412</v>
      </c>
      <c r="H2012" s="151" t="s">
        <v>427</v>
      </c>
      <c r="I2012" s="150" t="s">
        <v>414</v>
      </c>
      <c r="J2012" s="152">
        <v>5040</v>
      </c>
      <c r="K2012" s="152" t="s">
        <v>258</v>
      </c>
      <c r="L2012" s="153">
        <v>813.43000000000006</v>
      </c>
      <c r="M2012" s="153">
        <f t="shared" si="124"/>
        <v>20.335750000000004</v>
      </c>
      <c r="N2012" s="153">
        <f t="shared" si="123"/>
        <v>833.76575000000003</v>
      </c>
      <c r="O2012" s="153">
        <v>860.76</v>
      </c>
      <c r="P2012" s="153">
        <v>30.48</v>
      </c>
    </row>
    <row r="2013" spans="1:16" ht="24.6" hidden="1" x14ac:dyDescent="0.3">
      <c r="A2013" s="149">
        <v>2018</v>
      </c>
      <c r="B2013" s="150" t="s">
        <v>409</v>
      </c>
      <c r="C2013" s="150">
        <v>6045</v>
      </c>
      <c r="D2013" s="150" t="s">
        <v>432</v>
      </c>
      <c r="E2013" s="150" t="str">
        <f t="shared" si="122"/>
        <v>5020220060455040</v>
      </c>
      <c r="F2013" s="151" t="s">
        <v>411</v>
      </c>
      <c r="G2013" s="151" t="s">
        <v>412</v>
      </c>
      <c r="H2013" s="151" t="s">
        <v>427</v>
      </c>
      <c r="I2013" s="150" t="s">
        <v>414</v>
      </c>
      <c r="J2013" s="152">
        <v>5040</v>
      </c>
      <c r="K2013" s="152" t="s">
        <v>258</v>
      </c>
      <c r="L2013" s="153">
        <v>873.46</v>
      </c>
      <c r="M2013" s="153">
        <f t="shared" si="124"/>
        <v>21.836500000000001</v>
      </c>
      <c r="N2013" s="153">
        <f t="shared" si="123"/>
        <v>895.29650000000004</v>
      </c>
      <c r="O2013" s="153">
        <v>1222.3399999999999</v>
      </c>
      <c r="P2013" s="153">
        <v>2105.0899999999997</v>
      </c>
    </row>
    <row r="2014" spans="1:16" hidden="1" x14ac:dyDescent="0.3">
      <c r="A2014" s="149">
        <v>2018</v>
      </c>
      <c r="B2014" s="150" t="s">
        <v>409</v>
      </c>
      <c r="C2014" s="150">
        <v>6061</v>
      </c>
      <c r="D2014" s="150" t="s">
        <v>437</v>
      </c>
      <c r="E2014" s="150" t="str">
        <f t="shared" si="122"/>
        <v>5020220060615040</v>
      </c>
      <c r="F2014" s="151" t="s">
        <v>411</v>
      </c>
      <c r="G2014" s="151" t="s">
        <v>412</v>
      </c>
      <c r="H2014" s="151" t="s">
        <v>422</v>
      </c>
      <c r="I2014" s="150" t="s">
        <v>414</v>
      </c>
      <c r="J2014" s="152">
        <v>5040</v>
      </c>
      <c r="K2014" s="152" t="s">
        <v>258</v>
      </c>
      <c r="L2014" s="153">
        <v>824.96</v>
      </c>
      <c r="M2014" s="153">
        <f t="shared" si="124"/>
        <v>20.624000000000002</v>
      </c>
      <c r="N2014" s="153">
        <f t="shared" si="123"/>
        <v>845.58400000000006</v>
      </c>
      <c r="O2014" s="153">
        <v>751.07999999999993</v>
      </c>
      <c r="P2014" s="153">
        <v>1651.6</v>
      </c>
    </row>
    <row r="2015" spans="1:16" hidden="1" x14ac:dyDescent="0.3">
      <c r="A2015" s="149">
        <v>2018</v>
      </c>
      <c r="B2015" s="150" t="s">
        <v>409</v>
      </c>
      <c r="C2015" s="150">
        <v>6062</v>
      </c>
      <c r="D2015" s="150" t="s">
        <v>438</v>
      </c>
      <c r="E2015" s="150" t="str">
        <f t="shared" si="122"/>
        <v>5020220060625040</v>
      </c>
      <c r="F2015" s="151" t="s">
        <v>411</v>
      </c>
      <c r="G2015" s="151" t="s">
        <v>412</v>
      </c>
      <c r="H2015" s="151" t="s">
        <v>422</v>
      </c>
      <c r="I2015" s="150" t="s">
        <v>414</v>
      </c>
      <c r="J2015" s="152">
        <v>5040</v>
      </c>
      <c r="K2015" s="152" t="s">
        <v>258</v>
      </c>
      <c r="L2015" s="153">
        <v>808.25</v>
      </c>
      <c r="M2015" s="153">
        <f t="shared" si="124"/>
        <v>20.206250000000001</v>
      </c>
      <c r="N2015" s="153">
        <f t="shared" si="123"/>
        <v>828.45624999999995</v>
      </c>
      <c r="O2015" s="153">
        <v>1220.77</v>
      </c>
      <c r="P2015" s="153">
        <v>709.01</v>
      </c>
    </row>
    <row r="2016" spans="1:16" hidden="1" x14ac:dyDescent="0.3">
      <c r="A2016" s="149">
        <v>2016</v>
      </c>
      <c r="B2016" s="150" t="s">
        <v>409</v>
      </c>
      <c r="C2016" s="150">
        <v>6212</v>
      </c>
      <c r="D2016" s="150" t="s">
        <v>444</v>
      </c>
      <c r="E2016" s="150" t="str">
        <f t="shared" si="122"/>
        <v>5020220062125040</v>
      </c>
      <c r="F2016" s="151" t="s">
        <v>411</v>
      </c>
      <c r="G2016" s="151" t="s">
        <v>442</v>
      </c>
      <c r="H2016" s="151" t="s">
        <v>445</v>
      </c>
      <c r="I2016" s="150" t="s">
        <v>414</v>
      </c>
      <c r="J2016" s="152">
        <v>5040</v>
      </c>
      <c r="K2016" s="155" t="s">
        <v>258</v>
      </c>
      <c r="L2016" s="153">
        <v>0</v>
      </c>
      <c r="M2016" s="156"/>
      <c r="N2016" s="153">
        <f t="shared" si="123"/>
        <v>0</v>
      </c>
      <c r="O2016" s="153">
        <v>0</v>
      </c>
      <c r="P2016" s="153">
        <v>252.2</v>
      </c>
    </row>
    <row r="2017" spans="1:16" hidden="1" x14ac:dyDescent="0.3">
      <c r="A2017" s="149">
        <v>2017</v>
      </c>
      <c r="B2017" s="150" t="s">
        <v>409</v>
      </c>
      <c r="C2017" s="150">
        <v>6218</v>
      </c>
      <c r="D2017" s="154" t="s">
        <v>452</v>
      </c>
      <c r="E2017" s="150" t="str">
        <f t="shared" si="122"/>
        <v>5020220062185040</v>
      </c>
      <c r="F2017" s="151" t="s">
        <v>411</v>
      </c>
      <c r="G2017" s="151" t="s">
        <v>442</v>
      </c>
      <c r="H2017" s="151" t="s">
        <v>445</v>
      </c>
      <c r="I2017" s="150" t="s">
        <v>414</v>
      </c>
      <c r="J2017" s="152">
        <v>5040</v>
      </c>
      <c r="K2017" s="155" t="s">
        <v>258</v>
      </c>
      <c r="L2017" s="153">
        <v>0</v>
      </c>
      <c r="M2017" s="156"/>
      <c r="N2017" s="153">
        <f t="shared" si="123"/>
        <v>0</v>
      </c>
      <c r="O2017" s="153">
        <v>199.04</v>
      </c>
      <c r="P2017" s="153">
        <v>0</v>
      </c>
    </row>
    <row r="2018" spans="1:16" hidden="1" x14ac:dyDescent="0.3">
      <c r="A2018" s="149">
        <v>2016</v>
      </c>
      <c r="B2018" s="150" t="s">
        <v>409</v>
      </c>
      <c r="C2018" s="150">
        <v>6606</v>
      </c>
      <c r="D2018" s="154" t="s">
        <v>488</v>
      </c>
      <c r="E2018" s="150" t="str">
        <f t="shared" si="122"/>
        <v>5020220066065040</v>
      </c>
      <c r="F2018" s="151" t="s">
        <v>456</v>
      </c>
      <c r="G2018" s="151" t="s">
        <v>456</v>
      </c>
      <c r="H2018" s="151" t="s">
        <v>489</v>
      </c>
      <c r="I2018" s="150" t="s">
        <v>414</v>
      </c>
      <c r="J2018" s="152">
        <v>5040</v>
      </c>
      <c r="K2018" s="155" t="s">
        <v>258</v>
      </c>
      <c r="L2018" s="153">
        <v>0</v>
      </c>
      <c r="M2018" s="156"/>
      <c r="N2018" s="153">
        <f t="shared" si="123"/>
        <v>0</v>
      </c>
      <c r="O2018" s="153">
        <v>0</v>
      </c>
      <c r="P2018" s="153">
        <v>87.88</v>
      </c>
    </row>
    <row r="2019" spans="1:16" hidden="1" x14ac:dyDescent="0.3">
      <c r="A2019" s="149">
        <v>2016</v>
      </c>
      <c r="B2019" s="150" t="s">
        <v>409</v>
      </c>
      <c r="C2019" s="150">
        <v>6607</v>
      </c>
      <c r="D2019" s="154" t="s">
        <v>490</v>
      </c>
      <c r="E2019" s="150" t="str">
        <f t="shared" si="122"/>
        <v>5020220066075040</v>
      </c>
      <c r="F2019" s="151" t="s">
        <v>456</v>
      </c>
      <c r="G2019" s="151" t="s">
        <v>456</v>
      </c>
      <c r="H2019" s="151" t="s">
        <v>489</v>
      </c>
      <c r="I2019" s="150" t="s">
        <v>414</v>
      </c>
      <c r="J2019" s="152">
        <v>5040</v>
      </c>
      <c r="K2019" s="155" t="s">
        <v>258</v>
      </c>
      <c r="L2019" s="153">
        <v>0</v>
      </c>
      <c r="M2019" s="156"/>
      <c r="N2019" s="153">
        <f t="shared" si="123"/>
        <v>0</v>
      </c>
      <c r="O2019" s="153">
        <v>0</v>
      </c>
      <c r="P2019" s="153">
        <v>87.88</v>
      </c>
    </row>
    <row r="2020" spans="1:16" hidden="1" x14ac:dyDescent="0.3">
      <c r="A2020" s="149">
        <v>2017</v>
      </c>
      <c r="B2020" s="150" t="s">
        <v>409</v>
      </c>
      <c r="C2020" s="150">
        <v>6711</v>
      </c>
      <c r="D2020" s="154" t="s">
        <v>513</v>
      </c>
      <c r="E2020" s="150" t="str">
        <f t="shared" si="122"/>
        <v>5020220067115040</v>
      </c>
      <c r="F2020" s="151" t="s">
        <v>418</v>
      </c>
      <c r="G2020" s="151" t="s">
        <v>465</v>
      </c>
      <c r="H2020" s="151" t="s">
        <v>514</v>
      </c>
      <c r="I2020" s="150" t="s">
        <v>414</v>
      </c>
      <c r="J2020" s="152">
        <v>5040</v>
      </c>
      <c r="K2020" s="155" t="s">
        <v>258</v>
      </c>
      <c r="L2020" s="153">
        <v>0</v>
      </c>
      <c r="M2020" s="156"/>
      <c r="N2020" s="153">
        <f t="shared" si="123"/>
        <v>0</v>
      </c>
      <c r="O2020" s="153">
        <v>318.88</v>
      </c>
      <c r="P2020" s="153">
        <v>0</v>
      </c>
    </row>
    <row r="2021" spans="1:16" hidden="1" x14ac:dyDescent="0.3">
      <c r="A2021" s="149">
        <v>2016</v>
      </c>
      <c r="B2021" s="150" t="s">
        <v>409</v>
      </c>
      <c r="C2021" s="150">
        <v>6714</v>
      </c>
      <c r="D2021" s="154" t="s">
        <v>516</v>
      </c>
      <c r="E2021" s="150" t="str">
        <f t="shared" si="122"/>
        <v>5020220067145040</v>
      </c>
      <c r="F2021" s="151" t="s">
        <v>418</v>
      </c>
      <c r="G2021" s="151" t="s">
        <v>465</v>
      </c>
      <c r="H2021" s="151" t="s">
        <v>500</v>
      </c>
      <c r="I2021" s="150" t="s">
        <v>414</v>
      </c>
      <c r="J2021" s="152">
        <v>5040</v>
      </c>
      <c r="K2021" s="155" t="s">
        <v>258</v>
      </c>
      <c r="L2021" s="153">
        <v>0</v>
      </c>
      <c r="M2021" s="156"/>
      <c r="N2021" s="153">
        <f t="shared" si="123"/>
        <v>0</v>
      </c>
      <c r="O2021" s="153">
        <v>98.36</v>
      </c>
      <c r="P2021" s="153">
        <v>436.48</v>
      </c>
    </row>
    <row r="2022" spans="1:16" hidden="1" x14ac:dyDescent="0.3">
      <c r="A2022" s="149">
        <v>2018</v>
      </c>
      <c r="B2022" s="150" t="s">
        <v>409</v>
      </c>
      <c r="C2022" s="150">
        <v>6722</v>
      </c>
      <c r="D2022" s="150" t="s">
        <v>519</v>
      </c>
      <c r="E2022" s="150" t="str">
        <f t="shared" si="122"/>
        <v>5020220067225040</v>
      </c>
      <c r="F2022" s="151" t="s">
        <v>418</v>
      </c>
      <c r="G2022" s="151" t="s">
        <v>419</v>
      </c>
      <c r="H2022" s="151" t="s">
        <v>471</v>
      </c>
      <c r="I2022" s="150" t="s">
        <v>414</v>
      </c>
      <c r="J2022" s="152">
        <v>5040</v>
      </c>
      <c r="K2022" s="152" t="s">
        <v>258</v>
      </c>
      <c r="L2022" s="153">
        <v>1635.64</v>
      </c>
      <c r="M2022" s="153">
        <f>L2022*0.025</f>
        <v>40.891000000000005</v>
      </c>
      <c r="N2022" s="153">
        <f t="shared" si="123"/>
        <v>1676.5310000000002</v>
      </c>
      <c r="O2022" s="153">
        <v>0</v>
      </c>
      <c r="P2022" s="153">
        <v>0</v>
      </c>
    </row>
    <row r="2023" spans="1:16" hidden="1" x14ac:dyDescent="0.3">
      <c r="A2023" s="149">
        <v>2018</v>
      </c>
      <c r="B2023" s="150" t="s">
        <v>409</v>
      </c>
      <c r="C2023" s="150">
        <v>6731</v>
      </c>
      <c r="D2023" s="150" t="s">
        <v>521</v>
      </c>
      <c r="E2023" s="150" t="str">
        <f t="shared" si="122"/>
        <v>5020220067315040</v>
      </c>
      <c r="F2023" s="151" t="s">
        <v>418</v>
      </c>
      <c r="G2023" s="151" t="s">
        <v>419</v>
      </c>
      <c r="H2023" s="151" t="s">
        <v>481</v>
      </c>
      <c r="I2023" s="150" t="s">
        <v>414</v>
      </c>
      <c r="J2023" s="152">
        <v>5040</v>
      </c>
      <c r="K2023" s="152" t="s">
        <v>258</v>
      </c>
      <c r="L2023" s="153">
        <v>741.40000000000009</v>
      </c>
      <c r="M2023" s="153">
        <f>L2023*0.025</f>
        <v>18.535000000000004</v>
      </c>
      <c r="N2023" s="153">
        <f t="shared" si="123"/>
        <v>759.93500000000006</v>
      </c>
      <c r="O2023" s="153">
        <v>0</v>
      </c>
      <c r="P2023" s="153">
        <v>0</v>
      </c>
    </row>
    <row r="2024" spans="1:16" hidden="1" x14ac:dyDescent="0.3">
      <c r="A2024" s="149">
        <v>2016</v>
      </c>
      <c r="B2024" s="150" t="s">
        <v>526</v>
      </c>
      <c r="C2024" s="150">
        <v>8011</v>
      </c>
      <c r="D2024" s="154" t="s">
        <v>532</v>
      </c>
      <c r="E2024" s="150" t="str">
        <f t="shared" si="122"/>
        <v>5030220080115040</v>
      </c>
      <c r="F2024" s="151" t="s">
        <v>411</v>
      </c>
      <c r="G2024" s="151" t="s">
        <v>412</v>
      </c>
      <c r="H2024" s="151" t="s">
        <v>533</v>
      </c>
      <c r="I2024" s="150" t="s">
        <v>414</v>
      </c>
      <c r="J2024" s="152">
        <v>5040</v>
      </c>
      <c r="K2024" s="155" t="s">
        <v>258</v>
      </c>
      <c r="L2024" s="153">
        <v>0</v>
      </c>
      <c r="M2024" s="156"/>
      <c r="N2024" s="153">
        <f t="shared" si="123"/>
        <v>0</v>
      </c>
      <c r="O2024" s="153">
        <v>2245.0500000000002</v>
      </c>
      <c r="P2024" s="153">
        <v>1429.52</v>
      </c>
    </row>
    <row r="2025" spans="1:16" ht="24.6" hidden="1" x14ac:dyDescent="0.3">
      <c r="A2025" s="149">
        <v>2018</v>
      </c>
      <c r="B2025" s="150" t="s">
        <v>526</v>
      </c>
      <c r="C2025" s="150">
        <v>8031</v>
      </c>
      <c r="D2025" s="150" t="s">
        <v>537</v>
      </c>
      <c r="E2025" s="150" t="str">
        <f t="shared" si="122"/>
        <v>5030220080315040</v>
      </c>
      <c r="F2025" s="151" t="s">
        <v>411</v>
      </c>
      <c r="G2025" s="151" t="s">
        <v>412</v>
      </c>
      <c r="H2025" s="151" t="s">
        <v>533</v>
      </c>
      <c r="I2025" s="150" t="s">
        <v>414</v>
      </c>
      <c r="J2025" s="152">
        <v>5040</v>
      </c>
      <c r="K2025" s="152" t="s">
        <v>258</v>
      </c>
      <c r="L2025" s="153">
        <v>1180.72</v>
      </c>
      <c r="M2025" s="153">
        <f>L2025*0.025</f>
        <v>29.518000000000001</v>
      </c>
      <c r="N2025" s="153">
        <f t="shared" si="123"/>
        <v>1210.2380000000001</v>
      </c>
      <c r="O2025" s="153">
        <v>458.95</v>
      </c>
      <c r="P2025" s="153">
        <v>679.05</v>
      </c>
    </row>
    <row r="2026" spans="1:16" ht="24.6" hidden="1" x14ac:dyDescent="0.3">
      <c r="A2026" s="149">
        <v>2018</v>
      </c>
      <c r="B2026" s="150" t="s">
        <v>526</v>
      </c>
      <c r="C2026" s="150">
        <v>8032</v>
      </c>
      <c r="D2026" s="150" t="s">
        <v>538</v>
      </c>
      <c r="E2026" s="150" t="str">
        <f t="shared" si="122"/>
        <v>5030220080325040</v>
      </c>
      <c r="F2026" s="151" t="s">
        <v>411</v>
      </c>
      <c r="G2026" s="151" t="s">
        <v>412</v>
      </c>
      <c r="H2026" s="151" t="s">
        <v>533</v>
      </c>
      <c r="I2026" s="150" t="s">
        <v>414</v>
      </c>
      <c r="J2026" s="152">
        <v>5040</v>
      </c>
      <c r="K2026" s="152" t="s">
        <v>258</v>
      </c>
      <c r="L2026" s="153">
        <v>132</v>
      </c>
      <c r="M2026" s="153">
        <f>L2026*0.025</f>
        <v>3.3000000000000003</v>
      </c>
      <c r="N2026" s="153">
        <f t="shared" si="123"/>
        <v>135.30000000000001</v>
      </c>
      <c r="O2026" s="153">
        <v>0</v>
      </c>
      <c r="P2026" s="153">
        <v>0</v>
      </c>
    </row>
    <row r="2027" spans="1:16" ht="24.6" hidden="1" x14ac:dyDescent="0.3">
      <c r="A2027" s="149">
        <v>2018</v>
      </c>
      <c r="B2027" s="150" t="s">
        <v>526</v>
      </c>
      <c r="C2027" s="150">
        <v>8051</v>
      </c>
      <c r="D2027" s="150" t="s">
        <v>542</v>
      </c>
      <c r="E2027" s="150" t="str">
        <f t="shared" si="122"/>
        <v>5030220080515040</v>
      </c>
      <c r="F2027" s="151" t="s">
        <v>411</v>
      </c>
      <c r="G2027" s="151" t="s">
        <v>412</v>
      </c>
      <c r="H2027" s="151" t="s">
        <v>533</v>
      </c>
      <c r="I2027" s="150" t="s">
        <v>414</v>
      </c>
      <c r="J2027" s="152">
        <v>5040</v>
      </c>
      <c r="K2027" s="152" t="s">
        <v>258</v>
      </c>
      <c r="L2027" s="153">
        <v>2301.1499999999996</v>
      </c>
      <c r="M2027" s="153">
        <f>L2027*0.025</f>
        <v>57.528749999999995</v>
      </c>
      <c r="N2027" s="153">
        <f t="shared" si="123"/>
        <v>2358.6787499999996</v>
      </c>
      <c r="O2027" s="153">
        <v>1560.3700000000001</v>
      </c>
      <c r="P2027" s="153">
        <v>4873.4900000000007</v>
      </c>
    </row>
    <row r="2028" spans="1:16" hidden="1" x14ac:dyDescent="0.3">
      <c r="A2028" s="149">
        <v>2018</v>
      </c>
      <c r="B2028" s="150" t="s">
        <v>526</v>
      </c>
      <c r="C2028" s="150">
        <v>8053</v>
      </c>
      <c r="D2028" s="150" t="s">
        <v>544</v>
      </c>
      <c r="E2028" s="150" t="str">
        <f t="shared" si="122"/>
        <v>5030220080535040</v>
      </c>
      <c r="F2028" s="151" t="s">
        <v>411</v>
      </c>
      <c r="G2028" s="151" t="s">
        <v>412</v>
      </c>
      <c r="H2028" s="151" t="s">
        <v>536</v>
      </c>
      <c r="I2028" s="150" t="s">
        <v>414</v>
      </c>
      <c r="J2028" s="152">
        <v>5040</v>
      </c>
      <c r="K2028" s="152" t="s">
        <v>258</v>
      </c>
      <c r="L2028" s="153">
        <v>412.64</v>
      </c>
      <c r="M2028" s="153">
        <f>L2028*0.025</f>
        <v>10.316000000000001</v>
      </c>
      <c r="N2028" s="153">
        <f t="shared" si="123"/>
        <v>422.95599999999996</v>
      </c>
      <c r="O2028" s="153">
        <v>487.96000000000004</v>
      </c>
      <c r="P2028" s="153">
        <v>253.87999999999997</v>
      </c>
    </row>
    <row r="2029" spans="1:16" hidden="1" x14ac:dyDescent="0.3">
      <c r="A2029" s="149">
        <v>2016</v>
      </c>
      <c r="B2029" s="150" t="s">
        <v>526</v>
      </c>
      <c r="C2029" s="150">
        <v>8063</v>
      </c>
      <c r="D2029" s="154" t="s">
        <v>546</v>
      </c>
      <c r="E2029" s="150" t="str">
        <f t="shared" si="122"/>
        <v>5030220080635040</v>
      </c>
      <c r="F2029" s="151" t="s">
        <v>411</v>
      </c>
      <c r="G2029" s="151" t="s">
        <v>412</v>
      </c>
      <c r="H2029" s="151" t="s">
        <v>436</v>
      </c>
      <c r="I2029" s="150" t="s">
        <v>414</v>
      </c>
      <c r="J2029" s="152">
        <v>5040</v>
      </c>
      <c r="K2029" s="155" t="s">
        <v>258</v>
      </c>
      <c r="L2029" s="153">
        <v>0</v>
      </c>
      <c r="M2029" s="156"/>
      <c r="N2029" s="153">
        <f t="shared" si="123"/>
        <v>0</v>
      </c>
      <c r="O2029" s="153">
        <v>0</v>
      </c>
      <c r="P2029" s="153">
        <v>120.04</v>
      </c>
    </row>
    <row r="2030" spans="1:16" hidden="1" x14ac:dyDescent="0.3">
      <c r="A2030" s="149">
        <v>2017</v>
      </c>
      <c r="B2030" s="150" t="s">
        <v>526</v>
      </c>
      <c r="C2030" s="150">
        <v>8611</v>
      </c>
      <c r="D2030" s="154" t="s">
        <v>513</v>
      </c>
      <c r="E2030" s="150" t="str">
        <f t="shared" si="122"/>
        <v>5030220086115040</v>
      </c>
      <c r="F2030" s="151" t="s">
        <v>418</v>
      </c>
      <c r="G2030" s="151" t="s">
        <v>465</v>
      </c>
      <c r="H2030" s="151" t="s">
        <v>514</v>
      </c>
      <c r="I2030" s="150" t="s">
        <v>414</v>
      </c>
      <c r="J2030" s="152">
        <v>5040</v>
      </c>
      <c r="K2030" s="155" t="s">
        <v>258</v>
      </c>
      <c r="L2030" s="153">
        <v>0</v>
      </c>
      <c r="M2030" s="156"/>
      <c r="N2030" s="153">
        <f t="shared" si="123"/>
        <v>0</v>
      </c>
      <c r="O2030" s="153">
        <v>318.88</v>
      </c>
      <c r="P2030" s="153">
        <v>0</v>
      </c>
    </row>
    <row r="2031" spans="1:16" hidden="1" x14ac:dyDescent="0.3">
      <c r="A2031" s="149">
        <v>2016</v>
      </c>
      <c r="B2031" s="150" t="s">
        <v>526</v>
      </c>
      <c r="C2031" s="150">
        <v>8614</v>
      </c>
      <c r="D2031" s="154" t="s">
        <v>516</v>
      </c>
      <c r="E2031" s="150" t="str">
        <f t="shared" si="122"/>
        <v>5030220086145040</v>
      </c>
      <c r="F2031" s="151" t="s">
        <v>418</v>
      </c>
      <c r="G2031" s="151" t="s">
        <v>465</v>
      </c>
      <c r="H2031" s="151" t="s">
        <v>500</v>
      </c>
      <c r="I2031" s="150" t="s">
        <v>414</v>
      </c>
      <c r="J2031" s="152">
        <v>5040</v>
      </c>
      <c r="K2031" s="155" t="s">
        <v>258</v>
      </c>
      <c r="L2031" s="153">
        <v>0</v>
      </c>
      <c r="M2031" s="156"/>
      <c r="N2031" s="153">
        <f t="shared" si="123"/>
        <v>0</v>
      </c>
      <c r="O2031" s="153">
        <v>98.36</v>
      </c>
      <c r="P2031" s="153">
        <v>436.46999999999997</v>
      </c>
    </row>
    <row r="2032" spans="1:16" hidden="1" x14ac:dyDescent="0.3">
      <c r="A2032" s="149">
        <v>2018</v>
      </c>
      <c r="B2032" s="150" t="s">
        <v>526</v>
      </c>
      <c r="C2032" s="150">
        <v>8622</v>
      </c>
      <c r="D2032" s="150" t="s">
        <v>519</v>
      </c>
      <c r="E2032" s="150" t="str">
        <f t="shared" si="122"/>
        <v>5030220086225040</v>
      </c>
      <c r="F2032" s="151" t="s">
        <v>418</v>
      </c>
      <c r="G2032" s="151" t="s">
        <v>419</v>
      </c>
      <c r="H2032" s="151" t="s">
        <v>471</v>
      </c>
      <c r="I2032" s="150" t="s">
        <v>414</v>
      </c>
      <c r="J2032" s="152">
        <v>5040</v>
      </c>
      <c r="K2032" s="152" t="s">
        <v>258</v>
      </c>
      <c r="L2032" s="153">
        <v>1635.6399999999999</v>
      </c>
      <c r="M2032" s="153">
        <f>L2032*0.025</f>
        <v>40.890999999999998</v>
      </c>
      <c r="N2032" s="153">
        <f t="shared" si="123"/>
        <v>1676.5309999999999</v>
      </c>
      <c r="O2032" s="153">
        <v>0</v>
      </c>
      <c r="P2032" s="153">
        <v>0</v>
      </c>
    </row>
    <row r="2033" spans="1:16" hidden="1" x14ac:dyDescent="0.3">
      <c r="A2033" s="149">
        <v>2018</v>
      </c>
      <c r="B2033" s="150" t="s">
        <v>409</v>
      </c>
      <c r="C2033" s="150">
        <v>6021</v>
      </c>
      <c r="D2033" s="150" t="s">
        <v>421</v>
      </c>
      <c r="E2033" s="150" t="str">
        <f t="shared" si="122"/>
        <v>5020220060215113</v>
      </c>
      <c r="F2033" s="151" t="s">
        <v>411</v>
      </c>
      <c r="G2033" s="151" t="s">
        <v>412</v>
      </c>
      <c r="H2033" s="151" t="s">
        <v>422</v>
      </c>
      <c r="I2033" s="150" t="s">
        <v>414</v>
      </c>
      <c r="J2033" s="150">
        <v>5113</v>
      </c>
      <c r="K2033" s="150" t="s">
        <v>13</v>
      </c>
      <c r="L2033" s="153">
        <v>4064.9999999999968</v>
      </c>
      <c r="M2033" s="153"/>
      <c r="N2033" s="153">
        <f t="shared" si="123"/>
        <v>4064.9999999999968</v>
      </c>
      <c r="O2033" s="153">
        <v>0</v>
      </c>
      <c r="P2033" s="153">
        <v>0</v>
      </c>
    </row>
    <row r="2034" spans="1:16" hidden="1" x14ac:dyDescent="0.3">
      <c r="A2034" s="149">
        <v>2018</v>
      </c>
      <c r="B2034" s="150" t="s">
        <v>409</v>
      </c>
      <c r="C2034" s="150">
        <v>6022</v>
      </c>
      <c r="D2034" s="150" t="s">
        <v>423</v>
      </c>
      <c r="E2034" s="150" t="str">
        <f t="shared" si="122"/>
        <v>5020220060225113</v>
      </c>
      <c r="F2034" s="151" t="s">
        <v>411</v>
      </c>
      <c r="G2034" s="151" t="s">
        <v>412</v>
      </c>
      <c r="H2034" s="151" t="s">
        <v>422</v>
      </c>
      <c r="I2034" s="150" t="s">
        <v>414</v>
      </c>
      <c r="J2034" s="150">
        <v>5113</v>
      </c>
      <c r="K2034" s="150" t="s">
        <v>13</v>
      </c>
      <c r="L2034" s="153">
        <v>3555.3199999999993</v>
      </c>
      <c r="M2034" s="153"/>
      <c r="N2034" s="153">
        <f t="shared" si="123"/>
        <v>3555.3199999999993</v>
      </c>
      <c r="O2034" s="153">
        <v>0</v>
      </c>
      <c r="P2034" s="153">
        <v>0</v>
      </c>
    </row>
    <row r="2035" spans="1:16" hidden="1" x14ac:dyDescent="0.3">
      <c r="A2035" s="149">
        <v>2018</v>
      </c>
      <c r="B2035" s="150" t="s">
        <v>409</v>
      </c>
      <c r="C2035" s="150">
        <v>6031</v>
      </c>
      <c r="D2035" s="150" t="s">
        <v>424</v>
      </c>
      <c r="E2035" s="150" t="str">
        <f t="shared" si="122"/>
        <v>5020220060315113</v>
      </c>
      <c r="F2035" s="151" t="s">
        <v>411</v>
      </c>
      <c r="G2035" s="151" t="s">
        <v>412</v>
      </c>
      <c r="H2035" s="151" t="s">
        <v>422</v>
      </c>
      <c r="I2035" s="150" t="s">
        <v>414</v>
      </c>
      <c r="J2035" s="150">
        <v>5113</v>
      </c>
      <c r="K2035" s="150" t="s">
        <v>13</v>
      </c>
      <c r="L2035" s="153">
        <v>2483.0399999999991</v>
      </c>
      <c r="M2035" s="153"/>
      <c r="N2035" s="153">
        <f t="shared" si="123"/>
        <v>2483.0399999999991</v>
      </c>
      <c r="O2035" s="153">
        <v>0</v>
      </c>
      <c r="P2035" s="153">
        <v>0</v>
      </c>
    </row>
    <row r="2036" spans="1:16" hidden="1" x14ac:dyDescent="0.3">
      <c r="A2036" s="149">
        <v>2018</v>
      </c>
      <c r="B2036" s="150" t="s">
        <v>409</v>
      </c>
      <c r="C2036" s="150">
        <v>6032</v>
      </c>
      <c r="D2036" s="150" t="s">
        <v>425</v>
      </c>
      <c r="E2036" s="150" t="str">
        <f t="shared" si="122"/>
        <v>5020220060325113</v>
      </c>
      <c r="F2036" s="151" t="s">
        <v>411</v>
      </c>
      <c r="G2036" s="151" t="s">
        <v>412</v>
      </c>
      <c r="H2036" s="151" t="s">
        <v>422</v>
      </c>
      <c r="I2036" s="150" t="s">
        <v>414</v>
      </c>
      <c r="J2036" s="150">
        <v>5113</v>
      </c>
      <c r="K2036" s="150" t="s">
        <v>13</v>
      </c>
      <c r="L2036" s="153">
        <v>3042.7400000000002</v>
      </c>
      <c r="M2036" s="153"/>
      <c r="N2036" s="153">
        <f t="shared" si="123"/>
        <v>3042.7400000000002</v>
      </c>
      <c r="O2036" s="153">
        <v>0</v>
      </c>
      <c r="P2036" s="153">
        <v>0</v>
      </c>
    </row>
    <row r="2037" spans="1:16" ht="24.6" hidden="1" x14ac:dyDescent="0.3">
      <c r="A2037" s="149">
        <v>2018</v>
      </c>
      <c r="B2037" s="150" t="s">
        <v>409</v>
      </c>
      <c r="C2037" s="150">
        <v>6042</v>
      </c>
      <c r="D2037" s="150" t="s">
        <v>426</v>
      </c>
      <c r="E2037" s="150" t="str">
        <f t="shared" si="122"/>
        <v>5020220060425113</v>
      </c>
      <c r="F2037" s="151" t="s">
        <v>411</v>
      </c>
      <c r="G2037" s="151" t="s">
        <v>412</v>
      </c>
      <c r="H2037" s="151" t="s">
        <v>427</v>
      </c>
      <c r="I2037" s="150" t="s">
        <v>414</v>
      </c>
      <c r="J2037" s="150">
        <v>5113</v>
      </c>
      <c r="K2037" s="150" t="s">
        <v>13</v>
      </c>
      <c r="L2037" s="153">
        <v>3655.6199999999967</v>
      </c>
      <c r="M2037" s="153"/>
      <c r="N2037" s="153">
        <f t="shared" si="123"/>
        <v>3655.6199999999967</v>
      </c>
      <c r="O2037" s="153">
        <v>0</v>
      </c>
      <c r="P2037" s="153">
        <v>0</v>
      </c>
    </row>
    <row r="2038" spans="1:16" ht="24.6" hidden="1" x14ac:dyDescent="0.3">
      <c r="A2038" s="149">
        <v>2018</v>
      </c>
      <c r="B2038" s="150" t="s">
        <v>409</v>
      </c>
      <c r="C2038" s="150">
        <v>6045</v>
      </c>
      <c r="D2038" s="150" t="s">
        <v>432</v>
      </c>
      <c r="E2038" s="150" t="str">
        <f t="shared" si="122"/>
        <v>5020220060455113</v>
      </c>
      <c r="F2038" s="151" t="s">
        <v>411</v>
      </c>
      <c r="G2038" s="151" t="s">
        <v>412</v>
      </c>
      <c r="H2038" s="151" t="s">
        <v>427</v>
      </c>
      <c r="I2038" s="150" t="s">
        <v>414</v>
      </c>
      <c r="J2038" s="150">
        <v>5113</v>
      </c>
      <c r="K2038" s="150" t="s">
        <v>13</v>
      </c>
      <c r="L2038" s="153">
        <v>1695.9999999999993</v>
      </c>
      <c r="M2038" s="153"/>
      <c r="N2038" s="153">
        <f t="shared" si="123"/>
        <v>1695.9999999999993</v>
      </c>
      <c r="O2038" s="153">
        <v>0</v>
      </c>
      <c r="P2038" s="153">
        <v>0</v>
      </c>
    </row>
    <row r="2039" spans="1:16" hidden="1" x14ac:dyDescent="0.3">
      <c r="A2039" s="149">
        <v>2018</v>
      </c>
      <c r="B2039" s="150" t="s">
        <v>409</v>
      </c>
      <c r="C2039" s="150">
        <v>6046</v>
      </c>
      <c r="D2039" s="150" t="s">
        <v>433</v>
      </c>
      <c r="E2039" s="150" t="str">
        <f t="shared" si="122"/>
        <v>5020220060465113</v>
      </c>
      <c r="F2039" s="151" t="s">
        <v>411</v>
      </c>
      <c r="G2039" s="151" t="s">
        <v>412</v>
      </c>
      <c r="H2039" s="151" t="s">
        <v>427</v>
      </c>
      <c r="I2039" s="150" t="s">
        <v>414</v>
      </c>
      <c r="J2039" s="150">
        <v>5113</v>
      </c>
      <c r="K2039" s="150" t="s">
        <v>13</v>
      </c>
      <c r="L2039" s="153">
        <v>867.99000000000024</v>
      </c>
      <c r="M2039" s="153"/>
      <c r="N2039" s="153">
        <f t="shared" si="123"/>
        <v>867.99000000000024</v>
      </c>
      <c r="O2039" s="153">
        <v>0</v>
      </c>
      <c r="P2039" s="153">
        <v>0</v>
      </c>
    </row>
    <row r="2040" spans="1:16" ht="24.6" hidden="1" x14ac:dyDescent="0.3">
      <c r="A2040" s="149">
        <v>2018</v>
      </c>
      <c r="B2040" s="150" t="s">
        <v>409</v>
      </c>
      <c r="C2040" s="150">
        <v>6047</v>
      </c>
      <c r="D2040" s="150" t="s">
        <v>434</v>
      </c>
      <c r="E2040" s="150" t="str">
        <f t="shared" si="122"/>
        <v>5020220060475113</v>
      </c>
      <c r="F2040" s="151" t="s">
        <v>411</v>
      </c>
      <c r="G2040" s="151" t="s">
        <v>412</v>
      </c>
      <c r="H2040" s="151" t="s">
        <v>427</v>
      </c>
      <c r="I2040" s="150" t="s">
        <v>414</v>
      </c>
      <c r="J2040" s="150">
        <v>5113</v>
      </c>
      <c r="K2040" s="150" t="s">
        <v>13</v>
      </c>
      <c r="L2040" s="153">
        <v>167.82999999999998</v>
      </c>
      <c r="M2040" s="153"/>
      <c r="N2040" s="153">
        <f t="shared" si="123"/>
        <v>167.82999999999998</v>
      </c>
      <c r="O2040" s="153">
        <v>0</v>
      </c>
      <c r="P2040" s="153">
        <v>0</v>
      </c>
    </row>
    <row r="2041" spans="1:16" hidden="1" x14ac:dyDescent="0.3">
      <c r="A2041" s="149">
        <v>2018</v>
      </c>
      <c r="B2041" s="150" t="s">
        <v>409</v>
      </c>
      <c r="C2041" s="150">
        <v>6061</v>
      </c>
      <c r="D2041" s="150" t="s">
        <v>437</v>
      </c>
      <c r="E2041" s="150" t="str">
        <f t="shared" si="122"/>
        <v>5020220060615113</v>
      </c>
      <c r="F2041" s="151" t="s">
        <v>411</v>
      </c>
      <c r="G2041" s="151" t="s">
        <v>412</v>
      </c>
      <c r="H2041" s="151" t="s">
        <v>422</v>
      </c>
      <c r="I2041" s="150" t="s">
        <v>414</v>
      </c>
      <c r="J2041" s="150">
        <v>5113</v>
      </c>
      <c r="K2041" s="150" t="s">
        <v>13</v>
      </c>
      <c r="L2041" s="153">
        <v>3518.7799999999984</v>
      </c>
      <c r="M2041" s="153"/>
      <c r="N2041" s="153">
        <f t="shared" si="123"/>
        <v>3518.7799999999984</v>
      </c>
      <c r="O2041" s="153">
        <v>0</v>
      </c>
      <c r="P2041" s="153">
        <v>0</v>
      </c>
    </row>
    <row r="2042" spans="1:16" hidden="1" x14ac:dyDescent="0.3">
      <c r="A2042" s="149">
        <v>2018</v>
      </c>
      <c r="B2042" s="150" t="s">
        <v>409</v>
      </c>
      <c r="C2042" s="150">
        <v>6062</v>
      </c>
      <c r="D2042" s="150" t="s">
        <v>438</v>
      </c>
      <c r="E2042" s="150" t="str">
        <f t="shared" si="122"/>
        <v>5020220060625113</v>
      </c>
      <c r="F2042" s="151" t="s">
        <v>411</v>
      </c>
      <c r="G2042" s="151" t="s">
        <v>412</v>
      </c>
      <c r="H2042" s="151" t="s">
        <v>422</v>
      </c>
      <c r="I2042" s="150" t="s">
        <v>414</v>
      </c>
      <c r="J2042" s="150">
        <v>5113</v>
      </c>
      <c r="K2042" s="150" t="s">
        <v>13</v>
      </c>
      <c r="L2042" s="153">
        <v>3735.1399999999976</v>
      </c>
      <c r="M2042" s="153"/>
      <c r="N2042" s="153">
        <f t="shared" si="123"/>
        <v>3735.1399999999976</v>
      </c>
      <c r="O2042" s="153">
        <v>0</v>
      </c>
      <c r="P2042" s="153">
        <v>0</v>
      </c>
    </row>
    <row r="2043" spans="1:16" hidden="1" x14ac:dyDescent="0.3">
      <c r="A2043" s="149">
        <v>2018</v>
      </c>
      <c r="B2043" s="150" t="s">
        <v>409</v>
      </c>
      <c r="C2043" s="150">
        <v>6212</v>
      </c>
      <c r="D2043" s="150" t="s">
        <v>444</v>
      </c>
      <c r="E2043" s="150" t="str">
        <f t="shared" si="122"/>
        <v>5020220062125113</v>
      </c>
      <c r="F2043" s="151" t="s">
        <v>411</v>
      </c>
      <c r="G2043" s="151" t="s">
        <v>442</v>
      </c>
      <c r="H2043" s="151" t="s">
        <v>445</v>
      </c>
      <c r="I2043" s="150" t="s">
        <v>414</v>
      </c>
      <c r="J2043" s="150">
        <v>5113</v>
      </c>
      <c r="K2043" s="150" t="s">
        <v>13</v>
      </c>
      <c r="L2043" s="153">
        <v>567.05999999999983</v>
      </c>
      <c r="M2043" s="153"/>
      <c r="N2043" s="153">
        <f t="shared" si="123"/>
        <v>567.05999999999983</v>
      </c>
      <c r="O2043" s="153">
        <v>1165.2199999999996</v>
      </c>
      <c r="P2043" s="153">
        <v>1292.8600000000013</v>
      </c>
    </row>
    <row r="2044" spans="1:16" hidden="1" x14ac:dyDescent="0.3">
      <c r="A2044" s="149">
        <v>2016</v>
      </c>
      <c r="B2044" s="150" t="s">
        <v>409</v>
      </c>
      <c r="C2044" s="150">
        <v>6213</v>
      </c>
      <c r="D2044" s="150" t="s">
        <v>446</v>
      </c>
      <c r="E2044" s="150" t="str">
        <f t="shared" si="122"/>
        <v>5020220062135113</v>
      </c>
      <c r="F2044" s="151" t="s">
        <v>411</v>
      </c>
      <c r="G2044" s="151" t="s">
        <v>442</v>
      </c>
      <c r="H2044" s="151" t="s">
        <v>447</v>
      </c>
      <c r="I2044" s="150" t="s">
        <v>414</v>
      </c>
      <c r="J2044" s="150">
        <v>5113</v>
      </c>
      <c r="K2044" s="154" t="s">
        <v>13</v>
      </c>
      <c r="L2044" s="153">
        <v>0</v>
      </c>
      <c r="M2044" s="156"/>
      <c r="N2044" s="153">
        <f t="shared" si="123"/>
        <v>0</v>
      </c>
      <c r="O2044" s="153">
        <v>0</v>
      </c>
      <c r="P2044" s="153">
        <v>36.129999999999988</v>
      </c>
    </row>
    <row r="2045" spans="1:16" hidden="1" x14ac:dyDescent="0.3">
      <c r="A2045" s="149">
        <v>2018</v>
      </c>
      <c r="B2045" s="150" t="s">
        <v>409</v>
      </c>
      <c r="C2045" s="150">
        <v>6215</v>
      </c>
      <c r="D2045" s="150" t="s">
        <v>449</v>
      </c>
      <c r="E2045" s="150" t="str">
        <f t="shared" si="122"/>
        <v>5020220062155113</v>
      </c>
      <c r="F2045" s="151" t="s">
        <v>450</v>
      </c>
      <c r="G2045" s="151" t="s">
        <v>450</v>
      </c>
      <c r="H2045" s="151" t="s">
        <v>451</v>
      </c>
      <c r="I2045" s="150" t="s">
        <v>414</v>
      </c>
      <c r="J2045" s="150">
        <v>5113</v>
      </c>
      <c r="K2045" s="150" t="s">
        <v>13</v>
      </c>
      <c r="L2045" s="153">
        <v>12.989999999999998</v>
      </c>
      <c r="M2045" s="153"/>
      <c r="N2045" s="153">
        <f t="shared" si="123"/>
        <v>12.989999999999998</v>
      </c>
      <c r="O2045" s="153">
        <v>0</v>
      </c>
      <c r="P2045" s="153">
        <v>0</v>
      </c>
    </row>
    <row r="2046" spans="1:16" hidden="1" x14ac:dyDescent="0.3">
      <c r="A2046" s="149">
        <v>2018</v>
      </c>
      <c r="B2046" s="150" t="s">
        <v>409</v>
      </c>
      <c r="C2046" s="150">
        <v>6218</v>
      </c>
      <c r="D2046" s="150" t="s">
        <v>452</v>
      </c>
      <c r="E2046" s="150" t="str">
        <f t="shared" si="122"/>
        <v>5020220062185113</v>
      </c>
      <c r="F2046" s="151" t="s">
        <v>411</v>
      </c>
      <c r="G2046" s="151" t="s">
        <v>442</v>
      </c>
      <c r="H2046" s="151" t="s">
        <v>445</v>
      </c>
      <c r="I2046" s="150" t="s">
        <v>414</v>
      </c>
      <c r="J2046" s="150">
        <v>5113</v>
      </c>
      <c r="K2046" s="150" t="s">
        <v>13</v>
      </c>
      <c r="L2046" s="153">
        <v>792.97</v>
      </c>
      <c r="M2046" s="153"/>
      <c r="N2046" s="153">
        <f t="shared" si="123"/>
        <v>792.97</v>
      </c>
      <c r="O2046" s="153">
        <v>1243.6200000000001</v>
      </c>
      <c r="P2046" s="153">
        <v>1504.97</v>
      </c>
    </row>
    <row r="2047" spans="1:16" hidden="1" x14ac:dyDescent="0.3">
      <c r="A2047" s="149">
        <v>2018</v>
      </c>
      <c r="B2047" s="150" t="s">
        <v>409</v>
      </c>
      <c r="C2047" s="150">
        <v>6221</v>
      </c>
      <c r="D2047" s="150" t="s">
        <v>453</v>
      </c>
      <c r="E2047" s="150" t="str">
        <f t="shared" si="122"/>
        <v>5020220062215113</v>
      </c>
      <c r="F2047" s="151" t="s">
        <v>411</v>
      </c>
      <c r="G2047" s="151" t="s">
        <v>442</v>
      </c>
      <c r="H2047" s="151" t="s">
        <v>454</v>
      </c>
      <c r="I2047" s="150" t="s">
        <v>414</v>
      </c>
      <c r="J2047" s="150">
        <v>5113</v>
      </c>
      <c r="K2047" s="150" t="s">
        <v>13</v>
      </c>
      <c r="L2047" s="153">
        <v>1045.9899999999998</v>
      </c>
      <c r="M2047" s="153"/>
      <c r="N2047" s="153">
        <f t="shared" si="123"/>
        <v>1045.9899999999998</v>
      </c>
      <c r="O2047" s="153">
        <v>685.20000000000027</v>
      </c>
      <c r="P2047" s="153">
        <v>471.18000000000018</v>
      </c>
    </row>
    <row r="2048" spans="1:16" hidden="1" x14ac:dyDescent="0.3">
      <c r="A2048" s="149">
        <v>2018</v>
      </c>
      <c r="B2048" s="150" t="s">
        <v>409</v>
      </c>
      <c r="C2048" s="150">
        <v>6223</v>
      </c>
      <c r="D2048" s="150" t="s">
        <v>458</v>
      </c>
      <c r="E2048" s="150" t="str">
        <f t="shared" si="122"/>
        <v>5020220062235113</v>
      </c>
      <c r="F2048" s="151" t="s">
        <v>411</v>
      </c>
      <c r="G2048" s="151" t="s">
        <v>442</v>
      </c>
      <c r="H2048" s="151" t="s">
        <v>454</v>
      </c>
      <c r="I2048" s="150" t="s">
        <v>414</v>
      </c>
      <c r="J2048" s="150">
        <v>5113</v>
      </c>
      <c r="K2048" s="150" t="s">
        <v>13</v>
      </c>
      <c r="L2048" s="153">
        <v>1146.4599999999994</v>
      </c>
      <c r="M2048" s="153"/>
      <c r="N2048" s="153">
        <f t="shared" si="123"/>
        <v>1146.4599999999994</v>
      </c>
      <c r="O2048" s="153">
        <v>1476.1799999999992</v>
      </c>
      <c r="P2048" s="153">
        <v>28.56</v>
      </c>
    </row>
    <row r="2049" spans="1:16" ht="24.6" hidden="1" x14ac:dyDescent="0.3">
      <c r="A2049" s="149">
        <v>2018</v>
      </c>
      <c r="B2049" s="150" t="s">
        <v>409</v>
      </c>
      <c r="C2049" s="150">
        <v>6225</v>
      </c>
      <c r="D2049" s="150" t="s">
        <v>459</v>
      </c>
      <c r="E2049" s="150" t="str">
        <f t="shared" si="122"/>
        <v>5020220062255113</v>
      </c>
      <c r="F2049" s="151" t="s">
        <v>411</v>
      </c>
      <c r="G2049" s="151" t="s">
        <v>442</v>
      </c>
      <c r="H2049" s="151" t="s">
        <v>454</v>
      </c>
      <c r="I2049" s="150" t="s">
        <v>414</v>
      </c>
      <c r="J2049" s="150">
        <v>5113</v>
      </c>
      <c r="K2049" s="150" t="s">
        <v>13</v>
      </c>
      <c r="L2049" s="153">
        <v>2321.7299999999987</v>
      </c>
      <c r="M2049" s="153"/>
      <c r="N2049" s="153">
        <f t="shared" si="123"/>
        <v>2321.7299999999987</v>
      </c>
      <c r="O2049" s="153">
        <v>2320.440000000001</v>
      </c>
      <c r="P2049" s="153">
        <v>1692.2599999999998</v>
      </c>
    </row>
    <row r="2050" spans="1:16" ht="24.6" hidden="1" x14ac:dyDescent="0.3">
      <c r="A2050" s="149">
        <v>2018</v>
      </c>
      <c r="B2050" s="150" t="s">
        <v>409</v>
      </c>
      <c r="C2050" s="150">
        <v>6231</v>
      </c>
      <c r="D2050" s="150" t="s">
        <v>461</v>
      </c>
      <c r="E2050" s="150" t="str">
        <f t="shared" ref="E2050:E2113" si="125">B2050&amp;"2200"&amp;C2050&amp;J2050</f>
        <v>5020220062315113</v>
      </c>
      <c r="F2050" s="151" t="s">
        <v>411</v>
      </c>
      <c r="G2050" s="151" t="s">
        <v>442</v>
      </c>
      <c r="H2050" s="151" t="s">
        <v>454</v>
      </c>
      <c r="I2050" s="150" t="s">
        <v>414</v>
      </c>
      <c r="J2050" s="150">
        <v>5113</v>
      </c>
      <c r="K2050" s="150" t="s">
        <v>13</v>
      </c>
      <c r="L2050" s="153">
        <v>6627.7700000000068</v>
      </c>
      <c r="M2050" s="153"/>
      <c r="N2050" s="153">
        <f t="shared" ref="N2050:N2113" si="126">L2050+M2050</f>
        <v>6627.7700000000068</v>
      </c>
      <c r="O2050" s="153">
        <v>9881.0200000000204</v>
      </c>
      <c r="P2050" s="153">
        <v>7421.930000000003</v>
      </c>
    </row>
    <row r="2051" spans="1:16" ht="24.6" hidden="1" x14ac:dyDescent="0.3">
      <c r="A2051" s="149">
        <v>2018</v>
      </c>
      <c r="B2051" s="150" t="s">
        <v>409</v>
      </c>
      <c r="C2051" s="150">
        <v>6232</v>
      </c>
      <c r="D2051" s="150" t="s">
        <v>462</v>
      </c>
      <c r="E2051" s="150" t="str">
        <f t="shared" si="125"/>
        <v>5020220062325113</v>
      </c>
      <c r="F2051" s="151" t="s">
        <v>411</v>
      </c>
      <c r="G2051" s="151" t="s">
        <v>442</v>
      </c>
      <c r="H2051" s="151" t="s">
        <v>454</v>
      </c>
      <c r="I2051" s="150" t="s">
        <v>414</v>
      </c>
      <c r="J2051" s="150">
        <v>5113</v>
      </c>
      <c r="K2051" s="150" t="s">
        <v>13</v>
      </c>
      <c r="L2051" s="153">
        <v>1086.2900000000006</v>
      </c>
      <c r="M2051" s="153"/>
      <c r="N2051" s="153">
        <f t="shared" si="126"/>
        <v>1086.2900000000006</v>
      </c>
      <c r="O2051" s="153">
        <v>904.24999999999943</v>
      </c>
      <c r="P2051" s="153">
        <v>3761.2299999999996</v>
      </c>
    </row>
    <row r="2052" spans="1:16" hidden="1" x14ac:dyDescent="0.3">
      <c r="A2052" s="149">
        <v>2018</v>
      </c>
      <c r="B2052" s="150" t="s">
        <v>409</v>
      </c>
      <c r="C2052" s="150">
        <v>6241</v>
      </c>
      <c r="D2052" s="150" t="s">
        <v>463</v>
      </c>
      <c r="E2052" s="150" t="str">
        <f t="shared" si="125"/>
        <v>5020220062415113</v>
      </c>
      <c r="F2052" s="151" t="s">
        <v>411</v>
      </c>
      <c r="G2052" s="151" t="s">
        <v>442</v>
      </c>
      <c r="H2052" s="151" t="s">
        <v>445</v>
      </c>
      <c r="I2052" s="150" t="s">
        <v>414</v>
      </c>
      <c r="J2052" s="150">
        <v>5113</v>
      </c>
      <c r="K2052" s="150" t="s">
        <v>13</v>
      </c>
      <c r="L2052" s="153">
        <v>9341.8699999999899</v>
      </c>
      <c r="M2052" s="153"/>
      <c r="N2052" s="153">
        <f t="shared" si="126"/>
        <v>9341.8699999999899</v>
      </c>
      <c r="O2052" s="153">
        <v>5902.7999999999902</v>
      </c>
      <c r="P2052" s="153">
        <v>5492.3600000000024</v>
      </c>
    </row>
    <row r="2053" spans="1:16" hidden="1" x14ac:dyDescent="0.3">
      <c r="A2053" s="149">
        <v>2017</v>
      </c>
      <c r="B2053" s="150" t="s">
        <v>409</v>
      </c>
      <c r="C2053" s="150">
        <v>6242</v>
      </c>
      <c r="D2053" s="150" t="s">
        <v>464</v>
      </c>
      <c r="E2053" s="150" t="str">
        <f t="shared" si="125"/>
        <v>5020220062425113</v>
      </c>
      <c r="F2053" s="151" t="s">
        <v>418</v>
      </c>
      <c r="G2053" s="151" t="s">
        <v>465</v>
      </c>
      <c r="H2053" s="151" t="s">
        <v>466</v>
      </c>
      <c r="I2053" s="150" t="s">
        <v>414</v>
      </c>
      <c r="J2053" s="150">
        <v>5113</v>
      </c>
      <c r="K2053" s="154" t="s">
        <v>13</v>
      </c>
      <c r="L2053" s="153">
        <v>0</v>
      </c>
      <c r="M2053" s="156"/>
      <c r="N2053" s="153">
        <f t="shared" si="126"/>
        <v>0</v>
      </c>
      <c r="O2053" s="153">
        <v>2.36</v>
      </c>
      <c r="P2053" s="153">
        <v>0</v>
      </c>
    </row>
    <row r="2054" spans="1:16" hidden="1" x14ac:dyDescent="0.3">
      <c r="A2054" s="149">
        <v>2016</v>
      </c>
      <c r="B2054" s="150" t="s">
        <v>409</v>
      </c>
      <c r="C2054" s="150">
        <v>6243</v>
      </c>
      <c r="D2054" s="154" t="s">
        <v>467</v>
      </c>
      <c r="E2054" s="150" t="str">
        <f t="shared" si="125"/>
        <v>5020220062435113</v>
      </c>
      <c r="F2054" s="151" t="s">
        <v>411</v>
      </c>
      <c r="G2054" s="151" t="s">
        <v>442</v>
      </c>
      <c r="H2054" s="151" t="s">
        <v>447</v>
      </c>
      <c r="I2054" s="150" t="s">
        <v>414</v>
      </c>
      <c r="J2054" s="150">
        <v>5113</v>
      </c>
      <c r="K2054" s="154" t="s">
        <v>13</v>
      </c>
      <c r="L2054" s="153">
        <v>0</v>
      </c>
      <c r="M2054" s="156"/>
      <c r="N2054" s="153">
        <f t="shared" si="126"/>
        <v>0</v>
      </c>
      <c r="O2054" s="153">
        <v>229.85999999999999</v>
      </c>
      <c r="P2054" s="153">
        <v>14.77</v>
      </c>
    </row>
    <row r="2055" spans="1:16" ht="24.6" hidden="1" x14ac:dyDescent="0.3">
      <c r="A2055" s="149">
        <v>2018</v>
      </c>
      <c r="B2055" s="150" t="s">
        <v>409</v>
      </c>
      <c r="C2055" s="150">
        <v>6246</v>
      </c>
      <c r="D2055" s="150" t="s">
        <v>469</v>
      </c>
      <c r="E2055" s="150" t="str">
        <f t="shared" si="125"/>
        <v>5020220062465113</v>
      </c>
      <c r="F2055" s="151" t="s">
        <v>411</v>
      </c>
      <c r="G2055" s="151" t="s">
        <v>442</v>
      </c>
      <c r="H2055" s="151" t="s">
        <v>454</v>
      </c>
      <c r="I2055" s="150" t="s">
        <v>414</v>
      </c>
      <c r="J2055" s="150">
        <v>5113</v>
      </c>
      <c r="K2055" s="150" t="s">
        <v>13</v>
      </c>
      <c r="L2055" s="153">
        <v>25.840000000000003</v>
      </c>
      <c r="M2055" s="153"/>
      <c r="N2055" s="153">
        <f t="shared" si="126"/>
        <v>25.840000000000003</v>
      </c>
      <c r="O2055" s="153">
        <v>75.400000000000006</v>
      </c>
      <c r="P2055" s="153">
        <v>0</v>
      </c>
    </row>
    <row r="2056" spans="1:16" ht="24.6" hidden="1" x14ac:dyDescent="0.3">
      <c r="A2056" s="149">
        <v>2018</v>
      </c>
      <c r="B2056" s="150" t="s">
        <v>409</v>
      </c>
      <c r="C2056" s="150">
        <v>6416</v>
      </c>
      <c r="D2056" s="150" t="s">
        <v>479</v>
      </c>
      <c r="E2056" s="150" t="str">
        <f t="shared" si="125"/>
        <v>5020220064165113</v>
      </c>
      <c r="F2056" s="151" t="s">
        <v>411</v>
      </c>
      <c r="G2056" s="151" t="s">
        <v>442</v>
      </c>
      <c r="H2056" s="151" t="s">
        <v>447</v>
      </c>
      <c r="I2056" s="150" t="s">
        <v>414</v>
      </c>
      <c r="J2056" s="150">
        <v>5113</v>
      </c>
      <c r="K2056" s="150" t="s">
        <v>13</v>
      </c>
      <c r="L2056" s="153">
        <v>2276.7199999999993</v>
      </c>
      <c r="M2056" s="153"/>
      <c r="N2056" s="153">
        <f t="shared" si="126"/>
        <v>2276.7199999999993</v>
      </c>
      <c r="O2056" s="153">
        <v>2275.1100000000006</v>
      </c>
      <c r="P2056" s="153">
        <v>2413.360000000001</v>
      </c>
    </row>
    <row r="2057" spans="1:16" ht="24.6" hidden="1" x14ac:dyDescent="0.3">
      <c r="A2057" s="149">
        <v>2018</v>
      </c>
      <c r="B2057" s="150" t="s">
        <v>526</v>
      </c>
      <c r="C2057" s="150">
        <v>8011</v>
      </c>
      <c r="D2057" s="150" t="s">
        <v>532</v>
      </c>
      <c r="E2057" s="150" t="str">
        <f t="shared" si="125"/>
        <v>5030220080115113</v>
      </c>
      <c r="F2057" s="151" t="s">
        <v>411</v>
      </c>
      <c r="G2057" s="151" t="s">
        <v>412</v>
      </c>
      <c r="H2057" s="151" t="s">
        <v>533</v>
      </c>
      <c r="I2057" s="150" t="s">
        <v>414</v>
      </c>
      <c r="J2057" s="150">
        <v>5113</v>
      </c>
      <c r="K2057" s="150" t="s">
        <v>13</v>
      </c>
      <c r="L2057" s="153">
        <v>4341.6199999999972</v>
      </c>
      <c r="M2057" s="153"/>
      <c r="N2057" s="153">
        <f t="shared" si="126"/>
        <v>4341.6199999999972</v>
      </c>
      <c r="O2057" s="153">
        <v>0</v>
      </c>
      <c r="P2057" s="153">
        <v>0</v>
      </c>
    </row>
    <row r="2058" spans="1:16" ht="24.6" hidden="1" x14ac:dyDescent="0.3">
      <c r="A2058" s="149">
        <v>2018</v>
      </c>
      <c r="B2058" s="150" t="s">
        <v>526</v>
      </c>
      <c r="C2058" s="150">
        <v>8012</v>
      </c>
      <c r="D2058" s="150" t="s">
        <v>534</v>
      </c>
      <c r="E2058" s="150" t="str">
        <f t="shared" si="125"/>
        <v>5030220080125113</v>
      </c>
      <c r="F2058" s="151" t="s">
        <v>411</v>
      </c>
      <c r="G2058" s="151" t="s">
        <v>412</v>
      </c>
      <c r="H2058" s="151" t="s">
        <v>533</v>
      </c>
      <c r="I2058" s="150" t="s">
        <v>414</v>
      </c>
      <c r="J2058" s="150">
        <v>5113</v>
      </c>
      <c r="K2058" s="150" t="s">
        <v>13</v>
      </c>
      <c r="L2058" s="153">
        <v>3282.1999999999962</v>
      </c>
      <c r="M2058" s="153"/>
      <c r="N2058" s="153">
        <f t="shared" si="126"/>
        <v>3282.1999999999962</v>
      </c>
      <c r="O2058" s="153">
        <v>0</v>
      </c>
      <c r="P2058" s="153">
        <v>0</v>
      </c>
    </row>
    <row r="2059" spans="1:16" hidden="1" x14ac:dyDescent="0.3">
      <c r="A2059" s="149">
        <v>2018</v>
      </c>
      <c r="B2059" s="150" t="s">
        <v>526</v>
      </c>
      <c r="C2059" s="150">
        <v>8021</v>
      </c>
      <c r="D2059" s="150" t="s">
        <v>535</v>
      </c>
      <c r="E2059" s="150" t="str">
        <f t="shared" si="125"/>
        <v>5030220080215113</v>
      </c>
      <c r="F2059" s="151" t="s">
        <v>411</v>
      </c>
      <c r="G2059" s="151" t="s">
        <v>412</v>
      </c>
      <c r="H2059" s="151" t="s">
        <v>536</v>
      </c>
      <c r="I2059" s="150" t="s">
        <v>414</v>
      </c>
      <c r="J2059" s="150">
        <v>5113</v>
      </c>
      <c r="K2059" s="150" t="s">
        <v>13</v>
      </c>
      <c r="L2059" s="153">
        <v>370.52000000000004</v>
      </c>
      <c r="M2059" s="153"/>
      <c r="N2059" s="153">
        <f t="shared" si="126"/>
        <v>370.52000000000004</v>
      </c>
      <c r="O2059" s="153">
        <v>0</v>
      </c>
      <c r="P2059" s="153">
        <v>0</v>
      </c>
    </row>
    <row r="2060" spans="1:16" ht="24.6" hidden="1" x14ac:dyDescent="0.3">
      <c r="A2060" s="149">
        <v>2018</v>
      </c>
      <c r="B2060" s="150" t="s">
        <v>526</v>
      </c>
      <c r="C2060" s="150">
        <v>8031</v>
      </c>
      <c r="D2060" s="150" t="s">
        <v>537</v>
      </c>
      <c r="E2060" s="150" t="str">
        <f t="shared" si="125"/>
        <v>5030220080315113</v>
      </c>
      <c r="F2060" s="151" t="s">
        <v>411</v>
      </c>
      <c r="G2060" s="151" t="s">
        <v>412</v>
      </c>
      <c r="H2060" s="151" t="s">
        <v>533</v>
      </c>
      <c r="I2060" s="150" t="s">
        <v>414</v>
      </c>
      <c r="J2060" s="150">
        <v>5113</v>
      </c>
      <c r="K2060" s="150" t="s">
        <v>13</v>
      </c>
      <c r="L2060" s="153">
        <v>2673.1299999999974</v>
      </c>
      <c r="M2060" s="153"/>
      <c r="N2060" s="153">
        <f t="shared" si="126"/>
        <v>2673.1299999999974</v>
      </c>
      <c r="O2060" s="153">
        <v>0</v>
      </c>
      <c r="P2060" s="153">
        <v>0</v>
      </c>
    </row>
    <row r="2061" spans="1:16" ht="24.6" hidden="1" x14ac:dyDescent="0.3">
      <c r="A2061" s="149">
        <v>2018</v>
      </c>
      <c r="B2061" s="150" t="s">
        <v>526</v>
      </c>
      <c r="C2061" s="150">
        <v>8032</v>
      </c>
      <c r="D2061" s="150" t="s">
        <v>538</v>
      </c>
      <c r="E2061" s="150" t="str">
        <f t="shared" si="125"/>
        <v>5030220080325113</v>
      </c>
      <c r="F2061" s="151" t="s">
        <v>411</v>
      </c>
      <c r="G2061" s="151" t="s">
        <v>412</v>
      </c>
      <c r="H2061" s="151" t="s">
        <v>533</v>
      </c>
      <c r="I2061" s="150" t="s">
        <v>414</v>
      </c>
      <c r="J2061" s="150">
        <v>5113</v>
      </c>
      <c r="K2061" s="150" t="s">
        <v>13</v>
      </c>
      <c r="L2061" s="153">
        <v>1393.1899999999991</v>
      </c>
      <c r="M2061" s="153"/>
      <c r="N2061" s="153">
        <f t="shared" si="126"/>
        <v>1393.1899999999991</v>
      </c>
      <c r="O2061" s="153">
        <v>0</v>
      </c>
      <c r="P2061" s="153">
        <v>0</v>
      </c>
    </row>
    <row r="2062" spans="1:16" ht="24.6" hidden="1" x14ac:dyDescent="0.3">
      <c r="A2062" s="149">
        <v>2018</v>
      </c>
      <c r="B2062" s="150" t="s">
        <v>526</v>
      </c>
      <c r="C2062" s="150">
        <v>8051</v>
      </c>
      <c r="D2062" s="150" t="s">
        <v>542</v>
      </c>
      <c r="E2062" s="150" t="str">
        <f t="shared" si="125"/>
        <v>5030220080515113</v>
      </c>
      <c r="F2062" s="151" t="s">
        <v>411</v>
      </c>
      <c r="G2062" s="151" t="s">
        <v>412</v>
      </c>
      <c r="H2062" s="151" t="s">
        <v>533</v>
      </c>
      <c r="I2062" s="150" t="s">
        <v>414</v>
      </c>
      <c r="J2062" s="150">
        <v>5113</v>
      </c>
      <c r="K2062" s="150" t="s">
        <v>13</v>
      </c>
      <c r="L2062" s="153">
        <v>3303.3600000000019</v>
      </c>
      <c r="M2062" s="153"/>
      <c r="N2062" s="153">
        <f t="shared" si="126"/>
        <v>3303.3600000000019</v>
      </c>
      <c r="O2062" s="153">
        <v>0</v>
      </c>
      <c r="P2062" s="153">
        <v>0</v>
      </c>
    </row>
    <row r="2063" spans="1:16" ht="24.6" hidden="1" x14ac:dyDescent="0.3">
      <c r="A2063" s="149">
        <v>2018</v>
      </c>
      <c r="B2063" s="150" t="s">
        <v>526</v>
      </c>
      <c r="C2063" s="150">
        <v>8052</v>
      </c>
      <c r="D2063" s="150" t="s">
        <v>543</v>
      </c>
      <c r="E2063" s="150" t="str">
        <f t="shared" si="125"/>
        <v>5030220080525113</v>
      </c>
      <c r="F2063" s="151" t="s">
        <v>411</v>
      </c>
      <c r="G2063" s="151" t="s">
        <v>412</v>
      </c>
      <c r="H2063" s="151" t="s">
        <v>533</v>
      </c>
      <c r="I2063" s="150" t="s">
        <v>414</v>
      </c>
      <c r="J2063" s="150">
        <v>5113</v>
      </c>
      <c r="K2063" s="150" t="s">
        <v>13</v>
      </c>
      <c r="L2063" s="153">
        <v>2975.419999999996</v>
      </c>
      <c r="M2063" s="153"/>
      <c r="N2063" s="153">
        <f t="shared" si="126"/>
        <v>2975.419999999996</v>
      </c>
      <c r="O2063" s="153">
        <v>0</v>
      </c>
      <c r="P2063" s="153">
        <v>0</v>
      </c>
    </row>
    <row r="2064" spans="1:16" hidden="1" x14ac:dyDescent="0.3">
      <c r="A2064" s="149">
        <v>2018</v>
      </c>
      <c r="B2064" s="150" t="s">
        <v>526</v>
      </c>
      <c r="C2064" s="150">
        <v>8053</v>
      </c>
      <c r="D2064" s="150" t="s">
        <v>544</v>
      </c>
      <c r="E2064" s="150" t="str">
        <f t="shared" si="125"/>
        <v>5030220080535113</v>
      </c>
      <c r="F2064" s="151" t="s">
        <v>411</v>
      </c>
      <c r="G2064" s="151" t="s">
        <v>412</v>
      </c>
      <c r="H2064" s="151" t="s">
        <v>536</v>
      </c>
      <c r="I2064" s="150" t="s">
        <v>414</v>
      </c>
      <c r="J2064" s="150">
        <v>5113</v>
      </c>
      <c r="K2064" s="150" t="s">
        <v>13</v>
      </c>
      <c r="L2064" s="153">
        <v>4042.6000000000017</v>
      </c>
      <c r="M2064" s="153"/>
      <c r="N2064" s="153">
        <f t="shared" si="126"/>
        <v>4042.6000000000017</v>
      </c>
      <c r="O2064" s="153">
        <v>0</v>
      </c>
      <c r="P2064" s="153">
        <v>8.33</v>
      </c>
    </row>
    <row r="2065" spans="1:16" ht="24.6" hidden="1" x14ac:dyDescent="0.3">
      <c r="A2065" s="149">
        <v>2018</v>
      </c>
      <c r="B2065" s="150" t="s">
        <v>526</v>
      </c>
      <c r="C2065" s="150">
        <v>8212</v>
      </c>
      <c r="D2065" s="150" t="s">
        <v>548</v>
      </c>
      <c r="E2065" s="150" t="str">
        <f t="shared" si="125"/>
        <v>5030220082125113</v>
      </c>
      <c r="F2065" s="151" t="s">
        <v>411</v>
      </c>
      <c r="G2065" s="151" t="s">
        <v>442</v>
      </c>
      <c r="H2065" s="151" t="s">
        <v>445</v>
      </c>
      <c r="I2065" s="150" t="s">
        <v>414</v>
      </c>
      <c r="J2065" s="150">
        <v>5113</v>
      </c>
      <c r="K2065" s="150" t="s">
        <v>13</v>
      </c>
      <c r="L2065" s="153">
        <v>778.63</v>
      </c>
      <c r="M2065" s="153"/>
      <c r="N2065" s="153">
        <f t="shared" si="126"/>
        <v>778.63</v>
      </c>
      <c r="O2065" s="153">
        <v>1077.4199999999994</v>
      </c>
      <c r="P2065" s="153">
        <v>1330.0500000000002</v>
      </c>
    </row>
    <row r="2066" spans="1:16" hidden="1" x14ac:dyDescent="0.3">
      <c r="A2066" s="149">
        <v>2016</v>
      </c>
      <c r="B2066" s="150" t="s">
        <v>526</v>
      </c>
      <c r="C2066" s="150">
        <v>8218</v>
      </c>
      <c r="D2066" s="154" t="s">
        <v>551</v>
      </c>
      <c r="E2066" s="150" t="str">
        <f t="shared" si="125"/>
        <v>5030220082185113</v>
      </c>
      <c r="F2066" s="151" t="s">
        <v>411</v>
      </c>
      <c r="G2066" s="151" t="s">
        <v>442</v>
      </c>
      <c r="H2066" s="151" t="s">
        <v>447</v>
      </c>
      <c r="I2066" s="150" t="s">
        <v>414</v>
      </c>
      <c r="J2066" s="150">
        <v>5113</v>
      </c>
      <c r="K2066" s="154" t="s">
        <v>13</v>
      </c>
      <c r="L2066" s="153">
        <v>0</v>
      </c>
      <c r="M2066" s="156"/>
      <c r="N2066" s="153">
        <f t="shared" si="126"/>
        <v>0</v>
      </c>
      <c r="O2066" s="153">
        <v>54.010000000000005</v>
      </c>
      <c r="P2066" s="153">
        <v>34.959999999999994</v>
      </c>
    </row>
    <row r="2067" spans="1:16" ht="24.6" hidden="1" x14ac:dyDescent="0.3">
      <c r="A2067" s="149">
        <v>2018</v>
      </c>
      <c r="B2067" s="150" t="s">
        <v>526</v>
      </c>
      <c r="C2067" s="150">
        <v>8231</v>
      </c>
      <c r="D2067" s="150" t="s">
        <v>553</v>
      </c>
      <c r="E2067" s="150" t="str">
        <f t="shared" si="125"/>
        <v>5030220082315113</v>
      </c>
      <c r="F2067" s="151" t="s">
        <v>411</v>
      </c>
      <c r="G2067" s="151" t="s">
        <v>442</v>
      </c>
      <c r="H2067" s="151" t="s">
        <v>447</v>
      </c>
      <c r="I2067" s="150" t="s">
        <v>414</v>
      </c>
      <c r="J2067" s="150">
        <v>5113</v>
      </c>
      <c r="K2067" s="150" t="s">
        <v>13</v>
      </c>
      <c r="L2067" s="153">
        <v>18667.890000000021</v>
      </c>
      <c r="M2067" s="153"/>
      <c r="N2067" s="153">
        <f t="shared" si="126"/>
        <v>18667.890000000021</v>
      </c>
      <c r="O2067" s="153">
        <v>16797.619999999974</v>
      </c>
      <c r="P2067" s="153">
        <v>15813.009999999973</v>
      </c>
    </row>
    <row r="2068" spans="1:16" hidden="1" x14ac:dyDescent="0.3">
      <c r="A2068" s="149">
        <v>2016</v>
      </c>
      <c r="B2068" s="150" t="s">
        <v>526</v>
      </c>
      <c r="C2068" s="150">
        <v>8243</v>
      </c>
      <c r="D2068" s="154" t="s">
        <v>554</v>
      </c>
      <c r="E2068" s="150" t="str">
        <f t="shared" si="125"/>
        <v>5030220082435113</v>
      </c>
      <c r="F2068" s="151" t="s">
        <v>411</v>
      </c>
      <c r="G2068" s="151" t="s">
        <v>442</v>
      </c>
      <c r="H2068" s="151" t="s">
        <v>447</v>
      </c>
      <c r="I2068" s="150" t="s">
        <v>414</v>
      </c>
      <c r="J2068" s="150">
        <v>5113</v>
      </c>
      <c r="K2068" s="154" t="s">
        <v>13</v>
      </c>
      <c r="L2068" s="153">
        <v>0</v>
      </c>
      <c r="M2068" s="156"/>
      <c r="N2068" s="153">
        <f t="shared" si="126"/>
        <v>0</v>
      </c>
      <c r="O2068" s="153">
        <v>352.00999999999982</v>
      </c>
      <c r="P2068" s="153">
        <v>42.580000000000005</v>
      </c>
    </row>
    <row r="2069" spans="1:16" ht="24.6" hidden="1" x14ac:dyDescent="0.3">
      <c r="A2069" s="149">
        <v>2018</v>
      </c>
      <c r="B2069" s="150" t="s">
        <v>526</v>
      </c>
      <c r="C2069" s="150">
        <v>8410</v>
      </c>
      <c r="D2069" s="150" t="s">
        <v>555</v>
      </c>
      <c r="E2069" s="150" t="str">
        <f t="shared" si="125"/>
        <v>5030220084105113</v>
      </c>
      <c r="F2069" s="151" t="s">
        <v>411</v>
      </c>
      <c r="G2069" s="151" t="s">
        <v>442</v>
      </c>
      <c r="H2069" s="151" t="s">
        <v>447</v>
      </c>
      <c r="I2069" s="150" t="s">
        <v>414</v>
      </c>
      <c r="J2069" s="150">
        <v>5113</v>
      </c>
      <c r="K2069" s="150" t="s">
        <v>13</v>
      </c>
      <c r="L2069" s="153">
        <v>2048.9300000000007</v>
      </c>
      <c r="M2069" s="153"/>
      <c r="N2069" s="153">
        <f t="shared" si="126"/>
        <v>2048.9300000000007</v>
      </c>
      <c r="O2069" s="153">
        <v>2694.9099999999971</v>
      </c>
      <c r="P2069" s="153">
        <v>2317.7100000000028</v>
      </c>
    </row>
    <row r="2070" spans="1:16" hidden="1" x14ac:dyDescent="0.3">
      <c r="A2070" s="149">
        <v>2018</v>
      </c>
      <c r="B2070" s="150" t="s">
        <v>526</v>
      </c>
      <c r="C2070" s="150">
        <v>8442</v>
      </c>
      <c r="D2070" s="150" t="s">
        <v>560</v>
      </c>
      <c r="E2070" s="150" t="str">
        <f t="shared" si="125"/>
        <v>5030220084425113</v>
      </c>
      <c r="F2070" s="151" t="s">
        <v>411</v>
      </c>
      <c r="G2070" s="151" t="s">
        <v>442</v>
      </c>
      <c r="H2070" s="151" t="s">
        <v>561</v>
      </c>
      <c r="I2070" s="150" t="s">
        <v>414</v>
      </c>
      <c r="J2070" s="150">
        <v>5113</v>
      </c>
      <c r="K2070" s="150" t="s">
        <v>13</v>
      </c>
      <c r="L2070" s="153">
        <v>8169.1300000000047</v>
      </c>
      <c r="M2070" s="153"/>
      <c r="N2070" s="153">
        <f t="shared" si="126"/>
        <v>8169.1300000000047</v>
      </c>
      <c r="O2070" s="153">
        <v>8987.639999999994</v>
      </c>
      <c r="P2070" s="153">
        <v>6602.5299999999879</v>
      </c>
    </row>
    <row r="2071" spans="1:16" ht="24.6" hidden="1" x14ac:dyDescent="0.3">
      <c r="A2071" s="149">
        <v>2018</v>
      </c>
      <c r="B2071" s="150" t="s">
        <v>526</v>
      </c>
      <c r="C2071" s="150">
        <v>8443</v>
      </c>
      <c r="D2071" s="150" t="s">
        <v>562</v>
      </c>
      <c r="E2071" s="150" t="str">
        <f t="shared" si="125"/>
        <v>5030220084435113</v>
      </c>
      <c r="F2071" s="151" t="s">
        <v>411</v>
      </c>
      <c r="G2071" s="151" t="s">
        <v>442</v>
      </c>
      <c r="H2071" s="151" t="s">
        <v>561</v>
      </c>
      <c r="I2071" s="150" t="s">
        <v>414</v>
      </c>
      <c r="J2071" s="150">
        <v>5113</v>
      </c>
      <c r="K2071" s="150" t="s">
        <v>13</v>
      </c>
      <c r="L2071" s="153">
        <v>3041.4900000000002</v>
      </c>
      <c r="M2071" s="153"/>
      <c r="N2071" s="153">
        <f t="shared" si="126"/>
        <v>3041.4900000000002</v>
      </c>
      <c r="O2071" s="153">
        <v>3470.6200000000003</v>
      </c>
      <c r="P2071" s="153">
        <v>4180.1800000000012</v>
      </c>
    </row>
    <row r="2072" spans="1:16" ht="36.6" hidden="1" x14ac:dyDescent="0.3">
      <c r="A2072" s="149">
        <v>2018</v>
      </c>
      <c r="B2072" s="150" t="s">
        <v>526</v>
      </c>
      <c r="C2072" s="150">
        <v>8447</v>
      </c>
      <c r="D2072" s="150" t="s">
        <v>563</v>
      </c>
      <c r="E2072" s="150" t="str">
        <f t="shared" si="125"/>
        <v>5030220084475113</v>
      </c>
      <c r="F2072" s="151" t="s">
        <v>411</v>
      </c>
      <c r="G2072" s="151" t="s">
        <v>442</v>
      </c>
      <c r="H2072" s="151" t="s">
        <v>561</v>
      </c>
      <c r="I2072" s="150" t="s">
        <v>414</v>
      </c>
      <c r="J2072" s="150">
        <v>5113</v>
      </c>
      <c r="K2072" s="150" t="s">
        <v>13</v>
      </c>
      <c r="L2072" s="153">
        <v>10069.05999999999</v>
      </c>
      <c r="M2072" s="153"/>
      <c r="N2072" s="153">
        <f t="shared" si="126"/>
        <v>10069.05999999999</v>
      </c>
      <c r="O2072" s="153">
        <v>7265.9099999999917</v>
      </c>
      <c r="P2072" s="153">
        <v>5723.3100000000031</v>
      </c>
    </row>
    <row r="2073" spans="1:16" hidden="1" x14ac:dyDescent="0.3">
      <c r="A2073" s="149">
        <v>2018</v>
      </c>
      <c r="B2073" s="150" t="s">
        <v>409</v>
      </c>
      <c r="C2073" s="150">
        <v>6031</v>
      </c>
      <c r="D2073" s="150" t="s">
        <v>424</v>
      </c>
      <c r="E2073" s="150" t="str">
        <f t="shared" si="125"/>
        <v>5020220060315125</v>
      </c>
      <c r="F2073" s="151" t="s">
        <v>411</v>
      </c>
      <c r="G2073" s="151" t="s">
        <v>412</v>
      </c>
      <c r="H2073" s="151" t="s">
        <v>422</v>
      </c>
      <c r="I2073" s="150" t="s">
        <v>414</v>
      </c>
      <c r="J2073" s="150">
        <v>5125</v>
      </c>
      <c r="K2073" s="150" t="s">
        <v>14</v>
      </c>
      <c r="L2073" s="153">
        <v>1571.7500000000002</v>
      </c>
      <c r="M2073" s="153"/>
      <c r="N2073" s="153">
        <f t="shared" si="126"/>
        <v>1571.7500000000002</v>
      </c>
      <c r="O2073" s="153">
        <v>1800.2400000000002</v>
      </c>
      <c r="P2073" s="153">
        <v>1800.2399999999993</v>
      </c>
    </row>
    <row r="2074" spans="1:16" ht="24.6" hidden="1" x14ac:dyDescent="0.3">
      <c r="A2074" s="149">
        <v>2018</v>
      </c>
      <c r="B2074" s="150" t="s">
        <v>409</v>
      </c>
      <c r="C2074" s="150">
        <v>6211</v>
      </c>
      <c r="D2074" s="150" t="s">
        <v>441</v>
      </c>
      <c r="E2074" s="150" t="str">
        <f t="shared" si="125"/>
        <v>5020220062115125</v>
      </c>
      <c r="F2074" s="151" t="s">
        <v>411</v>
      </c>
      <c r="G2074" s="151" t="s">
        <v>442</v>
      </c>
      <c r="H2074" s="151" t="s">
        <v>443</v>
      </c>
      <c r="I2074" s="150" t="s">
        <v>414</v>
      </c>
      <c r="J2074" s="150">
        <v>5125</v>
      </c>
      <c r="K2074" s="150" t="s">
        <v>14</v>
      </c>
      <c r="L2074" s="153">
        <v>884.40000000000009</v>
      </c>
      <c r="M2074" s="153"/>
      <c r="N2074" s="153">
        <f t="shared" si="126"/>
        <v>884.40000000000009</v>
      </c>
      <c r="O2074" s="153">
        <v>901.00999999999988</v>
      </c>
      <c r="P2074" s="153">
        <v>803.75</v>
      </c>
    </row>
    <row r="2075" spans="1:16" hidden="1" x14ac:dyDescent="0.3">
      <c r="A2075" s="149">
        <v>2018</v>
      </c>
      <c r="B2075" s="150" t="s">
        <v>409</v>
      </c>
      <c r="C2075" s="150">
        <v>6212</v>
      </c>
      <c r="D2075" s="150" t="s">
        <v>444</v>
      </c>
      <c r="E2075" s="150" t="str">
        <f t="shared" si="125"/>
        <v>5020220062125125</v>
      </c>
      <c r="F2075" s="151" t="s">
        <v>411</v>
      </c>
      <c r="G2075" s="151" t="s">
        <v>442</v>
      </c>
      <c r="H2075" s="151" t="s">
        <v>445</v>
      </c>
      <c r="I2075" s="150" t="s">
        <v>414</v>
      </c>
      <c r="J2075" s="150">
        <v>5125</v>
      </c>
      <c r="K2075" s="150" t="s">
        <v>14</v>
      </c>
      <c r="L2075" s="153">
        <v>5951.5600000000013</v>
      </c>
      <c r="M2075" s="153"/>
      <c r="N2075" s="153">
        <f t="shared" si="126"/>
        <v>5951.5600000000013</v>
      </c>
      <c r="O2075" s="153">
        <v>5572.5799999999972</v>
      </c>
      <c r="P2075" s="153">
        <v>6910.8499999999922</v>
      </c>
    </row>
    <row r="2076" spans="1:16" hidden="1" x14ac:dyDescent="0.3">
      <c r="A2076" s="149">
        <v>2018</v>
      </c>
      <c r="B2076" s="150" t="s">
        <v>409</v>
      </c>
      <c r="C2076" s="150">
        <v>6214</v>
      </c>
      <c r="D2076" s="150" t="s">
        <v>448</v>
      </c>
      <c r="E2076" s="150" t="str">
        <f t="shared" si="125"/>
        <v>5020220062145125</v>
      </c>
      <c r="F2076" s="151" t="s">
        <v>411</v>
      </c>
      <c r="G2076" s="151" t="s">
        <v>442</v>
      </c>
      <c r="H2076" s="151" t="s">
        <v>443</v>
      </c>
      <c r="I2076" s="150" t="s">
        <v>414</v>
      </c>
      <c r="J2076" s="150">
        <v>5125</v>
      </c>
      <c r="K2076" s="150" t="s">
        <v>14</v>
      </c>
      <c r="L2076" s="153">
        <v>4510.4900000000025</v>
      </c>
      <c r="M2076" s="153"/>
      <c r="N2076" s="153">
        <f t="shared" si="126"/>
        <v>4510.4900000000025</v>
      </c>
      <c r="O2076" s="153">
        <v>5807.7000000000116</v>
      </c>
      <c r="P2076" s="153">
        <v>7742.8400000000256</v>
      </c>
    </row>
    <row r="2077" spans="1:16" hidden="1" x14ac:dyDescent="0.3">
      <c r="A2077" s="149">
        <v>2018</v>
      </c>
      <c r="B2077" s="150" t="s">
        <v>409</v>
      </c>
      <c r="C2077" s="150">
        <v>6218</v>
      </c>
      <c r="D2077" s="150" t="s">
        <v>452</v>
      </c>
      <c r="E2077" s="150" t="str">
        <f t="shared" si="125"/>
        <v>5020220062185125</v>
      </c>
      <c r="F2077" s="151" t="s">
        <v>411</v>
      </c>
      <c r="G2077" s="151" t="s">
        <v>442</v>
      </c>
      <c r="H2077" s="151" t="s">
        <v>445</v>
      </c>
      <c r="I2077" s="150" t="s">
        <v>414</v>
      </c>
      <c r="J2077" s="150">
        <v>5125</v>
      </c>
      <c r="K2077" s="150" t="s">
        <v>14</v>
      </c>
      <c r="L2077" s="153">
        <v>2756.7300000000018</v>
      </c>
      <c r="M2077" s="153"/>
      <c r="N2077" s="153">
        <f t="shared" si="126"/>
        <v>2756.7300000000018</v>
      </c>
      <c r="O2077" s="153">
        <v>3478.5099999999948</v>
      </c>
      <c r="P2077" s="153">
        <v>2207.8999999999996</v>
      </c>
    </row>
    <row r="2078" spans="1:16" hidden="1" x14ac:dyDescent="0.3">
      <c r="A2078" s="149">
        <v>2017</v>
      </c>
      <c r="B2078" s="150" t="s">
        <v>409</v>
      </c>
      <c r="C2078" s="150">
        <v>6221</v>
      </c>
      <c r="D2078" s="154" t="s">
        <v>453</v>
      </c>
      <c r="E2078" s="150" t="str">
        <f t="shared" si="125"/>
        <v>5020220062215125</v>
      </c>
      <c r="F2078" s="151" t="s">
        <v>411</v>
      </c>
      <c r="G2078" s="151" t="s">
        <v>442</v>
      </c>
      <c r="H2078" s="151" t="s">
        <v>454</v>
      </c>
      <c r="I2078" s="150" t="s">
        <v>414</v>
      </c>
      <c r="J2078" s="150">
        <v>5125</v>
      </c>
      <c r="K2078" s="154" t="s">
        <v>14</v>
      </c>
      <c r="L2078" s="153">
        <v>0</v>
      </c>
      <c r="M2078" s="156"/>
      <c r="N2078" s="153">
        <f t="shared" si="126"/>
        <v>0</v>
      </c>
      <c r="O2078" s="153">
        <v>55.519999999999996</v>
      </c>
      <c r="P2078" s="153">
        <v>0</v>
      </c>
    </row>
    <row r="2079" spans="1:16" ht="24.6" hidden="1" x14ac:dyDescent="0.3">
      <c r="A2079" s="149">
        <v>2018</v>
      </c>
      <c r="B2079" s="150" t="s">
        <v>409</v>
      </c>
      <c r="C2079" s="150">
        <v>6222</v>
      </c>
      <c r="D2079" s="150" t="s">
        <v>455</v>
      </c>
      <c r="E2079" s="150" t="str">
        <f t="shared" si="125"/>
        <v>5020220062225125</v>
      </c>
      <c r="F2079" s="151" t="s">
        <v>456</v>
      </c>
      <c r="G2079" s="151" t="s">
        <v>456</v>
      </c>
      <c r="H2079" s="151" t="s">
        <v>457</v>
      </c>
      <c r="I2079" s="150" t="s">
        <v>414</v>
      </c>
      <c r="J2079" s="150">
        <v>5125</v>
      </c>
      <c r="K2079" s="150" t="s">
        <v>14</v>
      </c>
      <c r="L2079" s="153">
        <v>1664.7800000000009</v>
      </c>
      <c r="M2079" s="153"/>
      <c r="N2079" s="153">
        <f t="shared" si="126"/>
        <v>1664.7800000000009</v>
      </c>
      <c r="O2079" s="153">
        <v>1729.4300000000017</v>
      </c>
      <c r="P2079" s="153">
        <v>2094.2800000000025</v>
      </c>
    </row>
    <row r="2080" spans="1:16" ht="24.6" hidden="1" x14ac:dyDescent="0.3">
      <c r="A2080" s="149">
        <v>2018</v>
      </c>
      <c r="B2080" s="150" t="s">
        <v>409</v>
      </c>
      <c r="C2080" s="150">
        <v>6227</v>
      </c>
      <c r="D2080" s="150" t="s">
        <v>460</v>
      </c>
      <c r="E2080" s="150" t="str">
        <f t="shared" si="125"/>
        <v>5020220062275125</v>
      </c>
      <c r="F2080" s="151" t="s">
        <v>456</v>
      </c>
      <c r="G2080" s="151" t="s">
        <v>456</v>
      </c>
      <c r="H2080" s="151" t="s">
        <v>457</v>
      </c>
      <c r="I2080" s="150" t="s">
        <v>414</v>
      </c>
      <c r="J2080" s="150">
        <v>5125</v>
      </c>
      <c r="K2080" s="150" t="s">
        <v>14</v>
      </c>
      <c r="L2080" s="153">
        <v>123.72999999999996</v>
      </c>
      <c r="M2080" s="153"/>
      <c r="N2080" s="153">
        <f t="shared" si="126"/>
        <v>123.72999999999996</v>
      </c>
      <c r="O2080" s="153">
        <v>167.58999999999989</v>
      </c>
      <c r="P2080" s="153">
        <v>86.199999999999974</v>
      </c>
    </row>
    <row r="2081" spans="1:16" ht="24.6" hidden="1" x14ac:dyDescent="0.3">
      <c r="A2081" s="149">
        <v>2018</v>
      </c>
      <c r="B2081" s="150" t="s">
        <v>409</v>
      </c>
      <c r="C2081" s="150">
        <v>6231</v>
      </c>
      <c r="D2081" s="157" t="s">
        <v>461</v>
      </c>
      <c r="E2081" s="150" t="str">
        <f t="shared" si="125"/>
        <v>5020220062315125</v>
      </c>
      <c r="F2081" s="151" t="s">
        <v>411</v>
      </c>
      <c r="G2081" s="151" t="s">
        <v>442</v>
      </c>
      <c r="H2081" s="151" t="s">
        <v>454</v>
      </c>
      <c r="I2081" s="150" t="s">
        <v>414</v>
      </c>
      <c r="J2081" s="150">
        <v>5125</v>
      </c>
      <c r="K2081" s="150" t="s">
        <v>14</v>
      </c>
      <c r="L2081" s="153">
        <v>210.79999999999995</v>
      </c>
      <c r="M2081" s="153"/>
      <c r="N2081" s="153">
        <f t="shared" si="126"/>
        <v>210.79999999999995</v>
      </c>
      <c r="O2081" s="153">
        <v>120.74000000000002</v>
      </c>
      <c r="P2081" s="153">
        <v>196.77999999999997</v>
      </c>
    </row>
    <row r="2082" spans="1:16" hidden="1" x14ac:dyDescent="0.3">
      <c r="A2082" s="149">
        <v>2018</v>
      </c>
      <c r="B2082" s="150" t="s">
        <v>409</v>
      </c>
      <c r="C2082" s="150">
        <v>6241</v>
      </c>
      <c r="D2082" s="150" t="s">
        <v>463</v>
      </c>
      <c r="E2082" s="150" t="str">
        <f t="shared" si="125"/>
        <v>5020220062415125</v>
      </c>
      <c r="F2082" s="151" t="s">
        <v>411</v>
      </c>
      <c r="G2082" s="151" t="s">
        <v>442</v>
      </c>
      <c r="H2082" s="151" t="s">
        <v>445</v>
      </c>
      <c r="I2082" s="150" t="s">
        <v>414</v>
      </c>
      <c r="J2082" s="150">
        <v>5125</v>
      </c>
      <c r="K2082" s="150" t="s">
        <v>14</v>
      </c>
      <c r="L2082" s="153">
        <v>1800.2399999999984</v>
      </c>
      <c r="M2082" s="153"/>
      <c r="N2082" s="153">
        <f t="shared" si="126"/>
        <v>1800.2399999999984</v>
      </c>
      <c r="O2082" s="153">
        <v>992.49999999999966</v>
      </c>
      <c r="P2082" s="153">
        <v>1800.24</v>
      </c>
    </row>
    <row r="2083" spans="1:16" hidden="1" x14ac:dyDescent="0.3">
      <c r="A2083" s="149">
        <v>2018</v>
      </c>
      <c r="B2083" s="150" t="s">
        <v>409</v>
      </c>
      <c r="C2083" s="150">
        <v>6242</v>
      </c>
      <c r="D2083" s="150" t="s">
        <v>464</v>
      </c>
      <c r="E2083" s="150" t="str">
        <f t="shared" si="125"/>
        <v>5020220062425125</v>
      </c>
      <c r="F2083" s="151" t="s">
        <v>418</v>
      </c>
      <c r="G2083" s="151" t="s">
        <v>465</v>
      </c>
      <c r="H2083" s="151" t="s">
        <v>466</v>
      </c>
      <c r="I2083" s="150" t="s">
        <v>414</v>
      </c>
      <c r="J2083" s="150">
        <v>5125</v>
      </c>
      <c r="K2083" s="150" t="s">
        <v>14</v>
      </c>
      <c r="L2083" s="153">
        <v>2818.75</v>
      </c>
      <c r="M2083" s="153"/>
      <c r="N2083" s="153">
        <f t="shared" si="126"/>
        <v>2818.75</v>
      </c>
      <c r="O2083" s="153">
        <v>2500.989999999998</v>
      </c>
      <c r="P2083" s="153">
        <v>2334.6100000000015</v>
      </c>
    </row>
    <row r="2084" spans="1:16" hidden="1" x14ac:dyDescent="0.3">
      <c r="A2084" s="149">
        <v>2018</v>
      </c>
      <c r="B2084" s="150" t="s">
        <v>409</v>
      </c>
      <c r="C2084" s="150">
        <v>6245</v>
      </c>
      <c r="D2084" s="150" t="s">
        <v>468</v>
      </c>
      <c r="E2084" s="150" t="str">
        <f t="shared" si="125"/>
        <v>5020220062455125</v>
      </c>
      <c r="F2084" s="151" t="s">
        <v>418</v>
      </c>
      <c r="G2084" s="151" t="s">
        <v>465</v>
      </c>
      <c r="H2084" s="151" t="s">
        <v>466</v>
      </c>
      <c r="I2084" s="150" t="s">
        <v>414</v>
      </c>
      <c r="J2084" s="150">
        <v>5125</v>
      </c>
      <c r="K2084" s="150" t="s">
        <v>14</v>
      </c>
      <c r="L2084" s="153">
        <v>1352.6399999999992</v>
      </c>
      <c r="M2084" s="153"/>
      <c r="N2084" s="153">
        <f t="shared" si="126"/>
        <v>1352.6399999999992</v>
      </c>
      <c r="O2084" s="153">
        <v>1322.8700000000001</v>
      </c>
      <c r="P2084" s="153">
        <v>966.42</v>
      </c>
    </row>
    <row r="2085" spans="1:16" ht="24.6" hidden="1" x14ac:dyDescent="0.3">
      <c r="A2085" s="149">
        <v>2018</v>
      </c>
      <c r="B2085" s="150" t="s">
        <v>409</v>
      </c>
      <c r="C2085" s="150">
        <v>6412</v>
      </c>
      <c r="D2085" s="150" t="s">
        <v>475</v>
      </c>
      <c r="E2085" s="150" t="str">
        <f t="shared" si="125"/>
        <v>5020220064125125</v>
      </c>
      <c r="F2085" s="151" t="s">
        <v>473</v>
      </c>
      <c r="G2085" s="151" t="s">
        <v>473</v>
      </c>
      <c r="H2085" s="151" t="s">
        <v>476</v>
      </c>
      <c r="I2085" s="150" t="s">
        <v>414</v>
      </c>
      <c r="J2085" s="150">
        <v>5125</v>
      </c>
      <c r="K2085" s="150" t="s">
        <v>14</v>
      </c>
      <c r="L2085" s="153">
        <v>3709.1899999999946</v>
      </c>
      <c r="M2085" s="153"/>
      <c r="N2085" s="153">
        <f t="shared" si="126"/>
        <v>3709.1899999999946</v>
      </c>
      <c r="O2085" s="153">
        <v>3708.7899999999909</v>
      </c>
      <c r="P2085" s="153">
        <v>3789.2199999999943</v>
      </c>
    </row>
    <row r="2086" spans="1:16" hidden="1" x14ac:dyDescent="0.3">
      <c r="A2086" s="149">
        <v>2018</v>
      </c>
      <c r="B2086" s="150" t="s">
        <v>409</v>
      </c>
      <c r="C2086" s="150">
        <v>6606</v>
      </c>
      <c r="D2086" s="150" t="s">
        <v>488</v>
      </c>
      <c r="E2086" s="150" t="str">
        <f t="shared" si="125"/>
        <v>5020220066065125</v>
      </c>
      <c r="F2086" s="151" t="s">
        <v>456</v>
      </c>
      <c r="G2086" s="151" t="s">
        <v>456</v>
      </c>
      <c r="H2086" s="151" t="s">
        <v>489</v>
      </c>
      <c r="I2086" s="150" t="s">
        <v>414</v>
      </c>
      <c r="J2086" s="150">
        <v>5125</v>
      </c>
      <c r="K2086" s="150" t="s">
        <v>14</v>
      </c>
      <c r="L2086" s="153">
        <v>900.10999999999945</v>
      </c>
      <c r="M2086" s="153"/>
      <c r="N2086" s="153">
        <f t="shared" si="126"/>
        <v>900.10999999999945</v>
      </c>
      <c r="O2086" s="153">
        <v>380.82999999999993</v>
      </c>
      <c r="P2086" s="153">
        <v>0</v>
      </c>
    </row>
    <row r="2087" spans="1:16" ht="24.6" hidden="1" x14ac:dyDescent="0.3">
      <c r="A2087" s="149">
        <v>2018</v>
      </c>
      <c r="B2087" s="150" t="s">
        <v>409</v>
      </c>
      <c r="C2087" s="150">
        <v>6607</v>
      </c>
      <c r="D2087" s="150" t="s">
        <v>490</v>
      </c>
      <c r="E2087" s="150" t="str">
        <f t="shared" si="125"/>
        <v>5020220066075125</v>
      </c>
      <c r="F2087" s="151" t="s">
        <v>456</v>
      </c>
      <c r="G2087" s="151" t="s">
        <v>456</v>
      </c>
      <c r="H2087" s="151" t="s">
        <v>489</v>
      </c>
      <c r="I2087" s="150" t="s">
        <v>414</v>
      </c>
      <c r="J2087" s="150">
        <v>5125</v>
      </c>
      <c r="K2087" s="150" t="s">
        <v>14</v>
      </c>
      <c r="L2087" s="153">
        <v>900.12999999999954</v>
      </c>
      <c r="M2087" s="153"/>
      <c r="N2087" s="153">
        <f t="shared" si="126"/>
        <v>900.12999999999954</v>
      </c>
      <c r="O2087" s="153">
        <v>380.80999999999989</v>
      </c>
      <c r="P2087" s="153">
        <v>0</v>
      </c>
    </row>
    <row r="2088" spans="1:16" ht="24.6" hidden="1" x14ac:dyDescent="0.3">
      <c r="A2088" s="149">
        <v>2018</v>
      </c>
      <c r="B2088" s="150" t="s">
        <v>409</v>
      </c>
      <c r="C2088" s="150">
        <v>6608</v>
      </c>
      <c r="D2088" s="150" t="s">
        <v>491</v>
      </c>
      <c r="E2088" s="150" t="str">
        <f t="shared" si="125"/>
        <v>5020220066085125</v>
      </c>
      <c r="F2088" s="151" t="s">
        <v>456</v>
      </c>
      <c r="G2088" s="151" t="s">
        <v>456</v>
      </c>
      <c r="H2088" s="151" t="s">
        <v>492</v>
      </c>
      <c r="I2088" s="150" t="s">
        <v>414</v>
      </c>
      <c r="J2088" s="150">
        <v>5125</v>
      </c>
      <c r="K2088" s="150" t="s">
        <v>14</v>
      </c>
      <c r="L2088" s="153">
        <v>900.52999999999929</v>
      </c>
      <c r="M2088" s="153"/>
      <c r="N2088" s="153">
        <f t="shared" si="126"/>
        <v>900.52999999999929</v>
      </c>
      <c r="O2088" s="153">
        <v>901.38999999999942</v>
      </c>
      <c r="P2088" s="153">
        <v>888.31000000000017</v>
      </c>
    </row>
    <row r="2089" spans="1:16" hidden="1" x14ac:dyDescent="0.3">
      <c r="A2089" s="149">
        <v>2018</v>
      </c>
      <c r="B2089" s="150" t="s">
        <v>409</v>
      </c>
      <c r="C2089" s="150">
        <v>6611</v>
      </c>
      <c r="D2089" s="150" t="s">
        <v>497</v>
      </c>
      <c r="E2089" s="150" t="str">
        <f t="shared" si="125"/>
        <v>5020220066115125</v>
      </c>
      <c r="F2089" s="151" t="s">
        <v>456</v>
      </c>
      <c r="G2089" s="151" t="s">
        <v>456</v>
      </c>
      <c r="H2089" s="151" t="s">
        <v>498</v>
      </c>
      <c r="I2089" s="150" t="s">
        <v>414</v>
      </c>
      <c r="J2089" s="150">
        <v>5125</v>
      </c>
      <c r="K2089" s="150" t="s">
        <v>14</v>
      </c>
      <c r="L2089" s="153">
        <v>311.57</v>
      </c>
      <c r="M2089" s="153"/>
      <c r="N2089" s="153">
        <f t="shared" si="126"/>
        <v>311.57</v>
      </c>
      <c r="O2089" s="153">
        <v>100.41</v>
      </c>
      <c r="P2089" s="153">
        <v>890.5700000000005</v>
      </c>
    </row>
    <row r="2090" spans="1:16" ht="24.6" hidden="1" x14ac:dyDescent="0.3">
      <c r="A2090" s="149">
        <v>2018</v>
      </c>
      <c r="B2090" s="150" t="s">
        <v>409</v>
      </c>
      <c r="C2090" s="150">
        <v>6621</v>
      </c>
      <c r="D2090" s="150" t="s">
        <v>506</v>
      </c>
      <c r="E2090" s="150" t="str">
        <f t="shared" si="125"/>
        <v>5020220066215125</v>
      </c>
      <c r="F2090" s="151" t="s">
        <v>418</v>
      </c>
      <c r="G2090" s="151" t="s">
        <v>419</v>
      </c>
      <c r="H2090" s="151" t="s">
        <v>507</v>
      </c>
      <c r="I2090" s="150" t="s">
        <v>414</v>
      </c>
      <c r="J2090" s="150">
        <v>5125</v>
      </c>
      <c r="K2090" s="150" t="s">
        <v>14</v>
      </c>
      <c r="L2090" s="153">
        <v>835.55000000000052</v>
      </c>
      <c r="M2090" s="153"/>
      <c r="N2090" s="153">
        <f t="shared" si="126"/>
        <v>835.55000000000052</v>
      </c>
      <c r="O2090" s="153">
        <v>68.180000000000007</v>
      </c>
      <c r="P2090" s="153">
        <v>0</v>
      </c>
    </row>
    <row r="2091" spans="1:16" hidden="1" x14ac:dyDescent="0.3">
      <c r="A2091" s="149">
        <v>2018</v>
      </c>
      <c r="B2091" s="150" t="s">
        <v>409</v>
      </c>
      <c r="C2091" s="150">
        <v>6640</v>
      </c>
      <c r="D2091" s="150" t="s">
        <v>510</v>
      </c>
      <c r="E2091" s="150" t="str">
        <f t="shared" si="125"/>
        <v>5020220066405125</v>
      </c>
      <c r="F2091" s="151" t="s">
        <v>418</v>
      </c>
      <c r="G2091" s="151" t="s">
        <v>419</v>
      </c>
      <c r="H2091" s="151" t="s">
        <v>511</v>
      </c>
      <c r="I2091" s="150" t="s">
        <v>414</v>
      </c>
      <c r="J2091" s="150">
        <v>5125</v>
      </c>
      <c r="K2091" s="150" t="s">
        <v>14</v>
      </c>
      <c r="L2091" s="153">
        <v>2701.5499999999975</v>
      </c>
      <c r="M2091" s="153"/>
      <c r="N2091" s="153">
        <f t="shared" si="126"/>
        <v>2701.5499999999975</v>
      </c>
      <c r="O2091" s="153">
        <v>1799.4899999999996</v>
      </c>
      <c r="P2091" s="153">
        <v>1793.0600000000006</v>
      </c>
    </row>
    <row r="2092" spans="1:16" hidden="1" x14ac:dyDescent="0.3">
      <c r="A2092" s="149">
        <v>2018</v>
      </c>
      <c r="B2092" s="150" t="s">
        <v>409</v>
      </c>
      <c r="C2092" s="150">
        <v>6805</v>
      </c>
      <c r="D2092" s="150" t="s">
        <v>523</v>
      </c>
      <c r="E2092" s="150" t="str">
        <f t="shared" si="125"/>
        <v>5020220068055125</v>
      </c>
      <c r="F2092" s="151" t="s">
        <v>456</v>
      </c>
      <c r="G2092" s="151" t="s">
        <v>456</v>
      </c>
      <c r="H2092" s="151" t="s">
        <v>524</v>
      </c>
      <c r="I2092" s="150" t="s">
        <v>414</v>
      </c>
      <c r="J2092" s="150">
        <v>5125</v>
      </c>
      <c r="K2092" s="150" t="s">
        <v>14</v>
      </c>
      <c r="L2092" s="153">
        <v>1800.2400000000002</v>
      </c>
      <c r="M2092" s="153"/>
      <c r="N2092" s="153">
        <f t="shared" si="126"/>
        <v>1800.2400000000002</v>
      </c>
      <c r="O2092" s="153">
        <v>1800.2399999999989</v>
      </c>
      <c r="P2092" s="153">
        <v>1800.2400000000007</v>
      </c>
    </row>
    <row r="2093" spans="1:16" ht="24.6" hidden="1" x14ac:dyDescent="0.3">
      <c r="A2093" s="149">
        <v>2018</v>
      </c>
      <c r="B2093" s="150" t="s">
        <v>526</v>
      </c>
      <c r="C2093" s="150">
        <v>8212</v>
      </c>
      <c r="D2093" s="150" t="s">
        <v>548</v>
      </c>
      <c r="E2093" s="150" t="str">
        <f t="shared" si="125"/>
        <v>5030220082125125</v>
      </c>
      <c r="F2093" s="151" t="s">
        <v>411</v>
      </c>
      <c r="G2093" s="151" t="s">
        <v>442</v>
      </c>
      <c r="H2093" s="151" t="s">
        <v>445</v>
      </c>
      <c r="I2093" s="150" t="s">
        <v>414</v>
      </c>
      <c r="J2093" s="150">
        <v>5125</v>
      </c>
      <c r="K2093" s="150" t="s">
        <v>14</v>
      </c>
      <c r="L2093" s="153">
        <v>2643.9899999999993</v>
      </c>
      <c r="M2093" s="153"/>
      <c r="N2093" s="153">
        <f t="shared" si="126"/>
        <v>2643.9899999999993</v>
      </c>
      <c r="O2093" s="153">
        <v>2437.34</v>
      </c>
      <c r="P2093" s="153">
        <v>1620.1499999999992</v>
      </c>
    </row>
    <row r="2094" spans="1:16" ht="24.6" hidden="1" x14ac:dyDescent="0.3">
      <c r="A2094" s="149">
        <v>2018</v>
      </c>
      <c r="B2094" s="150" t="s">
        <v>526</v>
      </c>
      <c r="C2094" s="150">
        <v>8214</v>
      </c>
      <c r="D2094" s="150" t="s">
        <v>549</v>
      </c>
      <c r="E2094" s="150" t="str">
        <f t="shared" si="125"/>
        <v>5030220082145125</v>
      </c>
      <c r="F2094" s="151" t="s">
        <v>411</v>
      </c>
      <c r="G2094" s="151" t="s">
        <v>442</v>
      </c>
      <c r="H2094" s="151" t="s">
        <v>443</v>
      </c>
      <c r="I2094" s="150" t="s">
        <v>414</v>
      </c>
      <c r="J2094" s="150">
        <v>5125</v>
      </c>
      <c r="K2094" s="150" t="s">
        <v>14</v>
      </c>
      <c r="L2094" s="153">
        <v>4490.6899999999987</v>
      </c>
      <c r="M2094" s="153"/>
      <c r="N2094" s="153">
        <f t="shared" si="126"/>
        <v>4490.6899999999987</v>
      </c>
      <c r="O2094" s="153">
        <v>5716.5200000000123</v>
      </c>
      <c r="P2094" s="153">
        <v>7697.680000000013</v>
      </c>
    </row>
    <row r="2095" spans="1:16" ht="24.6" hidden="1" x14ac:dyDescent="0.3">
      <c r="A2095" s="149">
        <v>2018</v>
      </c>
      <c r="B2095" s="150" t="s">
        <v>526</v>
      </c>
      <c r="C2095" s="150">
        <v>8217</v>
      </c>
      <c r="D2095" s="150" t="s">
        <v>550</v>
      </c>
      <c r="E2095" s="150" t="str">
        <f t="shared" si="125"/>
        <v>5030220082175125</v>
      </c>
      <c r="F2095" s="151" t="s">
        <v>411</v>
      </c>
      <c r="G2095" s="151" t="s">
        <v>442</v>
      </c>
      <c r="H2095" s="151" t="s">
        <v>443</v>
      </c>
      <c r="I2095" s="150" t="s">
        <v>414</v>
      </c>
      <c r="J2095" s="150">
        <v>5125</v>
      </c>
      <c r="K2095" s="150" t="s">
        <v>14</v>
      </c>
      <c r="L2095" s="153">
        <v>915.83999999999969</v>
      </c>
      <c r="M2095" s="153"/>
      <c r="N2095" s="153">
        <f t="shared" si="126"/>
        <v>915.83999999999969</v>
      </c>
      <c r="O2095" s="153">
        <v>899.23000000000013</v>
      </c>
      <c r="P2095" s="153">
        <v>996.48999999999955</v>
      </c>
    </row>
    <row r="2096" spans="1:16" hidden="1" x14ac:dyDescent="0.3">
      <c r="A2096" s="149">
        <v>2018</v>
      </c>
      <c r="B2096" s="150" t="s">
        <v>526</v>
      </c>
      <c r="C2096" s="150">
        <v>8221</v>
      </c>
      <c r="D2096" s="150" t="s">
        <v>552</v>
      </c>
      <c r="E2096" s="150" t="str">
        <f t="shared" si="125"/>
        <v>5030220082215125</v>
      </c>
      <c r="F2096" s="151" t="s">
        <v>456</v>
      </c>
      <c r="G2096" s="151" t="s">
        <v>456</v>
      </c>
      <c r="H2096" s="151" t="s">
        <v>457</v>
      </c>
      <c r="I2096" s="150" t="s">
        <v>414</v>
      </c>
      <c r="J2096" s="150">
        <v>5125</v>
      </c>
      <c r="K2096" s="150" t="s">
        <v>14</v>
      </c>
      <c r="L2096" s="153">
        <v>1658.9400000000003</v>
      </c>
      <c r="M2096" s="153"/>
      <c r="N2096" s="153">
        <f t="shared" si="126"/>
        <v>1658.9400000000003</v>
      </c>
      <c r="O2096" s="153">
        <v>1480.35</v>
      </c>
      <c r="P2096" s="153">
        <v>1333.8000000000018</v>
      </c>
    </row>
    <row r="2097" spans="1:16" ht="24.6" hidden="1" x14ac:dyDescent="0.3">
      <c r="A2097" s="149">
        <v>2018</v>
      </c>
      <c r="B2097" s="150" t="s">
        <v>526</v>
      </c>
      <c r="C2097" s="150">
        <v>8227</v>
      </c>
      <c r="D2097" s="150" t="s">
        <v>460</v>
      </c>
      <c r="E2097" s="150" t="str">
        <f t="shared" si="125"/>
        <v>5030220082275125</v>
      </c>
      <c r="F2097" s="151" t="s">
        <v>456</v>
      </c>
      <c r="G2097" s="151" t="s">
        <v>456</v>
      </c>
      <c r="H2097" s="151" t="s">
        <v>457</v>
      </c>
      <c r="I2097" s="150" t="s">
        <v>414</v>
      </c>
      <c r="J2097" s="150">
        <v>5125</v>
      </c>
      <c r="K2097" s="150" t="s">
        <v>14</v>
      </c>
      <c r="L2097" s="153">
        <v>123.92999999999999</v>
      </c>
      <c r="M2097" s="153"/>
      <c r="N2097" s="153">
        <f t="shared" si="126"/>
        <v>123.92999999999999</v>
      </c>
      <c r="O2097" s="153">
        <v>167.58999999999995</v>
      </c>
      <c r="P2097" s="153">
        <v>86.199999999999989</v>
      </c>
    </row>
    <row r="2098" spans="1:16" ht="24.6" hidden="1" x14ac:dyDescent="0.3">
      <c r="A2098" s="149">
        <v>2018</v>
      </c>
      <c r="B2098" s="150" t="s">
        <v>526</v>
      </c>
      <c r="C2098" s="150">
        <v>8231</v>
      </c>
      <c r="D2098" s="150" t="s">
        <v>553</v>
      </c>
      <c r="E2098" s="150" t="str">
        <f t="shared" si="125"/>
        <v>5030220082315125</v>
      </c>
      <c r="F2098" s="151" t="s">
        <v>411</v>
      </c>
      <c r="G2098" s="151" t="s">
        <v>442</v>
      </c>
      <c r="H2098" s="151" t="s">
        <v>447</v>
      </c>
      <c r="I2098" s="150" t="s">
        <v>414</v>
      </c>
      <c r="J2098" s="150">
        <v>5125</v>
      </c>
      <c r="K2098" s="150" t="s">
        <v>14</v>
      </c>
      <c r="L2098" s="153">
        <v>1800.2400000000005</v>
      </c>
      <c r="M2098" s="153"/>
      <c r="N2098" s="153">
        <f t="shared" si="126"/>
        <v>1800.2400000000005</v>
      </c>
      <c r="O2098" s="153">
        <v>1800.2400000000007</v>
      </c>
      <c r="P2098" s="153">
        <v>1800.24</v>
      </c>
    </row>
    <row r="2099" spans="1:16" ht="24.6" hidden="1" x14ac:dyDescent="0.3">
      <c r="A2099" s="149">
        <v>2018</v>
      </c>
      <c r="B2099" s="150" t="s">
        <v>526</v>
      </c>
      <c r="C2099" s="150">
        <v>8412</v>
      </c>
      <c r="D2099" s="150" t="s">
        <v>475</v>
      </c>
      <c r="E2099" s="150" t="str">
        <f t="shared" si="125"/>
        <v>5030220084125125</v>
      </c>
      <c r="F2099" s="151" t="s">
        <v>473</v>
      </c>
      <c r="G2099" s="151" t="s">
        <v>473</v>
      </c>
      <c r="H2099" s="151" t="s">
        <v>476</v>
      </c>
      <c r="I2099" s="150" t="s">
        <v>414</v>
      </c>
      <c r="J2099" s="150">
        <v>5125</v>
      </c>
      <c r="K2099" s="150" t="s">
        <v>14</v>
      </c>
      <c r="L2099" s="153">
        <v>3491.7699999999959</v>
      </c>
      <c r="M2099" s="153"/>
      <c r="N2099" s="153">
        <f t="shared" si="126"/>
        <v>3491.7699999999959</v>
      </c>
      <c r="O2099" s="153">
        <v>3499.0899999999979</v>
      </c>
      <c r="P2099" s="153">
        <v>3411.74</v>
      </c>
    </row>
    <row r="2100" spans="1:16" hidden="1" x14ac:dyDescent="0.3">
      <c r="A2100" s="149">
        <v>2018</v>
      </c>
      <c r="B2100" s="150" t="s">
        <v>526</v>
      </c>
      <c r="C2100" s="150">
        <v>8415</v>
      </c>
      <c r="D2100" s="150" t="s">
        <v>556</v>
      </c>
      <c r="E2100" s="150" t="str">
        <f t="shared" si="125"/>
        <v>5030220084155125</v>
      </c>
      <c r="F2100" s="151" t="s">
        <v>473</v>
      </c>
      <c r="G2100" s="151" t="s">
        <v>473</v>
      </c>
      <c r="H2100" s="151" t="s">
        <v>476</v>
      </c>
      <c r="I2100" s="150" t="s">
        <v>414</v>
      </c>
      <c r="J2100" s="150">
        <v>5125</v>
      </c>
      <c r="K2100" s="150" t="s">
        <v>14</v>
      </c>
      <c r="L2100" s="153">
        <v>900.12000000000023</v>
      </c>
      <c r="M2100" s="153"/>
      <c r="N2100" s="153">
        <f t="shared" si="126"/>
        <v>900.12000000000023</v>
      </c>
      <c r="O2100" s="153">
        <v>893.20000000000039</v>
      </c>
      <c r="P2100" s="153">
        <v>0</v>
      </c>
    </row>
    <row r="2101" spans="1:16" hidden="1" x14ac:dyDescent="0.3">
      <c r="A2101" s="149">
        <v>2018</v>
      </c>
      <c r="B2101" s="150" t="s">
        <v>526</v>
      </c>
      <c r="C2101" s="150">
        <v>8442</v>
      </c>
      <c r="D2101" s="150" t="s">
        <v>560</v>
      </c>
      <c r="E2101" s="150" t="str">
        <f t="shared" si="125"/>
        <v>5030220084425125</v>
      </c>
      <c r="F2101" s="151" t="s">
        <v>411</v>
      </c>
      <c r="G2101" s="151" t="s">
        <v>442</v>
      </c>
      <c r="H2101" s="151" t="s">
        <v>561</v>
      </c>
      <c r="I2101" s="150" t="s">
        <v>414</v>
      </c>
      <c r="J2101" s="150">
        <v>5125</v>
      </c>
      <c r="K2101" s="150" t="s">
        <v>14</v>
      </c>
      <c r="L2101" s="153">
        <v>138.47999999999999</v>
      </c>
      <c r="M2101" s="153"/>
      <c r="N2101" s="153">
        <f t="shared" si="126"/>
        <v>138.47999999999999</v>
      </c>
      <c r="O2101" s="153">
        <v>0</v>
      </c>
      <c r="P2101" s="153">
        <v>0</v>
      </c>
    </row>
    <row r="2102" spans="1:16" ht="24.6" hidden="1" x14ac:dyDescent="0.3">
      <c r="A2102" s="149">
        <v>2018</v>
      </c>
      <c r="B2102" s="150" t="s">
        <v>526</v>
      </c>
      <c r="C2102" s="150">
        <v>8607</v>
      </c>
      <c r="D2102" s="150" t="s">
        <v>564</v>
      </c>
      <c r="E2102" s="150" t="str">
        <f t="shared" si="125"/>
        <v>5030220086075125</v>
      </c>
      <c r="F2102" s="151" t="s">
        <v>456</v>
      </c>
      <c r="G2102" s="151" t="s">
        <v>456</v>
      </c>
      <c r="H2102" s="151" t="s">
        <v>492</v>
      </c>
      <c r="I2102" s="150" t="s">
        <v>414</v>
      </c>
      <c r="J2102" s="150">
        <v>5125</v>
      </c>
      <c r="K2102" s="150" t="s">
        <v>14</v>
      </c>
      <c r="L2102" s="153">
        <v>899.70999999999981</v>
      </c>
      <c r="M2102" s="153"/>
      <c r="N2102" s="153">
        <f t="shared" si="126"/>
        <v>899.70999999999981</v>
      </c>
      <c r="O2102" s="153">
        <v>898.85</v>
      </c>
      <c r="P2102" s="153">
        <v>911.93000000000006</v>
      </c>
    </row>
    <row r="2103" spans="1:16" hidden="1" x14ac:dyDescent="0.3">
      <c r="A2103" s="149">
        <v>2018</v>
      </c>
      <c r="B2103" s="150" t="s">
        <v>526</v>
      </c>
      <c r="C2103" s="150">
        <v>8642</v>
      </c>
      <c r="D2103" s="150" t="s">
        <v>464</v>
      </c>
      <c r="E2103" s="150" t="str">
        <f t="shared" si="125"/>
        <v>5030220086425125</v>
      </c>
      <c r="F2103" s="151" t="s">
        <v>418</v>
      </c>
      <c r="G2103" s="151" t="s">
        <v>465</v>
      </c>
      <c r="H2103" s="151" t="s">
        <v>466</v>
      </c>
      <c r="I2103" s="150" t="s">
        <v>414</v>
      </c>
      <c r="J2103" s="150">
        <v>5125</v>
      </c>
      <c r="K2103" s="150" t="s">
        <v>14</v>
      </c>
      <c r="L2103" s="153">
        <v>1803.3600000000001</v>
      </c>
      <c r="M2103" s="153"/>
      <c r="N2103" s="153">
        <f t="shared" si="126"/>
        <v>1803.3600000000001</v>
      </c>
      <c r="O2103" s="153">
        <v>1547.3799999999994</v>
      </c>
      <c r="P2103" s="153">
        <v>783.49999999999989</v>
      </c>
    </row>
    <row r="2104" spans="1:16" hidden="1" x14ac:dyDescent="0.3">
      <c r="A2104" s="149">
        <v>2018</v>
      </c>
      <c r="B2104" s="150" t="s">
        <v>526</v>
      </c>
      <c r="C2104" s="150">
        <v>8645</v>
      </c>
      <c r="D2104" s="150" t="s">
        <v>468</v>
      </c>
      <c r="E2104" s="150" t="str">
        <f t="shared" si="125"/>
        <v>5030220086455125</v>
      </c>
      <c r="F2104" s="151" t="s">
        <v>418</v>
      </c>
      <c r="G2104" s="151" t="s">
        <v>465</v>
      </c>
      <c r="H2104" s="151" t="s">
        <v>466</v>
      </c>
      <c r="I2104" s="150" t="s">
        <v>414</v>
      </c>
      <c r="J2104" s="150">
        <v>5125</v>
      </c>
      <c r="K2104" s="150" t="s">
        <v>14</v>
      </c>
      <c r="L2104" s="153">
        <v>1226.2100000000003</v>
      </c>
      <c r="M2104" s="153"/>
      <c r="N2104" s="153">
        <f t="shared" si="126"/>
        <v>1226.2100000000003</v>
      </c>
      <c r="O2104" s="153">
        <v>1345.0400000000004</v>
      </c>
      <c r="P2104" s="153">
        <v>1316.1900000000005</v>
      </c>
    </row>
    <row r="2105" spans="1:16" hidden="1" x14ac:dyDescent="0.3">
      <c r="A2105" s="149">
        <v>2018</v>
      </c>
      <c r="B2105" s="150" t="s">
        <v>526</v>
      </c>
      <c r="C2105" s="150">
        <v>8711</v>
      </c>
      <c r="D2105" s="150" t="s">
        <v>497</v>
      </c>
      <c r="E2105" s="150" t="str">
        <f t="shared" si="125"/>
        <v>5030220087115125</v>
      </c>
      <c r="F2105" s="151" t="s">
        <v>456</v>
      </c>
      <c r="G2105" s="151" t="s">
        <v>456</v>
      </c>
      <c r="H2105" s="151" t="s">
        <v>498</v>
      </c>
      <c r="I2105" s="150" t="s">
        <v>414</v>
      </c>
      <c r="J2105" s="150">
        <v>5125</v>
      </c>
      <c r="K2105" s="150" t="s">
        <v>14</v>
      </c>
      <c r="L2105" s="153">
        <v>311.58999999999997</v>
      </c>
      <c r="M2105" s="153"/>
      <c r="N2105" s="153">
        <f t="shared" si="126"/>
        <v>311.58999999999997</v>
      </c>
      <c r="O2105" s="153">
        <v>100.39</v>
      </c>
      <c r="P2105" s="153">
        <v>909.67000000000019</v>
      </c>
    </row>
    <row r="2106" spans="1:16" ht="24.6" hidden="1" x14ac:dyDescent="0.3">
      <c r="A2106" s="149">
        <v>2018</v>
      </c>
      <c r="B2106" s="150" t="s">
        <v>526</v>
      </c>
      <c r="C2106" s="150">
        <v>8721</v>
      </c>
      <c r="D2106" s="150" t="s">
        <v>506</v>
      </c>
      <c r="E2106" s="150" t="str">
        <f t="shared" si="125"/>
        <v>5030220087215125</v>
      </c>
      <c r="F2106" s="151" t="s">
        <v>418</v>
      </c>
      <c r="G2106" s="151" t="s">
        <v>419</v>
      </c>
      <c r="H2106" s="151" t="s">
        <v>507</v>
      </c>
      <c r="I2106" s="150" t="s">
        <v>414</v>
      </c>
      <c r="J2106" s="150">
        <v>5125</v>
      </c>
      <c r="K2106" s="150" t="s">
        <v>14</v>
      </c>
      <c r="L2106" s="153">
        <v>826.21000000000049</v>
      </c>
      <c r="M2106" s="153"/>
      <c r="N2106" s="153">
        <f t="shared" si="126"/>
        <v>826.21000000000049</v>
      </c>
      <c r="O2106" s="153">
        <v>70.300000000000011</v>
      </c>
      <c r="P2106" s="153">
        <v>0</v>
      </c>
    </row>
    <row r="2107" spans="1:16" hidden="1" x14ac:dyDescent="0.3">
      <c r="A2107" s="149">
        <v>2018</v>
      </c>
      <c r="B2107" s="150" t="s">
        <v>526</v>
      </c>
      <c r="C2107" s="150">
        <v>8740</v>
      </c>
      <c r="D2107" s="150" t="s">
        <v>510</v>
      </c>
      <c r="E2107" s="150" t="str">
        <f t="shared" si="125"/>
        <v>5030220087405125</v>
      </c>
      <c r="F2107" s="151" t="s">
        <v>418</v>
      </c>
      <c r="G2107" s="151" t="s">
        <v>419</v>
      </c>
      <c r="H2107" s="151" t="s">
        <v>511</v>
      </c>
      <c r="I2107" s="150" t="s">
        <v>414</v>
      </c>
      <c r="J2107" s="150">
        <v>5125</v>
      </c>
      <c r="K2107" s="150" t="s">
        <v>14</v>
      </c>
      <c r="L2107" s="153">
        <v>2699.169999999996</v>
      </c>
      <c r="M2107" s="153"/>
      <c r="N2107" s="153">
        <f t="shared" si="126"/>
        <v>2699.169999999996</v>
      </c>
      <c r="O2107" s="153">
        <v>1800.9900000000002</v>
      </c>
      <c r="P2107" s="153">
        <v>1807.4199999999989</v>
      </c>
    </row>
    <row r="2108" spans="1:16" hidden="1" x14ac:dyDescent="0.3">
      <c r="A2108" s="149">
        <v>2018</v>
      </c>
      <c r="B2108" s="150" t="s">
        <v>409</v>
      </c>
      <c r="C2108" s="150">
        <v>6002</v>
      </c>
      <c r="D2108" s="150" t="s">
        <v>410</v>
      </c>
      <c r="E2108" s="150" t="str">
        <f t="shared" si="125"/>
        <v>5020220060025133</v>
      </c>
      <c r="F2108" s="151" t="s">
        <v>411</v>
      </c>
      <c r="G2108" s="151" t="s">
        <v>412</v>
      </c>
      <c r="H2108" s="151" t="s">
        <v>413</v>
      </c>
      <c r="I2108" s="150" t="s">
        <v>414</v>
      </c>
      <c r="J2108" s="150">
        <v>5133</v>
      </c>
      <c r="K2108" s="150" t="s">
        <v>15</v>
      </c>
      <c r="L2108" s="153">
        <v>2668.6599999999971</v>
      </c>
      <c r="M2108" s="153"/>
      <c r="N2108" s="153">
        <f t="shared" si="126"/>
        <v>2668.6599999999971</v>
      </c>
      <c r="O2108" s="153">
        <v>3027.0699999999938</v>
      </c>
      <c r="P2108" s="153">
        <v>3187.1499999999983</v>
      </c>
    </row>
    <row r="2109" spans="1:16" ht="24.6" hidden="1" x14ac:dyDescent="0.3">
      <c r="A2109" s="149">
        <v>2018</v>
      </c>
      <c r="B2109" s="150" t="s">
        <v>409</v>
      </c>
      <c r="C2109" s="150">
        <v>6003</v>
      </c>
      <c r="D2109" s="150" t="s">
        <v>415</v>
      </c>
      <c r="E2109" s="150" t="str">
        <f t="shared" si="125"/>
        <v>5020220060035133</v>
      </c>
      <c r="F2109" s="151" t="s">
        <v>411</v>
      </c>
      <c r="G2109" s="151" t="s">
        <v>412</v>
      </c>
      <c r="H2109" s="151" t="s">
        <v>416</v>
      </c>
      <c r="I2109" s="150" t="s">
        <v>414</v>
      </c>
      <c r="J2109" s="150">
        <v>5133</v>
      </c>
      <c r="K2109" s="150" t="s">
        <v>15</v>
      </c>
      <c r="L2109" s="153">
        <v>1435.3099999999997</v>
      </c>
      <c r="M2109" s="153"/>
      <c r="N2109" s="153">
        <f t="shared" si="126"/>
        <v>1435.3099999999997</v>
      </c>
      <c r="O2109" s="153">
        <v>1278.7800000000002</v>
      </c>
      <c r="P2109" s="153">
        <v>1035.98</v>
      </c>
    </row>
    <row r="2110" spans="1:16" hidden="1" x14ac:dyDescent="0.3">
      <c r="A2110" s="149">
        <v>2018</v>
      </c>
      <c r="B2110" s="150" t="s">
        <v>409</v>
      </c>
      <c r="C2110" s="150">
        <v>6004</v>
      </c>
      <c r="D2110" s="150" t="s">
        <v>417</v>
      </c>
      <c r="E2110" s="150" t="str">
        <f t="shared" si="125"/>
        <v>5020220060045133</v>
      </c>
      <c r="F2110" s="151" t="s">
        <v>418</v>
      </c>
      <c r="G2110" s="151" t="s">
        <v>419</v>
      </c>
      <c r="H2110" s="151" t="s">
        <v>420</v>
      </c>
      <c r="I2110" s="150" t="s">
        <v>414</v>
      </c>
      <c r="J2110" s="150">
        <v>5133</v>
      </c>
      <c r="K2110" s="150" t="s">
        <v>15</v>
      </c>
      <c r="L2110" s="153">
        <v>1375.3699999999994</v>
      </c>
      <c r="M2110" s="153"/>
      <c r="N2110" s="153">
        <f t="shared" si="126"/>
        <v>1375.3699999999994</v>
      </c>
      <c r="O2110" s="153">
        <v>1651.2000000000003</v>
      </c>
      <c r="P2110" s="153">
        <v>1677.7800000000004</v>
      </c>
    </row>
    <row r="2111" spans="1:16" hidden="1" x14ac:dyDescent="0.3">
      <c r="A2111" s="149">
        <v>2018</v>
      </c>
      <c r="B2111" s="150" t="s">
        <v>409</v>
      </c>
      <c r="C2111" s="150">
        <v>6021</v>
      </c>
      <c r="D2111" s="150" t="s">
        <v>421</v>
      </c>
      <c r="E2111" s="150" t="str">
        <f t="shared" si="125"/>
        <v>5020220060215133</v>
      </c>
      <c r="F2111" s="151" t="s">
        <v>411</v>
      </c>
      <c r="G2111" s="151" t="s">
        <v>412</v>
      </c>
      <c r="H2111" s="151" t="s">
        <v>422</v>
      </c>
      <c r="I2111" s="150" t="s">
        <v>414</v>
      </c>
      <c r="J2111" s="150">
        <v>5133</v>
      </c>
      <c r="K2111" s="150" t="s">
        <v>15</v>
      </c>
      <c r="L2111" s="153">
        <v>420.1600000000002</v>
      </c>
      <c r="M2111" s="153"/>
      <c r="N2111" s="153">
        <f t="shared" si="126"/>
        <v>420.1600000000002</v>
      </c>
      <c r="O2111" s="153">
        <v>420.16000000000014</v>
      </c>
      <c r="P2111" s="153">
        <v>420.16</v>
      </c>
    </row>
    <row r="2112" spans="1:16" hidden="1" x14ac:dyDescent="0.3">
      <c r="A2112" s="149">
        <v>2018</v>
      </c>
      <c r="B2112" s="150" t="s">
        <v>409</v>
      </c>
      <c r="C2112" s="150">
        <v>6022</v>
      </c>
      <c r="D2112" s="150" t="s">
        <v>423</v>
      </c>
      <c r="E2112" s="150" t="str">
        <f t="shared" si="125"/>
        <v>5020220060225133</v>
      </c>
      <c r="F2112" s="151" t="s">
        <v>411</v>
      </c>
      <c r="G2112" s="151" t="s">
        <v>412</v>
      </c>
      <c r="H2112" s="151" t="s">
        <v>422</v>
      </c>
      <c r="I2112" s="150" t="s">
        <v>414</v>
      </c>
      <c r="J2112" s="150">
        <v>5133</v>
      </c>
      <c r="K2112" s="150" t="s">
        <v>15</v>
      </c>
      <c r="L2112" s="153">
        <v>1680.6399999999981</v>
      </c>
      <c r="M2112" s="153"/>
      <c r="N2112" s="153">
        <f t="shared" si="126"/>
        <v>1680.6399999999981</v>
      </c>
      <c r="O2112" s="153">
        <v>1830.6399999999956</v>
      </c>
      <c r="P2112" s="153">
        <v>1636.7199999999987</v>
      </c>
    </row>
    <row r="2113" spans="1:16" hidden="1" x14ac:dyDescent="0.3">
      <c r="A2113" s="149">
        <v>2018</v>
      </c>
      <c r="B2113" s="150" t="s">
        <v>409</v>
      </c>
      <c r="C2113" s="150">
        <v>6031</v>
      </c>
      <c r="D2113" s="150" t="s">
        <v>424</v>
      </c>
      <c r="E2113" s="150" t="str">
        <f t="shared" si="125"/>
        <v>5020220060315133</v>
      </c>
      <c r="F2113" s="151" t="s">
        <v>411</v>
      </c>
      <c r="G2113" s="151" t="s">
        <v>412</v>
      </c>
      <c r="H2113" s="151" t="s">
        <v>422</v>
      </c>
      <c r="I2113" s="150" t="s">
        <v>414</v>
      </c>
      <c r="J2113" s="150">
        <v>5133</v>
      </c>
      <c r="K2113" s="150" t="s">
        <v>15</v>
      </c>
      <c r="L2113" s="153">
        <v>786.99000000000046</v>
      </c>
      <c r="M2113" s="153"/>
      <c r="N2113" s="153">
        <f t="shared" si="126"/>
        <v>786.99000000000046</v>
      </c>
      <c r="O2113" s="153">
        <v>840.32000000000085</v>
      </c>
      <c r="P2113" s="153">
        <v>1102.7800000000013</v>
      </c>
    </row>
    <row r="2114" spans="1:16" hidden="1" x14ac:dyDescent="0.3">
      <c r="A2114" s="149">
        <v>2018</v>
      </c>
      <c r="B2114" s="150" t="s">
        <v>409</v>
      </c>
      <c r="C2114" s="150">
        <v>6032</v>
      </c>
      <c r="D2114" s="150" t="s">
        <v>425</v>
      </c>
      <c r="E2114" s="150" t="str">
        <f t="shared" ref="E2114:E2177" si="127">B2114&amp;"2200"&amp;C2114&amp;J2114</f>
        <v>5020220060325133</v>
      </c>
      <c r="F2114" s="151" t="s">
        <v>411</v>
      </c>
      <c r="G2114" s="151" t="s">
        <v>412</v>
      </c>
      <c r="H2114" s="151" t="s">
        <v>422</v>
      </c>
      <c r="I2114" s="150" t="s">
        <v>414</v>
      </c>
      <c r="J2114" s="150">
        <v>5133</v>
      </c>
      <c r="K2114" s="150" t="s">
        <v>15</v>
      </c>
      <c r="L2114" s="153">
        <v>1260.4799999999998</v>
      </c>
      <c r="M2114" s="153"/>
      <c r="N2114" s="153">
        <f t="shared" ref="N2114:N2177" si="128">L2114+M2114</f>
        <v>1260.4799999999998</v>
      </c>
      <c r="O2114" s="153">
        <v>1260.48</v>
      </c>
      <c r="P2114" s="153">
        <v>1485.4799999999984</v>
      </c>
    </row>
    <row r="2115" spans="1:16" ht="24.6" hidden="1" x14ac:dyDescent="0.3">
      <c r="A2115" s="149">
        <v>2018</v>
      </c>
      <c r="B2115" s="150" t="s">
        <v>409</v>
      </c>
      <c r="C2115" s="150">
        <v>6042</v>
      </c>
      <c r="D2115" s="150" t="s">
        <v>426</v>
      </c>
      <c r="E2115" s="150" t="str">
        <f t="shared" si="127"/>
        <v>5020220060425133</v>
      </c>
      <c r="F2115" s="151" t="s">
        <v>411</v>
      </c>
      <c r="G2115" s="151" t="s">
        <v>412</v>
      </c>
      <c r="H2115" s="151" t="s">
        <v>427</v>
      </c>
      <c r="I2115" s="150" t="s">
        <v>414</v>
      </c>
      <c r="J2115" s="150">
        <v>5133</v>
      </c>
      <c r="K2115" s="150" t="s">
        <v>15</v>
      </c>
      <c r="L2115" s="153">
        <v>1444.8599999999979</v>
      </c>
      <c r="M2115" s="153"/>
      <c r="N2115" s="153">
        <f t="shared" si="128"/>
        <v>1444.8599999999979</v>
      </c>
      <c r="O2115" s="153">
        <v>1236.03</v>
      </c>
      <c r="P2115" s="153">
        <v>1328.1699999999994</v>
      </c>
    </row>
    <row r="2116" spans="1:16" ht="24.6" hidden="1" x14ac:dyDescent="0.3">
      <c r="A2116" s="149">
        <v>2018</v>
      </c>
      <c r="B2116" s="150" t="s">
        <v>409</v>
      </c>
      <c r="C2116" s="150">
        <v>6043</v>
      </c>
      <c r="D2116" s="150" t="s">
        <v>428</v>
      </c>
      <c r="E2116" s="150" t="str">
        <f t="shared" si="127"/>
        <v>5020220060435133</v>
      </c>
      <c r="F2116" s="151" t="s">
        <v>411</v>
      </c>
      <c r="G2116" s="151" t="s">
        <v>412</v>
      </c>
      <c r="H2116" s="151" t="s">
        <v>429</v>
      </c>
      <c r="I2116" s="150" t="s">
        <v>414</v>
      </c>
      <c r="J2116" s="150">
        <v>5133</v>
      </c>
      <c r="K2116" s="150" t="s">
        <v>15</v>
      </c>
      <c r="L2116" s="153">
        <v>1242.4299999999992</v>
      </c>
      <c r="M2116" s="153"/>
      <c r="N2116" s="153">
        <f t="shared" si="128"/>
        <v>1242.4299999999992</v>
      </c>
      <c r="O2116" s="153">
        <v>1221.5899999999981</v>
      </c>
      <c r="P2116" s="153">
        <v>823.56000000000029</v>
      </c>
    </row>
    <row r="2117" spans="1:16" ht="24.6" hidden="1" x14ac:dyDescent="0.3">
      <c r="A2117" s="149">
        <v>2018</v>
      </c>
      <c r="B2117" s="150" t="s">
        <v>409</v>
      </c>
      <c r="C2117" s="150">
        <v>6044</v>
      </c>
      <c r="D2117" s="150" t="s">
        <v>430</v>
      </c>
      <c r="E2117" s="150" t="str">
        <f t="shared" si="127"/>
        <v>5020220060445133</v>
      </c>
      <c r="F2117" s="151" t="s">
        <v>411</v>
      </c>
      <c r="G2117" s="151" t="s">
        <v>412</v>
      </c>
      <c r="H2117" s="151" t="s">
        <v>431</v>
      </c>
      <c r="I2117" s="150" t="s">
        <v>414</v>
      </c>
      <c r="J2117" s="150">
        <v>5133</v>
      </c>
      <c r="K2117" s="150" t="s">
        <v>15</v>
      </c>
      <c r="L2117" s="153">
        <v>1164.4300000000007</v>
      </c>
      <c r="M2117" s="153"/>
      <c r="N2117" s="153">
        <f t="shared" si="128"/>
        <v>1164.4300000000007</v>
      </c>
      <c r="O2117" s="153">
        <v>953.93000000000075</v>
      </c>
      <c r="P2117" s="153">
        <v>892.12000000000069</v>
      </c>
    </row>
    <row r="2118" spans="1:16" ht="24.6" hidden="1" x14ac:dyDescent="0.3">
      <c r="A2118" s="149">
        <v>2018</v>
      </c>
      <c r="B2118" s="150" t="s">
        <v>409</v>
      </c>
      <c r="C2118" s="150">
        <v>6045</v>
      </c>
      <c r="D2118" s="150" t="s">
        <v>432</v>
      </c>
      <c r="E2118" s="150" t="str">
        <f t="shared" si="127"/>
        <v>5020220060455133</v>
      </c>
      <c r="F2118" s="151" t="s">
        <v>411</v>
      </c>
      <c r="G2118" s="151" t="s">
        <v>412</v>
      </c>
      <c r="H2118" s="151" t="s">
        <v>427</v>
      </c>
      <c r="I2118" s="150" t="s">
        <v>414</v>
      </c>
      <c r="J2118" s="150">
        <v>5133</v>
      </c>
      <c r="K2118" s="150" t="s">
        <v>15</v>
      </c>
      <c r="L2118" s="153">
        <v>2397.6099999999974</v>
      </c>
      <c r="M2118" s="153"/>
      <c r="N2118" s="153">
        <f t="shared" si="128"/>
        <v>2397.6099999999974</v>
      </c>
      <c r="O2118" s="153">
        <v>2500.2899999999968</v>
      </c>
      <c r="P2118" s="153">
        <v>2783.1499999999942</v>
      </c>
    </row>
    <row r="2119" spans="1:16" hidden="1" x14ac:dyDescent="0.3">
      <c r="A2119" s="149">
        <v>2018</v>
      </c>
      <c r="B2119" s="150" t="s">
        <v>409</v>
      </c>
      <c r="C2119" s="150">
        <v>6046</v>
      </c>
      <c r="D2119" s="150" t="s">
        <v>433</v>
      </c>
      <c r="E2119" s="150" t="str">
        <f t="shared" si="127"/>
        <v>5020220060465133</v>
      </c>
      <c r="F2119" s="151" t="s">
        <v>411</v>
      </c>
      <c r="G2119" s="151" t="s">
        <v>412</v>
      </c>
      <c r="H2119" s="151" t="s">
        <v>427</v>
      </c>
      <c r="I2119" s="150" t="s">
        <v>414</v>
      </c>
      <c r="J2119" s="150">
        <v>5133</v>
      </c>
      <c r="K2119" s="150" t="s">
        <v>15</v>
      </c>
      <c r="L2119" s="153">
        <v>62.579999999999991</v>
      </c>
      <c r="M2119" s="153"/>
      <c r="N2119" s="153">
        <f t="shared" si="128"/>
        <v>62.579999999999991</v>
      </c>
      <c r="O2119" s="153">
        <v>0</v>
      </c>
      <c r="P2119" s="153">
        <v>0</v>
      </c>
    </row>
    <row r="2120" spans="1:16" ht="24.6" hidden="1" x14ac:dyDescent="0.3">
      <c r="A2120" s="149">
        <v>2018</v>
      </c>
      <c r="B2120" s="150" t="s">
        <v>409</v>
      </c>
      <c r="C2120" s="150">
        <v>6047</v>
      </c>
      <c r="D2120" s="150" t="s">
        <v>434</v>
      </c>
      <c r="E2120" s="150" t="str">
        <f t="shared" si="127"/>
        <v>5020220060475133</v>
      </c>
      <c r="F2120" s="151" t="s">
        <v>411</v>
      </c>
      <c r="G2120" s="151" t="s">
        <v>412</v>
      </c>
      <c r="H2120" s="151" t="s">
        <v>427</v>
      </c>
      <c r="I2120" s="150" t="s">
        <v>414</v>
      </c>
      <c r="J2120" s="150">
        <v>5133</v>
      </c>
      <c r="K2120" s="150" t="s">
        <v>15</v>
      </c>
      <c r="L2120" s="153">
        <v>9.0300000000000011</v>
      </c>
      <c r="M2120" s="153"/>
      <c r="N2120" s="153">
        <f t="shared" si="128"/>
        <v>9.0300000000000011</v>
      </c>
      <c r="O2120" s="153">
        <v>0</v>
      </c>
      <c r="P2120" s="153">
        <v>0</v>
      </c>
    </row>
    <row r="2121" spans="1:16" hidden="1" x14ac:dyDescent="0.3">
      <c r="A2121" s="149">
        <v>2018</v>
      </c>
      <c r="B2121" s="150" t="s">
        <v>409</v>
      </c>
      <c r="C2121" s="150">
        <v>6050</v>
      </c>
      <c r="D2121" s="150" t="s">
        <v>435</v>
      </c>
      <c r="E2121" s="150" t="str">
        <f t="shared" si="127"/>
        <v>5020220060505133</v>
      </c>
      <c r="F2121" s="151" t="s">
        <v>411</v>
      </c>
      <c r="G2121" s="151" t="s">
        <v>412</v>
      </c>
      <c r="H2121" s="151" t="s">
        <v>436</v>
      </c>
      <c r="I2121" s="150" t="s">
        <v>414</v>
      </c>
      <c r="J2121" s="150">
        <v>5133</v>
      </c>
      <c r="K2121" s="150" t="s">
        <v>15</v>
      </c>
      <c r="L2121" s="153">
        <v>4437.7000000000062</v>
      </c>
      <c r="M2121" s="153"/>
      <c r="N2121" s="153">
        <f t="shared" si="128"/>
        <v>4437.7000000000062</v>
      </c>
      <c r="O2121" s="153">
        <v>2625.3699999999949</v>
      </c>
      <c r="P2121" s="153">
        <v>2596.0099999999993</v>
      </c>
    </row>
    <row r="2122" spans="1:16" hidden="1" x14ac:dyDescent="0.3">
      <c r="A2122" s="149">
        <v>2018</v>
      </c>
      <c r="B2122" s="150" t="s">
        <v>409</v>
      </c>
      <c r="C2122" s="150">
        <v>6061</v>
      </c>
      <c r="D2122" s="150" t="s">
        <v>437</v>
      </c>
      <c r="E2122" s="150" t="str">
        <f t="shared" si="127"/>
        <v>5020220060615133</v>
      </c>
      <c r="F2122" s="151" t="s">
        <v>411</v>
      </c>
      <c r="G2122" s="151" t="s">
        <v>412</v>
      </c>
      <c r="H2122" s="151" t="s">
        <v>422</v>
      </c>
      <c r="I2122" s="150" t="s">
        <v>414</v>
      </c>
      <c r="J2122" s="150">
        <v>5133</v>
      </c>
      <c r="K2122" s="150" t="s">
        <v>15</v>
      </c>
      <c r="L2122" s="153">
        <v>420.15999999999997</v>
      </c>
      <c r="M2122" s="153"/>
      <c r="N2122" s="153">
        <f t="shared" si="128"/>
        <v>420.15999999999997</v>
      </c>
      <c r="O2122" s="153">
        <v>420.16</v>
      </c>
      <c r="P2122" s="153">
        <v>495.16000000000014</v>
      </c>
    </row>
    <row r="2123" spans="1:16" hidden="1" x14ac:dyDescent="0.3">
      <c r="A2123" s="149">
        <v>2018</v>
      </c>
      <c r="B2123" s="150" t="s">
        <v>409</v>
      </c>
      <c r="C2123" s="150">
        <v>6062</v>
      </c>
      <c r="D2123" s="150" t="s">
        <v>438</v>
      </c>
      <c r="E2123" s="150" t="str">
        <f t="shared" si="127"/>
        <v>5020220060625133</v>
      </c>
      <c r="F2123" s="151" t="s">
        <v>411</v>
      </c>
      <c r="G2123" s="151" t="s">
        <v>412</v>
      </c>
      <c r="H2123" s="151" t="s">
        <v>422</v>
      </c>
      <c r="I2123" s="150" t="s">
        <v>414</v>
      </c>
      <c r="J2123" s="150">
        <v>5133</v>
      </c>
      <c r="K2123" s="150" t="s">
        <v>15</v>
      </c>
      <c r="L2123" s="153">
        <v>840.32000000000039</v>
      </c>
      <c r="M2123" s="153"/>
      <c r="N2123" s="153">
        <f t="shared" si="128"/>
        <v>840.32000000000039</v>
      </c>
      <c r="O2123" s="153">
        <v>893.36000000000035</v>
      </c>
      <c r="P2123" s="153">
        <v>874.92000000000041</v>
      </c>
    </row>
    <row r="2124" spans="1:16" hidden="1" x14ac:dyDescent="0.3">
      <c r="A2124" s="149">
        <v>2018</v>
      </c>
      <c r="B2124" s="150" t="s">
        <v>409</v>
      </c>
      <c r="C2124" s="150">
        <v>6070</v>
      </c>
      <c r="D2124" s="150" t="s">
        <v>439</v>
      </c>
      <c r="E2124" s="150" t="str">
        <f t="shared" si="127"/>
        <v>5020220060705133</v>
      </c>
      <c r="F2124" s="151" t="s">
        <v>411</v>
      </c>
      <c r="G2124" s="151" t="s">
        <v>412</v>
      </c>
      <c r="H2124" s="151" t="s">
        <v>440</v>
      </c>
      <c r="I2124" s="150" t="s">
        <v>414</v>
      </c>
      <c r="J2124" s="150">
        <v>5133</v>
      </c>
      <c r="K2124" s="150" t="s">
        <v>15</v>
      </c>
      <c r="L2124" s="153">
        <v>4271.4199999999901</v>
      </c>
      <c r="M2124" s="153"/>
      <c r="N2124" s="153">
        <f t="shared" si="128"/>
        <v>4271.4199999999901</v>
      </c>
      <c r="O2124" s="153">
        <v>3767.3999999999992</v>
      </c>
      <c r="P2124" s="153">
        <v>3421.0799999999977</v>
      </c>
    </row>
    <row r="2125" spans="1:16" ht="24.6" hidden="1" x14ac:dyDescent="0.3">
      <c r="A2125" s="149">
        <v>2018</v>
      </c>
      <c r="B2125" s="150" t="s">
        <v>409</v>
      </c>
      <c r="C2125" s="150">
        <v>6211</v>
      </c>
      <c r="D2125" s="150" t="s">
        <v>441</v>
      </c>
      <c r="E2125" s="150" t="str">
        <f t="shared" si="127"/>
        <v>5020220062115133</v>
      </c>
      <c r="F2125" s="151" t="s">
        <v>411</v>
      </c>
      <c r="G2125" s="151" t="s">
        <v>442</v>
      </c>
      <c r="H2125" s="151" t="s">
        <v>443</v>
      </c>
      <c r="I2125" s="150" t="s">
        <v>414</v>
      </c>
      <c r="J2125" s="150">
        <v>5133</v>
      </c>
      <c r="K2125" s="150" t="s">
        <v>15</v>
      </c>
      <c r="L2125" s="153">
        <v>3935.5899999999847</v>
      </c>
      <c r="M2125" s="153"/>
      <c r="N2125" s="153">
        <f t="shared" si="128"/>
        <v>3935.5899999999847</v>
      </c>
      <c r="O2125" s="153">
        <v>5111.4699999999948</v>
      </c>
      <c r="P2125" s="153">
        <v>3631.1599999999912</v>
      </c>
    </row>
    <row r="2126" spans="1:16" hidden="1" x14ac:dyDescent="0.3">
      <c r="A2126" s="149">
        <v>2018</v>
      </c>
      <c r="B2126" s="150" t="s">
        <v>409</v>
      </c>
      <c r="C2126" s="150">
        <v>6212</v>
      </c>
      <c r="D2126" s="150" t="s">
        <v>444</v>
      </c>
      <c r="E2126" s="150" t="str">
        <f t="shared" si="127"/>
        <v>5020220062125133</v>
      </c>
      <c r="F2126" s="151" t="s">
        <v>411</v>
      </c>
      <c r="G2126" s="151" t="s">
        <v>442</v>
      </c>
      <c r="H2126" s="151" t="s">
        <v>445</v>
      </c>
      <c r="I2126" s="150" t="s">
        <v>414</v>
      </c>
      <c r="J2126" s="150">
        <v>5133</v>
      </c>
      <c r="K2126" s="150" t="s">
        <v>15</v>
      </c>
      <c r="L2126" s="153">
        <v>1943.4900000000021</v>
      </c>
      <c r="M2126" s="153"/>
      <c r="N2126" s="153">
        <f t="shared" si="128"/>
        <v>1943.4900000000021</v>
      </c>
      <c r="O2126" s="153">
        <v>1905.97</v>
      </c>
      <c r="P2126" s="153">
        <v>2147.1300000000015</v>
      </c>
    </row>
    <row r="2127" spans="1:16" hidden="1" x14ac:dyDescent="0.3">
      <c r="A2127" s="149">
        <v>2018</v>
      </c>
      <c r="B2127" s="150" t="s">
        <v>409</v>
      </c>
      <c r="C2127" s="150">
        <v>6213</v>
      </c>
      <c r="D2127" s="150" t="s">
        <v>446</v>
      </c>
      <c r="E2127" s="150" t="str">
        <f t="shared" si="127"/>
        <v>5020220062135133</v>
      </c>
      <c r="F2127" s="151" t="s">
        <v>411</v>
      </c>
      <c r="G2127" s="151" t="s">
        <v>442</v>
      </c>
      <c r="H2127" s="151" t="s">
        <v>447</v>
      </c>
      <c r="I2127" s="150" t="s">
        <v>414</v>
      </c>
      <c r="J2127" s="150">
        <v>5133</v>
      </c>
      <c r="K2127" s="150" t="s">
        <v>15</v>
      </c>
      <c r="L2127" s="153">
        <v>2814.369999999999</v>
      </c>
      <c r="M2127" s="153"/>
      <c r="N2127" s="153">
        <f t="shared" si="128"/>
        <v>2814.369999999999</v>
      </c>
      <c r="O2127" s="153">
        <v>1025.3200000000002</v>
      </c>
      <c r="P2127" s="153">
        <v>812.29999999999984</v>
      </c>
    </row>
    <row r="2128" spans="1:16" hidden="1" x14ac:dyDescent="0.3">
      <c r="A2128" s="149">
        <v>2018</v>
      </c>
      <c r="B2128" s="150" t="s">
        <v>409</v>
      </c>
      <c r="C2128" s="150">
        <v>6214</v>
      </c>
      <c r="D2128" s="150" t="s">
        <v>448</v>
      </c>
      <c r="E2128" s="150" t="str">
        <f t="shared" si="127"/>
        <v>5020220062145133</v>
      </c>
      <c r="F2128" s="151" t="s">
        <v>411</v>
      </c>
      <c r="G2128" s="151" t="s">
        <v>442</v>
      </c>
      <c r="H2128" s="151" t="s">
        <v>443</v>
      </c>
      <c r="I2128" s="150" t="s">
        <v>414</v>
      </c>
      <c r="J2128" s="150">
        <v>5133</v>
      </c>
      <c r="K2128" s="150" t="s">
        <v>15</v>
      </c>
      <c r="L2128" s="153">
        <v>425.03000000000037</v>
      </c>
      <c r="M2128" s="153"/>
      <c r="N2128" s="153">
        <f t="shared" si="128"/>
        <v>425.03000000000037</v>
      </c>
      <c r="O2128" s="153">
        <v>270.68999999999988</v>
      </c>
      <c r="P2128" s="153">
        <v>210.10000000000002</v>
      </c>
    </row>
    <row r="2129" spans="1:16" hidden="1" x14ac:dyDescent="0.3">
      <c r="A2129" s="149">
        <v>2018</v>
      </c>
      <c r="B2129" s="150" t="s">
        <v>409</v>
      </c>
      <c r="C2129" s="150">
        <v>6215</v>
      </c>
      <c r="D2129" s="150" t="s">
        <v>449</v>
      </c>
      <c r="E2129" s="150" t="str">
        <f t="shared" si="127"/>
        <v>5020220062155133</v>
      </c>
      <c r="F2129" s="151" t="s">
        <v>450</v>
      </c>
      <c r="G2129" s="151" t="s">
        <v>450</v>
      </c>
      <c r="H2129" s="151" t="s">
        <v>451</v>
      </c>
      <c r="I2129" s="150" t="s">
        <v>414</v>
      </c>
      <c r="J2129" s="150">
        <v>5133</v>
      </c>
      <c r="K2129" s="150" t="s">
        <v>15</v>
      </c>
      <c r="L2129" s="153">
        <v>6203.9100000000062</v>
      </c>
      <c r="M2129" s="153"/>
      <c r="N2129" s="153">
        <f t="shared" si="128"/>
        <v>6203.9100000000062</v>
      </c>
      <c r="O2129" s="153">
        <v>9043.4500000000226</v>
      </c>
      <c r="P2129" s="153">
        <v>10413.200000000008</v>
      </c>
    </row>
    <row r="2130" spans="1:16" hidden="1" x14ac:dyDescent="0.3">
      <c r="A2130" s="149">
        <v>2018</v>
      </c>
      <c r="B2130" s="150" t="s">
        <v>409</v>
      </c>
      <c r="C2130" s="150">
        <v>6218</v>
      </c>
      <c r="D2130" s="150" t="s">
        <v>452</v>
      </c>
      <c r="E2130" s="150" t="str">
        <f t="shared" si="127"/>
        <v>5020220062185133</v>
      </c>
      <c r="F2130" s="151" t="s">
        <v>411</v>
      </c>
      <c r="G2130" s="151" t="s">
        <v>442</v>
      </c>
      <c r="H2130" s="151" t="s">
        <v>445</v>
      </c>
      <c r="I2130" s="150" t="s">
        <v>414</v>
      </c>
      <c r="J2130" s="150">
        <v>5133</v>
      </c>
      <c r="K2130" s="150" t="s">
        <v>15</v>
      </c>
      <c r="L2130" s="153">
        <v>1966.3199999999956</v>
      </c>
      <c r="M2130" s="153"/>
      <c r="N2130" s="153">
        <f t="shared" si="128"/>
        <v>1966.3199999999956</v>
      </c>
      <c r="O2130" s="153">
        <v>2539.719999999998</v>
      </c>
      <c r="P2130" s="153">
        <v>2220.5099999999952</v>
      </c>
    </row>
    <row r="2131" spans="1:16" hidden="1" x14ac:dyDescent="0.3">
      <c r="A2131" s="149">
        <v>2018</v>
      </c>
      <c r="B2131" s="150" t="s">
        <v>409</v>
      </c>
      <c r="C2131" s="150">
        <v>6221</v>
      </c>
      <c r="D2131" s="150" t="s">
        <v>453</v>
      </c>
      <c r="E2131" s="150" t="str">
        <f t="shared" si="127"/>
        <v>5020220062215133</v>
      </c>
      <c r="F2131" s="151" t="s">
        <v>411</v>
      </c>
      <c r="G2131" s="151" t="s">
        <v>442</v>
      </c>
      <c r="H2131" s="151" t="s">
        <v>454</v>
      </c>
      <c r="I2131" s="150" t="s">
        <v>414</v>
      </c>
      <c r="J2131" s="150">
        <v>5133</v>
      </c>
      <c r="K2131" s="150" t="s">
        <v>15</v>
      </c>
      <c r="L2131" s="153">
        <v>1310.0999999999999</v>
      </c>
      <c r="M2131" s="153"/>
      <c r="N2131" s="153">
        <f t="shared" si="128"/>
        <v>1310.0999999999999</v>
      </c>
      <c r="O2131" s="153">
        <v>652.63000000000011</v>
      </c>
      <c r="P2131" s="153">
        <v>653.02</v>
      </c>
    </row>
    <row r="2132" spans="1:16" ht="24.6" hidden="1" x14ac:dyDescent="0.3">
      <c r="A2132" s="149">
        <v>2018</v>
      </c>
      <c r="B2132" s="150" t="s">
        <v>409</v>
      </c>
      <c r="C2132" s="150">
        <v>6222</v>
      </c>
      <c r="D2132" s="150" t="s">
        <v>455</v>
      </c>
      <c r="E2132" s="150" t="str">
        <f t="shared" si="127"/>
        <v>5020220062225133</v>
      </c>
      <c r="F2132" s="151" t="s">
        <v>456</v>
      </c>
      <c r="G2132" s="151" t="s">
        <v>456</v>
      </c>
      <c r="H2132" s="151" t="s">
        <v>457</v>
      </c>
      <c r="I2132" s="150" t="s">
        <v>414</v>
      </c>
      <c r="J2132" s="150">
        <v>5133</v>
      </c>
      <c r="K2132" s="150" t="s">
        <v>15</v>
      </c>
      <c r="L2132" s="153">
        <v>3924.5199999999918</v>
      </c>
      <c r="M2132" s="153"/>
      <c r="N2132" s="153">
        <f t="shared" si="128"/>
        <v>3924.5199999999918</v>
      </c>
      <c r="O2132" s="153">
        <v>3981.5999999999872</v>
      </c>
      <c r="P2132" s="153">
        <v>3413.1299999999906</v>
      </c>
    </row>
    <row r="2133" spans="1:16" hidden="1" x14ac:dyDescent="0.3">
      <c r="A2133" s="149">
        <v>2018</v>
      </c>
      <c r="B2133" s="150" t="s">
        <v>409</v>
      </c>
      <c r="C2133" s="150">
        <v>6223</v>
      </c>
      <c r="D2133" s="150" t="s">
        <v>458</v>
      </c>
      <c r="E2133" s="150" t="str">
        <f t="shared" si="127"/>
        <v>5020220062235133</v>
      </c>
      <c r="F2133" s="151" t="s">
        <v>411</v>
      </c>
      <c r="G2133" s="151" t="s">
        <v>442</v>
      </c>
      <c r="H2133" s="151" t="s">
        <v>454</v>
      </c>
      <c r="I2133" s="150" t="s">
        <v>414</v>
      </c>
      <c r="J2133" s="150">
        <v>5133</v>
      </c>
      <c r="K2133" s="150" t="s">
        <v>15</v>
      </c>
      <c r="L2133" s="153">
        <v>2331.6199999999994</v>
      </c>
      <c r="M2133" s="153"/>
      <c r="N2133" s="153">
        <f t="shared" si="128"/>
        <v>2331.6199999999994</v>
      </c>
      <c r="O2133" s="153">
        <v>1655.2399999999989</v>
      </c>
      <c r="P2133" s="153">
        <v>959.94999999999982</v>
      </c>
    </row>
    <row r="2134" spans="1:16" ht="24.6" hidden="1" x14ac:dyDescent="0.3">
      <c r="A2134" s="149">
        <v>2018</v>
      </c>
      <c r="B2134" s="150" t="s">
        <v>409</v>
      </c>
      <c r="C2134" s="150">
        <v>6225</v>
      </c>
      <c r="D2134" s="150" t="s">
        <v>459</v>
      </c>
      <c r="E2134" s="150" t="str">
        <f t="shared" si="127"/>
        <v>5020220062255133</v>
      </c>
      <c r="F2134" s="151" t="s">
        <v>411</v>
      </c>
      <c r="G2134" s="151" t="s">
        <v>442</v>
      </c>
      <c r="H2134" s="151" t="s">
        <v>454</v>
      </c>
      <c r="I2134" s="150" t="s">
        <v>414</v>
      </c>
      <c r="J2134" s="150">
        <v>5133</v>
      </c>
      <c r="K2134" s="150" t="s">
        <v>15</v>
      </c>
      <c r="L2134" s="153">
        <v>2531.6400000000012</v>
      </c>
      <c r="M2134" s="153"/>
      <c r="N2134" s="153">
        <f t="shared" si="128"/>
        <v>2531.6400000000012</v>
      </c>
      <c r="O2134" s="153">
        <v>3318.2799999999984</v>
      </c>
      <c r="P2134" s="153">
        <v>2291.0399999999986</v>
      </c>
    </row>
    <row r="2135" spans="1:16" ht="24.6" hidden="1" x14ac:dyDescent="0.3">
      <c r="A2135" s="149">
        <v>2018</v>
      </c>
      <c r="B2135" s="150" t="s">
        <v>409</v>
      </c>
      <c r="C2135" s="150">
        <v>6227</v>
      </c>
      <c r="D2135" s="150" t="s">
        <v>460</v>
      </c>
      <c r="E2135" s="150" t="str">
        <f t="shared" si="127"/>
        <v>5020220062275133</v>
      </c>
      <c r="F2135" s="151" t="s">
        <v>456</v>
      </c>
      <c r="G2135" s="151" t="s">
        <v>456</v>
      </c>
      <c r="H2135" s="151" t="s">
        <v>457</v>
      </c>
      <c r="I2135" s="150" t="s">
        <v>414</v>
      </c>
      <c r="J2135" s="150">
        <v>5133</v>
      </c>
      <c r="K2135" s="150" t="s">
        <v>15</v>
      </c>
      <c r="L2135" s="153">
        <v>537.83000000000027</v>
      </c>
      <c r="M2135" s="153"/>
      <c r="N2135" s="153">
        <f t="shared" si="128"/>
        <v>537.83000000000027</v>
      </c>
      <c r="O2135" s="153">
        <v>559.09999999999877</v>
      </c>
      <c r="P2135" s="153">
        <v>530.84000000000026</v>
      </c>
    </row>
    <row r="2136" spans="1:16" ht="24.6" hidden="1" x14ac:dyDescent="0.3">
      <c r="A2136" s="149">
        <v>2018</v>
      </c>
      <c r="B2136" s="150" t="s">
        <v>409</v>
      </c>
      <c r="C2136" s="150">
        <v>6231</v>
      </c>
      <c r="D2136" s="150" t="s">
        <v>461</v>
      </c>
      <c r="E2136" s="150" t="str">
        <f t="shared" si="127"/>
        <v>5020220062315133</v>
      </c>
      <c r="F2136" s="151" t="s">
        <v>411</v>
      </c>
      <c r="G2136" s="151" t="s">
        <v>442</v>
      </c>
      <c r="H2136" s="151" t="s">
        <v>454</v>
      </c>
      <c r="I2136" s="150" t="s">
        <v>414</v>
      </c>
      <c r="J2136" s="150">
        <v>5133</v>
      </c>
      <c r="K2136" s="150" t="s">
        <v>15</v>
      </c>
      <c r="L2136" s="153">
        <v>7350.5899999999983</v>
      </c>
      <c r="M2136" s="153"/>
      <c r="N2136" s="153">
        <f t="shared" si="128"/>
        <v>7350.5899999999983</v>
      </c>
      <c r="O2136" s="153">
        <v>8143.7800000000025</v>
      </c>
      <c r="P2136" s="153">
        <v>7214.509999999992</v>
      </c>
    </row>
    <row r="2137" spans="1:16" ht="24.6" hidden="1" x14ac:dyDescent="0.3">
      <c r="A2137" s="149">
        <v>2018</v>
      </c>
      <c r="B2137" s="150" t="s">
        <v>409</v>
      </c>
      <c r="C2137" s="150">
        <v>6232</v>
      </c>
      <c r="D2137" s="150" t="s">
        <v>462</v>
      </c>
      <c r="E2137" s="150" t="str">
        <f t="shared" si="127"/>
        <v>5020220062325133</v>
      </c>
      <c r="F2137" s="151" t="s">
        <v>411</v>
      </c>
      <c r="G2137" s="151" t="s">
        <v>442</v>
      </c>
      <c r="H2137" s="151" t="s">
        <v>454</v>
      </c>
      <c r="I2137" s="150" t="s">
        <v>414</v>
      </c>
      <c r="J2137" s="150">
        <v>5133</v>
      </c>
      <c r="K2137" s="150" t="s">
        <v>15</v>
      </c>
      <c r="L2137" s="153">
        <v>1214.120000000001</v>
      </c>
      <c r="M2137" s="153"/>
      <c r="N2137" s="153">
        <f t="shared" si="128"/>
        <v>1214.120000000001</v>
      </c>
      <c r="O2137" s="153">
        <v>1649.3000000000022</v>
      </c>
      <c r="P2137" s="153">
        <v>2338.9199999999996</v>
      </c>
    </row>
    <row r="2138" spans="1:16" hidden="1" x14ac:dyDescent="0.3">
      <c r="A2138" s="149">
        <v>2018</v>
      </c>
      <c r="B2138" s="150" t="s">
        <v>409</v>
      </c>
      <c r="C2138" s="150">
        <v>6241</v>
      </c>
      <c r="D2138" s="150" t="s">
        <v>463</v>
      </c>
      <c r="E2138" s="150" t="str">
        <f t="shared" si="127"/>
        <v>5020220062415133</v>
      </c>
      <c r="F2138" s="151" t="s">
        <v>411</v>
      </c>
      <c r="G2138" s="151" t="s">
        <v>442</v>
      </c>
      <c r="H2138" s="151" t="s">
        <v>445</v>
      </c>
      <c r="I2138" s="150" t="s">
        <v>414</v>
      </c>
      <c r="J2138" s="150">
        <v>5133</v>
      </c>
      <c r="K2138" s="150" t="s">
        <v>15</v>
      </c>
      <c r="L2138" s="153">
        <v>8378.0600000000031</v>
      </c>
      <c r="M2138" s="153"/>
      <c r="N2138" s="153">
        <f t="shared" si="128"/>
        <v>8378.0600000000031</v>
      </c>
      <c r="O2138" s="153">
        <v>7243.5300000000016</v>
      </c>
      <c r="P2138" s="153">
        <v>7109.5300000000007</v>
      </c>
    </row>
    <row r="2139" spans="1:16" hidden="1" x14ac:dyDescent="0.3">
      <c r="A2139" s="149">
        <v>2018</v>
      </c>
      <c r="B2139" s="150" t="s">
        <v>409</v>
      </c>
      <c r="C2139" s="150">
        <v>6242</v>
      </c>
      <c r="D2139" s="150" t="s">
        <v>464</v>
      </c>
      <c r="E2139" s="150" t="str">
        <f t="shared" si="127"/>
        <v>5020220062425133</v>
      </c>
      <c r="F2139" s="151" t="s">
        <v>418</v>
      </c>
      <c r="G2139" s="151" t="s">
        <v>465</v>
      </c>
      <c r="H2139" s="151" t="s">
        <v>466</v>
      </c>
      <c r="I2139" s="150" t="s">
        <v>414</v>
      </c>
      <c r="J2139" s="150">
        <v>5133</v>
      </c>
      <c r="K2139" s="150" t="s">
        <v>15</v>
      </c>
      <c r="L2139" s="153">
        <v>1107.4099999999996</v>
      </c>
      <c r="M2139" s="153"/>
      <c r="N2139" s="153">
        <f t="shared" si="128"/>
        <v>1107.4099999999996</v>
      </c>
      <c r="O2139" s="153">
        <v>1124.2699999999995</v>
      </c>
      <c r="P2139" s="153">
        <v>1059.0299999999997</v>
      </c>
    </row>
    <row r="2140" spans="1:16" hidden="1" x14ac:dyDescent="0.3">
      <c r="A2140" s="149">
        <v>2016</v>
      </c>
      <c r="B2140" s="150" t="s">
        <v>409</v>
      </c>
      <c r="C2140" s="150">
        <v>6243</v>
      </c>
      <c r="D2140" s="154" t="s">
        <v>467</v>
      </c>
      <c r="E2140" s="150" t="str">
        <f t="shared" si="127"/>
        <v>5020220062435133</v>
      </c>
      <c r="F2140" s="151" t="s">
        <v>411</v>
      </c>
      <c r="G2140" s="151" t="s">
        <v>442</v>
      </c>
      <c r="H2140" s="151" t="s">
        <v>447</v>
      </c>
      <c r="I2140" s="150" t="s">
        <v>414</v>
      </c>
      <c r="J2140" s="150">
        <v>5133</v>
      </c>
      <c r="K2140" s="154" t="s">
        <v>15</v>
      </c>
      <c r="L2140" s="153">
        <v>0</v>
      </c>
      <c r="M2140" s="156"/>
      <c r="N2140" s="153">
        <f t="shared" si="128"/>
        <v>0</v>
      </c>
      <c r="O2140" s="153">
        <v>0</v>
      </c>
      <c r="P2140" s="153">
        <v>4.88</v>
      </c>
    </row>
    <row r="2141" spans="1:16" hidden="1" x14ac:dyDescent="0.3">
      <c r="A2141" s="149">
        <v>2018</v>
      </c>
      <c r="B2141" s="150" t="s">
        <v>409</v>
      </c>
      <c r="C2141" s="150">
        <v>6245</v>
      </c>
      <c r="D2141" s="150" t="s">
        <v>468</v>
      </c>
      <c r="E2141" s="150" t="str">
        <f t="shared" si="127"/>
        <v>5020220062455133</v>
      </c>
      <c r="F2141" s="151" t="s">
        <v>418</v>
      </c>
      <c r="G2141" s="151" t="s">
        <v>465</v>
      </c>
      <c r="H2141" s="151" t="s">
        <v>466</v>
      </c>
      <c r="I2141" s="150" t="s">
        <v>414</v>
      </c>
      <c r="J2141" s="150">
        <v>5133</v>
      </c>
      <c r="K2141" s="150" t="s">
        <v>15</v>
      </c>
      <c r="L2141" s="153">
        <v>602.07000000000107</v>
      </c>
      <c r="M2141" s="153"/>
      <c r="N2141" s="153">
        <f t="shared" si="128"/>
        <v>602.07000000000107</v>
      </c>
      <c r="O2141" s="153">
        <v>568.84999999999945</v>
      </c>
      <c r="P2141" s="153">
        <v>447.02000000000004</v>
      </c>
    </row>
    <row r="2142" spans="1:16" ht="24.6" hidden="1" x14ac:dyDescent="0.3">
      <c r="A2142" s="149">
        <v>2018</v>
      </c>
      <c r="B2142" s="150" t="s">
        <v>409</v>
      </c>
      <c r="C2142" s="150">
        <v>6246</v>
      </c>
      <c r="D2142" s="150" t="s">
        <v>469</v>
      </c>
      <c r="E2142" s="150" t="str">
        <f t="shared" si="127"/>
        <v>5020220062465133</v>
      </c>
      <c r="F2142" s="151" t="s">
        <v>411</v>
      </c>
      <c r="G2142" s="151" t="s">
        <v>442</v>
      </c>
      <c r="H2142" s="151" t="s">
        <v>454</v>
      </c>
      <c r="I2142" s="150" t="s">
        <v>414</v>
      </c>
      <c r="J2142" s="150">
        <v>5133</v>
      </c>
      <c r="K2142" s="150" t="s">
        <v>15</v>
      </c>
      <c r="L2142" s="153">
        <v>42.63</v>
      </c>
      <c r="M2142" s="153"/>
      <c r="N2142" s="153">
        <f t="shared" si="128"/>
        <v>42.63</v>
      </c>
      <c r="O2142" s="153">
        <v>30.770000000000003</v>
      </c>
      <c r="P2142" s="153">
        <v>21.690000000000005</v>
      </c>
    </row>
    <row r="2143" spans="1:16" hidden="1" x14ac:dyDescent="0.3">
      <c r="A2143" s="149">
        <v>2018</v>
      </c>
      <c r="B2143" s="150" t="s">
        <v>409</v>
      </c>
      <c r="C2143" s="150">
        <v>6248</v>
      </c>
      <c r="D2143" s="150" t="s">
        <v>470</v>
      </c>
      <c r="E2143" s="150" t="str">
        <f t="shared" si="127"/>
        <v>5020220062485133</v>
      </c>
      <c r="F2143" s="151" t="s">
        <v>418</v>
      </c>
      <c r="G2143" s="151" t="s">
        <v>419</v>
      </c>
      <c r="H2143" s="151" t="s">
        <v>471</v>
      </c>
      <c r="I2143" s="150" t="s">
        <v>414</v>
      </c>
      <c r="J2143" s="150">
        <v>5133</v>
      </c>
      <c r="K2143" s="150" t="s">
        <v>15</v>
      </c>
      <c r="L2143" s="153">
        <v>1107.9399999999994</v>
      </c>
      <c r="M2143" s="153"/>
      <c r="N2143" s="153">
        <f t="shared" si="128"/>
        <v>1107.9399999999994</v>
      </c>
      <c r="O2143" s="153">
        <v>1145.3799999999999</v>
      </c>
      <c r="P2143" s="153">
        <v>1173.1099999999999</v>
      </c>
    </row>
    <row r="2144" spans="1:16" hidden="1" x14ac:dyDescent="0.3">
      <c r="A2144" s="149">
        <v>2018</v>
      </c>
      <c r="B2144" s="150" t="s">
        <v>409</v>
      </c>
      <c r="C2144" s="150">
        <v>6411</v>
      </c>
      <c r="D2144" s="150" t="s">
        <v>472</v>
      </c>
      <c r="E2144" s="150" t="str">
        <f t="shared" si="127"/>
        <v>5020220064115133</v>
      </c>
      <c r="F2144" s="151" t="s">
        <v>473</v>
      </c>
      <c r="G2144" s="151" t="s">
        <v>473</v>
      </c>
      <c r="H2144" s="151" t="s">
        <v>474</v>
      </c>
      <c r="I2144" s="150" t="s">
        <v>414</v>
      </c>
      <c r="J2144" s="150">
        <v>5133</v>
      </c>
      <c r="K2144" s="150" t="s">
        <v>15</v>
      </c>
      <c r="L2144" s="153">
        <v>3314.8900000000081</v>
      </c>
      <c r="M2144" s="153"/>
      <c r="N2144" s="153">
        <f t="shared" si="128"/>
        <v>3314.8900000000081</v>
      </c>
      <c r="O2144" s="153">
        <v>3251.6099999999979</v>
      </c>
      <c r="P2144" s="153">
        <v>3397.9799999999982</v>
      </c>
    </row>
    <row r="2145" spans="1:16" ht="24.6" hidden="1" x14ac:dyDescent="0.3">
      <c r="A2145" s="149">
        <v>2018</v>
      </c>
      <c r="B2145" s="150" t="s">
        <v>409</v>
      </c>
      <c r="C2145" s="150">
        <v>6412</v>
      </c>
      <c r="D2145" s="150" t="s">
        <v>475</v>
      </c>
      <c r="E2145" s="150" t="str">
        <f t="shared" si="127"/>
        <v>5020220064125133</v>
      </c>
      <c r="F2145" s="151" t="s">
        <v>473</v>
      </c>
      <c r="G2145" s="151" t="s">
        <v>473</v>
      </c>
      <c r="H2145" s="151" t="s">
        <v>476</v>
      </c>
      <c r="I2145" s="150" t="s">
        <v>414</v>
      </c>
      <c r="J2145" s="150">
        <v>5133</v>
      </c>
      <c r="K2145" s="150" t="s">
        <v>15</v>
      </c>
      <c r="L2145" s="153">
        <v>1543.6799999999992</v>
      </c>
      <c r="M2145" s="153"/>
      <c r="N2145" s="153">
        <f t="shared" si="128"/>
        <v>1543.6799999999992</v>
      </c>
      <c r="O2145" s="153">
        <v>1894.6699999999985</v>
      </c>
      <c r="P2145" s="153">
        <v>1740.4699999999987</v>
      </c>
    </row>
    <row r="2146" spans="1:16" ht="24.6" hidden="1" x14ac:dyDescent="0.3">
      <c r="A2146" s="149">
        <v>2018</v>
      </c>
      <c r="B2146" s="150" t="s">
        <v>409</v>
      </c>
      <c r="C2146" s="150">
        <v>6414</v>
      </c>
      <c r="D2146" s="150" t="s">
        <v>477</v>
      </c>
      <c r="E2146" s="150" t="str">
        <f t="shared" si="127"/>
        <v>5020220064145133</v>
      </c>
      <c r="F2146" s="151" t="s">
        <v>473</v>
      </c>
      <c r="G2146" s="151" t="s">
        <v>473</v>
      </c>
      <c r="H2146" s="151" t="s">
        <v>478</v>
      </c>
      <c r="I2146" s="150" t="s">
        <v>414</v>
      </c>
      <c r="J2146" s="150">
        <v>5133</v>
      </c>
      <c r="K2146" s="150" t="s">
        <v>15</v>
      </c>
      <c r="L2146" s="153">
        <v>1374.9799999999993</v>
      </c>
      <c r="M2146" s="153"/>
      <c r="N2146" s="153">
        <f t="shared" si="128"/>
        <v>1374.9799999999993</v>
      </c>
      <c r="O2146" s="153">
        <v>1766.5600000000009</v>
      </c>
      <c r="P2146" s="153">
        <v>2032.7999999999995</v>
      </c>
    </row>
    <row r="2147" spans="1:16" ht="24.6" hidden="1" x14ac:dyDescent="0.3">
      <c r="A2147" s="149">
        <v>2018</v>
      </c>
      <c r="B2147" s="150" t="s">
        <v>409</v>
      </c>
      <c r="C2147" s="150">
        <v>6416</v>
      </c>
      <c r="D2147" s="150" t="s">
        <v>479</v>
      </c>
      <c r="E2147" s="150" t="str">
        <f t="shared" si="127"/>
        <v>5020220064165133</v>
      </c>
      <c r="F2147" s="151" t="s">
        <v>411</v>
      </c>
      <c r="G2147" s="151" t="s">
        <v>442</v>
      </c>
      <c r="H2147" s="151" t="s">
        <v>447</v>
      </c>
      <c r="I2147" s="150" t="s">
        <v>414</v>
      </c>
      <c r="J2147" s="150">
        <v>5133</v>
      </c>
      <c r="K2147" s="150" t="s">
        <v>15</v>
      </c>
      <c r="L2147" s="153">
        <v>1779.6900000000003</v>
      </c>
      <c r="M2147" s="153"/>
      <c r="N2147" s="153">
        <f t="shared" si="128"/>
        <v>1779.6900000000003</v>
      </c>
      <c r="O2147" s="153">
        <v>2287.0800000000004</v>
      </c>
      <c r="P2147" s="153">
        <v>3051.7299999999991</v>
      </c>
    </row>
    <row r="2148" spans="1:16" hidden="1" x14ac:dyDescent="0.3">
      <c r="A2148" s="149">
        <v>2018</v>
      </c>
      <c r="B2148" s="150" t="s">
        <v>409</v>
      </c>
      <c r="C2148" s="150">
        <v>6417</v>
      </c>
      <c r="D2148" s="150" t="s">
        <v>480</v>
      </c>
      <c r="E2148" s="150" t="str">
        <f t="shared" si="127"/>
        <v>5020220064175133</v>
      </c>
      <c r="F2148" s="151" t="s">
        <v>418</v>
      </c>
      <c r="G2148" s="151" t="s">
        <v>419</v>
      </c>
      <c r="H2148" s="151" t="s">
        <v>481</v>
      </c>
      <c r="I2148" s="150" t="s">
        <v>414</v>
      </c>
      <c r="J2148" s="150">
        <v>5133</v>
      </c>
      <c r="K2148" s="150" t="s">
        <v>15</v>
      </c>
      <c r="L2148" s="153">
        <v>1414.3199999999972</v>
      </c>
      <c r="M2148" s="153"/>
      <c r="N2148" s="153">
        <f t="shared" si="128"/>
        <v>1414.3199999999972</v>
      </c>
      <c r="O2148" s="153">
        <v>1411.2199999999962</v>
      </c>
      <c r="P2148" s="153">
        <v>1362.6099999999974</v>
      </c>
    </row>
    <row r="2149" spans="1:16" hidden="1" x14ac:dyDescent="0.3">
      <c r="A2149" s="149">
        <v>2018</v>
      </c>
      <c r="B2149" s="150" t="s">
        <v>409</v>
      </c>
      <c r="C2149" s="150">
        <v>6420</v>
      </c>
      <c r="D2149" s="150" t="s">
        <v>482</v>
      </c>
      <c r="E2149" s="150" t="str">
        <f t="shared" si="127"/>
        <v>5020220064205133</v>
      </c>
      <c r="F2149" s="151" t="s">
        <v>450</v>
      </c>
      <c r="G2149" s="151" t="s">
        <v>450</v>
      </c>
      <c r="H2149" s="151" t="s">
        <v>483</v>
      </c>
      <c r="I2149" s="150" t="s">
        <v>414</v>
      </c>
      <c r="J2149" s="150">
        <v>5133</v>
      </c>
      <c r="K2149" s="150" t="s">
        <v>15</v>
      </c>
      <c r="L2149" s="153">
        <v>5874.0099999999802</v>
      </c>
      <c r="M2149" s="153"/>
      <c r="N2149" s="153">
        <f t="shared" si="128"/>
        <v>5874.0099999999802</v>
      </c>
      <c r="O2149" s="153">
        <v>4595.0899999999956</v>
      </c>
      <c r="P2149" s="153">
        <v>4262.6999999999962</v>
      </c>
    </row>
    <row r="2150" spans="1:16" hidden="1" x14ac:dyDescent="0.3">
      <c r="A2150" s="149">
        <v>2016</v>
      </c>
      <c r="B2150" s="150" t="s">
        <v>409</v>
      </c>
      <c r="C2150" s="150">
        <v>6422</v>
      </c>
      <c r="D2150" s="154" t="s">
        <v>484</v>
      </c>
      <c r="E2150" s="150" t="str">
        <f t="shared" si="127"/>
        <v>5020220064225133</v>
      </c>
      <c r="F2150" s="151" t="s">
        <v>450</v>
      </c>
      <c r="G2150" s="151" t="s">
        <v>450</v>
      </c>
      <c r="H2150" s="151" t="s">
        <v>483</v>
      </c>
      <c r="I2150" s="150" t="s">
        <v>414</v>
      </c>
      <c r="J2150" s="150">
        <v>5133</v>
      </c>
      <c r="K2150" s="154" t="s">
        <v>15</v>
      </c>
      <c r="L2150" s="153">
        <v>0</v>
      </c>
      <c r="M2150" s="156"/>
      <c r="N2150" s="153">
        <f t="shared" si="128"/>
        <v>0</v>
      </c>
      <c r="O2150" s="153">
        <v>2601.9799999999973</v>
      </c>
      <c r="P2150" s="153">
        <v>2907.24</v>
      </c>
    </row>
    <row r="2151" spans="1:16" ht="24.6" hidden="1" x14ac:dyDescent="0.3">
      <c r="A2151" s="149">
        <v>2018</v>
      </c>
      <c r="B2151" s="150" t="s">
        <v>409</v>
      </c>
      <c r="C2151" s="150">
        <v>6431</v>
      </c>
      <c r="D2151" s="150" t="s">
        <v>485</v>
      </c>
      <c r="E2151" s="150" t="str">
        <f t="shared" si="127"/>
        <v>5020220064315133</v>
      </c>
      <c r="F2151" s="151" t="s">
        <v>450</v>
      </c>
      <c r="G2151" s="151" t="s">
        <v>450</v>
      </c>
      <c r="H2151" s="151" t="s">
        <v>451</v>
      </c>
      <c r="I2151" s="150" t="s">
        <v>414</v>
      </c>
      <c r="J2151" s="150">
        <v>5133</v>
      </c>
      <c r="K2151" s="150" t="s">
        <v>15</v>
      </c>
      <c r="L2151" s="153">
        <v>3539.5999999999981</v>
      </c>
      <c r="M2151" s="153"/>
      <c r="N2151" s="153">
        <f t="shared" si="128"/>
        <v>3539.5999999999981</v>
      </c>
      <c r="O2151" s="153">
        <v>1015.9600000000005</v>
      </c>
      <c r="P2151" s="153">
        <v>1017.9999999999987</v>
      </c>
    </row>
    <row r="2152" spans="1:16" hidden="1" x14ac:dyDescent="0.3">
      <c r="A2152" s="149">
        <v>2018</v>
      </c>
      <c r="B2152" s="150" t="s">
        <v>409</v>
      </c>
      <c r="C2152" s="150">
        <v>6440</v>
      </c>
      <c r="D2152" s="150" t="s">
        <v>486</v>
      </c>
      <c r="E2152" s="150" t="str">
        <f t="shared" si="127"/>
        <v>5020220064405133</v>
      </c>
      <c r="F2152" s="151" t="s">
        <v>450</v>
      </c>
      <c r="G2152" s="151" t="s">
        <v>450</v>
      </c>
      <c r="H2152" s="151" t="s">
        <v>487</v>
      </c>
      <c r="I2152" s="150" t="s">
        <v>414</v>
      </c>
      <c r="J2152" s="150">
        <v>5133</v>
      </c>
      <c r="K2152" s="150" t="s">
        <v>15</v>
      </c>
      <c r="L2152" s="153">
        <v>1666.0299999999922</v>
      </c>
      <c r="M2152" s="153"/>
      <c r="N2152" s="153">
        <f t="shared" si="128"/>
        <v>1666.0299999999922</v>
      </c>
      <c r="O2152" s="153">
        <v>1560.5199999999941</v>
      </c>
      <c r="P2152" s="153">
        <v>1785.519999999995</v>
      </c>
    </row>
    <row r="2153" spans="1:16" hidden="1" x14ac:dyDescent="0.3">
      <c r="A2153" s="149">
        <v>2018</v>
      </c>
      <c r="B2153" s="150" t="s">
        <v>409</v>
      </c>
      <c r="C2153" s="150">
        <v>6606</v>
      </c>
      <c r="D2153" s="150" t="s">
        <v>488</v>
      </c>
      <c r="E2153" s="150" t="str">
        <f t="shared" si="127"/>
        <v>5020220066065133</v>
      </c>
      <c r="F2153" s="151" t="s">
        <v>456</v>
      </c>
      <c r="G2153" s="151" t="s">
        <v>456</v>
      </c>
      <c r="H2153" s="151" t="s">
        <v>489</v>
      </c>
      <c r="I2153" s="150" t="s">
        <v>414</v>
      </c>
      <c r="J2153" s="150">
        <v>5133</v>
      </c>
      <c r="K2153" s="150" t="s">
        <v>15</v>
      </c>
      <c r="L2153" s="153">
        <v>8155.7699999999886</v>
      </c>
      <c r="M2153" s="153"/>
      <c r="N2153" s="153">
        <f t="shared" si="128"/>
        <v>8155.7699999999886</v>
      </c>
      <c r="O2153" s="153">
        <v>7696.4399999999969</v>
      </c>
      <c r="P2153" s="153">
        <v>7001.9499999999844</v>
      </c>
    </row>
    <row r="2154" spans="1:16" ht="24.6" hidden="1" x14ac:dyDescent="0.3">
      <c r="A2154" s="149">
        <v>2018</v>
      </c>
      <c r="B2154" s="150" t="s">
        <v>409</v>
      </c>
      <c r="C2154" s="150">
        <v>6607</v>
      </c>
      <c r="D2154" s="150" t="s">
        <v>490</v>
      </c>
      <c r="E2154" s="150" t="str">
        <f t="shared" si="127"/>
        <v>5020220066075133</v>
      </c>
      <c r="F2154" s="151" t="s">
        <v>456</v>
      </c>
      <c r="G2154" s="151" t="s">
        <v>456</v>
      </c>
      <c r="H2154" s="151" t="s">
        <v>489</v>
      </c>
      <c r="I2154" s="150" t="s">
        <v>414</v>
      </c>
      <c r="J2154" s="150">
        <v>5133</v>
      </c>
      <c r="K2154" s="150" t="s">
        <v>15</v>
      </c>
      <c r="L2154" s="153">
        <v>9409.8300000000163</v>
      </c>
      <c r="M2154" s="153"/>
      <c r="N2154" s="153">
        <f t="shared" si="128"/>
        <v>9409.8300000000163</v>
      </c>
      <c r="O2154" s="153">
        <v>8980.4200000000073</v>
      </c>
      <c r="P2154" s="153">
        <v>7340.0699999999824</v>
      </c>
    </row>
    <row r="2155" spans="1:16" ht="24.6" hidden="1" x14ac:dyDescent="0.3">
      <c r="A2155" s="149">
        <v>2018</v>
      </c>
      <c r="B2155" s="150" t="s">
        <v>409</v>
      </c>
      <c r="C2155" s="150">
        <v>6608</v>
      </c>
      <c r="D2155" s="150" t="s">
        <v>491</v>
      </c>
      <c r="E2155" s="150" t="str">
        <f t="shared" si="127"/>
        <v>5020220066085133</v>
      </c>
      <c r="F2155" s="151" t="s">
        <v>456</v>
      </c>
      <c r="G2155" s="151" t="s">
        <v>456</v>
      </c>
      <c r="H2155" s="151" t="s">
        <v>492</v>
      </c>
      <c r="I2155" s="150" t="s">
        <v>414</v>
      </c>
      <c r="J2155" s="150">
        <v>5133</v>
      </c>
      <c r="K2155" s="150" t="s">
        <v>15</v>
      </c>
      <c r="L2155" s="153">
        <v>1350.5100000000014</v>
      </c>
      <c r="M2155" s="153"/>
      <c r="N2155" s="153">
        <f t="shared" si="128"/>
        <v>1350.5100000000014</v>
      </c>
      <c r="O2155" s="153">
        <v>1350.4000000000005</v>
      </c>
      <c r="P2155" s="153">
        <v>1535.5600000000009</v>
      </c>
    </row>
    <row r="2156" spans="1:16" hidden="1" x14ac:dyDescent="0.3">
      <c r="A2156" s="149">
        <v>2018</v>
      </c>
      <c r="B2156" s="150" t="s">
        <v>409</v>
      </c>
      <c r="C2156" s="150">
        <v>6609</v>
      </c>
      <c r="D2156" s="150" t="s">
        <v>493</v>
      </c>
      <c r="E2156" s="150" t="str">
        <f t="shared" si="127"/>
        <v>5020220066095133</v>
      </c>
      <c r="F2156" s="151" t="s">
        <v>418</v>
      </c>
      <c r="G2156" s="151" t="s">
        <v>419</v>
      </c>
      <c r="H2156" s="151" t="s">
        <v>494</v>
      </c>
      <c r="I2156" s="150" t="s">
        <v>414</v>
      </c>
      <c r="J2156" s="150">
        <v>5133</v>
      </c>
      <c r="K2156" s="150" t="s">
        <v>15</v>
      </c>
      <c r="L2156" s="153">
        <v>1313.8499999999981</v>
      </c>
      <c r="M2156" s="153"/>
      <c r="N2156" s="153">
        <f t="shared" si="128"/>
        <v>1313.8499999999981</v>
      </c>
      <c r="O2156" s="153">
        <v>1872.9299999999978</v>
      </c>
      <c r="P2156" s="153">
        <v>1485.78</v>
      </c>
    </row>
    <row r="2157" spans="1:16" hidden="1" x14ac:dyDescent="0.3">
      <c r="A2157" s="149">
        <v>2018</v>
      </c>
      <c r="B2157" s="150" t="s">
        <v>409</v>
      </c>
      <c r="C2157" s="150">
        <v>6610</v>
      </c>
      <c r="D2157" s="150" t="s">
        <v>495</v>
      </c>
      <c r="E2157" s="150" t="str">
        <f t="shared" si="127"/>
        <v>5020220066105133</v>
      </c>
      <c r="F2157" s="151" t="s">
        <v>418</v>
      </c>
      <c r="G2157" s="151" t="s">
        <v>419</v>
      </c>
      <c r="H2157" s="151" t="s">
        <v>496</v>
      </c>
      <c r="I2157" s="150" t="s">
        <v>414</v>
      </c>
      <c r="J2157" s="150">
        <v>5133</v>
      </c>
      <c r="K2157" s="150" t="s">
        <v>15</v>
      </c>
      <c r="L2157" s="153">
        <v>626.93000000000018</v>
      </c>
      <c r="M2157" s="153"/>
      <c r="N2157" s="153">
        <f t="shared" si="128"/>
        <v>626.93000000000018</v>
      </c>
      <c r="O2157" s="153">
        <v>626.68999999999983</v>
      </c>
      <c r="P2157" s="153">
        <v>855.85</v>
      </c>
    </row>
    <row r="2158" spans="1:16" hidden="1" x14ac:dyDescent="0.3">
      <c r="A2158" s="149">
        <v>2018</v>
      </c>
      <c r="B2158" s="150" t="s">
        <v>409</v>
      </c>
      <c r="C2158" s="150">
        <v>6611</v>
      </c>
      <c r="D2158" s="150" t="s">
        <v>497</v>
      </c>
      <c r="E2158" s="150" t="str">
        <f t="shared" si="127"/>
        <v>5020220066115133</v>
      </c>
      <c r="F2158" s="151" t="s">
        <v>456</v>
      </c>
      <c r="G2158" s="151" t="s">
        <v>456</v>
      </c>
      <c r="H2158" s="151" t="s">
        <v>498</v>
      </c>
      <c r="I2158" s="150" t="s">
        <v>414</v>
      </c>
      <c r="J2158" s="150">
        <v>5133</v>
      </c>
      <c r="K2158" s="150" t="s">
        <v>15</v>
      </c>
      <c r="L2158" s="153">
        <v>2798.079999999994</v>
      </c>
      <c r="M2158" s="153"/>
      <c r="N2158" s="153">
        <f t="shared" si="128"/>
        <v>2798.079999999994</v>
      </c>
      <c r="O2158" s="153">
        <v>2237.9700000000007</v>
      </c>
      <c r="P2158" s="153">
        <v>3384.3899999999935</v>
      </c>
    </row>
    <row r="2159" spans="1:16" ht="24.6" hidden="1" x14ac:dyDescent="0.3">
      <c r="A2159" s="149">
        <v>2018</v>
      </c>
      <c r="B2159" s="150" t="s">
        <v>409</v>
      </c>
      <c r="C2159" s="150">
        <v>6613</v>
      </c>
      <c r="D2159" s="150" t="s">
        <v>499</v>
      </c>
      <c r="E2159" s="150" t="str">
        <f t="shared" si="127"/>
        <v>5020220066135133</v>
      </c>
      <c r="F2159" s="151" t="s">
        <v>418</v>
      </c>
      <c r="G2159" s="151" t="s">
        <v>465</v>
      </c>
      <c r="H2159" s="151" t="s">
        <v>500</v>
      </c>
      <c r="I2159" s="150" t="s">
        <v>414</v>
      </c>
      <c r="J2159" s="150">
        <v>5133</v>
      </c>
      <c r="K2159" s="150" t="s">
        <v>15</v>
      </c>
      <c r="L2159" s="153">
        <v>717.40000000000077</v>
      </c>
      <c r="M2159" s="153"/>
      <c r="N2159" s="153">
        <f t="shared" si="128"/>
        <v>717.40000000000077</v>
      </c>
      <c r="O2159" s="153">
        <v>842.63000000000011</v>
      </c>
      <c r="P2159" s="153">
        <v>210.09000000000006</v>
      </c>
    </row>
    <row r="2160" spans="1:16" hidden="1" x14ac:dyDescent="0.3">
      <c r="A2160" s="149">
        <v>2018</v>
      </c>
      <c r="B2160" s="150" t="s">
        <v>409</v>
      </c>
      <c r="C2160" s="150">
        <v>6615</v>
      </c>
      <c r="D2160" s="150" t="s">
        <v>501</v>
      </c>
      <c r="E2160" s="150" t="str">
        <f t="shared" si="127"/>
        <v>5020220066155133</v>
      </c>
      <c r="F2160" s="151" t="s">
        <v>418</v>
      </c>
      <c r="G2160" s="151" t="s">
        <v>465</v>
      </c>
      <c r="H2160" s="151" t="s">
        <v>502</v>
      </c>
      <c r="I2160" s="150" t="s">
        <v>414</v>
      </c>
      <c r="J2160" s="150">
        <v>5133</v>
      </c>
      <c r="K2160" s="150" t="s">
        <v>15</v>
      </c>
      <c r="L2160" s="153">
        <v>210.03999999999994</v>
      </c>
      <c r="M2160" s="153"/>
      <c r="N2160" s="153">
        <f t="shared" si="128"/>
        <v>210.03999999999994</v>
      </c>
      <c r="O2160" s="153">
        <v>210.03999999999996</v>
      </c>
      <c r="P2160" s="153">
        <v>210.66</v>
      </c>
    </row>
    <row r="2161" spans="1:16" hidden="1" x14ac:dyDescent="0.3">
      <c r="A2161" s="149">
        <v>2018</v>
      </c>
      <c r="B2161" s="150" t="s">
        <v>409</v>
      </c>
      <c r="C2161" s="150">
        <v>6619</v>
      </c>
      <c r="D2161" s="150" t="s">
        <v>503</v>
      </c>
      <c r="E2161" s="150" t="str">
        <f t="shared" si="127"/>
        <v>5020220066195133</v>
      </c>
      <c r="F2161" s="151" t="s">
        <v>418</v>
      </c>
      <c r="G2161" s="151" t="s">
        <v>419</v>
      </c>
      <c r="H2161" s="151" t="s">
        <v>504</v>
      </c>
      <c r="I2161" s="150" t="s">
        <v>414</v>
      </c>
      <c r="J2161" s="150">
        <v>5133</v>
      </c>
      <c r="K2161" s="150" t="s">
        <v>15</v>
      </c>
      <c r="L2161" s="153">
        <v>1758.06</v>
      </c>
      <c r="M2161" s="153"/>
      <c r="N2161" s="153">
        <f t="shared" si="128"/>
        <v>1758.06</v>
      </c>
      <c r="O2161" s="153">
        <v>0</v>
      </c>
      <c r="P2161" s="153">
        <v>0</v>
      </c>
    </row>
    <row r="2162" spans="1:16" ht="24.6" hidden="1" x14ac:dyDescent="0.3">
      <c r="A2162" s="149">
        <v>2018</v>
      </c>
      <c r="B2162" s="150" t="s">
        <v>409</v>
      </c>
      <c r="C2162" s="150">
        <v>6621</v>
      </c>
      <c r="D2162" s="150" t="s">
        <v>506</v>
      </c>
      <c r="E2162" s="150" t="str">
        <f t="shared" si="127"/>
        <v>5020220066215133</v>
      </c>
      <c r="F2162" s="151" t="s">
        <v>418</v>
      </c>
      <c r="G2162" s="151" t="s">
        <v>419</v>
      </c>
      <c r="H2162" s="151" t="s">
        <v>507</v>
      </c>
      <c r="I2162" s="150" t="s">
        <v>414</v>
      </c>
      <c r="J2162" s="150">
        <v>5133</v>
      </c>
      <c r="K2162" s="150" t="s">
        <v>15</v>
      </c>
      <c r="L2162" s="153">
        <v>202.31999999999996</v>
      </c>
      <c r="M2162" s="153"/>
      <c r="N2162" s="153">
        <f t="shared" si="128"/>
        <v>202.31999999999996</v>
      </c>
      <c r="O2162" s="153">
        <v>61.480000000000004</v>
      </c>
      <c r="P2162" s="153">
        <v>0</v>
      </c>
    </row>
    <row r="2163" spans="1:16" ht="24.6" hidden="1" x14ac:dyDescent="0.3">
      <c r="A2163" s="149">
        <v>2018</v>
      </c>
      <c r="B2163" s="150" t="s">
        <v>409</v>
      </c>
      <c r="C2163" s="150">
        <v>6622</v>
      </c>
      <c r="D2163" s="150" t="s">
        <v>508</v>
      </c>
      <c r="E2163" s="150" t="str">
        <f t="shared" si="127"/>
        <v>5020220066225133</v>
      </c>
      <c r="F2163" s="151" t="s">
        <v>418</v>
      </c>
      <c r="G2163" s="151" t="s">
        <v>419</v>
      </c>
      <c r="H2163" s="151" t="s">
        <v>507</v>
      </c>
      <c r="I2163" s="150" t="s">
        <v>414</v>
      </c>
      <c r="J2163" s="150">
        <v>5133</v>
      </c>
      <c r="K2163" s="150" t="s">
        <v>15</v>
      </c>
      <c r="L2163" s="153">
        <v>2356.1099999999938</v>
      </c>
      <c r="M2163" s="153"/>
      <c r="N2163" s="153">
        <f t="shared" si="128"/>
        <v>2356.1099999999938</v>
      </c>
      <c r="O2163" s="153">
        <v>2185.7199999999962</v>
      </c>
      <c r="P2163" s="153">
        <v>2178.1199999999953</v>
      </c>
    </row>
    <row r="2164" spans="1:16" ht="24.6" hidden="1" x14ac:dyDescent="0.3">
      <c r="A2164" s="149">
        <v>2018</v>
      </c>
      <c r="B2164" s="150" t="s">
        <v>409</v>
      </c>
      <c r="C2164" s="150">
        <v>6623</v>
      </c>
      <c r="D2164" s="150" t="s">
        <v>509</v>
      </c>
      <c r="E2164" s="150" t="str">
        <f t="shared" si="127"/>
        <v>5020220066235133</v>
      </c>
      <c r="F2164" s="151" t="s">
        <v>418</v>
      </c>
      <c r="G2164" s="151" t="s">
        <v>419</v>
      </c>
      <c r="H2164" s="151" t="s">
        <v>507</v>
      </c>
      <c r="I2164" s="150" t="s">
        <v>414</v>
      </c>
      <c r="J2164" s="150">
        <v>5133</v>
      </c>
      <c r="K2164" s="150" t="s">
        <v>15</v>
      </c>
      <c r="L2164" s="153">
        <v>1123.6699999999992</v>
      </c>
      <c r="M2164" s="153"/>
      <c r="N2164" s="153">
        <f t="shared" si="128"/>
        <v>1123.6699999999992</v>
      </c>
      <c r="O2164" s="153">
        <v>955.16999999999814</v>
      </c>
      <c r="P2164" s="153">
        <v>856.80999999999938</v>
      </c>
    </row>
    <row r="2165" spans="1:16" hidden="1" x14ac:dyDescent="0.3">
      <c r="A2165" s="149">
        <v>2018</v>
      </c>
      <c r="B2165" s="150" t="s">
        <v>409</v>
      </c>
      <c r="C2165" s="150">
        <v>6640</v>
      </c>
      <c r="D2165" s="150" t="s">
        <v>510</v>
      </c>
      <c r="E2165" s="150" t="str">
        <f t="shared" si="127"/>
        <v>5020220066405133</v>
      </c>
      <c r="F2165" s="151" t="s">
        <v>418</v>
      </c>
      <c r="G2165" s="151" t="s">
        <v>419</v>
      </c>
      <c r="H2165" s="151" t="s">
        <v>511</v>
      </c>
      <c r="I2165" s="150" t="s">
        <v>414</v>
      </c>
      <c r="J2165" s="150">
        <v>5133</v>
      </c>
      <c r="K2165" s="150" t="s">
        <v>15</v>
      </c>
      <c r="L2165" s="153">
        <v>2172.4399999999951</v>
      </c>
      <c r="M2165" s="153"/>
      <c r="N2165" s="153">
        <f t="shared" si="128"/>
        <v>2172.4399999999951</v>
      </c>
      <c r="O2165" s="153">
        <v>2913.3999999999933</v>
      </c>
      <c r="P2165" s="153">
        <v>2525.0999999999926</v>
      </c>
    </row>
    <row r="2166" spans="1:16" hidden="1" x14ac:dyDescent="0.3">
      <c r="A2166" s="149">
        <v>2018</v>
      </c>
      <c r="B2166" s="150" t="s">
        <v>409</v>
      </c>
      <c r="C2166" s="150">
        <v>6641</v>
      </c>
      <c r="D2166" s="150" t="s">
        <v>512</v>
      </c>
      <c r="E2166" s="150" t="str">
        <f t="shared" si="127"/>
        <v>5020220066415133</v>
      </c>
      <c r="F2166" s="151" t="s">
        <v>418</v>
      </c>
      <c r="G2166" s="151" t="s">
        <v>419</v>
      </c>
      <c r="H2166" s="151" t="s">
        <v>511</v>
      </c>
      <c r="I2166" s="150" t="s">
        <v>414</v>
      </c>
      <c r="J2166" s="150">
        <v>5133</v>
      </c>
      <c r="K2166" s="150" t="s">
        <v>15</v>
      </c>
      <c r="L2166" s="153">
        <v>757.91999999999916</v>
      </c>
      <c r="M2166" s="153"/>
      <c r="N2166" s="153">
        <f t="shared" si="128"/>
        <v>757.91999999999916</v>
      </c>
      <c r="O2166" s="153">
        <v>0</v>
      </c>
      <c r="P2166" s="153">
        <v>0</v>
      </c>
    </row>
    <row r="2167" spans="1:16" ht="24.6" hidden="1" x14ac:dyDescent="0.3">
      <c r="A2167" s="149">
        <v>2018</v>
      </c>
      <c r="B2167" s="150" t="s">
        <v>409</v>
      </c>
      <c r="C2167" s="150">
        <v>6711</v>
      </c>
      <c r="D2167" s="150" t="s">
        <v>513</v>
      </c>
      <c r="E2167" s="150" t="str">
        <f t="shared" si="127"/>
        <v>5020220067115133</v>
      </c>
      <c r="F2167" s="151" t="s">
        <v>418</v>
      </c>
      <c r="G2167" s="151" t="s">
        <v>465</v>
      </c>
      <c r="H2167" s="151" t="s">
        <v>514</v>
      </c>
      <c r="I2167" s="150" t="s">
        <v>414</v>
      </c>
      <c r="J2167" s="150">
        <v>5133</v>
      </c>
      <c r="K2167" s="150" t="s">
        <v>15</v>
      </c>
      <c r="L2167" s="153">
        <v>570.20000000000005</v>
      </c>
      <c r="M2167" s="153"/>
      <c r="N2167" s="153">
        <f t="shared" si="128"/>
        <v>570.20000000000005</v>
      </c>
      <c r="O2167" s="153">
        <v>772.25000000000011</v>
      </c>
      <c r="P2167" s="153">
        <v>780.74999999999966</v>
      </c>
    </row>
    <row r="2168" spans="1:16" hidden="1" x14ac:dyDescent="0.3">
      <c r="A2168" s="149">
        <v>2018</v>
      </c>
      <c r="B2168" s="150" t="s">
        <v>409</v>
      </c>
      <c r="C2168" s="150">
        <v>6714</v>
      </c>
      <c r="D2168" s="150" t="s">
        <v>516</v>
      </c>
      <c r="E2168" s="150" t="str">
        <f t="shared" si="127"/>
        <v>5020220067145133</v>
      </c>
      <c r="F2168" s="151" t="s">
        <v>418</v>
      </c>
      <c r="G2168" s="151" t="s">
        <v>465</v>
      </c>
      <c r="H2168" s="151" t="s">
        <v>500</v>
      </c>
      <c r="I2168" s="150" t="s">
        <v>414</v>
      </c>
      <c r="J2168" s="150">
        <v>5133</v>
      </c>
      <c r="K2168" s="150" t="s">
        <v>15</v>
      </c>
      <c r="L2168" s="153">
        <v>210.09</v>
      </c>
      <c r="M2168" s="153"/>
      <c r="N2168" s="153">
        <f t="shared" si="128"/>
        <v>210.09</v>
      </c>
      <c r="O2168" s="153">
        <v>210.06999999999996</v>
      </c>
      <c r="P2168" s="153">
        <v>210.05999999999992</v>
      </c>
    </row>
    <row r="2169" spans="1:16" hidden="1" x14ac:dyDescent="0.3">
      <c r="A2169" s="149">
        <v>2018</v>
      </c>
      <c r="B2169" s="150" t="s">
        <v>409</v>
      </c>
      <c r="C2169" s="150">
        <v>6721</v>
      </c>
      <c r="D2169" s="150" t="s">
        <v>518</v>
      </c>
      <c r="E2169" s="150" t="str">
        <f t="shared" si="127"/>
        <v>5020220067215133</v>
      </c>
      <c r="F2169" s="151" t="s">
        <v>418</v>
      </c>
      <c r="G2169" s="151" t="s">
        <v>465</v>
      </c>
      <c r="H2169" s="151" t="s">
        <v>502</v>
      </c>
      <c r="I2169" s="150" t="s">
        <v>414</v>
      </c>
      <c r="J2169" s="150">
        <v>5133</v>
      </c>
      <c r="K2169" s="150" t="s">
        <v>15</v>
      </c>
      <c r="L2169" s="153">
        <v>1357.7400000000011</v>
      </c>
      <c r="M2169" s="153"/>
      <c r="N2169" s="153">
        <f t="shared" si="128"/>
        <v>1357.7400000000011</v>
      </c>
      <c r="O2169" s="153">
        <v>1345.3600000000004</v>
      </c>
      <c r="P2169" s="153">
        <v>1350.5400000000009</v>
      </c>
    </row>
    <row r="2170" spans="1:16" hidden="1" x14ac:dyDescent="0.3">
      <c r="A2170" s="149">
        <v>2018</v>
      </c>
      <c r="B2170" s="150" t="s">
        <v>409</v>
      </c>
      <c r="C2170" s="150">
        <v>6722</v>
      </c>
      <c r="D2170" s="150" t="s">
        <v>519</v>
      </c>
      <c r="E2170" s="150" t="str">
        <f t="shared" si="127"/>
        <v>5020220067225133</v>
      </c>
      <c r="F2170" s="151" t="s">
        <v>418</v>
      </c>
      <c r="G2170" s="151" t="s">
        <v>419</v>
      </c>
      <c r="H2170" s="151" t="s">
        <v>471</v>
      </c>
      <c r="I2170" s="150" t="s">
        <v>414</v>
      </c>
      <c r="J2170" s="150">
        <v>5133</v>
      </c>
      <c r="K2170" s="150" t="s">
        <v>15</v>
      </c>
      <c r="L2170" s="153">
        <v>1350.3999999999974</v>
      </c>
      <c r="M2170" s="153"/>
      <c r="N2170" s="153">
        <f t="shared" si="128"/>
        <v>1350.3999999999974</v>
      </c>
      <c r="O2170" s="153">
        <v>1545.8200000000008</v>
      </c>
      <c r="P2170" s="153">
        <v>1379.05</v>
      </c>
    </row>
    <row r="2171" spans="1:16" ht="24.6" hidden="1" x14ac:dyDescent="0.3">
      <c r="A2171" s="149">
        <v>2018</v>
      </c>
      <c r="B2171" s="150" t="s">
        <v>409</v>
      </c>
      <c r="C2171" s="150">
        <v>6723</v>
      </c>
      <c r="D2171" s="150" t="s">
        <v>520</v>
      </c>
      <c r="E2171" s="150" t="str">
        <f t="shared" si="127"/>
        <v>5020220067235133</v>
      </c>
      <c r="F2171" s="151" t="s">
        <v>418</v>
      </c>
      <c r="G2171" s="151" t="s">
        <v>419</v>
      </c>
      <c r="H2171" s="151" t="s">
        <v>471</v>
      </c>
      <c r="I2171" s="150" t="s">
        <v>414</v>
      </c>
      <c r="J2171" s="150">
        <v>5133</v>
      </c>
      <c r="K2171" s="150" t="s">
        <v>15</v>
      </c>
      <c r="L2171" s="153">
        <v>570.24000000000012</v>
      </c>
      <c r="M2171" s="153"/>
      <c r="N2171" s="153">
        <f t="shared" si="128"/>
        <v>570.24000000000012</v>
      </c>
      <c r="O2171" s="153">
        <v>682.7100000000006</v>
      </c>
      <c r="P2171" s="153">
        <v>548.87000000000023</v>
      </c>
    </row>
    <row r="2172" spans="1:16" hidden="1" x14ac:dyDescent="0.3">
      <c r="A2172" s="149">
        <v>2018</v>
      </c>
      <c r="B2172" s="150" t="s">
        <v>409</v>
      </c>
      <c r="C2172" s="150">
        <v>6731</v>
      </c>
      <c r="D2172" s="150" t="s">
        <v>521</v>
      </c>
      <c r="E2172" s="150" t="str">
        <f t="shared" si="127"/>
        <v>5020220067315133</v>
      </c>
      <c r="F2172" s="151" t="s">
        <v>418</v>
      </c>
      <c r="G2172" s="151" t="s">
        <v>419</v>
      </c>
      <c r="H2172" s="151" t="s">
        <v>481</v>
      </c>
      <c r="I2172" s="150" t="s">
        <v>414</v>
      </c>
      <c r="J2172" s="150">
        <v>5133</v>
      </c>
      <c r="K2172" s="150" t="s">
        <v>15</v>
      </c>
      <c r="L2172" s="153">
        <v>2704.9199999999973</v>
      </c>
      <c r="M2172" s="153"/>
      <c r="N2172" s="153">
        <f t="shared" si="128"/>
        <v>2704.9199999999973</v>
      </c>
      <c r="O2172" s="153">
        <v>4480.1699999999882</v>
      </c>
      <c r="P2172" s="153">
        <v>2890.4899999999943</v>
      </c>
    </row>
    <row r="2173" spans="1:16" hidden="1" x14ac:dyDescent="0.3">
      <c r="A2173" s="149">
        <v>2018</v>
      </c>
      <c r="B2173" s="150" t="s">
        <v>409</v>
      </c>
      <c r="C2173" s="150">
        <v>6732</v>
      </c>
      <c r="D2173" s="150" t="s">
        <v>522</v>
      </c>
      <c r="E2173" s="150" t="str">
        <f t="shared" si="127"/>
        <v>5020220067325133</v>
      </c>
      <c r="F2173" s="151" t="s">
        <v>418</v>
      </c>
      <c r="G2173" s="151" t="s">
        <v>419</v>
      </c>
      <c r="H2173" s="151" t="s">
        <v>481</v>
      </c>
      <c r="I2173" s="150" t="s">
        <v>414</v>
      </c>
      <c r="J2173" s="150">
        <v>5133</v>
      </c>
      <c r="K2173" s="150" t="s">
        <v>15</v>
      </c>
      <c r="L2173" s="153">
        <v>2524.0399999999941</v>
      </c>
      <c r="M2173" s="153"/>
      <c r="N2173" s="153">
        <f t="shared" si="128"/>
        <v>2524.0399999999941</v>
      </c>
      <c r="O2173" s="153">
        <v>0</v>
      </c>
      <c r="P2173" s="153">
        <v>0</v>
      </c>
    </row>
    <row r="2174" spans="1:16" hidden="1" x14ac:dyDescent="0.3">
      <c r="A2174" s="149">
        <v>2018</v>
      </c>
      <c r="B2174" s="150" t="s">
        <v>409</v>
      </c>
      <c r="C2174" s="150">
        <v>6805</v>
      </c>
      <c r="D2174" s="150" t="s">
        <v>523</v>
      </c>
      <c r="E2174" s="150" t="str">
        <f t="shared" si="127"/>
        <v>5020220068055133</v>
      </c>
      <c r="F2174" s="151" t="s">
        <v>456</v>
      </c>
      <c r="G2174" s="151" t="s">
        <v>456</v>
      </c>
      <c r="H2174" s="151" t="s">
        <v>524</v>
      </c>
      <c r="I2174" s="150" t="s">
        <v>414</v>
      </c>
      <c r="J2174" s="150">
        <v>5133</v>
      </c>
      <c r="K2174" s="150" t="s">
        <v>15</v>
      </c>
      <c r="L2174" s="153">
        <v>2941.1199999999903</v>
      </c>
      <c r="M2174" s="153"/>
      <c r="N2174" s="153">
        <f t="shared" si="128"/>
        <v>2941.1199999999903</v>
      </c>
      <c r="O2174" s="153">
        <v>3215.839999999987</v>
      </c>
      <c r="P2174" s="153">
        <v>3485.8199999999906</v>
      </c>
    </row>
    <row r="2175" spans="1:16" hidden="1" x14ac:dyDescent="0.3">
      <c r="A2175" s="149">
        <v>2018</v>
      </c>
      <c r="B2175" s="150" t="s">
        <v>409</v>
      </c>
      <c r="C2175" s="150">
        <v>7733</v>
      </c>
      <c r="D2175" s="150" t="s">
        <v>525</v>
      </c>
      <c r="E2175" s="150" t="str">
        <f t="shared" si="127"/>
        <v>5020220077335133</v>
      </c>
      <c r="F2175" s="151" t="s">
        <v>473</v>
      </c>
      <c r="G2175" s="151" t="s">
        <v>473</v>
      </c>
      <c r="H2175" s="151" t="s">
        <v>476</v>
      </c>
      <c r="I2175" s="150" t="s">
        <v>414</v>
      </c>
      <c r="J2175" s="150">
        <v>5133</v>
      </c>
      <c r="K2175" s="150" t="s">
        <v>15</v>
      </c>
      <c r="L2175" s="153">
        <v>420.20000000000039</v>
      </c>
      <c r="M2175" s="153"/>
      <c r="N2175" s="153">
        <f t="shared" si="128"/>
        <v>420.20000000000039</v>
      </c>
      <c r="O2175" s="153">
        <v>420.78000000000071</v>
      </c>
      <c r="P2175" s="153">
        <v>510.21000000000021</v>
      </c>
    </row>
    <row r="2176" spans="1:16" hidden="1" x14ac:dyDescent="0.3">
      <c r="A2176" s="149">
        <v>2018</v>
      </c>
      <c r="B2176" s="150" t="s">
        <v>526</v>
      </c>
      <c r="C2176" s="150">
        <v>7733</v>
      </c>
      <c r="D2176" s="150" t="s">
        <v>525</v>
      </c>
      <c r="E2176" s="150" t="str">
        <f t="shared" si="127"/>
        <v>5030220077335133</v>
      </c>
      <c r="F2176" s="151" t="s">
        <v>473</v>
      </c>
      <c r="G2176" s="151" t="s">
        <v>473</v>
      </c>
      <c r="H2176" s="151" t="s">
        <v>476</v>
      </c>
      <c r="I2176" s="150" t="s">
        <v>414</v>
      </c>
      <c r="J2176" s="150">
        <v>5133</v>
      </c>
      <c r="K2176" s="150" t="s">
        <v>15</v>
      </c>
      <c r="L2176" s="153">
        <v>420.12000000000063</v>
      </c>
      <c r="M2176" s="153"/>
      <c r="N2176" s="153">
        <f t="shared" si="128"/>
        <v>420.12000000000063</v>
      </c>
      <c r="O2176" s="153">
        <v>419.54000000000048</v>
      </c>
      <c r="P2176" s="153">
        <v>507.8700000000004</v>
      </c>
    </row>
    <row r="2177" spans="1:16" ht="24.6" hidden="1" x14ac:dyDescent="0.3">
      <c r="A2177" s="149">
        <v>2018</v>
      </c>
      <c r="B2177" s="150" t="s">
        <v>526</v>
      </c>
      <c r="C2177" s="150">
        <v>7748</v>
      </c>
      <c r="D2177" s="150" t="s">
        <v>527</v>
      </c>
      <c r="E2177" s="150" t="str">
        <f t="shared" si="127"/>
        <v>5030220077485133</v>
      </c>
      <c r="F2177" s="151" t="s">
        <v>456</v>
      </c>
      <c r="G2177" s="151" t="s">
        <v>456</v>
      </c>
      <c r="H2177" s="151" t="s">
        <v>457</v>
      </c>
      <c r="I2177" s="150" t="s">
        <v>414</v>
      </c>
      <c r="J2177" s="150">
        <v>5133</v>
      </c>
      <c r="K2177" s="150" t="s">
        <v>15</v>
      </c>
      <c r="L2177" s="153">
        <v>1406.1899999999971</v>
      </c>
      <c r="M2177" s="153"/>
      <c r="N2177" s="153">
        <f t="shared" si="128"/>
        <v>1406.1899999999971</v>
      </c>
      <c r="O2177" s="153">
        <v>1050.6799999999998</v>
      </c>
      <c r="P2177" s="153">
        <v>447.57</v>
      </c>
    </row>
    <row r="2178" spans="1:16" ht="24.6" hidden="1" x14ac:dyDescent="0.3">
      <c r="A2178" s="149">
        <v>2018</v>
      </c>
      <c r="B2178" s="150" t="s">
        <v>409</v>
      </c>
      <c r="C2178" s="150">
        <v>7749</v>
      </c>
      <c r="D2178" s="150" t="s">
        <v>528</v>
      </c>
      <c r="E2178" s="150" t="str">
        <f t="shared" ref="E2178:E2241" si="129">B2178&amp;"2200"&amp;C2178&amp;J2178</f>
        <v>5020220077495133</v>
      </c>
      <c r="F2178" s="151" t="s">
        <v>456</v>
      </c>
      <c r="G2178" s="151" t="s">
        <v>456</v>
      </c>
      <c r="H2178" s="151" t="s">
        <v>457</v>
      </c>
      <c r="I2178" s="150" t="s">
        <v>414</v>
      </c>
      <c r="J2178" s="150">
        <v>5133</v>
      </c>
      <c r="K2178" s="150" t="s">
        <v>15</v>
      </c>
      <c r="L2178" s="153">
        <v>107.47000000000007</v>
      </c>
      <c r="M2178" s="153"/>
      <c r="N2178" s="153">
        <f t="shared" ref="N2178:N2241" si="130">L2178+M2178</f>
        <v>107.47000000000007</v>
      </c>
      <c r="O2178" s="153">
        <v>156.97999999999996</v>
      </c>
      <c r="P2178" s="153">
        <v>60.690000000000005</v>
      </c>
    </row>
    <row r="2179" spans="1:16" hidden="1" x14ac:dyDescent="0.3">
      <c r="A2179" s="149">
        <v>2018</v>
      </c>
      <c r="B2179" s="150" t="s">
        <v>409</v>
      </c>
      <c r="C2179" s="150">
        <v>7763</v>
      </c>
      <c r="D2179" s="150" t="s">
        <v>529</v>
      </c>
      <c r="E2179" s="150" t="str">
        <f t="shared" si="129"/>
        <v>5020220077635133</v>
      </c>
      <c r="F2179" s="151" t="s">
        <v>418</v>
      </c>
      <c r="G2179" s="151" t="s">
        <v>465</v>
      </c>
      <c r="H2179" s="151" t="s">
        <v>466</v>
      </c>
      <c r="I2179" s="150" t="s">
        <v>414</v>
      </c>
      <c r="J2179" s="150">
        <v>5133</v>
      </c>
      <c r="K2179" s="150" t="s">
        <v>15</v>
      </c>
      <c r="L2179" s="153">
        <v>53.960000000000008</v>
      </c>
      <c r="M2179" s="153"/>
      <c r="N2179" s="153">
        <f t="shared" si="130"/>
        <v>53.960000000000008</v>
      </c>
      <c r="O2179" s="153">
        <v>68.17</v>
      </c>
      <c r="P2179" s="153">
        <v>41.199999999999989</v>
      </c>
    </row>
    <row r="2180" spans="1:16" hidden="1" x14ac:dyDescent="0.3">
      <c r="A2180" s="149">
        <v>2018</v>
      </c>
      <c r="B2180" s="150" t="s">
        <v>526</v>
      </c>
      <c r="C2180" s="150">
        <v>7763</v>
      </c>
      <c r="D2180" s="150" t="s">
        <v>529</v>
      </c>
      <c r="E2180" s="150" t="str">
        <f t="shared" si="129"/>
        <v>5030220077635133</v>
      </c>
      <c r="F2180" s="151" t="s">
        <v>418</v>
      </c>
      <c r="G2180" s="151" t="s">
        <v>465</v>
      </c>
      <c r="H2180" s="151" t="s">
        <v>466</v>
      </c>
      <c r="I2180" s="150" t="s">
        <v>414</v>
      </c>
      <c r="J2180" s="150">
        <v>5133</v>
      </c>
      <c r="K2180" s="150" t="s">
        <v>15</v>
      </c>
      <c r="L2180" s="153">
        <v>54.54</v>
      </c>
      <c r="M2180" s="153"/>
      <c r="N2180" s="153">
        <f t="shared" si="130"/>
        <v>54.54</v>
      </c>
      <c r="O2180" s="153">
        <v>29.719999999999995</v>
      </c>
      <c r="P2180" s="153">
        <v>40.120000000000012</v>
      </c>
    </row>
    <row r="2181" spans="1:16" ht="24.6" hidden="1" x14ac:dyDescent="0.3">
      <c r="A2181" s="149">
        <v>2018</v>
      </c>
      <c r="B2181" s="150" t="s">
        <v>526</v>
      </c>
      <c r="C2181" s="150">
        <v>8002</v>
      </c>
      <c r="D2181" s="150" t="s">
        <v>530</v>
      </c>
      <c r="E2181" s="150" t="str">
        <f t="shared" si="129"/>
        <v>5030220080025133</v>
      </c>
      <c r="F2181" s="151" t="s">
        <v>411</v>
      </c>
      <c r="G2181" s="151" t="s">
        <v>412</v>
      </c>
      <c r="H2181" s="151" t="s">
        <v>413</v>
      </c>
      <c r="I2181" s="150" t="s">
        <v>414</v>
      </c>
      <c r="J2181" s="150">
        <v>5133</v>
      </c>
      <c r="K2181" s="150" t="s">
        <v>15</v>
      </c>
      <c r="L2181" s="153">
        <v>3104.3599999999969</v>
      </c>
      <c r="M2181" s="153"/>
      <c r="N2181" s="153">
        <f t="shared" si="130"/>
        <v>3104.3599999999969</v>
      </c>
      <c r="O2181" s="153">
        <v>2785.1399999999958</v>
      </c>
      <c r="P2181" s="153">
        <v>3182.8499999999995</v>
      </c>
    </row>
    <row r="2182" spans="1:16" ht="24.6" hidden="1" x14ac:dyDescent="0.3">
      <c r="A2182" s="149">
        <v>2018</v>
      </c>
      <c r="B2182" s="150" t="s">
        <v>526</v>
      </c>
      <c r="C2182" s="150">
        <v>8003</v>
      </c>
      <c r="D2182" s="150" t="s">
        <v>531</v>
      </c>
      <c r="E2182" s="150" t="str">
        <f t="shared" si="129"/>
        <v>5030220080035133</v>
      </c>
      <c r="F2182" s="151" t="s">
        <v>411</v>
      </c>
      <c r="G2182" s="151" t="s">
        <v>412</v>
      </c>
      <c r="H2182" s="151" t="s">
        <v>416</v>
      </c>
      <c r="I2182" s="150" t="s">
        <v>414</v>
      </c>
      <c r="J2182" s="150">
        <v>5133</v>
      </c>
      <c r="K2182" s="150" t="s">
        <v>15</v>
      </c>
      <c r="L2182" s="153">
        <v>1276.0399999999995</v>
      </c>
      <c r="M2182" s="153"/>
      <c r="N2182" s="153">
        <f t="shared" si="130"/>
        <v>1276.0399999999995</v>
      </c>
      <c r="O2182" s="153">
        <v>1207.4199999999989</v>
      </c>
      <c r="P2182" s="153">
        <v>971.22000000000048</v>
      </c>
    </row>
    <row r="2183" spans="1:16" hidden="1" x14ac:dyDescent="0.3">
      <c r="A2183" s="149">
        <v>2018</v>
      </c>
      <c r="B2183" s="150" t="s">
        <v>526</v>
      </c>
      <c r="C2183" s="150">
        <v>8004</v>
      </c>
      <c r="D2183" s="150" t="s">
        <v>417</v>
      </c>
      <c r="E2183" s="150" t="str">
        <f t="shared" si="129"/>
        <v>5030220080045133</v>
      </c>
      <c r="F2183" s="151" t="s">
        <v>418</v>
      </c>
      <c r="G2183" s="151" t="s">
        <v>419</v>
      </c>
      <c r="H2183" s="151" t="s">
        <v>420</v>
      </c>
      <c r="I2183" s="150" t="s">
        <v>414</v>
      </c>
      <c r="J2183" s="150">
        <v>5133</v>
      </c>
      <c r="K2183" s="150" t="s">
        <v>15</v>
      </c>
      <c r="L2183" s="153">
        <v>1369.3499999999997</v>
      </c>
      <c r="M2183" s="153"/>
      <c r="N2183" s="153">
        <f t="shared" si="130"/>
        <v>1369.3499999999997</v>
      </c>
      <c r="O2183" s="153">
        <v>1650.9799999999993</v>
      </c>
      <c r="P2183" s="153">
        <v>1668.2599999999998</v>
      </c>
    </row>
    <row r="2184" spans="1:16" ht="24.6" hidden="1" x14ac:dyDescent="0.3">
      <c r="A2184" s="149">
        <v>2018</v>
      </c>
      <c r="B2184" s="150" t="s">
        <v>526</v>
      </c>
      <c r="C2184" s="150">
        <v>8012</v>
      </c>
      <c r="D2184" s="150" t="s">
        <v>534</v>
      </c>
      <c r="E2184" s="150" t="str">
        <f t="shared" si="129"/>
        <v>5030220080125133</v>
      </c>
      <c r="F2184" s="151" t="s">
        <v>411</v>
      </c>
      <c r="G2184" s="151" t="s">
        <v>412</v>
      </c>
      <c r="H2184" s="151" t="s">
        <v>533</v>
      </c>
      <c r="I2184" s="150" t="s">
        <v>414</v>
      </c>
      <c r="J2184" s="150">
        <v>5133</v>
      </c>
      <c r="K2184" s="150" t="s">
        <v>15</v>
      </c>
      <c r="L2184" s="153">
        <v>937.28000000000009</v>
      </c>
      <c r="M2184" s="153"/>
      <c r="N2184" s="153">
        <f t="shared" si="130"/>
        <v>937.28000000000009</v>
      </c>
      <c r="O2184" s="153">
        <v>1260.4799999999998</v>
      </c>
      <c r="P2184" s="153">
        <v>1260.4799999999998</v>
      </c>
    </row>
    <row r="2185" spans="1:16" hidden="1" x14ac:dyDescent="0.3">
      <c r="A2185" s="149">
        <v>2018</v>
      </c>
      <c r="B2185" s="150" t="s">
        <v>526</v>
      </c>
      <c r="C2185" s="150">
        <v>8021</v>
      </c>
      <c r="D2185" s="150" t="s">
        <v>535</v>
      </c>
      <c r="E2185" s="150" t="str">
        <f t="shared" si="129"/>
        <v>5030220080215133</v>
      </c>
      <c r="F2185" s="151" t="s">
        <v>411</v>
      </c>
      <c r="G2185" s="151" t="s">
        <v>412</v>
      </c>
      <c r="H2185" s="151" t="s">
        <v>536</v>
      </c>
      <c r="I2185" s="150" t="s">
        <v>414</v>
      </c>
      <c r="J2185" s="150">
        <v>5133</v>
      </c>
      <c r="K2185" s="150" t="s">
        <v>15</v>
      </c>
      <c r="L2185" s="153">
        <v>16.16</v>
      </c>
      <c r="M2185" s="153"/>
      <c r="N2185" s="153">
        <f t="shared" si="130"/>
        <v>16.16</v>
      </c>
      <c r="O2185" s="153">
        <v>0</v>
      </c>
      <c r="P2185" s="153">
        <v>0</v>
      </c>
    </row>
    <row r="2186" spans="1:16" ht="24.6" hidden="1" x14ac:dyDescent="0.3">
      <c r="A2186" s="149">
        <v>2018</v>
      </c>
      <c r="B2186" s="150" t="s">
        <v>526</v>
      </c>
      <c r="C2186" s="150">
        <v>8031</v>
      </c>
      <c r="D2186" s="150" t="s">
        <v>537</v>
      </c>
      <c r="E2186" s="150" t="str">
        <f t="shared" si="129"/>
        <v>5030220080315133</v>
      </c>
      <c r="F2186" s="151" t="s">
        <v>411</v>
      </c>
      <c r="G2186" s="151" t="s">
        <v>412</v>
      </c>
      <c r="H2186" s="151" t="s">
        <v>533</v>
      </c>
      <c r="I2186" s="150" t="s">
        <v>414</v>
      </c>
      <c r="J2186" s="150">
        <v>5133</v>
      </c>
      <c r="K2186" s="150" t="s">
        <v>15</v>
      </c>
      <c r="L2186" s="153">
        <v>1479.7200000000003</v>
      </c>
      <c r="M2186" s="153"/>
      <c r="N2186" s="153">
        <f t="shared" si="130"/>
        <v>1479.7200000000003</v>
      </c>
      <c r="O2186" s="153">
        <v>1560.5200000000007</v>
      </c>
      <c r="P2186" s="153">
        <v>1560.5199999999998</v>
      </c>
    </row>
    <row r="2187" spans="1:16" ht="24.6" hidden="1" x14ac:dyDescent="0.3">
      <c r="A2187" s="149">
        <v>2018</v>
      </c>
      <c r="B2187" s="150" t="s">
        <v>526</v>
      </c>
      <c r="C2187" s="150">
        <v>8032</v>
      </c>
      <c r="D2187" s="150" t="s">
        <v>538</v>
      </c>
      <c r="E2187" s="150" t="str">
        <f t="shared" si="129"/>
        <v>5030220080325133</v>
      </c>
      <c r="F2187" s="151" t="s">
        <v>411</v>
      </c>
      <c r="G2187" s="151" t="s">
        <v>412</v>
      </c>
      <c r="H2187" s="151" t="s">
        <v>533</v>
      </c>
      <c r="I2187" s="150" t="s">
        <v>414</v>
      </c>
      <c r="J2187" s="150">
        <v>5133</v>
      </c>
      <c r="K2187" s="150" t="s">
        <v>15</v>
      </c>
      <c r="L2187" s="153">
        <v>365.88000000000011</v>
      </c>
      <c r="M2187" s="153"/>
      <c r="N2187" s="153">
        <f t="shared" si="130"/>
        <v>365.88000000000011</v>
      </c>
      <c r="O2187" s="153">
        <v>0</v>
      </c>
      <c r="P2187" s="153">
        <v>0</v>
      </c>
    </row>
    <row r="2188" spans="1:16" ht="24.6" hidden="1" x14ac:dyDescent="0.3">
      <c r="A2188" s="149">
        <v>2018</v>
      </c>
      <c r="B2188" s="150" t="s">
        <v>526</v>
      </c>
      <c r="C2188" s="150">
        <v>8043</v>
      </c>
      <c r="D2188" s="150" t="s">
        <v>540</v>
      </c>
      <c r="E2188" s="150" t="str">
        <f t="shared" si="129"/>
        <v>5030220080435133</v>
      </c>
      <c r="F2188" s="151" t="s">
        <v>411</v>
      </c>
      <c r="G2188" s="151" t="s">
        <v>412</v>
      </c>
      <c r="H2188" s="151" t="s">
        <v>429</v>
      </c>
      <c r="I2188" s="150" t="s">
        <v>414</v>
      </c>
      <c r="J2188" s="150">
        <v>5133</v>
      </c>
      <c r="K2188" s="150" t="s">
        <v>15</v>
      </c>
      <c r="L2188" s="153">
        <v>1087.9699999999993</v>
      </c>
      <c r="M2188" s="153"/>
      <c r="N2188" s="153">
        <f t="shared" si="130"/>
        <v>1087.9699999999993</v>
      </c>
      <c r="O2188" s="153">
        <v>1116.5600000000004</v>
      </c>
      <c r="P2188" s="153">
        <v>857.07999999999947</v>
      </c>
    </row>
    <row r="2189" spans="1:16" ht="36.6" hidden="1" x14ac:dyDescent="0.3">
      <c r="A2189" s="149">
        <v>2018</v>
      </c>
      <c r="B2189" s="150" t="s">
        <v>526</v>
      </c>
      <c r="C2189" s="150">
        <v>8044</v>
      </c>
      <c r="D2189" s="150" t="s">
        <v>541</v>
      </c>
      <c r="E2189" s="150" t="str">
        <f t="shared" si="129"/>
        <v>5030220080445133</v>
      </c>
      <c r="F2189" s="151" t="s">
        <v>411</v>
      </c>
      <c r="G2189" s="151" t="s">
        <v>412</v>
      </c>
      <c r="H2189" s="151" t="s">
        <v>431</v>
      </c>
      <c r="I2189" s="150" t="s">
        <v>414</v>
      </c>
      <c r="J2189" s="150">
        <v>5133</v>
      </c>
      <c r="K2189" s="150" t="s">
        <v>15</v>
      </c>
      <c r="L2189" s="153">
        <v>1276.9400000000012</v>
      </c>
      <c r="M2189" s="153"/>
      <c r="N2189" s="153">
        <f t="shared" si="130"/>
        <v>1276.9400000000012</v>
      </c>
      <c r="O2189" s="153">
        <v>1446.9099999999999</v>
      </c>
      <c r="P2189" s="153">
        <v>1508.7199999999991</v>
      </c>
    </row>
    <row r="2190" spans="1:16" ht="24.6" hidden="1" x14ac:dyDescent="0.3">
      <c r="A2190" s="149">
        <v>2018</v>
      </c>
      <c r="B2190" s="150" t="s">
        <v>526</v>
      </c>
      <c r="C2190" s="150">
        <v>8051</v>
      </c>
      <c r="D2190" s="150" t="s">
        <v>542</v>
      </c>
      <c r="E2190" s="150" t="str">
        <f t="shared" si="129"/>
        <v>5030220080515133</v>
      </c>
      <c r="F2190" s="151" t="s">
        <v>411</v>
      </c>
      <c r="G2190" s="151" t="s">
        <v>412</v>
      </c>
      <c r="H2190" s="151" t="s">
        <v>533</v>
      </c>
      <c r="I2190" s="150" t="s">
        <v>414</v>
      </c>
      <c r="J2190" s="150">
        <v>5133</v>
      </c>
      <c r="K2190" s="150" t="s">
        <v>15</v>
      </c>
      <c r="L2190" s="153">
        <v>317.40000000000003</v>
      </c>
      <c r="M2190" s="153"/>
      <c r="N2190" s="153">
        <f t="shared" si="130"/>
        <v>317.40000000000003</v>
      </c>
      <c r="O2190" s="153">
        <v>420.16000000000025</v>
      </c>
      <c r="P2190" s="153">
        <v>420.1599999999998</v>
      </c>
    </row>
    <row r="2191" spans="1:16" ht="24.6" hidden="1" x14ac:dyDescent="0.3">
      <c r="A2191" s="149">
        <v>2018</v>
      </c>
      <c r="B2191" s="150" t="s">
        <v>526</v>
      </c>
      <c r="C2191" s="150">
        <v>8052</v>
      </c>
      <c r="D2191" s="150" t="s">
        <v>543</v>
      </c>
      <c r="E2191" s="150" t="str">
        <f t="shared" si="129"/>
        <v>5030220080525133</v>
      </c>
      <c r="F2191" s="151" t="s">
        <v>411</v>
      </c>
      <c r="G2191" s="151" t="s">
        <v>412</v>
      </c>
      <c r="H2191" s="151" t="s">
        <v>533</v>
      </c>
      <c r="I2191" s="150" t="s">
        <v>414</v>
      </c>
      <c r="J2191" s="150">
        <v>5133</v>
      </c>
      <c r="K2191" s="150" t="s">
        <v>15</v>
      </c>
      <c r="L2191" s="153">
        <v>947.64000000000112</v>
      </c>
      <c r="M2191" s="153"/>
      <c r="N2191" s="153">
        <f t="shared" si="130"/>
        <v>947.64000000000112</v>
      </c>
      <c r="O2191" s="153">
        <v>840.31999999999994</v>
      </c>
      <c r="P2191" s="153">
        <v>1131.859999999999</v>
      </c>
    </row>
    <row r="2192" spans="1:16" hidden="1" x14ac:dyDescent="0.3">
      <c r="A2192" s="149">
        <v>2018</v>
      </c>
      <c r="B2192" s="150" t="s">
        <v>526</v>
      </c>
      <c r="C2192" s="150">
        <v>8053</v>
      </c>
      <c r="D2192" s="150" t="s">
        <v>544</v>
      </c>
      <c r="E2192" s="150" t="str">
        <f t="shared" si="129"/>
        <v>5030220080535133</v>
      </c>
      <c r="F2192" s="151" t="s">
        <v>411</v>
      </c>
      <c r="G2192" s="151" t="s">
        <v>412</v>
      </c>
      <c r="H2192" s="151" t="s">
        <v>536</v>
      </c>
      <c r="I2192" s="150" t="s">
        <v>414</v>
      </c>
      <c r="J2192" s="150">
        <v>5133</v>
      </c>
      <c r="K2192" s="150" t="s">
        <v>15</v>
      </c>
      <c r="L2192" s="153">
        <v>3015.5799999999958</v>
      </c>
      <c r="M2192" s="153"/>
      <c r="N2192" s="153">
        <f t="shared" si="130"/>
        <v>3015.5799999999958</v>
      </c>
      <c r="O2192" s="153">
        <v>2971.9499999999962</v>
      </c>
      <c r="P2192" s="153">
        <v>2869.0999999999972</v>
      </c>
    </row>
    <row r="2193" spans="1:16" hidden="1" x14ac:dyDescent="0.3">
      <c r="A2193" s="149">
        <v>2018</v>
      </c>
      <c r="B2193" s="150" t="s">
        <v>526</v>
      </c>
      <c r="C2193" s="150">
        <v>8061</v>
      </c>
      <c r="D2193" s="150" t="s">
        <v>545</v>
      </c>
      <c r="E2193" s="150" t="str">
        <f t="shared" si="129"/>
        <v>5030220080615133</v>
      </c>
      <c r="F2193" s="151" t="s">
        <v>411</v>
      </c>
      <c r="G2193" s="151" t="s">
        <v>412</v>
      </c>
      <c r="H2193" s="151" t="s">
        <v>436</v>
      </c>
      <c r="I2193" s="150" t="s">
        <v>414</v>
      </c>
      <c r="J2193" s="150">
        <v>5133</v>
      </c>
      <c r="K2193" s="150" t="s">
        <v>15</v>
      </c>
      <c r="L2193" s="153">
        <v>554.00999999999988</v>
      </c>
      <c r="M2193" s="153"/>
      <c r="N2193" s="153">
        <f t="shared" si="130"/>
        <v>554.00999999999988</v>
      </c>
      <c r="O2193" s="153">
        <v>530.02000000000044</v>
      </c>
      <c r="P2193" s="153">
        <v>473.87999999999988</v>
      </c>
    </row>
    <row r="2194" spans="1:16" hidden="1" x14ac:dyDescent="0.3">
      <c r="A2194" s="149">
        <v>2018</v>
      </c>
      <c r="B2194" s="150" t="s">
        <v>526</v>
      </c>
      <c r="C2194" s="150">
        <v>8063</v>
      </c>
      <c r="D2194" s="150" t="s">
        <v>546</v>
      </c>
      <c r="E2194" s="150" t="str">
        <f t="shared" si="129"/>
        <v>5030220080635133</v>
      </c>
      <c r="F2194" s="151" t="s">
        <v>411</v>
      </c>
      <c r="G2194" s="151" t="s">
        <v>412</v>
      </c>
      <c r="H2194" s="151" t="s">
        <v>436</v>
      </c>
      <c r="I2194" s="150" t="s">
        <v>414</v>
      </c>
      <c r="J2194" s="150">
        <v>5133</v>
      </c>
      <c r="K2194" s="150" t="s">
        <v>15</v>
      </c>
      <c r="L2194" s="153">
        <v>3569.5900000000042</v>
      </c>
      <c r="M2194" s="153"/>
      <c r="N2194" s="153">
        <f t="shared" si="130"/>
        <v>3569.5900000000042</v>
      </c>
      <c r="O2194" s="153">
        <v>932.93999999999937</v>
      </c>
      <c r="P2194" s="153">
        <v>880.35</v>
      </c>
    </row>
    <row r="2195" spans="1:16" ht="24.6" hidden="1" x14ac:dyDescent="0.3">
      <c r="A2195" s="149">
        <v>2018</v>
      </c>
      <c r="B2195" s="150" t="s">
        <v>526</v>
      </c>
      <c r="C2195" s="150">
        <v>8070</v>
      </c>
      <c r="D2195" s="150" t="s">
        <v>547</v>
      </c>
      <c r="E2195" s="150" t="str">
        <f t="shared" si="129"/>
        <v>5030220080705133</v>
      </c>
      <c r="F2195" s="151" t="s">
        <v>411</v>
      </c>
      <c r="G2195" s="151" t="s">
        <v>412</v>
      </c>
      <c r="H2195" s="151" t="s">
        <v>440</v>
      </c>
      <c r="I2195" s="150" t="s">
        <v>414</v>
      </c>
      <c r="J2195" s="150">
        <v>5133</v>
      </c>
      <c r="K2195" s="150" t="s">
        <v>15</v>
      </c>
      <c r="L2195" s="153">
        <v>4799.3399999999983</v>
      </c>
      <c r="M2195" s="153"/>
      <c r="N2195" s="153">
        <f t="shared" si="130"/>
        <v>4799.3399999999983</v>
      </c>
      <c r="O2195" s="153">
        <v>3273.1399999999981</v>
      </c>
      <c r="P2195" s="153">
        <v>3421.0799999999954</v>
      </c>
    </row>
    <row r="2196" spans="1:16" ht="24.6" hidden="1" x14ac:dyDescent="0.3">
      <c r="A2196" s="149">
        <v>2018</v>
      </c>
      <c r="B2196" s="150" t="s">
        <v>526</v>
      </c>
      <c r="C2196" s="150">
        <v>8212</v>
      </c>
      <c r="D2196" s="150" t="s">
        <v>548</v>
      </c>
      <c r="E2196" s="150" t="str">
        <f t="shared" si="129"/>
        <v>5030220082125133</v>
      </c>
      <c r="F2196" s="151" t="s">
        <v>411</v>
      </c>
      <c r="G2196" s="151" t="s">
        <v>442</v>
      </c>
      <c r="H2196" s="151" t="s">
        <v>445</v>
      </c>
      <c r="I2196" s="150" t="s">
        <v>414</v>
      </c>
      <c r="J2196" s="150">
        <v>5133</v>
      </c>
      <c r="K2196" s="150" t="s">
        <v>15</v>
      </c>
      <c r="L2196" s="153">
        <v>1899.6599999999971</v>
      </c>
      <c r="M2196" s="153"/>
      <c r="N2196" s="153">
        <f t="shared" si="130"/>
        <v>1899.6599999999971</v>
      </c>
      <c r="O2196" s="153">
        <v>2186.5399999999995</v>
      </c>
      <c r="P2196" s="153">
        <v>1665.4399999999978</v>
      </c>
    </row>
    <row r="2197" spans="1:16" ht="24.6" hidden="1" x14ac:dyDescent="0.3">
      <c r="A2197" s="149">
        <v>2018</v>
      </c>
      <c r="B2197" s="150" t="s">
        <v>526</v>
      </c>
      <c r="C2197" s="150">
        <v>8214</v>
      </c>
      <c r="D2197" s="150" t="s">
        <v>549</v>
      </c>
      <c r="E2197" s="150" t="str">
        <f t="shared" si="129"/>
        <v>5030220082145133</v>
      </c>
      <c r="F2197" s="151" t="s">
        <v>411</v>
      </c>
      <c r="G2197" s="151" t="s">
        <v>442</v>
      </c>
      <c r="H2197" s="151" t="s">
        <v>443</v>
      </c>
      <c r="I2197" s="150" t="s">
        <v>414</v>
      </c>
      <c r="J2197" s="150">
        <v>5133</v>
      </c>
      <c r="K2197" s="150" t="s">
        <v>15</v>
      </c>
      <c r="L2197" s="153">
        <v>415.2900000000003</v>
      </c>
      <c r="M2197" s="153"/>
      <c r="N2197" s="153">
        <f t="shared" si="130"/>
        <v>415.2900000000003</v>
      </c>
      <c r="O2197" s="153">
        <v>271.33999999999992</v>
      </c>
      <c r="P2197" s="153">
        <v>210.05999999999995</v>
      </c>
    </row>
    <row r="2198" spans="1:16" ht="24.6" hidden="1" x14ac:dyDescent="0.3">
      <c r="A2198" s="149">
        <v>2018</v>
      </c>
      <c r="B2198" s="150" t="s">
        <v>526</v>
      </c>
      <c r="C2198" s="150">
        <v>8217</v>
      </c>
      <c r="D2198" s="150" t="s">
        <v>550</v>
      </c>
      <c r="E2198" s="150" t="str">
        <f t="shared" si="129"/>
        <v>5030220082175133</v>
      </c>
      <c r="F2198" s="151" t="s">
        <v>411</v>
      </c>
      <c r="G2198" s="151" t="s">
        <v>442</v>
      </c>
      <c r="H2198" s="151" t="s">
        <v>443</v>
      </c>
      <c r="I2198" s="150" t="s">
        <v>414</v>
      </c>
      <c r="J2198" s="150">
        <v>5133</v>
      </c>
      <c r="K2198" s="150" t="s">
        <v>15</v>
      </c>
      <c r="L2198" s="153">
        <v>3845.3299999999867</v>
      </c>
      <c r="M2198" s="153"/>
      <c r="N2198" s="153">
        <f t="shared" si="130"/>
        <v>3845.3299999999867</v>
      </c>
      <c r="O2198" s="153">
        <v>4931.8199999999924</v>
      </c>
      <c r="P2198" s="153">
        <v>3737.3399999999942</v>
      </c>
    </row>
    <row r="2199" spans="1:16" ht="24.6" hidden="1" x14ac:dyDescent="0.3">
      <c r="A2199" s="149">
        <v>2018</v>
      </c>
      <c r="B2199" s="150" t="s">
        <v>526</v>
      </c>
      <c r="C2199" s="150">
        <v>8218</v>
      </c>
      <c r="D2199" s="150" t="s">
        <v>551</v>
      </c>
      <c r="E2199" s="150" t="str">
        <f t="shared" si="129"/>
        <v>5030220082185133</v>
      </c>
      <c r="F2199" s="151" t="s">
        <v>411</v>
      </c>
      <c r="G2199" s="151" t="s">
        <v>442</v>
      </c>
      <c r="H2199" s="151" t="s">
        <v>447</v>
      </c>
      <c r="I2199" s="150" t="s">
        <v>414</v>
      </c>
      <c r="J2199" s="150">
        <v>5133</v>
      </c>
      <c r="K2199" s="150" t="s">
        <v>15</v>
      </c>
      <c r="L2199" s="153">
        <v>3225.319999999997</v>
      </c>
      <c r="M2199" s="153"/>
      <c r="N2199" s="153">
        <f t="shared" si="130"/>
        <v>3225.319999999997</v>
      </c>
      <c r="O2199" s="153">
        <v>1280.5900000000004</v>
      </c>
      <c r="P2199" s="153">
        <v>883.43999999999949</v>
      </c>
    </row>
    <row r="2200" spans="1:16" hidden="1" x14ac:dyDescent="0.3">
      <c r="A2200" s="149">
        <v>2018</v>
      </c>
      <c r="B2200" s="150" t="s">
        <v>526</v>
      </c>
      <c r="C2200" s="150">
        <v>8221</v>
      </c>
      <c r="D2200" s="150" t="s">
        <v>552</v>
      </c>
      <c r="E2200" s="150" t="str">
        <f t="shared" si="129"/>
        <v>5030220082215133</v>
      </c>
      <c r="F2200" s="151" t="s">
        <v>456</v>
      </c>
      <c r="G2200" s="151" t="s">
        <v>456</v>
      </c>
      <c r="H2200" s="151" t="s">
        <v>457</v>
      </c>
      <c r="I2200" s="150" t="s">
        <v>414</v>
      </c>
      <c r="J2200" s="150">
        <v>5133</v>
      </c>
      <c r="K2200" s="150" t="s">
        <v>15</v>
      </c>
      <c r="L2200" s="153">
        <v>6224.1199999999926</v>
      </c>
      <c r="M2200" s="153"/>
      <c r="N2200" s="153">
        <f t="shared" si="130"/>
        <v>6224.1199999999926</v>
      </c>
      <c r="O2200" s="153">
        <v>5306.1199999999899</v>
      </c>
      <c r="P2200" s="153">
        <v>5414.8500000000104</v>
      </c>
    </row>
    <row r="2201" spans="1:16" ht="24.6" hidden="1" x14ac:dyDescent="0.3">
      <c r="A2201" s="149">
        <v>2018</v>
      </c>
      <c r="B2201" s="150" t="s">
        <v>526</v>
      </c>
      <c r="C2201" s="150">
        <v>8227</v>
      </c>
      <c r="D2201" s="150" t="s">
        <v>460</v>
      </c>
      <c r="E2201" s="150" t="str">
        <f t="shared" si="129"/>
        <v>5030220082275133</v>
      </c>
      <c r="F2201" s="151" t="s">
        <v>456</v>
      </c>
      <c r="G2201" s="151" t="s">
        <v>456</v>
      </c>
      <c r="H2201" s="151" t="s">
        <v>457</v>
      </c>
      <c r="I2201" s="150" t="s">
        <v>414</v>
      </c>
      <c r="J2201" s="150">
        <v>5133</v>
      </c>
      <c r="K2201" s="150" t="s">
        <v>15</v>
      </c>
      <c r="L2201" s="153">
        <v>537.44000000000005</v>
      </c>
      <c r="M2201" s="153"/>
      <c r="N2201" s="153">
        <f t="shared" si="130"/>
        <v>537.44000000000005</v>
      </c>
      <c r="O2201" s="153">
        <v>573.71999999999866</v>
      </c>
      <c r="P2201" s="153">
        <v>529.98000000000013</v>
      </c>
    </row>
    <row r="2202" spans="1:16" ht="24.6" hidden="1" x14ac:dyDescent="0.3">
      <c r="A2202" s="149">
        <v>2018</v>
      </c>
      <c r="B2202" s="150" t="s">
        <v>526</v>
      </c>
      <c r="C2202" s="150">
        <v>8231</v>
      </c>
      <c r="D2202" s="150" t="s">
        <v>553</v>
      </c>
      <c r="E2202" s="150" t="str">
        <f t="shared" si="129"/>
        <v>5030220082315133</v>
      </c>
      <c r="F2202" s="151" t="s">
        <v>411</v>
      </c>
      <c r="G2202" s="151" t="s">
        <v>442</v>
      </c>
      <c r="H2202" s="151" t="s">
        <v>447</v>
      </c>
      <c r="I2202" s="150" t="s">
        <v>414</v>
      </c>
      <c r="J2202" s="150">
        <v>5133</v>
      </c>
      <c r="K2202" s="150" t="s">
        <v>15</v>
      </c>
      <c r="L2202" s="153">
        <v>8640.4200000000055</v>
      </c>
      <c r="M2202" s="153"/>
      <c r="N2202" s="153">
        <f t="shared" si="130"/>
        <v>8640.4200000000055</v>
      </c>
      <c r="O2202" s="153">
        <v>9991.3100000000049</v>
      </c>
      <c r="P2202" s="153">
        <v>12231.030000000024</v>
      </c>
    </row>
    <row r="2203" spans="1:16" hidden="1" x14ac:dyDescent="0.3">
      <c r="A2203" s="149">
        <v>2017</v>
      </c>
      <c r="B2203" s="150" t="s">
        <v>526</v>
      </c>
      <c r="C2203" s="150">
        <v>8243</v>
      </c>
      <c r="D2203" s="154" t="s">
        <v>554</v>
      </c>
      <c r="E2203" s="150" t="str">
        <f t="shared" si="129"/>
        <v>5030220082435133</v>
      </c>
      <c r="F2203" s="151" t="s">
        <v>411</v>
      </c>
      <c r="G2203" s="151" t="s">
        <v>442</v>
      </c>
      <c r="H2203" s="151" t="s">
        <v>447</v>
      </c>
      <c r="I2203" s="150" t="s">
        <v>414</v>
      </c>
      <c r="J2203" s="150">
        <v>5133</v>
      </c>
      <c r="K2203" s="154" t="s">
        <v>15</v>
      </c>
      <c r="L2203" s="153">
        <v>0</v>
      </c>
      <c r="M2203" s="156"/>
      <c r="N2203" s="153">
        <f t="shared" si="130"/>
        <v>0</v>
      </c>
      <c r="O2203" s="153">
        <v>4.71</v>
      </c>
      <c r="P2203" s="153">
        <v>0</v>
      </c>
    </row>
    <row r="2204" spans="1:16" hidden="1" x14ac:dyDescent="0.3">
      <c r="A2204" s="149">
        <v>2018</v>
      </c>
      <c r="B2204" s="150" t="s">
        <v>526</v>
      </c>
      <c r="C2204" s="150">
        <v>8248</v>
      </c>
      <c r="D2204" s="150" t="s">
        <v>470</v>
      </c>
      <c r="E2204" s="150" t="str">
        <f t="shared" si="129"/>
        <v>5030220082485133</v>
      </c>
      <c r="F2204" s="151" t="s">
        <v>418</v>
      </c>
      <c r="G2204" s="151" t="s">
        <v>419</v>
      </c>
      <c r="H2204" s="151" t="s">
        <v>471</v>
      </c>
      <c r="I2204" s="150" t="s">
        <v>414</v>
      </c>
      <c r="J2204" s="150">
        <v>5133</v>
      </c>
      <c r="K2204" s="150" t="s">
        <v>15</v>
      </c>
      <c r="L2204" s="153">
        <v>1110.0399999999991</v>
      </c>
      <c r="M2204" s="153"/>
      <c r="N2204" s="153">
        <f t="shared" si="130"/>
        <v>1110.0399999999991</v>
      </c>
      <c r="O2204" s="153">
        <v>1145.5599999999988</v>
      </c>
      <c r="P2204" s="153">
        <v>1274.28</v>
      </c>
    </row>
    <row r="2205" spans="1:16" ht="24.6" hidden="1" x14ac:dyDescent="0.3">
      <c r="A2205" s="149">
        <v>2018</v>
      </c>
      <c r="B2205" s="150" t="s">
        <v>526</v>
      </c>
      <c r="C2205" s="150">
        <v>8410</v>
      </c>
      <c r="D2205" s="150" t="s">
        <v>555</v>
      </c>
      <c r="E2205" s="150" t="str">
        <f t="shared" si="129"/>
        <v>5030220084105133</v>
      </c>
      <c r="F2205" s="151" t="s">
        <v>411</v>
      </c>
      <c r="G2205" s="151" t="s">
        <v>442</v>
      </c>
      <c r="H2205" s="151" t="s">
        <v>447</v>
      </c>
      <c r="I2205" s="150" t="s">
        <v>414</v>
      </c>
      <c r="J2205" s="150">
        <v>5133</v>
      </c>
      <c r="K2205" s="150" t="s">
        <v>15</v>
      </c>
      <c r="L2205" s="153">
        <v>1831.9500000000014</v>
      </c>
      <c r="M2205" s="153"/>
      <c r="N2205" s="153">
        <f t="shared" si="130"/>
        <v>1831.9500000000014</v>
      </c>
      <c r="O2205" s="153">
        <v>2576.67</v>
      </c>
      <c r="P2205" s="153">
        <v>2767.31</v>
      </c>
    </row>
    <row r="2206" spans="1:16" hidden="1" x14ac:dyDescent="0.3">
      <c r="A2206" s="149">
        <v>2018</v>
      </c>
      <c r="B2206" s="150" t="s">
        <v>526</v>
      </c>
      <c r="C2206" s="150">
        <v>8411</v>
      </c>
      <c r="D2206" s="150" t="s">
        <v>472</v>
      </c>
      <c r="E2206" s="150" t="str">
        <f t="shared" si="129"/>
        <v>5030220084115133</v>
      </c>
      <c r="F2206" s="151" t="s">
        <v>473</v>
      </c>
      <c r="G2206" s="151" t="s">
        <v>473</v>
      </c>
      <c r="H2206" s="151" t="s">
        <v>474</v>
      </c>
      <c r="I2206" s="150" t="s">
        <v>414</v>
      </c>
      <c r="J2206" s="150">
        <v>5133</v>
      </c>
      <c r="K2206" s="150" t="s">
        <v>15</v>
      </c>
      <c r="L2206" s="153">
        <v>3011.639999999999</v>
      </c>
      <c r="M2206" s="153"/>
      <c r="N2206" s="153">
        <f t="shared" si="130"/>
        <v>3011.639999999999</v>
      </c>
      <c r="O2206" s="153">
        <v>3109.2900000000009</v>
      </c>
      <c r="P2206" s="153">
        <v>3238.4</v>
      </c>
    </row>
    <row r="2207" spans="1:16" ht="24.6" hidden="1" x14ac:dyDescent="0.3">
      <c r="A2207" s="149">
        <v>2018</v>
      </c>
      <c r="B2207" s="150" t="s">
        <v>526</v>
      </c>
      <c r="C2207" s="150">
        <v>8412</v>
      </c>
      <c r="D2207" s="150" t="s">
        <v>475</v>
      </c>
      <c r="E2207" s="150" t="str">
        <f t="shared" si="129"/>
        <v>5030220084125133</v>
      </c>
      <c r="F2207" s="151" t="s">
        <v>473</v>
      </c>
      <c r="G2207" s="151" t="s">
        <v>473</v>
      </c>
      <c r="H2207" s="151" t="s">
        <v>476</v>
      </c>
      <c r="I2207" s="150" t="s">
        <v>414</v>
      </c>
      <c r="J2207" s="150">
        <v>5133</v>
      </c>
      <c r="K2207" s="150" t="s">
        <v>15</v>
      </c>
      <c r="L2207" s="153">
        <v>4524.160000000008</v>
      </c>
      <c r="M2207" s="153"/>
      <c r="N2207" s="153">
        <f t="shared" si="130"/>
        <v>4524.160000000008</v>
      </c>
      <c r="O2207" s="153">
        <v>3986.0100000000057</v>
      </c>
      <c r="P2207" s="153">
        <v>3766.3500000000099</v>
      </c>
    </row>
    <row r="2208" spans="1:16" ht="24.6" hidden="1" x14ac:dyDescent="0.3">
      <c r="A2208" s="149">
        <v>2018</v>
      </c>
      <c r="B2208" s="150" t="s">
        <v>526</v>
      </c>
      <c r="C2208" s="150">
        <v>8414</v>
      </c>
      <c r="D2208" s="150" t="s">
        <v>477</v>
      </c>
      <c r="E2208" s="150" t="str">
        <f t="shared" si="129"/>
        <v>5030220084145133</v>
      </c>
      <c r="F2208" s="151" t="s">
        <v>473</v>
      </c>
      <c r="G2208" s="151" t="s">
        <v>473</v>
      </c>
      <c r="H2208" s="151" t="s">
        <v>478</v>
      </c>
      <c r="I2208" s="150" t="s">
        <v>414</v>
      </c>
      <c r="J2208" s="150">
        <v>5133</v>
      </c>
      <c r="K2208" s="150" t="s">
        <v>15</v>
      </c>
      <c r="L2208" s="153">
        <v>1381.1399999999992</v>
      </c>
      <c r="M2208" s="153"/>
      <c r="N2208" s="153">
        <f t="shared" si="130"/>
        <v>1381.1399999999992</v>
      </c>
      <c r="O2208" s="153">
        <v>1832.8199999999981</v>
      </c>
      <c r="P2208" s="153">
        <v>2146.3299999999972</v>
      </c>
    </row>
    <row r="2209" spans="1:16" hidden="1" x14ac:dyDescent="0.3">
      <c r="A2209" s="149">
        <v>2018</v>
      </c>
      <c r="B2209" s="150" t="s">
        <v>526</v>
      </c>
      <c r="C2209" s="150">
        <v>8415</v>
      </c>
      <c r="D2209" s="150" t="s">
        <v>556</v>
      </c>
      <c r="E2209" s="150" t="str">
        <f t="shared" si="129"/>
        <v>5030220084155133</v>
      </c>
      <c r="F2209" s="151" t="s">
        <v>473</v>
      </c>
      <c r="G2209" s="151" t="s">
        <v>473</v>
      </c>
      <c r="H2209" s="151" t="s">
        <v>476</v>
      </c>
      <c r="I2209" s="150" t="s">
        <v>414</v>
      </c>
      <c r="J2209" s="150">
        <v>5133</v>
      </c>
      <c r="K2209" s="150" t="s">
        <v>15</v>
      </c>
      <c r="L2209" s="153">
        <v>885.02999999999963</v>
      </c>
      <c r="M2209" s="153"/>
      <c r="N2209" s="153">
        <f t="shared" si="130"/>
        <v>885.02999999999963</v>
      </c>
      <c r="O2209" s="153">
        <v>1080.0399999999995</v>
      </c>
      <c r="P2209" s="153">
        <v>1134.2699999999993</v>
      </c>
    </row>
    <row r="2210" spans="1:16" hidden="1" x14ac:dyDescent="0.3">
      <c r="A2210" s="149">
        <v>2018</v>
      </c>
      <c r="B2210" s="150" t="s">
        <v>526</v>
      </c>
      <c r="C2210" s="150">
        <v>8417</v>
      </c>
      <c r="D2210" s="150" t="s">
        <v>480</v>
      </c>
      <c r="E2210" s="150" t="str">
        <f t="shared" si="129"/>
        <v>5030220084175133</v>
      </c>
      <c r="F2210" s="151" t="s">
        <v>418</v>
      </c>
      <c r="G2210" s="151" t="s">
        <v>419</v>
      </c>
      <c r="H2210" s="151" t="s">
        <v>481</v>
      </c>
      <c r="I2210" s="150" t="s">
        <v>414</v>
      </c>
      <c r="J2210" s="150">
        <v>5133</v>
      </c>
      <c r="K2210" s="150" t="s">
        <v>15</v>
      </c>
      <c r="L2210" s="153">
        <v>1406.6799999999962</v>
      </c>
      <c r="M2210" s="153"/>
      <c r="N2210" s="153">
        <f t="shared" si="130"/>
        <v>1406.6799999999962</v>
      </c>
      <c r="O2210" s="153">
        <v>1409.7799999999966</v>
      </c>
      <c r="P2210" s="153">
        <v>1513.689999999998</v>
      </c>
    </row>
    <row r="2211" spans="1:16" ht="24.6" hidden="1" x14ac:dyDescent="0.3">
      <c r="A2211" s="149">
        <v>2018</v>
      </c>
      <c r="B2211" s="150" t="s">
        <v>526</v>
      </c>
      <c r="C2211" s="150">
        <v>8420</v>
      </c>
      <c r="D2211" s="150" t="s">
        <v>557</v>
      </c>
      <c r="E2211" s="150" t="str">
        <f t="shared" si="129"/>
        <v>5030220084205133</v>
      </c>
      <c r="F2211" s="151" t="s">
        <v>450</v>
      </c>
      <c r="G2211" s="151" t="s">
        <v>450</v>
      </c>
      <c r="H2211" s="151" t="s">
        <v>483</v>
      </c>
      <c r="I2211" s="150" t="s">
        <v>414</v>
      </c>
      <c r="J2211" s="150">
        <v>5133</v>
      </c>
      <c r="K2211" s="150" t="s">
        <v>15</v>
      </c>
      <c r="L2211" s="153">
        <v>6262.7199999999793</v>
      </c>
      <c r="M2211" s="153"/>
      <c r="N2211" s="153">
        <f t="shared" si="130"/>
        <v>6262.7199999999793</v>
      </c>
      <c r="O2211" s="153">
        <v>3452.3399999999915</v>
      </c>
      <c r="P2211" s="153">
        <v>2572.8299999999913</v>
      </c>
    </row>
    <row r="2212" spans="1:16" ht="24.6" hidden="1" x14ac:dyDescent="0.3">
      <c r="A2212" s="149">
        <v>2016</v>
      </c>
      <c r="B2212" s="150" t="s">
        <v>526</v>
      </c>
      <c r="C2212" s="150">
        <v>8422</v>
      </c>
      <c r="D2212" s="150" t="s">
        <v>558</v>
      </c>
      <c r="E2212" s="150" t="str">
        <f t="shared" si="129"/>
        <v>5030220084225133</v>
      </c>
      <c r="F2212" s="151" t="s">
        <v>450</v>
      </c>
      <c r="G2212" s="151" t="s">
        <v>450</v>
      </c>
      <c r="H2212" s="151" t="s">
        <v>483</v>
      </c>
      <c r="I2212" s="150" t="s">
        <v>414</v>
      </c>
      <c r="J2212" s="150">
        <v>5133</v>
      </c>
      <c r="K2212" s="154" t="s">
        <v>15</v>
      </c>
      <c r="L2212" s="153">
        <v>0</v>
      </c>
      <c r="M2212" s="156"/>
      <c r="N2212" s="153">
        <f t="shared" si="130"/>
        <v>0</v>
      </c>
      <c r="O2212" s="153">
        <v>3131.4299999999935</v>
      </c>
      <c r="P2212" s="153">
        <v>3287.1499999999996</v>
      </c>
    </row>
    <row r="2213" spans="1:16" ht="24.6" hidden="1" x14ac:dyDescent="0.3">
      <c r="A2213" s="149">
        <v>2018</v>
      </c>
      <c r="B2213" s="150" t="s">
        <v>526</v>
      </c>
      <c r="C2213" s="150">
        <v>8431</v>
      </c>
      <c r="D2213" s="150" t="s">
        <v>485</v>
      </c>
      <c r="E2213" s="150" t="str">
        <f t="shared" si="129"/>
        <v>5030220084315133</v>
      </c>
      <c r="F2213" s="151" t="s">
        <v>450</v>
      </c>
      <c r="G2213" s="151" t="s">
        <v>450</v>
      </c>
      <c r="H2213" s="151" t="s">
        <v>451</v>
      </c>
      <c r="I2213" s="150" t="s">
        <v>414</v>
      </c>
      <c r="J2213" s="150">
        <v>5133</v>
      </c>
      <c r="K2213" s="150" t="s">
        <v>15</v>
      </c>
      <c r="L2213" s="153">
        <v>811.48000000000025</v>
      </c>
      <c r="M2213" s="153"/>
      <c r="N2213" s="153">
        <f t="shared" si="130"/>
        <v>811.48000000000025</v>
      </c>
      <c r="O2213" s="153">
        <v>961.44999999999959</v>
      </c>
      <c r="P2213" s="153">
        <v>1008.3599999999994</v>
      </c>
    </row>
    <row r="2214" spans="1:16" ht="24.6" hidden="1" x14ac:dyDescent="0.3">
      <c r="A2214" s="149">
        <v>2018</v>
      </c>
      <c r="B2214" s="150" t="s">
        <v>526</v>
      </c>
      <c r="C2214" s="150">
        <v>8440</v>
      </c>
      <c r="D2214" s="150" t="s">
        <v>559</v>
      </c>
      <c r="E2214" s="150" t="str">
        <f t="shared" si="129"/>
        <v>5030220084405133</v>
      </c>
      <c r="F2214" s="151" t="s">
        <v>450</v>
      </c>
      <c r="G2214" s="151" t="s">
        <v>450</v>
      </c>
      <c r="H2214" s="151" t="s">
        <v>487</v>
      </c>
      <c r="I2214" s="150" t="s">
        <v>414</v>
      </c>
      <c r="J2214" s="150">
        <v>5133</v>
      </c>
      <c r="K2214" s="150" t="s">
        <v>15</v>
      </c>
      <c r="L2214" s="153">
        <v>9847.01</v>
      </c>
      <c r="M2214" s="153"/>
      <c r="N2214" s="153">
        <f t="shared" si="130"/>
        <v>9847.01</v>
      </c>
      <c r="O2214" s="153">
        <v>10053.020000000015</v>
      </c>
      <c r="P2214" s="153">
        <v>9586.6600000000071</v>
      </c>
    </row>
    <row r="2215" spans="1:16" hidden="1" x14ac:dyDescent="0.3">
      <c r="A2215" s="149">
        <v>2018</v>
      </c>
      <c r="B2215" s="150" t="s">
        <v>526</v>
      </c>
      <c r="C2215" s="150">
        <v>8442</v>
      </c>
      <c r="D2215" s="150" t="s">
        <v>560</v>
      </c>
      <c r="E2215" s="150" t="str">
        <f t="shared" si="129"/>
        <v>5030220084425133</v>
      </c>
      <c r="F2215" s="151" t="s">
        <v>411</v>
      </c>
      <c r="G2215" s="151" t="s">
        <v>442</v>
      </c>
      <c r="H2215" s="151" t="s">
        <v>561</v>
      </c>
      <c r="I2215" s="150" t="s">
        <v>414</v>
      </c>
      <c r="J2215" s="150">
        <v>5133</v>
      </c>
      <c r="K2215" s="150" t="s">
        <v>15</v>
      </c>
      <c r="L2215" s="153">
        <v>8145.6100000000115</v>
      </c>
      <c r="M2215" s="153"/>
      <c r="N2215" s="153">
        <f t="shared" si="130"/>
        <v>8145.6100000000115</v>
      </c>
      <c r="O2215" s="153">
        <v>7741.4400000000278</v>
      </c>
      <c r="P2215" s="153">
        <v>8490.6500000000233</v>
      </c>
    </row>
    <row r="2216" spans="1:16" ht="24.6" hidden="1" x14ac:dyDescent="0.3">
      <c r="A2216" s="149">
        <v>2018</v>
      </c>
      <c r="B2216" s="150" t="s">
        <v>526</v>
      </c>
      <c r="C2216" s="150">
        <v>8443</v>
      </c>
      <c r="D2216" s="150" t="s">
        <v>562</v>
      </c>
      <c r="E2216" s="150" t="str">
        <f t="shared" si="129"/>
        <v>5030220084435133</v>
      </c>
      <c r="F2216" s="151" t="s">
        <v>411</v>
      </c>
      <c r="G2216" s="151" t="s">
        <v>442</v>
      </c>
      <c r="H2216" s="151" t="s">
        <v>561</v>
      </c>
      <c r="I2216" s="150" t="s">
        <v>414</v>
      </c>
      <c r="J2216" s="150">
        <v>5133</v>
      </c>
      <c r="K2216" s="150" t="s">
        <v>15</v>
      </c>
      <c r="L2216" s="153">
        <v>980.10000000000014</v>
      </c>
      <c r="M2216" s="153"/>
      <c r="N2216" s="153">
        <f t="shared" si="130"/>
        <v>980.10000000000014</v>
      </c>
      <c r="O2216" s="153">
        <v>944.74999999999943</v>
      </c>
      <c r="P2216" s="153">
        <v>907.7800000000002</v>
      </c>
    </row>
    <row r="2217" spans="1:16" ht="36.6" hidden="1" x14ac:dyDescent="0.3">
      <c r="A2217" s="149">
        <v>2018</v>
      </c>
      <c r="B2217" s="150" t="s">
        <v>526</v>
      </c>
      <c r="C2217" s="150">
        <v>8447</v>
      </c>
      <c r="D2217" s="150" t="s">
        <v>563</v>
      </c>
      <c r="E2217" s="150" t="str">
        <f t="shared" si="129"/>
        <v>5030220084475133</v>
      </c>
      <c r="F2217" s="151" t="s">
        <v>411</v>
      </c>
      <c r="G2217" s="151" t="s">
        <v>442</v>
      </c>
      <c r="H2217" s="151" t="s">
        <v>561</v>
      </c>
      <c r="I2217" s="150" t="s">
        <v>414</v>
      </c>
      <c r="J2217" s="150">
        <v>5133</v>
      </c>
      <c r="K2217" s="150" t="s">
        <v>15</v>
      </c>
      <c r="L2217" s="153">
        <v>5064.0099999999948</v>
      </c>
      <c r="M2217" s="153"/>
      <c r="N2217" s="153">
        <f t="shared" si="130"/>
        <v>5064.0099999999948</v>
      </c>
      <c r="O2217" s="153">
        <v>5501.3600000000042</v>
      </c>
      <c r="P2217" s="153">
        <v>5152.2000000000062</v>
      </c>
    </row>
    <row r="2218" spans="1:16" ht="24.6" hidden="1" x14ac:dyDescent="0.3">
      <c r="A2218" s="149">
        <v>2018</v>
      </c>
      <c r="B2218" s="150" t="s">
        <v>526</v>
      </c>
      <c r="C2218" s="150">
        <v>8607</v>
      </c>
      <c r="D2218" s="150" t="s">
        <v>564</v>
      </c>
      <c r="E2218" s="150" t="str">
        <f t="shared" si="129"/>
        <v>5030220086075133</v>
      </c>
      <c r="F2218" s="151" t="s">
        <v>456</v>
      </c>
      <c r="G2218" s="151" t="s">
        <v>456</v>
      </c>
      <c r="H2218" s="151" t="s">
        <v>492</v>
      </c>
      <c r="I2218" s="150" t="s">
        <v>414</v>
      </c>
      <c r="J2218" s="150">
        <v>5133</v>
      </c>
      <c r="K2218" s="150" t="s">
        <v>15</v>
      </c>
      <c r="L2218" s="153">
        <v>1890.3900000000024</v>
      </c>
      <c r="M2218" s="153"/>
      <c r="N2218" s="153">
        <f t="shared" si="130"/>
        <v>1890.3900000000024</v>
      </c>
      <c r="O2218" s="153">
        <v>1487.79</v>
      </c>
      <c r="P2218" s="153">
        <v>1520.84</v>
      </c>
    </row>
    <row r="2219" spans="1:16" hidden="1" x14ac:dyDescent="0.3">
      <c r="A2219" s="149">
        <v>2018</v>
      </c>
      <c r="B2219" s="150" t="s">
        <v>526</v>
      </c>
      <c r="C2219" s="150">
        <v>8609</v>
      </c>
      <c r="D2219" s="150" t="s">
        <v>493</v>
      </c>
      <c r="E2219" s="150" t="str">
        <f t="shared" si="129"/>
        <v>5030220086095133</v>
      </c>
      <c r="F2219" s="151" t="s">
        <v>418</v>
      </c>
      <c r="G2219" s="151" t="s">
        <v>419</v>
      </c>
      <c r="H2219" s="151" t="s">
        <v>494</v>
      </c>
      <c r="I2219" s="150" t="s">
        <v>414</v>
      </c>
      <c r="J2219" s="150">
        <v>5133</v>
      </c>
      <c r="K2219" s="150" t="s">
        <v>15</v>
      </c>
      <c r="L2219" s="153">
        <v>1311.9899999999991</v>
      </c>
      <c r="M2219" s="153"/>
      <c r="N2219" s="153">
        <f t="shared" si="130"/>
        <v>1311.9899999999991</v>
      </c>
      <c r="O2219" s="153">
        <v>1866.75</v>
      </c>
      <c r="P2219" s="153">
        <v>1484.0399999999986</v>
      </c>
    </row>
    <row r="2220" spans="1:16" hidden="1" x14ac:dyDescent="0.3">
      <c r="A2220" s="149">
        <v>2018</v>
      </c>
      <c r="B2220" s="150" t="s">
        <v>526</v>
      </c>
      <c r="C2220" s="150">
        <v>8610</v>
      </c>
      <c r="D2220" s="150" t="s">
        <v>495</v>
      </c>
      <c r="E2220" s="150" t="str">
        <f t="shared" si="129"/>
        <v>5030220086105133</v>
      </c>
      <c r="F2220" s="151" t="s">
        <v>418</v>
      </c>
      <c r="G2220" s="151" t="s">
        <v>419</v>
      </c>
      <c r="H2220" s="151" t="s">
        <v>496</v>
      </c>
      <c r="I2220" s="150" t="s">
        <v>414</v>
      </c>
      <c r="J2220" s="150">
        <v>5133</v>
      </c>
      <c r="K2220" s="150" t="s">
        <v>15</v>
      </c>
      <c r="L2220" s="153">
        <v>633.28999999999985</v>
      </c>
      <c r="M2220" s="153"/>
      <c r="N2220" s="153">
        <f t="shared" si="130"/>
        <v>633.28999999999985</v>
      </c>
      <c r="O2220" s="153">
        <v>633.52999999999986</v>
      </c>
      <c r="P2220" s="153">
        <v>653.67000000000019</v>
      </c>
    </row>
    <row r="2221" spans="1:16" ht="24.6" hidden="1" x14ac:dyDescent="0.3">
      <c r="A2221" s="149">
        <v>2018</v>
      </c>
      <c r="B2221" s="150" t="s">
        <v>526</v>
      </c>
      <c r="C2221" s="150">
        <v>8611</v>
      </c>
      <c r="D2221" s="150" t="s">
        <v>513</v>
      </c>
      <c r="E2221" s="150" t="str">
        <f t="shared" si="129"/>
        <v>5030220086115133</v>
      </c>
      <c r="F2221" s="151" t="s">
        <v>418</v>
      </c>
      <c r="G2221" s="151" t="s">
        <v>465</v>
      </c>
      <c r="H2221" s="151" t="s">
        <v>514</v>
      </c>
      <c r="I2221" s="150" t="s">
        <v>414</v>
      </c>
      <c r="J2221" s="150">
        <v>5133</v>
      </c>
      <c r="K2221" s="150" t="s">
        <v>15</v>
      </c>
      <c r="L2221" s="153">
        <v>570.16000000000031</v>
      </c>
      <c r="M2221" s="153"/>
      <c r="N2221" s="153">
        <f t="shared" si="130"/>
        <v>570.16000000000031</v>
      </c>
      <c r="O2221" s="153">
        <v>772.11000000000013</v>
      </c>
      <c r="P2221" s="153">
        <v>779.7700000000001</v>
      </c>
    </row>
    <row r="2222" spans="1:16" ht="24.6" hidden="1" x14ac:dyDescent="0.3">
      <c r="A2222" s="149">
        <v>2018</v>
      </c>
      <c r="B2222" s="150" t="s">
        <v>526</v>
      </c>
      <c r="C2222" s="150">
        <v>8613</v>
      </c>
      <c r="D2222" s="150" t="s">
        <v>499</v>
      </c>
      <c r="E2222" s="150" t="str">
        <f t="shared" si="129"/>
        <v>5030220086135133</v>
      </c>
      <c r="F2222" s="151" t="s">
        <v>418</v>
      </c>
      <c r="G2222" s="151" t="s">
        <v>465</v>
      </c>
      <c r="H2222" s="151" t="s">
        <v>500</v>
      </c>
      <c r="I2222" s="150" t="s">
        <v>414</v>
      </c>
      <c r="J2222" s="150">
        <v>5133</v>
      </c>
      <c r="K2222" s="150" t="s">
        <v>15</v>
      </c>
      <c r="L2222" s="153">
        <v>717.24000000000035</v>
      </c>
      <c r="M2222" s="153"/>
      <c r="N2222" s="153">
        <f t="shared" si="130"/>
        <v>717.24000000000035</v>
      </c>
      <c r="O2222" s="153">
        <v>842.45000000000039</v>
      </c>
      <c r="P2222" s="153">
        <v>210.06999999999996</v>
      </c>
    </row>
    <row r="2223" spans="1:16" hidden="1" x14ac:dyDescent="0.3">
      <c r="A2223" s="149">
        <v>2018</v>
      </c>
      <c r="B2223" s="150" t="s">
        <v>526</v>
      </c>
      <c r="C2223" s="150">
        <v>8614</v>
      </c>
      <c r="D2223" s="150" t="s">
        <v>516</v>
      </c>
      <c r="E2223" s="150" t="str">
        <f t="shared" si="129"/>
        <v>5030220086145133</v>
      </c>
      <c r="F2223" s="151" t="s">
        <v>418</v>
      </c>
      <c r="G2223" s="151" t="s">
        <v>465</v>
      </c>
      <c r="H2223" s="151" t="s">
        <v>500</v>
      </c>
      <c r="I2223" s="150" t="s">
        <v>414</v>
      </c>
      <c r="J2223" s="150">
        <v>5133</v>
      </c>
      <c r="K2223" s="150" t="s">
        <v>15</v>
      </c>
      <c r="L2223" s="153">
        <v>210.07</v>
      </c>
      <c r="M2223" s="153"/>
      <c r="N2223" s="153">
        <f t="shared" si="130"/>
        <v>210.07</v>
      </c>
      <c r="O2223" s="153">
        <v>210.08999999999997</v>
      </c>
      <c r="P2223" s="153">
        <v>210.09999999999997</v>
      </c>
    </row>
    <row r="2224" spans="1:16" hidden="1" x14ac:dyDescent="0.3">
      <c r="A2224" s="149">
        <v>2018</v>
      </c>
      <c r="B2224" s="150" t="s">
        <v>526</v>
      </c>
      <c r="C2224" s="150">
        <v>8615</v>
      </c>
      <c r="D2224" s="150" t="s">
        <v>501</v>
      </c>
      <c r="E2224" s="150" t="str">
        <f t="shared" si="129"/>
        <v>5030220086155133</v>
      </c>
      <c r="F2224" s="151" t="s">
        <v>418</v>
      </c>
      <c r="G2224" s="151" t="s">
        <v>465</v>
      </c>
      <c r="H2224" s="151" t="s">
        <v>502</v>
      </c>
      <c r="I2224" s="150" t="s">
        <v>414</v>
      </c>
      <c r="J2224" s="150">
        <v>5133</v>
      </c>
      <c r="K2224" s="150" t="s">
        <v>15</v>
      </c>
      <c r="L2224" s="153">
        <v>210.11999999999995</v>
      </c>
      <c r="M2224" s="153"/>
      <c r="N2224" s="153">
        <f t="shared" si="130"/>
        <v>210.11999999999995</v>
      </c>
      <c r="O2224" s="153">
        <v>210.11999999999995</v>
      </c>
      <c r="P2224" s="153">
        <v>209.49999999999989</v>
      </c>
    </row>
    <row r="2225" spans="1:16" hidden="1" x14ac:dyDescent="0.3">
      <c r="A2225" s="149">
        <v>2018</v>
      </c>
      <c r="B2225" s="150" t="s">
        <v>526</v>
      </c>
      <c r="C2225" s="150">
        <v>8619</v>
      </c>
      <c r="D2225" s="150" t="s">
        <v>503</v>
      </c>
      <c r="E2225" s="150" t="str">
        <f t="shared" si="129"/>
        <v>5030220086195133</v>
      </c>
      <c r="F2225" s="151" t="s">
        <v>418</v>
      </c>
      <c r="G2225" s="151" t="s">
        <v>419</v>
      </c>
      <c r="H2225" s="151" t="s">
        <v>504</v>
      </c>
      <c r="I2225" s="150" t="s">
        <v>414</v>
      </c>
      <c r="J2225" s="150">
        <v>5133</v>
      </c>
      <c r="K2225" s="150" t="s">
        <v>15</v>
      </c>
      <c r="L2225" s="153">
        <v>1714.8200000000002</v>
      </c>
      <c r="M2225" s="153"/>
      <c r="N2225" s="153">
        <f t="shared" si="130"/>
        <v>1714.8200000000002</v>
      </c>
      <c r="O2225" s="153">
        <v>0</v>
      </c>
      <c r="P2225" s="153">
        <v>0</v>
      </c>
    </row>
    <row r="2226" spans="1:16" hidden="1" x14ac:dyDescent="0.3">
      <c r="A2226" s="149">
        <v>2018</v>
      </c>
      <c r="B2226" s="150" t="s">
        <v>526</v>
      </c>
      <c r="C2226" s="150">
        <v>8621</v>
      </c>
      <c r="D2226" s="150" t="s">
        <v>518</v>
      </c>
      <c r="E2226" s="150" t="str">
        <f t="shared" si="129"/>
        <v>5030220086215133</v>
      </c>
      <c r="F2226" s="151" t="s">
        <v>418</v>
      </c>
      <c r="G2226" s="151" t="s">
        <v>465</v>
      </c>
      <c r="H2226" s="151" t="s">
        <v>502</v>
      </c>
      <c r="I2226" s="150" t="s">
        <v>414</v>
      </c>
      <c r="J2226" s="150">
        <v>5133</v>
      </c>
      <c r="K2226" s="150" t="s">
        <v>15</v>
      </c>
      <c r="L2226" s="153">
        <v>1343.1400000000003</v>
      </c>
      <c r="M2226" s="153"/>
      <c r="N2226" s="153">
        <f t="shared" si="130"/>
        <v>1343.1400000000003</v>
      </c>
      <c r="O2226" s="153">
        <v>1355.52</v>
      </c>
      <c r="P2226" s="153">
        <v>1350.3399999999997</v>
      </c>
    </row>
    <row r="2227" spans="1:16" hidden="1" x14ac:dyDescent="0.3">
      <c r="A2227" s="149">
        <v>2018</v>
      </c>
      <c r="B2227" s="150" t="s">
        <v>526</v>
      </c>
      <c r="C2227" s="150">
        <v>8622</v>
      </c>
      <c r="D2227" s="150" t="s">
        <v>519</v>
      </c>
      <c r="E2227" s="150" t="str">
        <f t="shared" si="129"/>
        <v>5030220086225133</v>
      </c>
      <c r="F2227" s="151" t="s">
        <v>418</v>
      </c>
      <c r="G2227" s="151" t="s">
        <v>419</v>
      </c>
      <c r="H2227" s="151" t="s">
        <v>471</v>
      </c>
      <c r="I2227" s="150" t="s">
        <v>414</v>
      </c>
      <c r="J2227" s="150">
        <v>5133</v>
      </c>
      <c r="K2227" s="150" t="s">
        <v>15</v>
      </c>
      <c r="L2227" s="153">
        <v>1349.6999999999987</v>
      </c>
      <c r="M2227" s="153"/>
      <c r="N2227" s="153">
        <f t="shared" si="130"/>
        <v>1349.6999999999987</v>
      </c>
      <c r="O2227" s="153">
        <v>1547.0600000000006</v>
      </c>
      <c r="P2227" s="153">
        <v>1422.6299999999999</v>
      </c>
    </row>
    <row r="2228" spans="1:16" ht="24.6" hidden="1" x14ac:dyDescent="0.3">
      <c r="A2228" s="149">
        <v>2018</v>
      </c>
      <c r="B2228" s="150" t="s">
        <v>526</v>
      </c>
      <c r="C2228" s="150">
        <v>8623</v>
      </c>
      <c r="D2228" s="150" t="s">
        <v>520</v>
      </c>
      <c r="E2228" s="150" t="str">
        <f t="shared" si="129"/>
        <v>5030220086235133</v>
      </c>
      <c r="F2228" s="151" t="s">
        <v>418</v>
      </c>
      <c r="G2228" s="151" t="s">
        <v>419</v>
      </c>
      <c r="H2228" s="151" t="s">
        <v>471</v>
      </c>
      <c r="I2228" s="150" t="s">
        <v>414</v>
      </c>
      <c r="J2228" s="150">
        <v>5133</v>
      </c>
      <c r="K2228" s="150" t="s">
        <v>15</v>
      </c>
      <c r="L2228" s="153">
        <v>570.11999999999989</v>
      </c>
      <c r="M2228" s="153"/>
      <c r="N2228" s="153">
        <f t="shared" si="130"/>
        <v>570.11999999999989</v>
      </c>
      <c r="O2228" s="153">
        <v>682.65000000000032</v>
      </c>
      <c r="P2228" s="153">
        <v>591.49000000000012</v>
      </c>
    </row>
    <row r="2229" spans="1:16" hidden="1" x14ac:dyDescent="0.3">
      <c r="A2229" s="149">
        <v>2018</v>
      </c>
      <c r="B2229" s="150" t="s">
        <v>526</v>
      </c>
      <c r="C2229" s="150">
        <v>8631</v>
      </c>
      <c r="D2229" s="150" t="s">
        <v>521</v>
      </c>
      <c r="E2229" s="150" t="str">
        <f t="shared" si="129"/>
        <v>5030220086315133</v>
      </c>
      <c r="F2229" s="151" t="s">
        <v>418</v>
      </c>
      <c r="G2229" s="151" t="s">
        <v>419</v>
      </c>
      <c r="H2229" s="151" t="s">
        <v>481</v>
      </c>
      <c r="I2229" s="150" t="s">
        <v>414</v>
      </c>
      <c r="J2229" s="150">
        <v>5133</v>
      </c>
      <c r="K2229" s="150" t="s">
        <v>15</v>
      </c>
      <c r="L2229" s="153">
        <v>2697.0799999999958</v>
      </c>
      <c r="M2229" s="153"/>
      <c r="N2229" s="153">
        <f t="shared" si="130"/>
        <v>2697.0799999999958</v>
      </c>
      <c r="O2229" s="153">
        <v>4386.7899999999945</v>
      </c>
      <c r="P2229" s="153">
        <v>2875.1999999999939</v>
      </c>
    </row>
    <row r="2230" spans="1:16" hidden="1" x14ac:dyDescent="0.3">
      <c r="A2230" s="149">
        <v>2018</v>
      </c>
      <c r="B2230" s="150" t="s">
        <v>526</v>
      </c>
      <c r="C2230" s="150">
        <v>8632</v>
      </c>
      <c r="D2230" s="150" t="s">
        <v>522</v>
      </c>
      <c r="E2230" s="150" t="str">
        <f t="shared" si="129"/>
        <v>5030220086325133</v>
      </c>
      <c r="F2230" s="151" t="s">
        <v>418</v>
      </c>
      <c r="G2230" s="151" t="s">
        <v>419</v>
      </c>
      <c r="H2230" s="151" t="s">
        <v>481</v>
      </c>
      <c r="I2230" s="150" t="s">
        <v>414</v>
      </c>
      <c r="J2230" s="150">
        <v>5133</v>
      </c>
      <c r="K2230" s="150" t="s">
        <v>15</v>
      </c>
      <c r="L2230" s="153">
        <v>2527.9599999999969</v>
      </c>
      <c r="M2230" s="153"/>
      <c r="N2230" s="153">
        <f t="shared" si="130"/>
        <v>2527.9599999999969</v>
      </c>
      <c r="O2230" s="153">
        <v>0</v>
      </c>
      <c r="P2230" s="153">
        <v>0</v>
      </c>
    </row>
    <row r="2231" spans="1:16" hidden="1" x14ac:dyDescent="0.3">
      <c r="A2231" s="149">
        <v>2018</v>
      </c>
      <c r="B2231" s="150" t="s">
        <v>526</v>
      </c>
      <c r="C2231" s="150">
        <v>8642</v>
      </c>
      <c r="D2231" s="150" t="s">
        <v>464</v>
      </c>
      <c r="E2231" s="150" t="str">
        <f t="shared" si="129"/>
        <v>5030220086425133</v>
      </c>
      <c r="F2231" s="151" t="s">
        <v>418</v>
      </c>
      <c r="G2231" s="151" t="s">
        <v>465</v>
      </c>
      <c r="H2231" s="151" t="s">
        <v>466</v>
      </c>
      <c r="I2231" s="150" t="s">
        <v>414</v>
      </c>
      <c r="J2231" s="150">
        <v>5133</v>
      </c>
      <c r="K2231" s="150" t="s">
        <v>15</v>
      </c>
      <c r="L2231" s="153">
        <v>302.15999999999997</v>
      </c>
      <c r="M2231" s="153"/>
      <c r="N2231" s="153">
        <f t="shared" si="130"/>
        <v>302.15999999999997</v>
      </c>
      <c r="O2231" s="153">
        <v>301.09000000000009</v>
      </c>
      <c r="P2231" s="153">
        <v>237.6600000000002</v>
      </c>
    </row>
    <row r="2232" spans="1:16" hidden="1" x14ac:dyDescent="0.3">
      <c r="A2232" s="149">
        <v>2018</v>
      </c>
      <c r="B2232" s="150" t="s">
        <v>526</v>
      </c>
      <c r="C2232" s="150">
        <v>8645</v>
      </c>
      <c r="D2232" s="150" t="s">
        <v>468</v>
      </c>
      <c r="E2232" s="150" t="str">
        <f t="shared" si="129"/>
        <v>5030220086455133</v>
      </c>
      <c r="F2232" s="151" t="s">
        <v>418</v>
      </c>
      <c r="G2232" s="151" t="s">
        <v>465</v>
      </c>
      <c r="H2232" s="151" t="s">
        <v>466</v>
      </c>
      <c r="I2232" s="150" t="s">
        <v>414</v>
      </c>
      <c r="J2232" s="150">
        <v>5133</v>
      </c>
      <c r="K2232" s="150" t="s">
        <v>15</v>
      </c>
      <c r="L2232" s="153">
        <v>491.98000000000087</v>
      </c>
      <c r="M2232" s="153"/>
      <c r="N2232" s="153">
        <f t="shared" si="130"/>
        <v>491.98000000000087</v>
      </c>
      <c r="O2232" s="153">
        <v>668.7799999999994</v>
      </c>
      <c r="P2232" s="153">
        <v>534.33000000000027</v>
      </c>
    </row>
    <row r="2233" spans="1:16" hidden="1" x14ac:dyDescent="0.3">
      <c r="A2233" s="149">
        <v>2018</v>
      </c>
      <c r="B2233" s="150" t="s">
        <v>526</v>
      </c>
      <c r="C2233" s="150">
        <v>8711</v>
      </c>
      <c r="D2233" s="150" t="s">
        <v>497</v>
      </c>
      <c r="E2233" s="150" t="str">
        <f t="shared" si="129"/>
        <v>5030220087115133</v>
      </c>
      <c r="F2233" s="151" t="s">
        <v>456</v>
      </c>
      <c r="G2233" s="151" t="s">
        <v>456</v>
      </c>
      <c r="H2233" s="151" t="s">
        <v>498</v>
      </c>
      <c r="I2233" s="150" t="s">
        <v>414</v>
      </c>
      <c r="J2233" s="150">
        <v>5133</v>
      </c>
      <c r="K2233" s="150" t="s">
        <v>15</v>
      </c>
      <c r="L2233" s="153">
        <v>2487.2799999999979</v>
      </c>
      <c r="M2233" s="153"/>
      <c r="N2233" s="153">
        <f t="shared" si="130"/>
        <v>2487.2799999999979</v>
      </c>
      <c r="O2233" s="153">
        <v>2242.9099999999994</v>
      </c>
      <c r="P2233" s="153">
        <v>3412.5699999999915</v>
      </c>
    </row>
    <row r="2234" spans="1:16" ht="24.6" hidden="1" x14ac:dyDescent="0.3">
      <c r="A2234" s="149">
        <v>2018</v>
      </c>
      <c r="B2234" s="150" t="s">
        <v>526</v>
      </c>
      <c r="C2234" s="150">
        <v>8721</v>
      </c>
      <c r="D2234" s="150" t="s">
        <v>506</v>
      </c>
      <c r="E2234" s="150" t="str">
        <f t="shared" si="129"/>
        <v>5030220087215133</v>
      </c>
      <c r="F2234" s="151" t="s">
        <v>418</v>
      </c>
      <c r="G2234" s="151" t="s">
        <v>419</v>
      </c>
      <c r="H2234" s="151" t="s">
        <v>507</v>
      </c>
      <c r="I2234" s="150" t="s">
        <v>414</v>
      </c>
      <c r="J2234" s="150">
        <v>5133</v>
      </c>
      <c r="K2234" s="150" t="s">
        <v>15</v>
      </c>
      <c r="L2234" s="153">
        <v>200.38999999999993</v>
      </c>
      <c r="M2234" s="153"/>
      <c r="N2234" s="153">
        <f t="shared" si="130"/>
        <v>200.38999999999993</v>
      </c>
      <c r="O2234" s="153">
        <v>62</v>
      </c>
      <c r="P2234" s="153">
        <v>0</v>
      </c>
    </row>
    <row r="2235" spans="1:16" ht="24.6" hidden="1" x14ac:dyDescent="0.3">
      <c r="A2235" s="149">
        <v>2018</v>
      </c>
      <c r="B2235" s="150" t="s">
        <v>526</v>
      </c>
      <c r="C2235" s="150">
        <v>8722</v>
      </c>
      <c r="D2235" s="150" t="s">
        <v>508</v>
      </c>
      <c r="E2235" s="150" t="str">
        <f t="shared" si="129"/>
        <v>5030220087225133</v>
      </c>
      <c r="F2235" s="151" t="s">
        <v>418</v>
      </c>
      <c r="G2235" s="151" t="s">
        <v>419</v>
      </c>
      <c r="H2235" s="151" t="s">
        <v>507</v>
      </c>
      <c r="I2235" s="150" t="s">
        <v>414</v>
      </c>
      <c r="J2235" s="150">
        <v>5133</v>
      </c>
      <c r="K2235" s="150" t="s">
        <v>15</v>
      </c>
      <c r="L2235" s="153">
        <v>2344.0599999999972</v>
      </c>
      <c r="M2235" s="153"/>
      <c r="N2235" s="153">
        <f t="shared" si="130"/>
        <v>2344.0599999999972</v>
      </c>
      <c r="O2235" s="153">
        <v>2187.6799999999953</v>
      </c>
      <c r="P2235" s="153">
        <v>2233.0199999999954</v>
      </c>
    </row>
    <row r="2236" spans="1:16" ht="24.6" hidden="1" x14ac:dyDescent="0.3">
      <c r="A2236" s="149">
        <v>2018</v>
      </c>
      <c r="B2236" s="150" t="s">
        <v>526</v>
      </c>
      <c r="C2236" s="150">
        <v>8723</v>
      </c>
      <c r="D2236" s="150" t="s">
        <v>509</v>
      </c>
      <c r="E2236" s="150" t="str">
        <f t="shared" si="129"/>
        <v>5030220087235133</v>
      </c>
      <c r="F2236" s="151" t="s">
        <v>418</v>
      </c>
      <c r="G2236" s="151" t="s">
        <v>419</v>
      </c>
      <c r="H2236" s="151" t="s">
        <v>507</v>
      </c>
      <c r="I2236" s="150" t="s">
        <v>414</v>
      </c>
      <c r="J2236" s="150">
        <v>5133</v>
      </c>
      <c r="K2236" s="150" t="s">
        <v>15</v>
      </c>
      <c r="L2236" s="153">
        <v>1142.0899999999997</v>
      </c>
      <c r="M2236" s="153"/>
      <c r="N2236" s="153">
        <f t="shared" si="130"/>
        <v>1142.0899999999997</v>
      </c>
      <c r="O2236" s="153">
        <v>944.60999999999797</v>
      </c>
      <c r="P2236" s="153">
        <v>823.82999999999913</v>
      </c>
    </row>
    <row r="2237" spans="1:16" hidden="1" x14ac:dyDescent="0.3">
      <c r="A2237" s="149">
        <v>2018</v>
      </c>
      <c r="B2237" s="150" t="s">
        <v>526</v>
      </c>
      <c r="C2237" s="150">
        <v>8740</v>
      </c>
      <c r="D2237" s="150" t="s">
        <v>510</v>
      </c>
      <c r="E2237" s="150" t="str">
        <f t="shared" si="129"/>
        <v>5030220087405133</v>
      </c>
      <c r="F2237" s="151" t="s">
        <v>418</v>
      </c>
      <c r="G2237" s="151" t="s">
        <v>419</v>
      </c>
      <c r="H2237" s="151" t="s">
        <v>511</v>
      </c>
      <c r="I2237" s="150" t="s">
        <v>414</v>
      </c>
      <c r="J2237" s="150">
        <v>5133</v>
      </c>
      <c r="K2237" s="150" t="s">
        <v>15</v>
      </c>
      <c r="L2237" s="153">
        <v>2170.1299999999937</v>
      </c>
      <c r="M2237" s="153"/>
      <c r="N2237" s="153">
        <f t="shared" si="130"/>
        <v>2170.1299999999937</v>
      </c>
      <c r="O2237" s="153">
        <v>2903.7999999999965</v>
      </c>
      <c r="P2237" s="153">
        <v>2516.8199999999956</v>
      </c>
    </row>
    <row r="2238" spans="1:16" hidden="1" x14ac:dyDescent="0.3">
      <c r="A2238" s="149">
        <v>2018</v>
      </c>
      <c r="B2238" s="150" t="s">
        <v>526</v>
      </c>
      <c r="C2238" s="150">
        <v>8741</v>
      </c>
      <c r="D2238" s="150" t="s">
        <v>512</v>
      </c>
      <c r="E2238" s="150" t="str">
        <f t="shared" si="129"/>
        <v>5030220087415133</v>
      </c>
      <c r="F2238" s="151" t="s">
        <v>418</v>
      </c>
      <c r="G2238" s="151" t="s">
        <v>419</v>
      </c>
      <c r="H2238" s="151" t="s">
        <v>511</v>
      </c>
      <c r="I2238" s="150" t="s">
        <v>414</v>
      </c>
      <c r="J2238" s="150">
        <v>5133</v>
      </c>
      <c r="K2238" s="150" t="s">
        <v>15</v>
      </c>
      <c r="L2238" s="153">
        <v>749.5199999999993</v>
      </c>
      <c r="M2238" s="153"/>
      <c r="N2238" s="153">
        <f t="shared" si="130"/>
        <v>749.5199999999993</v>
      </c>
      <c r="O2238" s="153">
        <v>0</v>
      </c>
      <c r="P2238" s="153">
        <v>0</v>
      </c>
    </row>
    <row r="2239" spans="1:16" ht="24.6" hidden="1" x14ac:dyDescent="0.3">
      <c r="A2239" s="149">
        <v>2018</v>
      </c>
      <c r="B2239" s="150" t="s">
        <v>409</v>
      </c>
      <c r="C2239" s="150">
        <v>6043</v>
      </c>
      <c r="D2239" s="150" t="s">
        <v>428</v>
      </c>
      <c r="E2239" s="150" t="str">
        <f t="shared" si="129"/>
        <v>5020220060435140</v>
      </c>
      <c r="F2239" s="151" t="s">
        <v>411</v>
      </c>
      <c r="G2239" s="151" t="s">
        <v>412</v>
      </c>
      <c r="H2239" s="151" t="s">
        <v>429</v>
      </c>
      <c r="I2239" s="150" t="s">
        <v>414</v>
      </c>
      <c r="J2239" s="150">
        <v>5140</v>
      </c>
      <c r="K2239" s="150" t="s">
        <v>16</v>
      </c>
      <c r="L2239" s="153">
        <v>1538.82</v>
      </c>
      <c r="M2239" s="153"/>
      <c r="N2239" s="153">
        <f t="shared" si="130"/>
        <v>1538.82</v>
      </c>
      <c r="O2239" s="153">
        <v>818.1400000000001</v>
      </c>
      <c r="P2239" s="153">
        <v>1932.0500000000004</v>
      </c>
    </row>
    <row r="2240" spans="1:16" ht="24.6" hidden="1" x14ac:dyDescent="0.3">
      <c r="A2240" s="149">
        <v>2018</v>
      </c>
      <c r="B2240" s="150" t="s">
        <v>409</v>
      </c>
      <c r="C2240" s="150">
        <v>6044</v>
      </c>
      <c r="D2240" s="150" t="s">
        <v>430</v>
      </c>
      <c r="E2240" s="150" t="str">
        <f t="shared" si="129"/>
        <v>5020220060445140</v>
      </c>
      <c r="F2240" s="151" t="s">
        <v>411</v>
      </c>
      <c r="G2240" s="151" t="s">
        <v>412</v>
      </c>
      <c r="H2240" s="151" t="s">
        <v>431</v>
      </c>
      <c r="I2240" s="150" t="s">
        <v>414</v>
      </c>
      <c r="J2240" s="150">
        <v>5140</v>
      </c>
      <c r="K2240" s="150" t="s">
        <v>16</v>
      </c>
      <c r="L2240" s="153">
        <v>3427.1699999999987</v>
      </c>
      <c r="M2240" s="153"/>
      <c r="N2240" s="153">
        <f t="shared" si="130"/>
        <v>3427.1699999999987</v>
      </c>
      <c r="O2240" s="153">
        <v>1690.8700000000003</v>
      </c>
      <c r="P2240" s="153">
        <v>923.93999999999994</v>
      </c>
    </row>
    <row r="2241" spans="1:16" hidden="1" x14ac:dyDescent="0.3">
      <c r="A2241" s="149">
        <v>2018</v>
      </c>
      <c r="B2241" s="150" t="s">
        <v>409</v>
      </c>
      <c r="C2241" s="150">
        <v>6046</v>
      </c>
      <c r="D2241" s="150" t="s">
        <v>433</v>
      </c>
      <c r="E2241" s="150" t="str">
        <f t="shared" si="129"/>
        <v>5020220060465140</v>
      </c>
      <c r="F2241" s="151" t="s">
        <v>411</v>
      </c>
      <c r="G2241" s="151" t="s">
        <v>412</v>
      </c>
      <c r="H2241" s="151" t="s">
        <v>427</v>
      </c>
      <c r="I2241" s="150" t="s">
        <v>414</v>
      </c>
      <c r="J2241" s="150">
        <v>5140</v>
      </c>
      <c r="K2241" s="150" t="s">
        <v>16</v>
      </c>
      <c r="L2241" s="153">
        <v>231.08</v>
      </c>
      <c r="M2241" s="153"/>
      <c r="N2241" s="153">
        <f t="shared" si="130"/>
        <v>231.08</v>
      </c>
      <c r="O2241" s="153">
        <v>0</v>
      </c>
      <c r="P2241" s="153">
        <v>0</v>
      </c>
    </row>
    <row r="2242" spans="1:16" ht="24.6" hidden="1" x14ac:dyDescent="0.3">
      <c r="A2242" s="149">
        <v>2018</v>
      </c>
      <c r="B2242" s="150" t="s">
        <v>409</v>
      </c>
      <c r="C2242" s="150">
        <v>6047</v>
      </c>
      <c r="D2242" s="150" t="s">
        <v>434</v>
      </c>
      <c r="E2242" s="150" t="str">
        <f t="shared" ref="E2242:E2305" si="131">B2242&amp;"2200"&amp;C2242&amp;J2242</f>
        <v>5020220060475140</v>
      </c>
      <c r="F2242" s="151" t="s">
        <v>411</v>
      </c>
      <c r="G2242" s="151" t="s">
        <v>412</v>
      </c>
      <c r="H2242" s="151" t="s">
        <v>427</v>
      </c>
      <c r="I2242" s="150" t="s">
        <v>414</v>
      </c>
      <c r="J2242" s="150">
        <v>5140</v>
      </c>
      <c r="K2242" s="150" t="s">
        <v>16</v>
      </c>
      <c r="L2242" s="153">
        <v>94.83</v>
      </c>
      <c r="M2242" s="153"/>
      <c r="N2242" s="153">
        <f t="shared" ref="N2242:N2305" si="132">L2242+M2242</f>
        <v>94.83</v>
      </c>
      <c r="O2242" s="153">
        <v>0</v>
      </c>
      <c r="P2242" s="153">
        <v>0</v>
      </c>
    </row>
    <row r="2243" spans="1:16" hidden="1" x14ac:dyDescent="0.3">
      <c r="A2243" s="149">
        <v>2018</v>
      </c>
      <c r="B2243" s="150" t="s">
        <v>409</v>
      </c>
      <c r="C2243" s="150">
        <v>6212</v>
      </c>
      <c r="D2243" s="150" t="s">
        <v>444</v>
      </c>
      <c r="E2243" s="150" t="str">
        <f t="shared" si="131"/>
        <v>5020220062125140</v>
      </c>
      <c r="F2243" s="151" t="s">
        <v>411</v>
      </c>
      <c r="G2243" s="151" t="s">
        <v>442</v>
      </c>
      <c r="H2243" s="151" t="s">
        <v>445</v>
      </c>
      <c r="I2243" s="150" t="s">
        <v>414</v>
      </c>
      <c r="J2243" s="150">
        <v>5140</v>
      </c>
      <c r="K2243" s="150" t="s">
        <v>16</v>
      </c>
      <c r="L2243" s="153">
        <v>4241.4500000000016</v>
      </c>
      <c r="M2243" s="153"/>
      <c r="N2243" s="153">
        <f t="shared" si="132"/>
        <v>4241.4500000000016</v>
      </c>
      <c r="O2243" s="153">
        <v>353.64</v>
      </c>
      <c r="P2243" s="153">
        <v>0</v>
      </c>
    </row>
    <row r="2244" spans="1:16" hidden="1" x14ac:dyDescent="0.3">
      <c r="A2244" s="149">
        <v>2018</v>
      </c>
      <c r="B2244" s="150" t="s">
        <v>409</v>
      </c>
      <c r="C2244" s="150">
        <v>6218</v>
      </c>
      <c r="D2244" s="150" t="s">
        <v>452</v>
      </c>
      <c r="E2244" s="150" t="str">
        <f t="shared" si="131"/>
        <v>5020220062185140</v>
      </c>
      <c r="F2244" s="151" t="s">
        <v>411</v>
      </c>
      <c r="G2244" s="151" t="s">
        <v>442</v>
      </c>
      <c r="H2244" s="151" t="s">
        <v>445</v>
      </c>
      <c r="I2244" s="150" t="s">
        <v>414</v>
      </c>
      <c r="J2244" s="150">
        <v>5140</v>
      </c>
      <c r="K2244" s="150" t="s">
        <v>16</v>
      </c>
      <c r="L2244" s="153">
        <v>863.43</v>
      </c>
      <c r="M2244" s="153"/>
      <c r="N2244" s="153">
        <f t="shared" si="132"/>
        <v>863.43</v>
      </c>
      <c r="O2244" s="153">
        <v>184.58</v>
      </c>
      <c r="P2244" s="153">
        <v>0</v>
      </c>
    </row>
    <row r="2245" spans="1:16" hidden="1" x14ac:dyDescent="0.3">
      <c r="A2245" s="149">
        <v>2018</v>
      </c>
      <c r="B2245" s="150" t="s">
        <v>409</v>
      </c>
      <c r="C2245" s="150">
        <v>6221</v>
      </c>
      <c r="D2245" s="157" t="s">
        <v>453</v>
      </c>
      <c r="E2245" s="150" t="str">
        <f t="shared" si="131"/>
        <v>5020220062215140</v>
      </c>
      <c r="F2245" s="151" t="s">
        <v>411</v>
      </c>
      <c r="G2245" s="151" t="s">
        <v>442</v>
      </c>
      <c r="H2245" s="151" t="s">
        <v>454</v>
      </c>
      <c r="I2245" s="150" t="s">
        <v>414</v>
      </c>
      <c r="J2245" s="150">
        <v>5140</v>
      </c>
      <c r="K2245" s="150" t="s">
        <v>16</v>
      </c>
      <c r="L2245" s="153">
        <v>301.21999999999997</v>
      </c>
      <c r="M2245" s="153"/>
      <c r="N2245" s="153">
        <f t="shared" si="132"/>
        <v>301.21999999999997</v>
      </c>
      <c r="O2245" s="153">
        <v>0</v>
      </c>
      <c r="P2245" s="153">
        <v>0</v>
      </c>
    </row>
    <row r="2246" spans="1:16" hidden="1" x14ac:dyDescent="0.3">
      <c r="A2246" s="149">
        <v>2018</v>
      </c>
      <c r="B2246" s="150" t="s">
        <v>409</v>
      </c>
      <c r="C2246" s="150">
        <v>6223</v>
      </c>
      <c r="D2246" s="150" t="s">
        <v>458</v>
      </c>
      <c r="E2246" s="150" t="str">
        <f t="shared" si="131"/>
        <v>5020220062235140</v>
      </c>
      <c r="F2246" s="151" t="s">
        <v>411</v>
      </c>
      <c r="G2246" s="151" t="s">
        <v>442</v>
      </c>
      <c r="H2246" s="151" t="s">
        <v>454</v>
      </c>
      <c r="I2246" s="150" t="s">
        <v>414</v>
      </c>
      <c r="J2246" s="150">
        <v>5140</v>
      </c>
      <c r="K2246" s="150" t="s">
        <v>16</v>
      </c>
      <c r="L2246" s="153">
        <v>216.72</v>
      </c>
      <c r="M2246" s="153"/>
      <c r="N2246" s="153">
        <f t="shared" si="132"/>
        <v>216.72</v>
      </c>
      <c r="O2246" s="153">
        <v>101.4</v>
      </c>
      <c r="P2246" s="153">
        <v>0</v>
      </c>
    </row>
    <row r="2247" spans="1:16" ht="24.6" hidden="1" x14ac:dyDescent="0.3">
      <c r="A2247" s="149">
        <v>2018</v>
      </c>
      <c r="B2247" s="150" t="s">
        <v>409</v>
      </c>
      <c r="C2247" s="150">
        <v>6225</v>
      </c>
      <c r="D2247" s="157" t="s">
        <v>459</v>
      </c>
      <c r="E2247" s="150" t="str">
        <f t="shared" si="131"/>
        <v>5020220062255140</v>
      </c>
      <c r="F2247" s="151" t="s">
        <v>411</v>
      </c>
      <c r="G2247" s="151" t="s">
        <v>442</v>
      </c>
      <c r="H2247" s="151" t="s">
        <v>454</v>
      </c>
      <c r="I2247" s="150" t="s">
        <v>414</v>
      </c>
      <c r="J2247" s="150">
        <v>5140</v>
      </c>
      <c r="K2247" s="150" t="s">
        <v>16</v>
      </c>
      <c r="L2247" s="153">
        <v>1958.52</v>
      </c>
      <c r="M2247" s="153"/>
      <c r="N2247" s="153">
        <f t="shared" si="132"/>
        <v>1958.52</v>
      </c>
      <c r="O2247" s="153">
        <v>261.73</v>
      </c>
      <c r="P2247" s="153">
        <v>0</v>
      </c>
    </row>
    <row r="2248" spans="1:16" ht="24.6" hidden="1" x14ac:dyDescent="0.3">
      <c r="A2248" s="149">
        <v>2018</v>
      </c>
      <c r="B2248" s="150" t="s">
        <v>409</v>
      </c>
      <c r="C2248" s="150">
        <v>6231</v>
      </c>
      <c r="D2248" s="150" t="s">
        <v>461</v>
      </c>
      <c r="E2248" s="150" t="str">
        <f t="shared" si="131"/>
        <v>5020220062315140</v>
      </c>
      <c r="F2248" s="151" t="s">
        <v>411</v>
      </c>
      <c r="G2248" s="151" t="s">
        <v>442</v>
      </c>
      <c r="H2248" s="151" t="s">
        <v>454</v>
      </c>
      <c r="I2248" s="150" t="s">
        <v>414</v>
      </c>
      <c r="J2248" s="150">
        <v>5140</v>
      </c>
      <c r="K2248" s="150" t="s">
        <v>16</v>
      </c>
      <c r="L2248" s="153">
        <v>9900.7300000000014</v>
      </c>
      <c r="M2248" s="153"/>
      <c r="N2248" s="153">
        <f t="shared" si="132"/>
        <v>9900.7300000000014</v>
      </c>
      <c r="O2248" s="153">
        <v>2432.79</v>
      </c>
      <c r="P2248" s="153">
        <v>0</v>
      </c>
    </row>
    <row r="2249" spans="1:16" ht="24.6" hidden="1" x14ac:dyDescent="0.3">
      <c r="A2249" s="149">
        <v>2018</v>
      </c>
      <c r="B2249" s="150" t="s">
        <v>409</v>
      </c>
      <c r="C2249" s="150">
        <v>6232</v>
      </c>
      <c r="D2249" s="150" t="s">
        <v>462</v>
      </c>
      <c r="E2249" s="150" t="str">
        <f t="shared" si="131"/>
        <v>5020220062325140</v>
      </c>
      <c r="F2249" s="151" t="s">
        <v>411</v>
      </c>
      <c r="G2249" s="151" t="s">
        <v>442</v>
      </c>
      <c r="H2249" s="151" t="s">
        <v>454</v>
      </c>
      <c r="I2249" s="150" t="s">
        <v>414</v>
      </c>
      <c r="J2249" s="150">
        <v>5140</v>
      </c>
      <c r="K2249" s="150" t="s">
        <v>16</v>
      </c>
      <c r="L2249" s="153">
        <v>70.849999999999994</v>
      </c>
      <c r="M2249" s="153"/>
      <c r="N2249" s="153">
        <f t="shared" si="132"/>
        <v>70.849999999999994</v>
      </c>
      <c r="O2249" s="153">
        <v>0</v>
      </c>
      <c r="P2249" s="153">
        <v>0</v>
      </c>
    </row>
    <row r="2250" spans="1:16" hidden="1" x14ac:dyDescent="0.3">
      <c r="A2250" s="149">
        <v>2018</v>
      </c>
      <c r="B2250" s="150" t="s">
        <v>409</v>
      </c>
      <c r="C2250" s="150">
        <v>6241</v>
      </c>
      <c r="D2250" s="150" t="s">
        <v>463</v>
      </c>
      <c r="E2250" s="150" t="str">
        <f t="shared" si="131"/>
        <v>5020220062415140</v>
      </c>
      <c r="F2250" s="151" t="s">
        <v>411</v>
      </c>
      <c r="G2250" s="151" t="s">
        <v>442</v>
      </c>
      <c r="H2250" s="151" t="s">
        <v>445</v>
      </c>
      <c r="I2250" s="150" t="s">
        <v>414</v>
      </c>
      <c r="J2250" s="150">
        <v>5140</v>
      </c>
      <c r="K2250" s="150" t="s">
        <v>16</v>
      </c>
      <c r="L2250" s="153">
        <v>2563.3700000000003</v>
      </c>
      <c r="M2250" s="153"/>
      <c r="N2250" s="153">
        <f t="shared" si="132"/>
        <v>2563.3700000000003</v>
      </c>
      <c r="O2250" s="153">
        <v>330.1</v>
      </c>
      <c r="P2250" s="153">
        <v>0</v>
      </c>
    </row>
    <row r="2251" spans="1:16" hidden="1" x14ac:dyDescent="0.3">
      <c r="A2251" s="149">
        <v>2018</v>
      </c>
      <c r="B2251" s="150" t="s">
        <v>409</v>
      </c>
      <c r="C2251" s="150">
        <v>6242</v>
      </c>
      <c r="D2251" s="150" t="s">
        <v>464</v>
      </c>
      <c r="E2251" s="150" t="str">
        <f t="shared" si="131"/>
        <v>5020220062425140</v>
      </c>
      <c r="F2251" s="151" t="s">
        <v>418</v>
      </c>
      <c r="G2251" s="151" t="s">
        <v>465</v>
      </c>
      <c r="H2251" s="151" t="s">
        <v>466</v>
      </c>
      <c r="I2251" s="150" t="s">
        <v>414</v>
      </c>
      <c r="J2251" s="150">
        <v>5140</v>
      </c>
      <c r="K2251" s="150" t="s">
        <v>16</v>
      </c>
      <c r="L2251" s="153">
        <v>2.0000000000000004</v>
      </c>
      <c r="M2251" s="153"/>
      <c r="N2251" s="153">
        <f t="shared" si="132"/>
        <v>2.0000000000000004</v>
      </c>
      <c r="O2251" s="153">
        <v>0</v>
      </c>
      <c r="P2251" s="153">
        <v>0</v>
      </c>
    </row>
    <row r="2252" spans="1:16" hidden="1" x14ac:dyDescent="0.3">
      <c r="A2252" s="149">
        <v>2018</v>
      </c>
      <c r="B2252" s="150" t="s">
        <v>409</v>
      </c>
      <c r="C2252" s="150">
        <v>6245</v>
      </c>
      <c r="D2252" s="150" t="s">
        <v>468</v>
      </c>
      <c r="E2252" s="150" t="str">
        <f t="shared" si="131"/>
        <v>5020220062455140</v>
      </c>
      <c r="F2252" s="151" t="s">
        <v>418</v>
      </c>
      <c r="G2252" s="151" t="s">
        <v>465</v>
      </c>
      <c r="H2252" s="151" t="s">
        <v>466</v>
      </c>
      <c r="I2252" s="150" t="s">
        <v>414</v>
      </c>
      <c r="J2252" s="150">
        <v>5140</v>
      </c>
      <c r="K2252" s="150" t="s">
        <v>16</v>
      </c>
      <c r="L2252" s="153">
        <v>0.33</v>
      </c>
      <c r="M2252" s="153"/>
      <c r="N2252" s="153">
        <f t="shared" si="132"/>
        <v>0.33</v>
      </c>
      <c r="O2252" s="153">
        <v>8.3499999999999943</v>
      </c>
      <c r="P2252" s="153">
        <v>3.5299999999999967</v>
      </c>
    </row>
    <row r="2253" spans="1:16" hidden="1" x14ac:dyDescent="0.3">
      <c r="A2253" s="149">
        <v>2016</v>
      </c>
      <c r="B2253" s="150" t="s">
        <v>409</v>
      </c>
      <c r="C2253" s="150">
        <v>6248</v>
      </c>
      <c r="D2253" s="154" t="s">
        <v>470</v>
      </c>
      <c r="E2253" s="150" t="str">
        <f t="shared" si="131"/>
        <v>5020220062485140</v>
      </c>
      <c r="F2253" s="151" t="s">
        <v>418</v>
      </c>
      <c r="G2253" s="151" t="s">
        <v>419</v>
      </c>
      <c r="H2253" s="151" t="s">
        <v>471</v>
      </c>
      <c r="I2253" s="150" t="s">
        <v>414</v>
      </c>
      <c r="J2253" s="150">
        <v>5140</v>
      </c>
      <c r="K2253" s="154" t="s">
        <v>16</v>
      </c>
      <c r="L2253" s="153">
        <v>0</v>
      </c>
      <c r="M2253" s="156"/>
      <c r="N2253" s="153">
        <f t="shared" si="132"/>
        <v>0</v>
      </c>
      <c r="O2253" s="153">
        <v>0</v>
      </c>
      <c r="P2253" s="153">
        <v>875</v>
      </c>
    </row>
    <row r="2254" spans="1:16" hidden="1" x14ac:dyDescent="0.3">
      <c r="A2254" s="149">
        <v>2016</v>
      </c>
      <c r="B2254" s="150" t="s">
        <v>409</v>
      </c>
      <c r="C2254" s="150">
        <v>6422</v>
      </c>
      <c r="D2254" s="154" t="s">
        <v>484</v>
      </c>
      <c r="E2254" s="150" t="str">
        <f t="shared" si="131"/>
        <v>5020220064225140</v>
      </c>
      <c r="F2254" s="151" t="s">
        <v>450</v>
      </c>
      <c r="G2254" s="151" t="s">
        <v>450</v>
      </c>
      <c r="H2254" s="151" t="s">
        <v>483</v>
      </c>
      <c r="I2254" s="150" t="s">
        <v>414</v>
      </c>
      <c r="J2254" s="150">
        <v>5140</v>
      </c>
      <c r="K2254" s="154" t="s">
        <v>16</v>
      </c>
      <c r="L2254" s="153">
        <v>0</v>
      </c>
      <c r="M2254" s="156"/>
      <c r="N2254" s="153">
        <f t="shared" si="132"/>
        <v>0</v>
      </c>
      <c r="O2254" s="153">
        <v>0</v>
      </c>
      <c r="P2254" s="153">
        <v>61.6</v>
      </c>
    </row>
    <row r="2255" spans="1:16" hidden="1" x14ac:dyDescent="0.3">
      <c r="A2255" s="149">
        <v>2018</v>
      </c>
      <c r="B2255" s="150" t="s">
        <v>409</v>
      </c>
      <c r="C2255" s="150">
        <v>6714</v>
      </c>
      <c r="D2255" s="150" t="s">
        <v>516</v>
      </c>
      <c r="E2255" s="150" t="str">
        <f t="shared" si="131"/>
        <v>5020220067145140</v>
      </c>
      <c r="F2255" s="151" t="s">
        <v>418</v>
      </c>
      <c r="G2255" s="151" t="s">
        <v>465</v>
      </c>
      <c r="H2255" s="151" t="s">
        <v>500</v>
      </c>
      <c r="I2255" s="150" t="s">
        <v>414</v>
      </c>
      <c r="J2255" s="150">
        <v>5140</v>
      </c>
      <c r="K2255" s="150" t="s">
        <v>16</v>
      </c>
      <c r="L2255" s="153">
        <v>351.8</v>
      </c>
      <c r="M2255" s="153"/>
      <c r="N2255" s="153">
        <f t="shared" si="132"/>
        <v>351.8</v>
      </c>
      <c r="O2255" s="153">
        <v>244.12999999999997</v>
      </c>
      <c r="P2255" s="153">
        <v>358.79000000000008</v>
      </c>
    </row>
    <row r="2256" spans="1:16" ht="24.6" hidden="1" x14ac:dyDescent="0.3">
      <c r="A2256" s="149">
        <v>2018</v>
      </c>
      <c r="B2256" s="150" t="s">
        <v>526</v>
      </c>
      <c r="C2256" s="150">
        <v>8012</v>
      </c>
      <c r="D2256" s="150" t="s">
        <v>534</v>
      </c>
      <c r="E2256" s="150" t="str">
        <f t="shared" si="131"/>
        <v>5030220080125140</v>
      </c>
      <c r="F2256" s="151" t="s">
        <v>411</v>
      </c>
      <c r="G2256" s="151" t="s">
        <v>412</v>
      </c>
      <c r="H2256" s="151" t="s">
        <v>533</v>
      </c>
      <c r="I2256" s="150" t="s">
        <v>414</v>
      </c>
      <c r="J2256" s="150">
        <v>5140</v>
      </c>
      <c r="K2256" s="150" t="s">
        <v>16</v>
      </c>
      <c r="L2256" s="153">
        <v>17.5</v>
      </c>
      <c r="M2256" s="153"/>
      <c r="N2256" s="153">
        <f t="shared" si="132"/>
        <v>17.5</v>
      </c>
      <c r="O2256" s="153">
        <v>125.00999999999996</v>
      </c>
      <c r="P2256" s="153">
        <v>0</v>
      </c>
    </row>
    <row r="2257" spans="1:16" ht="24.6" hidden="1" x14ac:dyDescent="0.3">
      <c r="A2257" s="149">
        <v>2018</v>
      </c>
      <c r="B2257" s="150" t="s">
        <v>526</v>
      </c>
      <c r="C2257" s="150">
        <v>8043</v>
      </c>
      <c r="D2257" s="150" t="s">
        <v>540</v>
      </c>
      <c r="E2257" s="150" t="str">
        <f t="shared" si="131"/>
        <v>5030220080435140</v>
      </c>
      <c r="F2257" s="151" t="s">
        <v>411</v>
      </c>
      <c r="G2257" s="151" t="s">
        <v>412</v>
      </c>
      <c r="H2257" s="151" t="s">
        <v>429</v>
      </c>
      <c r="I2257" s="150" t="s">
        <v>414</v>
      </c>
      <c r="J2257" s="150">
        <v>5140</v>
      </c>
      <c r="K2257" s="150" t="s">
        <v>16</v>
      </c>
      <c r="L2257" s="153">
        <v>2150.71</v>
      </c>
      <c r="M2257" s="153"/>
      <c r="N2257" s="153">
        <f t="shared" si="132"/>
        <v>2150.71</v>
      </c>
      <c r="O2257" s="153">
        <v>2736.6400000000003</v>
      </c>
      <c r="P2257" s="153">
        <v>2302.86</v>
      </c>
    </row>
    <row r="2258" spans="1:16" ht="36.6" hidden="1" x14ac:dyDescent="0.3">
      <c r="A2258" s="149">
        <v>2018</v>
      </c>
      <c r="B2258" s="150" t="s">
        <v>526</v>
      </c>
      <c r="C2258" s="150">
        <v>8044</v>
      </c>
      <c r="D2258" s="150" t="s">
        <v>541</v>
      </c>
      <c r="E2258" s="150" t="str">
        <f t="shared" si="131"/>
        <v>5030220080445140</v>
      </c>
      <c r="F2258" s="151" t="s">
        <v>411</v>
      </c>
      <c r="G2258" s="151" t="s">
        <v>412</v>
      </c>
      <c r="H2258" s="151" t="s">
        <v>431</v>
      </c>
      <c r="I2258" s="150" t="s">
        <v>414</v>
      </c>
      <c r="J2258" s="150">
        <v>5140</v>
      </c>
      <c r="K2258" s="150" t="s">
        <v>16</v>
      </c>
      <c r="L2258" s="153">
        <v>1839.65</v>
      </c>
      <c r="M2258" s="153"/>
      <c r="N2258" s="153">
        <f t="shared" si="132"/>
        <v>1839.65</v>
      </c>
      <c r="O2258" s="153">
        <v>2890.4199999999992</v>
      </c>
      <c r="P2258" s="153">
        <v>4495.0400000000018</v>
      </c>
    </row>
    <row r="2259" spans="1:16" hidden="1" x14ac:dyDescent="0.3">
      <c r="A2259" s="149">
        <v>2016</v>
      </c>
      <c r="B2259" s="150" t="s">
        <v>526</v>
      </c>
      <c r="C2259" s="150">
        <v>8053</v>
      </c>
      <c r="D2259" s="154" t="s">
        <v>544</v>
      </c>
      <c r="E2259" s="150" t="str">
        <f t="shared" si="131"/>
        <v>5030220080535140</v>
      </c>
      <c r="F2259" s="151" t="s">
        <v>411</v>
      </c>
      <c r="G2259" s="151" t="s">
        <v>412</v>
      </c>
      <c r="H2259" s="151" t="s">
        <v>536</v>
      </c>
      <c r="I2259" s="150" t="s">
        <v>414</v>
      </c>
      <c r="J2259" s="150">
        <v>5140</v>
      </c>
      <c r="K2259" s="154" t="s">
        <v>16</v>
      </c>
      <c r="L2259" s="153">
        <v>0</v>
      </c>
      <c r="M2259" s="156"/>
      <c r="N2259" s="153">
        <f t="shared" si="132"/>
        <v>0</v>
      </c>
      <c r="O2259" s="153">
        <v>0</v>
      </c>
      <c r="P2259" s="153">
        <v>32.4</v>
      </c>
    </row>
    <row r="2260" spans="1:16" hidden="1" x14ac:dyDescent="0.3">
      <c r="A2260" s="149">
        <v>2016</v>
      </c>
      <c r="B2260" s="150" t="s">
        <v>526</v>
      </c>
      <c r="C2260" s="150">
        <v>8061</v>
      </c>
      <c r="D2260" s="154" t="s">
        <v>545</v>
      </c>
      <c r="E2260" s="150" t="str">
        <f t="shared" si="131"/>
        <v>5030220080615140</v>
      </c>
      <c r="F2260" s="151" t="s">
        <v>411</v>
      </c>
      <c r="G2260" s="151" t="s">
        <v>412</v>
      </c>
      <c r="H2260" s="151" t="s">
        <v>436</v>
      </c>
      <c r="I2260" s="150" t="s">
        <v>414</v>
      </c>
      <c r="J2260" s="150">
        <v>5140</v>
      </c>
      <c r="K2260" s="154" t="s">
        <v>16</v>
      </c>
      <c r="L2260" s="153">
        <v>0</v>
      </c>
      <c r="M2260" s="156"/>
      <c r="N2260" s="153">
        <f t="shared" si="132"/>
        <v>0</v>
      </c>
      <c r="O2260" s="153">
        <v>39.36</v>
      </c>
      <c r="P2260" s="153">
        <v>19.55</v>
      </c>
    </row>
    <row r="2261" spans="1:16" hidden="1" x14ac:dyDescent="0.3">
      <c r="A2261" s="149">
        <v>2016</v>
      </c>
      <c r="B2261" s="150" t="s">
        <v>526</v>
      </c>
      <c r="C2261" s="150">
        <v>8063</v>
      </c>
      <c r="D2261" s="154" t="s">
        <v>546</v>
      </c>
      <c r="E2261" s="150" t="str">
        <f t="shared" si="131"/>
        <v>5030220080635140</v>
      </c>
      <c r="F2261" s="151" t="s">
        <v>411</v>
      </c>
      <c r="G2261" s="151" t="s">
        <v>412</v>
      </c>
      <c r="H2261" s="151" t="s">
        <v>436</v>
      </c>
      <c r="I2261" s="150" t="s">
        <v>414</v>
      </c>
      <c r="J2261" s="150">
        <v>5140</v>
      </c>
      <c r="K2261" s="154" t="s">
        <v>16</v>
      </c>
      <c r="L2261" s="153">
        <v>0</v>
      </c>
      <c r="M2261" s="156"/>
      <c r="N2261" s="153">
        <f t="shared" si="132"/>
        <v>0</v>
      </c>
      <c r="O2261" s="153">
        <v>0</v>
      </c>
      <c r="P2261" s="153">
        <v>1285.9599999999996</v>
      </c>
    </row>
    <row r="2262" spans="1:16" hidden="1" x14ac:dyDescent="0.3">
      <c r="A2262" s="149">
        <v>2016</v>
      </c>
      <c r="B2262" s="150" t="s">
        <v>526</v>
      </c>
      <c r="C2262" s="150">
        <v>8070</v>
      </c>
      <c r="D2262" s="154" t="s">
        <v>547</v>
      </c>
      <c r="E2262" s="150" t="str">
        <f t="shared" si="131"/>
        <v>5030220080705140</v>
      </c>
      <c r="F2262" s="151" t="s">
        <v>411</v>
      </c>
      <c r="G2262" s="151" t="s">
        <v>412</v>
      </c>
      <c r="H2262" s="151" t="s">
        <v>440</v>
      </c>
      <c r="I2262" s="150" t="s">
        <v>414</v>
      </c>
      <c r="J2262" s="150">
        <v>5140</v>
      </c>
      <c r="K2262" s="154" t="s">
        <v>16</v>
      </c>
      <c r="L2262" s="153">
        <v>0</v>
      </c>
      <c r="M2262" s="156"/>
      <c r="N2262" s="153">
        <f t="shared" si="132"/>
        <v>0</v>
      </c>
      <c r="O2262" s="153">
        <v>2797.6899999999987</v>
      </c>
      <c r="P2262" s="153">
        <v>2604.6299999999992</v>
      </c>
    </row>
    <row r="2263" spans="1:16" ht="24.6" hidden="1" x14ac:dyDescent="0.3">
      <c r="A2263" s="149">
        <v>2018</v>
      </c>
      <c r="B2263" s="150" t="s">
        <v>526</v>
      </c>
      <c r="C2263" s="150">
        <v>8212</v>
      </c>
      <c r="D2263" s="150" t="s">
        <v>548</v>
      </c>
      <c r="E2263" s="150" t="str">
        <f t="shared" si="131"/>
        <v>5030220082125140</v>
      </c>
      <c r="F2263" s="151" t="s">
        <v>411</v>
      </c>
      <c r="G2263" s="151" t="s">
        <v>442</v>
      </c>
      <c r="H2263" s="151" t="s">
        <v>445</v>
      </c>
      <c r="I2263" s="150" t="s">
        <v>414</v>
      </c>
      <c r="J2263" s="150">
        <v>5140</v>
      </c>
      <c r="K2263" s="150" t="s">
        <v>16</v>
      </c>
      <c r="L2263" s="153">
        <v>73.760000000000005</v>
      </c>
      <c r="M2263" s="153"/>
      <c r="N2263" s="153">
        <f t="shared" si="132"/>
        <v>73.760000000000005</v>
      </c>
      <c r="O2263" s="153">
        <v>96.300000000000011</v>
      </c>
      <c r="P2263" s="153">
        <v>0</v>
      </c>
    </row>
    <row r="2264" spans="1:16" ht="24.6" hidden="1" x14ac:dyDescent="0.3">
      <c r="A2264" s="149">
        <v>2018</v>
      </c>
      <c r="B2264" s="150" t="s">
        <v>526</v>
      </c>
      <c r="C2264" s="150">
        <v>8231</v>
      </c>
      <c r="D2264" s="150" t="s">
        <v>553</v>
      </c>
      <c r="E2264" s="150" t="str">
        <f t="shared" si="131"/>
        <v>5030220082315140</v>
      </c>
      <c r="F2264" s="151" t="s">
        <v>411</v>
      </c>
      <c r="G2264" s="151" t="s">
        <v>442</v>
      </c>
      <c r="H2264" s="151" t="s">
        <v>447</v>
      </c>
      <c r="I2264" s="150" t="s">
        <v>414</v>
      </c>
      <c r="J2264" s="150">
        <v>5140</v>
      </c>
      <c r="K2264" s="150" t="s">
        <v>16</v>
      </c>
      <c r="L2264" s="153">
        <v>411.46999999999997</v>
      </c>
      <c r="M2264" s="153"/>
      <c r="N2264" s="153">
        <f t="shared" si="132"/>
        <v>411.46999999999997</v>
      </c>
      <c r="O2264" s="153">
        <v>56.72</v>
      </c>
      <c r="P2264" s="153">
        <v>0</v>
      </c>
    </row>
    <row r="2265" spans="1:16" hidden="1" x14ac:dyDescent="0.3">
      <c r="A2265" s="149">
        <v>2016</v>
      </c>
      <c r="B2265" s="150" t="s">
        <v>526</v>
      </c>
      <c r="C2265" s="150">
        <v>8248</v>
      </c>
      <c r="D2265" s="154" t="s">
        <v>470</v>
      </c>
      <c r="E2265" s="150" t="str">
        <f t="shared" si="131"/>
        <v>5030220082485140</v>
      </c>
      <c r="F2265" s="151" t="s">
        <v>418</v>
      </c>
      <c r="G2265" s="151" t="s">
        <v>419</v>
      </c>
      <c r="H2265" s="151" t="s">
        <v>471</v>
      </c>
      <c r="I2265" s="150" t="s">
        <v>414</v>
      </c>
      <c r="J2265" s="150">
        <v>5140</v>
      </c>
      <c r="K2265" s="154" t="s">
        <v>16</v>
      </c>
      <c r="L2265" s="153">
        <v>0</v>
      </c>
      <c r="M2265" s="156"/>
      <c r="N2265" s="153">
        <f t="shared" si="132"/>
        <v>0</v>
      </c>
      <c r="O2265" s="153">
        <v>0</v>
      </c>
      <c r="P2265" s="153">
        <v>875</v>
      </c>
    </row>
    <row r="2266" spans="1:16" ht="24.6" hidden="1" x14ac:dyDescent="0.3">
      <c r="A2266" s="149">
        <v>2016</v>
      </c>
      <c r="B2266" s="150" t="s">
        <v>526</v>
      </c>
      <c r="C2266" s="150">
        <v>8422</v>
      </c>
      <c r="D2266" s="150" t="s">
        <v>558</v>
      </c>
      <c r="E2266" s="150" t="str">
        <f t="shared" si="131"/>
        <v>5030220084225140</v>
      </c>
      <c r="F2266" s="151" t="s">
        <v>450</v>
      </c>
      <c r="G2266" s="151" t="s">
        <v>450</v>
      </c>
      <c r="H2266" s="151" t="s">
        <v>483</v>
      </c>
      <c r="I2266" s="150" t="s">
        <v>414</v>
      </c>
      <c r="J2266" s="150">
        <v>5140</v>
      </c>
      <c r="K2266" s="154" t="s">
        <v>16</v>
      </c>
      <c r="L2266" s="153">
        <v>0</v>
      </c>
      <c r="M2266" s="156"/>
      <c r="N2266" s="153">
        <f t="shared" si="132"/>
        <v>0</v>
      </c>
      <c r="O2266" s="153">
        <v>19.8</v>
      </c>
      <c r="P2266" s="153">
        <v>79.62</v>
      </c>
    </row>
    <row r="2267" spans="1:16" ht="24.6" hidden="1" x14ac:dyDescent="0.3">
      <c r="A2267" s="149">
        <v>2018</v>
      </c>
      <c r="B2267" s="150" t="s">
        <v>526</v>
      </c>
      <c r="C2267" s="150">
        <v>8440</v>
      </c>
      <c r="D2267" s="150" t="s">
        <v>559</v>
      </c>
      <c r="E2267" s="150" t="str">
        <f t="shared" si="131"/>
        <v>5030220084405140</v>
      </c>
      <c r="F2267" s="151" t="s">
        <v>450</v>
      </c>
      <c r="G2267" s="151" t="s">
        <v>450</v>
      </c>
      <c r="H2267" s="151" t="s">
        <v>487</v>
      </c>
      <c r="I2267" s="150" t="s">
        <v>414</v>
      </c>
      <c r="J2267" s="150">
        <v>5140</v>
      </c>
      <c r="K2267" s="150" t="s">
        <v>16</v>
      </c>
      <c r="L2267" s="153">
        <v>737.56999999999994</v>
      </c>
      <c r="M2267" s="153"/>
      <c r="N2267" s="153">
        <f t="shared" si="132"/>
        <v>737.56999999999994</v>
      </c>
      <c r="O2267" s="153">
        <v>1046.05</v>
      </c>
      <c r="P2267" s="153">
        <v>1705.2400000000005</v>
      </c>
    </row>
    <row r="2268" spans="1:16" hidden="1" x14ac:dyDescent="0.3">
      <c r="A2268" s="149">
        <v>2018</v>
      </c>
      <c r="B2268" s="150" t="s">
        <v>526</v>
      </c>
      <c r="C2268" s="150">
        <v>8442</v>
      </c>
      <c r="D2268" s="150" t="s">
        <v>560</v>
      </c>
      <c r="E2268" s="150" t="str">
        <f t="shared" si="131"/>
        <v>5030220084425140</v>
      </c>
      <c r="F2268" s="151" t="s">
        <v>411</v>
      </c>
      <c r="G2268" s="151" t="s">
        <v>442</v>
      </c>
      <c r="H2268" s="151" t="s">
        <v>561</v>
      </c>
      <c r="I2268" s="150" t="s">
        <v>414</v>
      </c>
      <c r="J2268" s="150">
        <v>5140</v>
      </c>
      <c r="K2268" s="150" t="s">
        <v>16</v>
      </c>
      <c r="L2268" s="153">
        <v>247.17999999999998</v>
      </c>
      <c r="M2268" s="153"/>
      <c r="N2268" s="153">
        <f t="shared" si="132"/>
        <v>247.17999999999998</v>
      </c>
      <c r="O2268" s="153">
        <v>42.8</v>
      </c>
      <c r="P2268" s="153">
        <v>0</v>
      </c>
    </row>
    <row r="2269" spans="1:16" ht="24.6" hidden="1" x14ac:dyDescent="0.3">
      <c r="A2269" s="149">
        <v>2018</v>
      </c>
      <c r="B2269" s="150" t="s">
        <v>526</v>
      </c>
      <c r="C2269" s="150">
        <v>8443</v>
      </c>
      <c r="D2269" s="150" t="s">
        <v>562</v>
      </c>
      <c r="E2269" s="150" t="str">
        <f t="shared" si="131"/>
        <v>5030220084435140</v>
      </c>
      <c r="F2269" s="151" t="s">
        <v>411</v>
      </c>
      <c r="G2269" s="151" t="s">
        <v>442</v>
      </c>
      <c r="H2269" s="151" t="s">
        <v>561</v>
      </c>
      <c r="I2269" s="150" t="s">
        <v>414</v>
      </c>
      <c r="J2269" s="150">
        <v>5140</v>
      </c>
      <c r="K2269" s="150" t="s">
        <v>16</v>
      </c>
      <c r="L2269" s="153">
        <v>19.18</v>
      </c>
      <c r="M2269" s="153"/>
      <c r="N2269" s="153">
        <f t="shared" si="132"/>
        <v>19.18</v>
      </c>
      <c r="O2269" s="153">
        <v>0</v>
      </c>
      <c r="P2269" s="153">
        <v>0</v>
      </c>
    </row>
    <row r="2270" spans="1:16" ht="36.6" hidden="1" x14ac:dyDescent="0.3">
      <c r="A2270" s="149">
        <v>2018</v>
      </c>
      <c r="B2270" s="150" t="s">
        <v>526</v>
      </c>
      <c r="C2270" s="150">
        <v>8447</v>
      </c>
      <c r="D2270" s="150" t="s">
        <v>563</v>
      </c>
      <c r="E2270" s="150" t="str">
        <f t="shared" si="131"/>
        <v>5030220084475140</v>
      </c>
      <c r="F2270" s="151" t="s">
        <v>411</v>
      </c>
      <c r="G2270" s="151" t="s">
        <v>442</v>
      </c>
      <c r="H2270" s="151" t="s">
        <v>561</v>
      </c>
      <c r="I2270" s="150" t="s">
        <v>414</v>
      </c>
      <c r="J2270" s="150">
        <v>5140</v>
      </c>
      <c r="K2270" s="150" t="s">
        <v>16</v>
      </c>
      <c r="L2270" s="153">
        <v>2149.9800000000005</v>
      </c>
      <c r="M2270" s="153"/>
      <c r="N2270" s="153">
        <f t="shared" si="132"/>
        <v>2149.9800000000005</v>
      </c>
      <c r="O2270" s="153">
        <v>481.12999999999994</v>
      </c>
      <c r="P2270" s="153">
        <v>0</v>
      </c>
    </row>
    <row r="2271" spans="1:16" ht="24.6" hidden="1" x14ac:dyDescent="0.3">
      <c r="A2271" s="149">
        <v>2018</v>
      </c>
      <c r="B2271" s="150" t="s">
        <v>526</v>
      </c>
      <c r="C2271" s="150">
        <v>8607</v>
      </c>
      <c r="D2271" s="150" t="s">
        <v>564</v>
      </c>
      <c r="E2271" s="150" t="str">
        <f t="shared" si="131"/>
        <v>5030220086075140</v>
      </c>
      <c r="F2271" s="151" t="s">
        <v>456</v>
      </c>
      <c r="G2271" s="151" t="s">
        <v>456</v>
      </c>
      <c r="H2271" s="151" t="s">
        <v>492</v>
      </c>
      <c r="I2271" s="150" t="s">
        <v>414</v>
      </c>
      <c r="J2271" s="150">
        <v>5140</v>
      </c>
      <c r="K2271" s="150" t="s">
        <v>16</v>
      </c>
      <c r="L2271" s="153">
        <v>2359.67</v>
      </c>
      <c r="M2271" s="153"/>
      <c r="N2271" s="153">
        <f t="shared" si="132"/>
        <v>2359.67</v>
      </c>
      <c r="O2271" s="153">
        <v>368.36</v>
      </c>
      <c r="P2271" s="153">
        <v>0</v>
      </c>
    </row>
    <row r="2272" spans="1:16" hidden="1" x14ac:dyDescent="0.3">
      <c r="A2272" s="149">
        <v>2018</v>
      </c>
      <c r="B2272" s="150" t="s">
        <v>526</v>
      </c>
      <c r="C2272" s="150">
        <v>8614</v>
      </c>
      <c r="D2272" s="150" t="s">
        <v>516</v>
      </c>
      <c r="E2272" s="150" t="str">
        <f t="shared" si="131"/>
        <v>5030220086145140</v>
      </c>
      <c r="F2272" s="151" t="s">
        <v>418</v>
      </c>
      <c r="G2272" s="151" t="s">
        <v>465</v>
      </c>
      <c r="H2272" s="151" t="s">
        <v>500</v>
      </c>
      <c r="I2272" s="150" t="s">
        <v>414</v>
      </c>
      <c r="J2272" s="150">
        <v>5140</v>
      </c>
      <c r="K2272" s="150" t="s">
        <v>16</v>
      </c>
      <c r="L2272" s="153">
        <v>352.09000000000003</v>
      </c>
      <c r="M2272" s="153"/>
      <c r="N2272" s="153">
        <f t="shared" si="132"/>
        <v>352.09000000000003</v>
      </c>
      <c r="O2272" s="153">
        <v>244.46</v>
      </c>
      <c r="P2272" s="153">
        <v>358.40000000000009</v>
      </c>
    </row>
    <row r="2273" spans="1:16" hidden="1" x14ac:dyDescent="0.3">
      <c r="A2273" s="149">
        <v>2018</v>
      </c>
      <c r="B2273" s="150" t="s">
        <v>526</v>
      </c>
      <c r="C2273" s="150">
        <v>8642</v>
      </c>
      <c r="D2273" s="150" t="s">
        <v>464</v>
      </c>
      <c r="E2273" s="150" t="str">
        <f t="shared" si="131"/>
        <v>5030220086425140</v>
      </c>
      <c r="F2273" s="151" t="s">
        <v>418</v>
      </c>
      <c r="G2273" s="151" t="s">
        <v>465</v>
      </c>
      <c r="H2273" s="151" t="s">
        <v>466</v>
      </c>
      <c r="I2273" s="150" t="s">
        <v>414</v>
      </c>
      <c r="J2273" s="150">
        <v>5140</v>
      </c>
      <c r="K2273" s="150" t="s">
        <v>16</v>
      </c>
      <c r="L2273" s="153">
        <v>2.0200000000000005</v>
      </c>
      <c r="M2273" s="153"/>
      <c r="N2273" s="153">
        <f t="shared" si="132"/>
        <v>2.0200000000000005</v>
      </c>
      <c r="O2273" s="153">
        <v>0</v>
      </c>
      <c r="P2273" s="153">
        <v>0</v>
      </c>
    </row>
    <row r="2274" spans="1:16" hidden="1" x14ac:dyDescent="0.3">
      <c r="A2274" s="149">
        <v>2018</v>
      </c>
      <c r="B2274" s="150" t="s">
        <v>526</v>
      </c>
      <c r="C2274" s="150">
        <v>8645</v>
      </c>
      <c r="D2274" s="150" t="s">
        <v>468</v>
      </c>
      <c r="E2274" s="150" t="str">
        <f t="shared" si="131"/>
        <v>5030220086455140</v>
      </c>
      <c r="F2274" s="151" t="s">
        <v>418</v>
      </c>
      <c r="G2274" s="151" t="s">
        <v>465</v>
      </c>
      <c r="H2274" s="151" t="s">
        <v>466</v>
      </c>
      <c r="I2274" s="150" t="s">
        <v>414</v>
      </c>
      <c r="J2274" s="150">
        <v>5140</v>
      </c>
      <c r="K2274" s="150" t="s">
        <v>16</v>
      </c>
      <c r="L2274" s="153">
        <v>0.34</v>
      </c>
      <c r="M2274" s="153"/>
      <c r="N2274" s="153">
        <f t="shared" si="132"/>
        <v>0.34</v>
      </c>
      <c r="O2274" s="153">
        <v>8.3999999999999968</v>
      </c>
      <c r="P2274" s="153">
        <v>12.939999999999987</v>
      </c>
    </row>
    <row r="2275" spans="1:16" hidden="1" x14ac:dyDescent="0.3">
      <c r="A2275" s="149">
        <v>2018</v>
      </c>
      <c r="B2275" s="150" t="s">
        <v>409</v>
      </c>
      <c r="C2275" s="150">
        <v>9998</v>
      </c>
      <c r="D2275" s="150" t="s">
        <v>566</v>
      </c>
      <c r="E2275" s="150" t="str">
        <f t="shared" si="131"/>
        <v>5020220099985150</v>
      </c>
      <c r="F2275" s="151" t="s">
        <v>567</v>
      </c>
      <c r="G2275" s="151" t="s">
        <v>567</v>
      </c>
      <c r="H2275" s="151" t="s">
        <v>567</v>
      </c>
      <c r="I2275" s="150" t="s">
        <v>414</v>
      </c>
      <c r="J2275" s="150">
        <v>5150</v>
      </c>
      <c r="K2275" s="150" t="s">
        <v>17</v>
      </c>
      <c r="L2275" s="153">
        <v>149646.88</v>
      </c>
      <c r="M2275" s="153"/>
      <c r="N2275" s="153">
        <f t="shared" si="132"/>
        <v>149646.88</v>
      </c>
      <c r="O2275" s="153">
        <v>174363.55</v>
      </c>
      <c r="P2275" s="153">
        <v>391114.4</v>
      </c>
    </row>
    <row r="2276" spans="1:16" hidden="1" x14ac:dyDescent="0.3">
      <c r="A2276" s="149">
        <v>2018</v>
      </c>
      <c r="B2276" s="150" t="s">
        <v>526</v>
      </c>
      <c r="C2276" s="150">
        <v>9998</v>
      </c>
      <c r="D2276" s="150" t="s">
        <v>566</v>
      </c>
      <c r="E2276" s="150" t="str">
        <f t="shared" si="131"/>
        <v>5030220099985150</v>
      </c>
      <c r="F2276" s="151" t="s">
        <v>567</v>
      </c>
      <c r="G2276" s="151" t="s">
        <v>567</v>
      </c>
      <c r="H2276" s="151" t="s">
        <v>567</v>
      </c>
      <c r="I2276" s="150" t="s">
        <v>414</v>
      </c>
      <c r="J2276" s="150">
        <v>5150</v>
      </c>
      <c r="K2276" s="150" t="s">
        <v>17</v>
      </c>
      <c r="L2276" s="153">
        <v>71265.399999999994</v>
      </c>
      <c r="M2276" s="153"/>
      <c r="N2276" s="153">
        <f t="shared" si="132"/>
        <v>71265.399999999994</v>
      </c>
      <c r="O2276" s="153">
        <v>143448.51</v>
      </c>
      <c r="P2276" s="153">
        <v>405805.45</v>
      </c>
    </row>
    <row r="2277" spans="1:16" ht="24.6" hidden="1" x14ac:dyDescent="0.3">
      <c r="A2277" s="149">
        <v>2018</v>
      </c>
      <c r="B2277" s="150" t="s">
        <v>409</v>
      </c>
      <c r="C2277" s="150">
        <v>6002</v>
      </c>
      <c r="D2277" s="150" t="s">
        <v>410</v>
      </c>
      <c r="E2277" s="150" t="str">
        <f t="shared" si="131"/>
        <v>5020220060025185</v>
      </c>
      <c r="F2277" s="151" t="s">
        <v>411</v>
      </c>
      <c r="G2277" s="151" t="s">
        <v>412</v>
      </c>
      <c r="H2277" s="151" t="s">
        <v>413</v>
      </c>
      <c r="I2277" s="150" t="s">
        <v>414</v>
      </c>
      <c r="J2277" s="150">
        <v>5185</v>
      </c>
      <c r="K2277" s="150" t="s">
        <v>18</v>
      </c>
      <c r="L2277" s="153">
        <v>76228.000000000044</v>
      </c>
      <c r="M2277" s="153">
        <v>-2428.0000000000437</v>
      </c>
      <c r="N2277" s="153">
        <f t="shared" si="132"/>
        <v>73800</v>
      </c>
      <c r="O2277" s="153">
        <v>56767.999999999847</v>
      </c>
      <c r="P2277" s="153">
        <v>52559.999999999993</v>
      </c>
    </row>
    <row r="2278" spans="1:16" ht="24.6" hidden="1" x14ac:dyDescent="0.3">
      <c r="A2278" s="149">
        <v>2018</v>
      </c>
      <c r="B2278" s="150" t="s">
        <v>409</v>
      </c>
      <c r="C2278" s="150">
        <v>6003</v>
      </c>
      <c r="D2278" s="150" t="s">
        <v>415</v>
      </c>
      <c r="E2278" s="150" t="str">
        <f t="shared" si="131"/>
        <v>5020220060035185</v>
      </c>
      <c r="F2278" s="151" t="s">
        <v>411</v>
      </c>
      <c r="G2278" s="151" t="s">
        <v>412</v>
      </c>
      <c r="H2278" s="151" t="s">
        <v>416</v>
      </c>
      <c r="I2278" s="150" t="s">
        <v>414</v>
      </c>
      <c r="J2278" s="150">
        <v>5185</v>
      </c>
      <c r="K2278" s="150" t="s">
        <v>18</v>
      </c>
      <c r="L2278" s="153">
        <v>48509.999999999993</v>
      </c>
      <c r="M2278" s="153">
        <v>3150.0000000000073</v>
      </c>
      <c r="N2278" s="153">
        <f t="shared" si="132"/>
        <v>51660</v>
      </c>
      <c r="O2278" s="153">
        <v>42575.999999999971</v>
      </c>
      <c r="P2278" s="153">
        <v>39419.999999999956</v>
      </c>
    </row>
    <row r="2279" spans="1:16" ht="24.6" hidden="1" x14ac:dyDescent="0.3">
      <c r="A2279" s="149">
        <v>2018</v>
      </c>
      <c r="B2279" s="150" t="s">
        <v>409</v>
      </c>
      <c r="C2279" s="150">
        <v>6004</v>
      </c>
      <c r="D2279" s="157" t="s">
        <v>417</v>
      </c>
      <c r="E2279" s="150" t="str">
        <f t="shared" si="131"/>
        <v>5020220060045185</v>
      </c>
      <c r="F2279" s="151" t="s">
        <v>418</v>
      </c>
      <c r="G2279" s="151" t="s">
        <v>419</v>
      </c>
      <c r="H2279" s="151" t="s">
        <v>420</v>
      </c>
      <c r="I2279" s="150" t="s">
        <v>414</v>
      </c>
      <c r="J2279" s="150">
        <v>5185</v>
      </c>
      <c r="K2279" s="150" t="s">
        <v>18</v>
      </c>
      <c r="L2279" s="153">
        <v>48510.000000000036</v>
      </c>
      <c r="M2279" s="153">
        <v>3149.9999999999636</v>
      </c>
      <c r="N2279" s="153">
        <f t="shared" si="132"/>
        <v>51660</v>
      </c>
      <c r="O2279" s="153">
        <v>42576.000000000007</v>
      </c>
      <c r="P2279" s="153">
        <v>32850.000000000044</v>
      </c>
    </row>
    <row r="2280" spans="1:16" ht="24.6" hidden="1" x14ac:dyDescent="0.3">
      <c r="A2280" s="149">
        <v>2018</v>
      </c>
      <c r="B2280" s="150" t="s">
        <v>409</v>
      </c>
      <c r="C2280" s="150">
        <v>6021</v>
      </c>
      <c r="D2280" s="150" t="s">
        <v>421</v>
      </c>
      <c r="E2280" s="150" t="str">
        <f t="shared" si="131"/>
        <v>5020220060215185</v>
      </c>
      <c r="F2280" s="151" t="s">
        <v>411</v>
      </c>
      <c r="G2280" s="151" t="s">
        <v>412</v>
      </c>
      <c r="H2280" s="151" t="s">
        <v>422</v>
      </c>
      <c r="I2280" s="150" t="s">
        <v>414</v>
      </c>
      <c r="J2280" s="150">
        <v>5185</v>
      </c>
      <c r="K2280" s="150" t="s">
        <v>18</v>
      </c>
      <c r="L2280" s="153">
        <v>263339.99999999942</v>
      </c>
      <c r="M2280" s="153">
        <v>2340.0000000005821</v>
      </c>
      <c r="N2280" s="153">
        <f t="shared" si="132"/>
        <v>265680</v>
      </c>
      <c r="O2280" s="153">
        <v>269648.00000000006</v>
      </c>
      <c r="P2280" s="153">
        <v>262799.99999999983</v>
      </c>
    </row>
    <row r="2281" spans="1:16" ht="24.6" hidden="1" x14ac:dyDescent="0.3">
      <c r="A2281" s="149">
        <v>2018</v>
      </c>
      <c r="B2281" s="150" t="s">
        <v>409</v>
      </c>
      <c r="C2281" s="150">
        <v>6022</v>
      </c>
      <c r="D2281" s="150" t="s">
        <v>423</v>
      </c>
      <c r="E2281" s="150" t="str">
        <f t="shared" si="131"/>
        <v>5020220060225185</v>
      </c>
      <c r="F2281" s="151" t="s">
        <v>411</v>
      </c>
      <c r="G2281" s="151" t="s">
        <v>412</v>
      </c>
      <c r="H2281" s="151" t="s">
        <v>422</v>
      </c>
      <c r="I2281" s="150" t="s">
        <v>414</v>
      </c>
      <c r="J2281" s="150">
        <v>5185</v>
      </c>
      <c r="K2281" s="150" t="s">
        <v>18</v>
      </c>
      <c r="L2281" s="153">
        <v>277200.00000000052</v>
      </c>
      <c r="M2281" s="153">
        <v>32759.999999999476</v>
      </c>
      <c r="N2281" s="153">
        <f t="shared" si="132"/>
        <v>309960</v>
      </c>
      <c r="O2281" s="153">
        <v>283840.0000000014</v>
      </c>
      <c r="P2281" s="153">
        <v>249659.99999999962</v>
      </c>
    </row>
    <row r="2282" spans="1:16" ht="24.6" hidden="1" x14ac:dyDescent="0.3">
      <c r="A2282" s="149">
        <v>2018</v>
      </c>
      <c r="B2282" s="150" t="s">
        <v>409</v>
      </c>
      <c r="C2282" s="150">
        <v>6031</v>
      </c>
      <c r="D2282" s="150" t="s">
        <v>424</v>
      </c>
      <c r="E2282" s="150" t="str">
        <f t="shared" si="131"/>
        <v>5020220060315185</v>
      </c>
      <c r="F2282" s="151" t="s">
        <v>411</v>
      </c>
      <c r="G2282" s="151" t="s">
        <v>412</v>
      </c>
      <c r="H2282" s="151" t="s">
        <v>422</v>
      </c>
      <c r="I2282" s="150" t="s">
        <v>414</v>
      </c>
      <c r="J2282" s="150">
        <v>5185</v>
      </c>
      <c r="K2282" s="150" t="s">
        <v>18</v>
      </c>
      <c r="L2282" s="153">
        <v>277200.00000000023</v>
      </c>
      <c r="M2282" s="153">
        <v>3239.9999999997672</v>
      </c>
      <c r="N2282" s="153">
        <f t="shared" si="132"/>
        <v>280440</v>
      </c>
      <c r="O2282" s="153">
        <v>298032.00000000047</v>
      </c>
      <c r="P2282" s="153">
        <v>262800.00000000047</v>
      </c>
    </row>
    <row r="2283" spans="1:16" ht="24.6" hidden="1" x14ac:dyDescent="0.3">
      <c r="A2283" s="149">
        <v>2018</v>
      </c>
      <c r="B2283" s="150" t="s">
        <v>409</v>
      </c>
      <c r="C2283" s="150">
        <v>6032</v>
      </c>
      <c r="D2283" s="150" t="s">
        <v>425</v>
      </c>
      <c r="E2283" s="150" t="str">
        <f t="shared" si="131"/>
        <v>5020220060325185</v>
      </c>
      <c r="F2283" s="151" t="s">
        <v>411</v>
      </c>
      <c r="G2283" s="151" t="s">
        <v>412</v>
      </c>
      <c r="H2283" s="151" t="s">
        <v>422</v>
      </c>
      <c r="I2283" s="150" t="s">
        <v>414</v>
      </c>
      <c r="J2283" s="150">
        <v>5185</v>
      </c>
      <c r="K2283" s="150" t="s">
        <v>18</v>
      </c>
      <c r="L2283" s="153">
        <v>263340.00000000023</v>
      </c>
      <c r="M2283" s="153">
        <v>17099.999999999767</v>
      </c>
      <c r="N2283" s="153">
        <f t="shared" si="132"/>
        <v>280440</v>
      </c>
      <c r="O2283" s="153">
        <v>269648.0000000025</v>
      </c>
      <c r="P2283" s="153">
        <v>249660.00000000015</v>
      </c>
    </row>
    <row r="2284" spans="1:16" ht="24.6" hidden="1" x14ac:dyDescent="0.3">
      <c r="A2284" s="149">
        <v>2018</v>
      </c>
      <c r="B2284" s="150" t="s">
        <v>409</v>
      </c>
      <c r="C2284" s="150">
        <v>6042</v>
      </c>
      <c r="D2284" s="150" t="s">
        <v>426</v>
      </c>
      <c r="E2284" s="150" t="str">
        <f t="shared" si="131"/>
        <v>5020220060425185</v>
      </c>
      <c r="F2284" s="151" t="s">
        <v>411</v>
      </c>
      <c r="G2284" s="151" t="s">
        <v>412</v>
      </c>
      <c r="H2284" s="151" t="s">
        <v>427</v>
      </c>
      <c r="I2284" s="150" t="s">
        <v>414</v>
      </c>
      <c r="J2284" s="150">
        <v>5185</v>
      </c>
      <c r="K2284" s="150" t="s">
        <v>18</v>
      </c>
      <c r="L2284" s="153">
        <v>304920.00000000017</v>
      </c>
      <c r="M2284" s="153">
        <v>49319.999999999825</v>
      </c>
      <c r="N2284" s="153">
        <f t="shared" si="132"/>
        <v>354240</v>
      </c>
      <c r="O2284" s="153">
        <v>312224.00000000099</v>
      </c>
      <c r="P2284" s="153">
        <v>249659.99999999991</v>
      </c>
    </row>
    <row r="2285" spans="1:16" ht="24.6" hidden="1" x14ac:dyDescent="0.3">
      <c r="A2285" s="149">
        <v>2018</v>
      </c>
      <c r="B2285" s="150" t="s">
        <v>409</v>
      </c>
      <c r="C2285" s="150">
        <v>6043</v>
      </c>
      <c r="D2285" s="150" t="s">
        <v>428</v>
      </c>
      <c r="E2285" s="150" t="str">
        <f t="shared" si="131"/>
        <v>5020220060435185</v>
      </c>
      <c r="F2285" s="151" t="s">
        <v>411</v>
      </c>
      <c r="G2285" s="151" t="s">
        <v>412</v>
      </c>
      <c r="H2285" s="151" t="s">
        <v>429</v>
      </c>
      <c r="I2285" s="150" t="s">
        <v>414</v>
      </c>
      <c r="J2285" s="150">
        <v>5185</v>
      </c>
      <c r="K2285" s="150" t="s">
        <v>18</v>
      </c>
      <c r="L2285" s="153">
        <v>168111.99999999971</v>
      </c>
      <c r="M2285" s="153">
        <v>10916.000000000291</v>
      </c>
      <c r="N2285" s="153">
        <f t="shared" si="132"/>
        <v>179028</v>
      </c>
      <c r="O2285" s="153">
        <v>172136.00000000087</v>
      </c>
      <c r="P2285" s="153">
        <v>159398.99999999994</v>
      </c>
    </row>
    <row r="2286" spans="1:16" ht="24.6" hidden="1" x14ac:dyDescent="0.3">
      <c r="A2286" s="149">
        <v>2018</v>
      </c>
      <c r="B2286" s="150" t="s">
        <v>409</v>
      </c>
      <c r="C2286" s="150">
        <v>6044</v>
      </c>
      <c r="D2286" s="150" t="s">
        <v>430</v>
      </c>
      <c r="E2286" s="150" t="str">
        <f t="shared" si="131"/>
        <v>5020220060445185</v>
      </c>
      <c r="F2286" s="151" t="s">
        <v>411</v>
      </c>
      <c r="G2286" s="151" t="s">
        <v>412</v>
      </c>
      <c r="H2286" s="151" t="s">
        <v>431</v>
      </c>
      <c r="I2286" s="150" t="s">
        <v>414</v>
      </c>
      <c r="J2286" s="150">
        <v>5185</v>
      </c>
      <c r="K2286" s="150" t="s">
        <v>18</v>
      </c>
      <c r="L2286" s="153">
        <v>149818.00000000006</v>
      </c>
      <c r="M2286" s="153">
        <v>9727.9999999999418</v>
      </c>
      <c r="N2286" s="153">
        <f t="shared" si="132"/>
        <v>159546</v>
      </c>
      <c r="O2286" s="153">
        <v>160500.00000000015</v>
      </c>
      <c r="P2286" s="153">
        <v>142052.99999999988</v>
      </c>
    </row>
    <row r="2287" spans="1:16" ht="24.6" hidden="1" x14ac:dyDescent="0.3">
      <c r="A2287" s="149">
        <v>2018</v>
      </c>
      <c r="B2287" s="150" t="s">
        <v>409</v>
      </c>
      <c r="C2287" s="150">
        <v>6045</v>
      </c>
      <c r="D2287" s="150" t="s">
        <v>432</v>
      </c>
      <c r="E2287" s="150" t="str">
        <f t="shared" si="131"/>
        <v>5020220060455185</v>
      </c>
      <c r="F2287" s="151" t="s">
        <v>411</v>
      </c>
      <c r="G2287" s="151" t="s">
        <v>412</v>
      </c>
      <c r="H2287" s="151" t="s">
        <v>427</v>
      </c>
      <c r="I2287" s="150" t="s">
        <v>414</v>
      </c>
      <c r="J2287" s="150">
        <v>5185</v>
      </c>
      <c r="K2287" s="150" t="s">
        <v>18</v>
      </c>
      <c r="L2287" s="153">
        <v>166319.99999999977</v>
      </c>
      <c r="M2287" s="153">
        <v>40320.000000000233</v>
      </c>
      <c r="N2287" s="153">
        <f t="shared" si="132"/>
        <v>206640</v>
      </c>
      <c r="O2287" s="153">
        <v>170303.99999999971</v>
      </c>
      <c r="P2287" s="153">
        <v>183959.99999999965</v>
      </c>
    </row>
    <row r="2288" spans="1:16" ht="24.6" hidden="1" x14ac:dyDescent="0.3">
      <c r="A2288" s="149">
        <v>2018</v>
      </c>
      <c r="B2288" s="150" t="s">
        <v>409</v>
      </c>
      <c r="C2288" s="150">
        <v>6046</v>
      </c>
      <c r="D2288" s="150" t="s">
        <v>433</v>
      </c>
      <c r="E2288" s="150" t="str">
        <f t="shared" si="131"/>
        <v>5020220060465185</v>
      </c>
      <c r="F2288" s="151" t="s">
        <v>411</v>
      </c>
      <c r="G2288" s="151" t="s">
        <v>412</v>
      </c>
      <c r="H2288" s="151" t="s">
        <v>427</v>
      </c>
      <c r="I2288" s="150" t="s">
        <v>414</v>
      </c>
      <c r="J2288" s="150">
        <v>5185</v>
      </c>
      <c r="K2288" s="150" t="s">
        <v>18</v>
      </c>
      <c r="L2288" s="153">
        <v>55440.000000000029</v>
      </c>
      <c r="M2288" s="153">
        <v>-25920.000000000029</v>
      </c>
      <c r="N2288" s="153">
        <f t="shared" si="132"/>
        <v>29520</v>
      </c>
      <c r="O2288" s="153">
        <v>0</v>
      </c>
      <c r="P2288" s="153">
        <v>0</v>
      </c>
    </row>
    <row r="2289" spans="1:16" ht="24.6" hidden="1" x14ac:dyDescent="0.3">
      <c r="A2289" s="149">
        <v>2018</v>
      </c>
      <c r="B2289" s="150" t="s">
        <v>409</v>
      </c>
      <c r="C2289" s="150">
        <v>6047</v>
      </c>
      <c r="D2289" s="150" t="s">
        <v>434</v>
      </c>
      <c r="E2289" s="150" t="str">
        <f t="shared" si="131"/>
        <v>5020220060475185</v>
      </c>
      <c r="F2289" s="151" t="s">
        <v>411</v>
      </c>
      <c r="G2289" s="151" t="s">
        <v>412</v>
      </c>
      <c r="H2289" s="151" t="s">
        <v>427</v>
      </c>
      <c r="I2289" s="150" t="s">
        <v>414</v>
      </c>
      <c r="J2289" s="150">
        <v>5185</v>
      </c>
      <c r="K2289" s="150" t="s">
        <v>18</v>
      </c>
      <c r="L2289" s="153">
        <v>27720.000000000007</v>
      </c>
      <c r="M2289" s="153">
        <v>-12960.000000000007</v>
      </c>
      <c r="N2289" s="153">
        <f t="shared" si="132"/>
        <v>14760</v>
      </c>
      <c r="O2289" s="153">
        <v>0</v>
      </c>
      <c r="P2289" s="153">
        <v>0</v>
      </c>
    </row>
    <row r="2290" spans="1:16" ht="24.6" hidden="1" x14ac:dyDescent="0.3">
      <c r="A2290" s="149">
        <v>2018</v>
      </c>
      <c r="B2290" s="150" t="s">
        <v>409</v>
      </c>
      <c r="C2290" s="150">
        <v>6050</v>
      </c>
      <c r="D2290" s="150" t="s">
        <v>435</v>
      </c>
      <c r="E2290" s="150" t="str">
        <f t="shared" si="131"/>
        <v>5020220060505185</v>
      </c>
      <c r="F2290" s="151" t="s">
        <v>411</v>
      </c>
      <c r="G2290" s="151" t="s">
        <v>412</v>
      </c>
      <c r="H2290" s="151" t="s">
        <v>436</v>
      </c>
      <c r="I2290" s="150" t="s">
        <v>414</v>
      </c>
      <c r="J2290" s="150">
        <v>5185</v>
      </c>
      <c r="K2290" s="150" t="s">
        <v>18</v>
      </c>
      <c r="L2290" s="153">
        <v>222311.99999999968</v>
      </c>
      <c r="M2290" s="153">
        <v>19454.00000000032</v>
      </c>
      <c r="N2290" s="153">
        <f t="shared" si="132"/>
        <v>241766</v>
      </c>
      <c r="O2290" s="153">
        <v>213445.99999999892</v>
      </c>
      <c r="P2290" s="153">
        <v>197628.00000000003</v>
      </c>
    </row>
    <row r="2291" spans="1:16" ht="24.6" hidden="1" x14ac:dyDescent="0.3">
      <c r="A2291" s="149">
        <v>2018</v>
      </c>
      <c r="B2291" s="150" t="s">
        <v>409</v>
      </c>
      <c r="C2291" s="150">
        <v>6061</v>
      </c>
      <c r="D2291" s="150" t="s">
        <v>437</v>
      </c>
      <c r="E2291" s="150" t="str">
        <f t="shared" si="131"/>
        <v>5020220060615185</v>
      </c>
      <c r="F2291" s="151" t="s">
        <v>411</v>
      </c>
      <c r="G2291" s="151" t="s">
        <v>412</v>
      </c>
      <c r="H2291" s="151" t="s">
        <v>422</v>
      </c>
      <c r="I2291" s="150" t="s">
        <v>414</v>
      </c>
      <c r="J2291" s="150">
        <v>5185</v>
      </c>
      <c r="K2291" s="150" t="s">
        <v>18</v>
      </c>
      <c r="L2291" s="153">
        <v>194040.0000000002</v>
      </c>
      <c r="M2291" s="153">
        <v>12599.999999999796</v>
      </c>
      <c r="N2291" s="153">
        <f t="shared" si="132"/>
        <v>206640</v>
      </c>
      <c r="O2291" s="153">
        <v>184496.00000000026</v>
      </c>
      <c r="P2291" s="153">
        <v>210240.00000000003</v>
      </c>
    </row>
    <row r="2292" spans="1:16" ht="24.6" hidden="1" x14ac:dyDescent="0.3">
      <c r="A2292" s="149">
        <v>2018</v>
      </c>
      <c r="B2292" s="150" t="s">
        <v>409</v>
      </c>
      <c r="C2292" s="150">
        <v>6062</v>
      </c>
      <c r="D2292" s="150" t="s">
        <v>438</v>
      </c>
      <c r="E2292" s="150" t="str">
        <f t="shared" si="131"/>
        <v>5020220060625185</v>
      </c>
      <c r="F2292" s="151" t="s">
        <v>411</v>
      </c>
      <c r="G2292" s="151" t="s">
        <v>412</v>
      </c>
      <c r="H2292" s="151" t="s">
        <v>422</v>
      </c>
      <c r="I2292" s="150" t="s">
        <v>414</v>
      </c>
      <c r="J2292" s="150">
        <v>5185</v>
      </c>
      <c r="K2292" s="150" t="s">
        <v>18</v>
      </c>
      <c r="L2292" s="153">
        <v>166319.99999999988</v>
      </c>
      <c r="M2292" s="153">
        <v>-3959.9999999998836</v>
      </c>
      <c r="N2292" s="153">
        <f t="shared" si="132"/>
        <v>162360</v>
      </c>
      <c r="O2292" s="153">
        <v>170303.99999999988</v>
      </c>
      <c r="P2292" s="153">
        <v>118260.00000000007</v>
      </c>
    </row>
    <row r="2293" spans="1:16" ht="24.6" hidden="1" x14ac:dyDescent="0.3">
      <c r="A2293" s="149">
        <v>2018</v>
      </c>
      <c r="B2293" s="150" t="s">
        <v>409</v>
      </c>
      <c r="C2293" s="150">
        <v>6070</v>
      </c>
      <c r="D2293" s="150" t="s">
        <v>439</v>
      </c>
      <c r="E2293" s="150" t="str">
        <f t="shared" si="131"/>
        <v>5020220060705185</v>
      </c>
      <c r="F2293" s="151" t="s">
        <v>411</v>
      </c>
      <c r="G2293" s="151" t="s">
        <v>412</v>
      </c>
      <c r="H2293" s="151" t="s">
        <v>440</v>
      </c>
      <c r="I2293" s="150" t="s">
        <v>414</v>
      </c>
      <c r="J2293" s="150">
        <v>5185</v>
      </c>
      <c r="K2293" s="150" t="s">
        <v>18</v>
      </c>
      <c r="L2293" s="153">
        <v>55440</v>
      </c>
      <c r="M2293" s="153">
        <v>10980</v>
      </c>
      <c r="N2293" s="153">
        <f t="shared" si="132"/>
        <v>66420</v>
      </c>
      <c r="O2293" s="153">
        <v>49671.999999999942</v>
      </c>
      <c r="P2293" s="153">
        <v>45990.000000000022</v>
      </c>
    </row>
    <row r="2294" spans="1:16" ht="24.6" hidden="1" x14ac:dyDescent="0.3">
      <c r="A2294" s="149">
        <v>2018</v>
      </c>
      <c r="B2294" s="150" t="s">
        <v>409</v>
      </c>
      <c r="C2294" s="150">
        <v>6211</v>
      </c>
      <c r="D2294" s="150" t="s">
        <v>441</v>
      </c>
      <c r="E2294" s="150" t="str">
        <f t="shared" si="131"/>
        <v>5020220062115185</v>
      </c>
      <c r="F2294" s="151" t="s">
        <v>411</v>
      </c>
      <c r="G2294" s="151" t="s">
        <v>442</v>
      </c>
      <c r="H2294" s="151" t="s">
        <v>443</v>
      </c>
      <c r="I2294" s="150" t="s">
        <v>414</v>
      </c>
      <c r="J2294" s="150">
        <v>5185</v>
      </c>
      <c r="K2294" s="150" t="s">
        <v>18</v>
      </c>
      <c r="L2294" s="153">
        <v>138600</v>
      </c>
      <c r="M2294" s="153">
        <v>-27900</v>
      </c>
      <c r="N2294" s="153">
        <f t="shared" si="132"/>
        <v>110700</v>
      </c>
      <c r="O2294" s="153">
        <v>156112.00000000061</v>
      </c>
      <c r="P2294" s="153">
        <v>137970.00000000009</v>
      </c>
    </row>
    <row r="2295" spans="1:16" ht="24.6" hidden="1" x14ac:dyDescent="0.3">
      <c r="A2295" s="149">
        <v>2018</v>
      </c>
      <c r="B2295" s="150" t="s">
        <v>409</v>
      </c>
      <c r="C2295" s="150">
        <v>6212</v>
      </c>
      <c r="D2295" s="150" t="s">
        <v>444</v>
      </c>
      <c r="E2295" s="150" t="str">
        <f t="shared" si="131"/>
        <v>5020220062125185</v>
      </c>
      <c r="F2295" s="151" t="s">
        <v>411</v>
      </c>
      <c r="G2295" s="151" t="s">
        <v>442</v>
      </c>
      <c r="H2295" s="151" t="s">
        <v>445</v>
      </c>
      <c r="I2295" s="150" t="s">
        <v>414</v>
      </c>
      <c r="J2295" s="150">
        <v>5185</v>
      </c>
      <c r="K2295" s="150" t="s">
        <v>18</v>
      </c>
      <c r="L2295" s="153">
        <v>214830.00000000061</v>
      </c>
      <c r="M2295" s="153">
        <v>-8190.0000000006112</v>
      </c>
      <c r="N2295" s="153">
        <f t="shared" si="132"/>
        <v>206640</v>
      </c>
      <c r="O2295" s="153">
        <v>227071.99999999997</v>
      </c>
      <c r="P2295" s="153">
        <v>197099.99999999971</v>
      </c>
    </row>
    <row r="2296" spans="1:16" ht="24.6" hidden="1" x14ac:dyDescent="0.3">
      <c r="A2296" s="149">
        <v>2018</v>
      </c>
      <c r="B2296" s="150" t="s">
        <v>409</v>
      </c>
      <c r="C2296" s="150">
        <v>6213</v>
      </c>
      <c r="D2296" s="150" t="s">
        <v>446</v>
      </c>
      <c r="E2296" s="150" t="str">
        <f t="shared" si="131"/>
        <v>5020220062135185</v>
      </c>
      <c r="F2296" s="151" t="s">
        <v>411</v>
      </c>
      <c r="G2296" s="151" t="s">
        <v>442</v>
      </c>
      <c r="H2296" s="151" t="s">
        <v>447</v>
      </c>
      <c r="I2296" s="150" t="s">
        <v>414</v>
      </c>
      <c r="J2296" s="150">
        <v>5185</v>
      </c>
      <c r="K2296" s="150" t="s">
        <v>18</v>
      </c>
      <c r="L2296" s="153">
        <v>27720.000000000029</v>
      </c>
      <c r="M2296" s="153">
        <v>90359.999999999971</v>
      </c>
      <c r="N2296" s="153">
        <f t="shared" si="132"/>
        <v>118080</v>
      </c>
      <c r="O2296" s="153">
        <v>28383.999999999996</v>
      </c>
      <c r="P2296" s="153">
        <v>32850.000000000022</v>
      </c>
    </row>
    <row r="2297" spans="1:16" ht="24.6" hidden="1" x14ac:dyDescent="0.3">
      <c r="A2297" s="149">
        <v>2018</v>
      </c>
      <c r="B2297" s="150" t="s">
        <v>409</v>
      </c>
      <c r="C2297" s="150">
        <v>6214</v>
      </c>
      <c r="D2297" s="150" t="s">
        <v>448</v>
      </c>
      <c r="E2297" s="150" t="str">
        <f t="shared" si="131"/>
        <v>5020220062145185</v>
      </c>
      <c r="F2297" s="151" t="s">
        <v>411</v>
      </c>
      <c r="G2297" s="151" t="s">
        <v>442</v>
      </c>
      <c r="H2297" s="151" t="s">
        <v>443</v>
      </c>
      <c r="I2297" s="150" t="s">
        <v>414</v>
      </c>
      <c r="J2297" s="150">
        <v>5185</v>
      </c>
      <c r="K2297" s="150" t="s">
        <v>18</v>
      </c>
      <c r="L2297" s="153">
        <v>124740.00000000003</v>
      </c>
      <c r="M2297" s="153">
        <v>15479.999999999971</v>
      </c>
      <c r="N2297" s="153">
        <f t="shared" si="132"/>
        <v>140220</v>
      </c>
      <c r="O2297" s="153">
        <v>127728.00000000084</v>
      </c>
      <c r="P2297" s="153">
        <v>118259.99999999991</v>
      </c>
    </row>
    <row r="2298" spans="1:16" ht="24.6" hidden="1" x14ac:dyDescent="0.3">
      <c r="A2298" s="149">
        <v>2018</v>
      </c>
      <c r="B2298" s="150" t="s">
        <v>409</v>
      </c>
      <c r="C2298" s="150">
        <v>6215</v>
      </c>
      <c r="D2298" s="150" t="s">
        <v>449</v>
      </c>
      <c r="E2298" s="150" t="str">
        <f t="shared" si="131"/>
        <v>5020220062155185</v>
      </c>
      <c r="F2298" s="151" t="s">
        <v>450</v>
      </c>
      <c r="G2298" s="151" t="s">
        <v>450</v>
      </c>
      <c r="H2298" s="151" t="s">
        <v>451</v>
      </c>
      <c r="I2298" s="150" t="s">
        <v>414</v>
      </c>
      <c r="J2298" s="150">
        <v>5185</v>
      </c>
      <c r="K2298" s="150" t="s">
        <v>18</v>
      </c>
      <c r="L2298" s="153">
        <v>97020.000000000029</v>
      </c>
      <c r="M2298" s="153">
        <v>6299.9999999999709</v>
      </c>
      <c r="N2298" s="153">
        <f t="shared" si="132"/>
        <v>103320</v>
      </c>
      <c r="O2298" s="153">
        <v>156112.00000000041</v>
      </c>
      <c r="P2298" s="153">
        <v>131399.99999999994</v>
      </c>
    </row>
    <row r="2299" spans="1:16" ht="24.6" hidden="1" x14ac:dyDescent="0.3">
      <c r="A2299" s="149">
        <v>2018</v>
      </c>
      <c r="B2299" s="150" t="s">
        <v>409</v>
      </c>
      <c r="C2299" s="150">
        <v>6218</v>
      </c>
      <c r="D2299" s="150" t="s">
        <v>452</v>
      </c>
      <c r="E2299" s="150" t="str">
        <f t="shared" si="131"/>
        <v>5020220062185185</v>
      </c>
      <c r="F2299" s="151" t="s">
        <v>411</v>
      </c>
      <c r="G2299" s="151" t="s">
        <v>442</v>
      </c>
      <c r="H2299" s="151" t="s">
        <v>445</v>
      </c>
      <c r="I2299" s="150" t="s">
        <v>414</v>
      </c>
      <c r="J2299" s="150">
        <v>5185</v>
      </c>
      <c r="K2299" s="150" t="s">
        <v>18</v>
      </c>
      <c r="L2299" s="153">
        <v>76229.999999999942</v>
      </c>
      <c r="M2299" s="153">
        <v>-17189.999999999942</v>
      </c>
      <c r="N2299" s="153">
        <f t="shared" si="132"/>
        <v>59040</v>
      </c>
      <c r="O2299" s="153">
        <v>85151.999999999927</v>
      </c>
      <c r="P2299" s="153">
        <v>45990.000000000015</v>
      </c>
    </row>
    <row r="2300" spans="1:16" ht="24.6" hidden="1" x14ac:dyDescent="0.3">
      <c r="A2300" s="149">
        <v>2018</v>
      </c>
      <c r="B2300" s="150" t="s">
        <v>409</v>
      </c>
      <c r="C2300" s="150">
        <v>6221</v>
      </c>
      <c r="D2300" s="150" t="s">
        <v>453</v>
      </c>
      <c r="E2300" s="150" t="str">
        <f t="shared" si="131"/>
        <v>5020220062215185</v>
      </c>
      <c r="F2300" s="151" t="s">
        <v>411</v>
      </c>
      <c r="G2300" s="151" t="s">
        <v>442</v>
      </c>
      <c r="H2300" s="151" t="s">
        <v>454</v>
      </c>
      <c r="I2300" s="150" t="s">
        <v>414</v>
      </c>
      <c r="J2300" s="150">
        <v>5185</v>
      </c>
      <c r="K2300" s="150" t="s">
        <v>18</v>
      </c>
      <c r="L2300" s="153">
        <v>128205.00000000019</v>
      </c>
      <c r="M2300" s="153">
        <v>-128205.00000000019</v>
      </c>
      <c r="N2300" s="153">
        <f t="shared" si="132"/>
        <v>0</v>
      </c>
      <c r="O2300" s="153">
        <v>125595.99999999997</v>
      </c>
      <c r="P2300" s="153">
        <v>133370.99999999994</v>
      </c>
    </row>
    <row r="2301" spans="1:16" ht="24.6" hidden="1" x14ac:dyDescent="0.3">
      <c r="A2301" s="149">
        <v>2018</v>
      </c>
      <c r="B2301" s="150" t="s">
        <v>409</v>
      </c>
      <c r="C2301" s="150">
        <v>6222</v>
      </c>
      <c r="D2301" s="150" t="s">
        <v>455</v>
      </c>
      <c r="E2301" s="150" t="str">
        <f t="shared" si="131"/>
        <v>5020220062225185</v>
      </c>
      <c r="F2301" s="151" t="s">
        <v>456</v>
      </c>
      <c r="G2301" s="151" t="s">
        <v>456</v>
      </c>
      <c r="H2301" s="151" t="s">
        <v>457</v>
      </c>
      <c r="I2301" s="150" t="s">
        <v>414</v>
      </c>
      <c r="J2301" s="150">
        <v>5185</v>
      </c>
      <c r="K2301" s="150" t="s">
        <v>18</v>
      </c>
      <c r="L2301" s="153">
        <v>161469.00000000032</v>
      </c>
      <c r="M2301" s="153">
        <v>10484.99999999968</v>
      </c>
      <c r="N2301" s="153">
        <f t="shared" si="132"/>
        <v>171954</v>
      </c>
      <c r="O2301" s="153">
        <v>166752.99999999983</v>
      </c>
      <c r="P2301" s="153">
        <v>154394.99999999991</v>
      </c>
    </row>
    <row r="2302" spans="1:16" ht="24.6" hidden="1" x14ac:dyDescent="0.3">
      <c r="A2302" s="149">
        <v>2018</v>
      </c>
      <c r="B2302" s="150" t="s">
        <v>409</v>
      </c>
      <c r="C2302" s="150">
        <v>6223</v>
      </c>
      <c r="D2302" s="150" t="s">
        <v>458</v>
      </c>
      <c r="E2302" s="150" t="str">
        <f t="shared" si="131"/>
        <v>5020220062235185</v>
      </c>
      <c r="F2302" s="151" t="s">
        <v>411</v>
      </c>
      <c r="G2302" s="151" t="s">
        <v>442</v>
      </c>
      <c r="H2302" s="151" t="s">
        <v>454</v>
      </c>
      <c r="I2302" s="150" t="s">
        <v>414</v>
      </c>
      <c r="J2302" s="150">
        <v>5185</v>
      </c>
      <c r="K2302" s="150" t="s">
        <v>18</v>
      </c>
      <c r="L2302" s="153">
        <v>171863.99999999965</v>
      </c>
      <c r="M2302" s="153">
        <v>123336.00000000035</v>
      </c>
      <c r="N2302" s="153">
        <f t="shared" si="132"/>
        <v>295200</v>
      </c>
      <c r="O2302" s="153">
        <v>174561.99999999956</v>
      </c>
      <c r="P2302" s="153">
        <v>151109.99999999971</v>
      </c>
    </row>
    <row r="2303" spans="1:16" ht="24.6" hidden="1" x14ac:dyDescent="0.3">
      <c r="A2303" s="149">
        <v>2018</v>
      </c>
      <c r="B2303" s="150" t="s">
        <v>409</v>
      </c>
      <c r="C2303" s="150">
        <v>6225</v>
      </c>
      <c r="D2303" s="150" t="s">
        <v>459</v>
      </c>
      <c r="E2303" s="150" t="str">
        <f t="shared" si="131"/>
        <v>5020220062255185</v>
      </c>
      <c r="F2303" s="151" t="s">
        <v>411</v>
      </c>
      <c r="G2303" s="151" t="s">
        <v>442</v>
      </c>
      <c r="H2303" s="151" t="s">
        <v>454</v>
      </c>
      <c r="I2303" s="150" t="s">
        <v>414</v>
      </c>
      <c r="J2303" s="150">
        <v>5185</v>
      </c>
      <c r="K2303" s="150" t="s">
        <v>18</v>
      </c>
      <c r="L2303" s="153">
        <v>244629.00000000061</v>
      </c>
      <c r="M2303" s="153">
        <v>91898.999999999389</v>
      </c>
      <c r="N2303" s="153">
        <f t="shared" si="132"/>
        <v>336528</v>
      </c>
      <c r="O2303" s="153">
        <v>250490.00000000099</v>
      </c>
      <c r="P2303" s="153">
        <v>251630.9999999993</v>
      </c>
    </row>
    <row r="2304" spans="1:16" ht="24.6" hidden="1" x14ac:dyDescent="0.3">
      <c r="A2304" s="149">
        <v>2018</v>
      </c>
      <c r="B2304" s="150" t="s">
        <v>409</v>
      </c>
      <c r="C2304" s="150">
        <v>6227</v>
      </c>
      <c r="D2304" s="150" t="s">
        <v>460</v>
      </c>
      <c r="E2304" s="150" t="str">
        <f t="shared" si="131"/>
        <v>5020220062275185</v>
      </c>
      <c r="F2304" s="151" t="s">
        <v>456</v>
      </c>
      <c r="G2304" s="151" t="s">
        <v>456</v>
      </c>
      <c r="H2304" s="151" t="s">
        <v>457</v>
      </c>
      <c r="I2304" s="150" t="s">
        <v>414</v>
      </c>
      <c r="J2304" s="150">
        <v>5185</v>
      </c>
      <c r="K2304" s="150" t="s">
        <v>18</v>
      </c>
      <c r="L2304" s="153">
        <v>19404.000000000015</v>
      </c>
      <c r="M2304" s="153">
        <v>1259.9999999999854</v>
      </c>
      <c r="N2304" s="153">
        <f t="shared" si="132"/>
        <v>20664</v>
      </c>
      <c r="O2304" s="153">
        <v>19870.999999999964</v>
      </c>
      <c r="P2304" s="153">
        <v>18395.999999999985</v>
      </c>
    </row>
    <row r="2305" spans="1:16" ht="24.6" hidden="1" x14ac:dyDescent="0.3">
      <c r="A2305" s="149">
        <v>2018</v>
      </c>
      <c r="B2305" s="150" t="s">
        <v>409</v>
      </c>
      <c r="C2305" s="150">
        <v>6231</v>
      </c>
      <c r="D2305" s="150" t="s">
        <v>461</v>
      </c>
      <c r="E2305" s="150" t="str">
        <f t="shared" si="131"/>
        <v>5020220062315185</v>
      </c>
      <c r="F2305" s="151" t="s">
        <v>411</v>
      </c>
      <c r="G2305" s="151" t="s">
        <v>442</v>
      </c>
      <c r="H2305" s="151" t="s">
        <v>454</v>
      </c>
      <c r="I2305" s="150" t="s">
        <v>414</v>
      </c>
      <c r="J2305" s="150">
        <v>5185</v>
      </c>
      <c r="K2305" s="150" t="s">
        <v>18</v>
      </c>
      <c r="L2305" s="153">
        <v>609840.00000000163</v>
      </c>
      <c r="M2305" s="153">
        <v>24839.99999999837</v>
      </c>
      <c r="N2305" s="153">
        <f t="shared" si="132"/>
        <v>634680</v>
      </c>
      <c r="O2305" s="153">
        <v>617352.00000000268</v>
      </c>
      <c r="P2305" s="153">
        <v>597870.00000000279</v>
      </c>
    </row>
    <row r="2306" spans="1:16" ht="24.6" hidden="1" x14ac:dyDescent="0.3">
      <c r="A2306" s="149">
        <v>2018</v>
      </c>
      <c r="B2306" s="150" t="s">
        <v>409</v>
      </c>
      <c r="C2306" s="150">
        <v>6232</v>
      </c>
      <c r="D2306" s="150" t="s">
        <v>462</v>
      </c>
      <c r="E2306" s="150" t="str">
        <f t="shared" ref="E2306:E2369" si="133">B2306&amp;"2200"&amp;C2306&amp;J2306</f>
        <v>5020220062325185</v>
      </c>
      <c r="F2306" s="151" t="s">
        <v>411</v>
      </c>
      <c r="G2306" s="151" t="s">
        <v>442</v>
      </c>
      <c r="H2306" s="151" t="s">
        <v>454</v>
      </c>
      <c r="I2306" s="150" t="s">
        <v>414</v>
      </c>
      <c r="J2306" s="150">
        <v>5185</v>
      </c>
      <c r="K2306" s="150" t="s">
        <v>18</v>
      </c>
      <c r="L2306" s="153">
        <v>221760.00000000017</v>
      </c>
      <c r="M2306" s="153">
        <v>43919.999999999825</v>
      </c>
      <c r="N2306" s="153">
        <f t="shared" ref="N2306:N2369" si="134">L2306+M2306</f>
        <v>265680</v>
      </c>
      <c r="O2306" s="153">
        <v>241263.99999999933</v>
      </c>
      <c r="P2306" s="153">
        <v>170820.00000000032</v>
      </c>
    </row>
    <row r="2307" spans="1:16" ht="24.6" hidden="1" x14ac:dyDescent="0.3">
      <c r="A2307" s="149">
        <v>2018</v>
      </c>
      <c r="B2307" s="150" t="s">
        <v>409</v>
      </c>
      <c r="C2307" s="150">
        <v>6241</v>
      </c>
      <c r="D2307" s="150" t="s">
        <v>463</v>
      </c>
      <c r="E2307" s="150" t="str">
        <f t="shared" si="133"/>
        <v>5020220062415185</v>
      </c>
      <c r="F2307" s="151" t="s">
        <v>411</v>
      </c>
      <c r="G2307" s="151" t="s">
        <v>442</v>
      </c>
      <c r="H2307" s="151" t="s">
        <v>445</v>
      </c>
      <c r="I2307" s="150" t="s">
        <v>414</v>
      </c>
      <c r="J2307" s="150">
        <v>5185</v>
      </c>
      <c r="K2307" s="150" t="s">
        <v>18</v>
      </c>
      <c r="L2307" s="153">
        <v>388079.99999999994</v>
      </c>
      <c r="M2307" s="153">
        <v>113760.00000000006</v>
      </c>
      <c r="N2307" s="153">
        <f t="shared" si="134"/>
        <v>501840</v>
      </c>
      <c r="O2307" s="153">
        <v>397375.9999999993</v>
      </c>
      <c r="P2307" s="153">
        <v>354780.00000000035</v>
      </c>
    </row>
    <row r="2308" spans="1:16" ht="24.6" hidden="1" x14ac:dyDescent="0.3">
      <c r="A2308" s="149">
        <v>2018</v>
      </c>
      <c r="B2308" s="150" t="s">
        <v>409</v>
      </c>
      <c r="C2308" s="150">
        <v>6242</v>
      </c>
      <c r="D2308" s="150" t="s">
        <v>464</v>
      </c>
      <c r="E2308" s="150" t="str">
        <f t="shared" si="133"/>
        <v>5020220062425185</v>
      </c>
      <c r="F2308" s="151" t="s">
        <v>418</v>
      </c>
      <c r="G2308" s="151" t="s">
        <v>465</v>
      </c>
      <c r="H2308" s="151" t="s">
        <v>466</v>
      </c>
      <c r="I2308" s="150" t="s">
        <v>414</v>
      </c>
      <c r="J2308" s="150">
        <v>5185</v>
      </c>
      <c r="K2308" s="150" t="s">
        <v>18</v>
      </c>
      <c r="L2308" s="153">
        <v>79695.999999999971</v>
      </c>
      <c r="M2308" s="153">
        <v>29529.000000000029</v>
      </c>
      <c r="N2308" s="153">
        <f t="shared" si="134"/>
        <v>109225</v>
      </c>
      <c r="O2308" s="153">
        <v>81605</v>
      </c>
      <c r="P2308" s="153">
        <v>75554.000000000044</v>
      </c>
    </row>
    <row r="2309" spans="1:16" hidden="1" x14ac:dyDescent="0.3">
      <c r="A2309" s="149">
        <v>2016</v>
      </c>
      <c r="B2309" s="150" t="s">
        <v>409</v>
      </c>
      <c r="C2309" s="150">
        <v>6243</v>
      </c>
      <c r="D2309" s="154" t="s">
        <v>467</v>
      </c>
      <c r="E2309" s="150" t="str">
        <f t="shared" si="133"/>
        <v>5020220062435185</v>
      </c>
      <c r="F2309" s="151" t="s">
        <v>411</v>
      </c>
      <c r="G2309" s="151" t="s">
        <v>442</v>
      </c>
      <c r="H2309" s="151" t="s">
        <v>447</v>
      </c>
      <c r="I2309" s="150" t="s">
        <v>414</v>
      </c>
      <c r="J2309" s="150">
        <v>5185</v>
      </c>
      <c r="K2309" s="154" t="s">
        <v>18</v>
      </c>
      <c r="L2309" s="153">
        <v>0</v>
      </c>
      <c r="M2309" s="156"/>
      <c r="N2309" s="153">
        <f t="shared" si="134"/>
        <v>0</v>
      </c>
      <c r="O2309" s="153">
        <v>56768.000000000051</v>
      </c>
      <c r="P2309" s="153">
        <v>45989.999999999935</v>
      </c>
    </row>
    <row r="2310" spans="1:16" ht="24.6" hidden="1" x14ac:dyDescent="0.3">
      <c r="A2310" s="149">
        <v>2018</v>
      </c>
      <c r="B2310" s="150" t="s">
        <v>409</v>
      </c>
      <c r="C2310" s="150">
        <v>6245</v>
      </c>
      <c r="D2310" s="150" t="s">
        <v>468</v>
      </c>
      <c r="E2310" s="150" t="str">
        <f t="shared" si="133"/>
        <v>5020220062455185</v>
      </c>
      <c r="F2310" s="151" t="s">
        <v>418</v>
      </c>
      <c r="G2310" s="151" t="s">
        <v>465</v>
      </c>
      <c r="H2310" s="151" t="s">
        <v>466</v>
      </c>
      <c r="I2310" s="150" t="s">
        <v>414</v>
      </c>
      <c r="J2310" s="150">
        <v>5185</v>
      </c>
      <c r="K2310" s="150" t="s">
        <v>18</v>
      </c>
      <c r="L2310" s="153">
        <v>91891</v>
      </c>
      <c r="M2310" s="153">
        <v>-1413</v>
      </c>
      <c r="N2310" s="153">
        <f t="shared" si="134"/>
        <v>90478</v>
      </c>
      <c r="O2310" s="153">
        <v>94093.999999999985</v>
      </c>
      <c r="P2310" s="153">
        <v>80548.999999999811</v>
      </c>
    </row>
    <row r="2311" spans="1:16" ht="24.6" hidden="1" x14ac:dyDescent="0.3">
      <c r="A2311" s="149">
        <v>2018</v>
      </c>
      <c r="B2311" s="150" t="s">
        <v>409</v>
      </c>
      <c r="C2311" s="150">
        <v>6246</v>
      </c>
      <c r="D2311" s="150" t="s">
        <v>469</v>
      </c>
      <c r="E2311" s="150" t="str">
        <f t="shared" si="133"/>
        <v>5020220062465185</v>
      </c>
      <c r="F2311" s="151" t="s">
        <v>411</v>
      </c>
      <c r="G2311" s="151" t="s">
        <v>442</v>
      </c>
      <c r="H2311" s="151" t="s">
        <v>454</v>
      </c>
      <c r="I2311" s="150" t="s">
        <v>414</v>
      </c>
      <c r="J2311" s="150">
        <v>5185</v>
      </c>
      <c r="K2311" s="150" t="s">
        <v>18</v>
      </c>
      <c r="L2311" s="153">
        <v>9701.9999999999964</v>
      </c>
      <c r="M2311" s="153">
        <v>-6749.9999999999964</v>
      </c>
      <c r="N2311" s="153">
        <f t="shared" si="134"/>
        <v>2952</v>
      </c>
      <c r="O2311" s="153">
        <v>9934</v>
      </c>
      <c r="P2311" s="153">
        <v>9198.0000000000018</v>
      </c>
    </row>
    <row r="2312" spans="1:16" ht="24.6" hidden="1" x14ac:dyDescent="0.3">
      <c r="A2312" s="149">
        <v>2018</v>
      </c>
      <c r="B2312" s="150" t="s">
        <v>409</v>
      </c>
      <c r="C2312" s="150">
        <v>6248</v>
      </c>
      <c r="D2312" s="150" t="s">
        <v>470</v>
      </c>
      <c r="E2312" s="150" t="str">
        <f t="shared" si="133"/>
        <v>5020220062485185</v>
      </c>
      <c r="F2312" s="151" t="s">
        <v>418</v>
      </c>
      <c r="G2312" s="151" t="s">
        <v>419</v>
      </c>
      <c r="H2312" s="151" t="s">
        <v>471</v>
      </c>
      <c r="I2312" s="150" t="s">
        <v>414</v>
      </c>
      <c r="J2312" s="150">
        <v>5185</v>
      </c>
      <c r="K2312" s="150" t="s">
        <v>18</v>
      </c>
      <c r="L2312" s="153">
        <v>41580.000000000007</v>
      </c>
      <c r="M2312" s="153">
        <v>2699.9999999999927</v>
      </c>
      <c r="N2312" s="153">
        <f t="shared" si="134"/>
        <v>44280</v>
      </c>
      <c r="O2312" s="153">
        <v>42575.999999999905</v>
      </c>
      <c r="P2312" s="153">
        <v>39419.99999999992</v>
      </c>
    </row>
    <row r="2313" spans="1:16" ht="24.6" hidden="1" x14ac:dyDescent="0.3">
      <c r="A2313" s="149">
        <v>2018</v>
      </c>
      <c r="B2313" s="150" t="s">
        <v>409</v>
      </c>
      <c r="C2313" s="150">
        <v>6411</v>
      </c>
      <c r="D2313" s="150" t="s">
        <v>472</v>
      </c>
      <c r="E2313" s="150" t="str">
        <f t="shared" si="133"/>
        <v>5020220064115185</v>
      </c>
      <c r="F2313" s="151" t="s">
        <v>473</v>
      </c>
      <c r="G2313" s="151" t="s">
        <v>473</v>
      </c>
      <c r="H2313" s="151" t="s">
        <v>474</v>
      </c>
      <c r="I2313" s="150" t="s">
        <v>414</v>
      </c>
      <c r="J2313" s="150">
        <v>5185</v>
      </c>
      <c r="K2313" s="150" t="s">
        <v>18</v>
      </c>
      <c r="L2313" s="153">
        <v>123353.9999999999</v>
      </c>
      <c r="M2313" s="153">
        <v>8010.0000000001019</v>
      </c>
      <c r="N2313" s="153">
        <f t="shared" si="134"/>
        <v>131364</v>
      </c>
      <c r="O2313" s="153">
        <v>119213.0000000002</v>
      </c>
      <c r="P2313" s="153">
        <v>122859.00000000033</v>
      </c>
    </row>
    <row r="2314" spans="1:16" ht="24.6" hidden="1" x14ac:dyDescent="0.3">
      <c r="A2314" s="149">
        <v>2018</v>
      </c>
      <c r="B2314" s="150" t="s">
        <v>409</v>
      </c>
      <c r="C2314" s="150">
        <v>6412</v>
      </c>
      <c r="D2314" s="150" t="s">
        <v>475</v>
      </c>
      <c r="E2314" s="150" t="str">
        <f t="shared" si="133"/>
        <v>5020220064125185</v>
      </c>
      <c r="F2314" s="151" t="s">
        <v>473</v>
      </c>
      <c r="G2314" s="151" t="s">
        <v>473</v>
      </c>
      <c r="H2314" s="151" t="s">
        <v>476</v>
      </c>
      <c r="I2314" s="150" t="s">
        <v>414</v>
      </c>
      <c r="J2314" s="150">
        <v>5185</v>
      </c>
      <c r="K2314" s="150" t="s">
        <v>18</v>
      </c>
      <c r="L2314" s="153">
        <v>145530</v>
      </c>
      <c r="M2314" s="153">
        <v>31590</v>
      </c>
      <c r="N2314" s="153">
        <f t="shared" si="134"/>
        <v>177120</v>
      </c>
      <c r="O2314" s="153">
        <v>145468.00000000041</v>
      </c>
      <c r="P2314" s="153">
        <v>121545.00000000045</v>
      </c>
    </row>
    <row r="2315" spans="1:16" ht="24.6" hidden="1" x14ac:dyDescent="0.3">
      <c r="A2315" s="149">
        <v>2018</v>
      </c>
      <c r="B2315" s="150" t="s">
        <v>409</v>
      </c>
      <c r="C2315" s="150">
        <v>6414</v>
      </c>
      <c r="D2315" s="150" t="s">
        <v>477</v>
      </c>
      <c r="E2315" s="150" t="str">
        <f t="shared" si="133"/>
        <v>5020220064145185</v>
      </c>
      <c r="F2315" s="151" t="s">
        <v>473</v>
      </c>
      <c r="G2315" s="151" t="s">
        <v>473</v>
      </c>
      <c r="H2315" s="151" t="s">
        <v>478</v>
      </c>
      <c r="I2315" s="150" t="s">
        <v>414</v>
      </c>
      <c r="J2315" s="150">
        <v>5185</v>
      </c>
      <c r="K2315" s="150" t="s">
        <v>18</v>
      </c>
      <c r="L2315" s="153">
        <v>124740.00000000004</v>
      </c>
      <c r="M2315" s="153">
        <v>8099.9999999999563</v>
      </c>
      <c r="N2315" s="153">
        <f t="shared" si="134"/>
        <v>132840</v>
      </c>
      <c r="O2315" s="153">
        <v>127728.00000000055</v>
      </c>
      <c r="P2315" s="153">
        <v>118260.00000000065</v>
      </c>
    </row>
    <row r="2316" spans="1:16" ht="24.6" hidden="1" x14ac:dyDescent="0.3">
      <c r="A2316" s="149">
        <v>2018</v>
      </c>
      <c r="B2316" s="150" t="s">
        <v>409</v>
      </c>
      <c r="C2316" s="150">
        <v>6416</v>
      </c>
      <c r="D2316" s="150" t="s">
        <v>479</v>
      </c>
      <c r="E2316" s="150" t="str">
        <f t="shared" si="133"/>
        <v>5020220064165185</v>
      </c>
      <c r="F2316" s="151" t="s">
        <v>411</v>
      </c>
      <c r="G2316" s="151" t="s">
        <v>442</v>
      </c>
      <c r="H2316" s="151" t="s">
        <v>447</v>
      </c>
      <c r="I2316" s="150" t="s">
        <v>414</v>
      </c>
      <c r="J2316" s="150">
        <v>5185</v>
      </c>
      <c r="K2316" s="150" t="s">
        <v>18</v>
      </c>
      <c r="L2316" s="153">
        <v>321275.00000000047</v>
      </c>
      <c r="M2316" s="153">
        <v>20861.999999999534</v>
      </c>
      <c r="N2316" s="153">
        <f t="shared" si="134"/>
        <v>342137</v>
      </c>
      <c r="O2316" s="153">
        <v>272199.9999999993</v>
      </c>
      <c r="P2316" s="153">
        <v>248082.99999999968</v>
      </c>
    </row>
    <row r="2317" spans="1:16" ht="24.6" hidden="1" x14ac:dyDescent="0.3">
      <c r="A2317" s="149">
        <v>2018</v>
      </c>
      <c r="B2317" s="150" t="s">
        <v>409</v>
      </c>
      <c r="C2317" s="150">
        <v>6417</v>
      </c>
      <c r="D2317" s="150" t="s">
        <v>480</v>
      </c>
      <c r="E2317" s="150" t="str">
        <f t="shared" si="133"/>
        <v>5020220064175185</v>
      </c>
      <c r="F2317" s="151" t="s">
        <v>418</v>
      </c>
      <c r="G2317" s="151" t="s">
        <v>419</v>
      </c>
      <c r="H2317" s="151" t="s">
        <v>481</v>
      </c>
      <c r="I2317" s="150" t="s">
        <v>414</v>
      </c>
      <c r="J2317" s="150">
        <v>5185</v>
      </c>
      <c r="K2317" s="150" t="s">
        <v>18</v>
      </c>
      <c r="L2317" s="153">
        <v>90089.999999999825</v>
      </c>
      <c r="M2317" s="153">
        <v>5850.0000000001746</v>
      </c>
      <c r="N2317" s="153">
        <f t="shared" si="134"/>
        <v>95940</v>
      </c>
      <c r="O2317" s="153">
        <v>92248.000000000102</v>
      </c>
      <c r="P2317" s="153">
        <v>85410.000000000247</v>
      </c>
    </row>
    <row r="2318" spans="1:16" ht="24.6" hidden="1" x14ac:dyDescent="0.3">
      <c r="A2318" s="149">
        <v>2018</v>
      </c>
      <c r="B2318" s="150" t="s">
        <v>409</v>
      </c>
      <c r="C2318" s="150">
        <v>6420</v>
      </c>
      <c r="D2318" s="150" t="s">
        <v>482</v>
      </c>
      <c r="E2318" s="150" t="str">
        <f t="shared" si="133"/>
        <v>5020220064205185</v>
      </c>
      <c r="F2318" s="151" t="s">
        <v>450</v>
      </c>
      <c r="G2318" s="151" t="s">
        <v>450</v>
      </c>
      <c r="H2318" s="151" t="s">
        <v>483</v>
      </c>
      <c r="I2318" s="150" t="s">
        <v>414</v>
      </c>
      <c r="J2318" s="150">
        <v>5185</v>
      </c>
      <c r="K2318" s="150" t="s">
        <v>18</v>
      </c>
      <c r="L2318" s="153">
        <v>200969.99999999843</v>
      </c>
      <c r="M2318" s="153">
        <v>5670.0000000015716</v>
      </c>
      <c r="N2318" s="153">
        <f t="shared" si="134"/>
        <v>206640</v>
      </c>
      <c r="O2318" s="153">
        <v>173283.9999999991</v>
      </c>
      <c r="P2318" s="153">
        <v>150455.00000000047</v>
      </c>
    </row>
    <row r="2319" spans="1:16" hidden="1" x14ac:dyDescent="0.3">
      <c r="A2319" s="149">
        <v>2016</v>
      </c>
      <c r="B2319" s="150" t="s">
        <v>409</v>
      </c>
      <c r="C2319" s="150">
        <v>6422</v>
      </c>
      <c r="D2319" s="154" t="s">
        <v>484</v>
      </c>
      <c r="E2319" s="150" t="str">
        <f t="shared" si="133"/>
        <v>5020220064225185</v>
      </c>
      <c r="F2319" s="151" t="s">
        <v>450</v>
      </c>
      <c r="G2319" s="151" t="s">
        <v>450</v>
      </c>
      <c r="H2319" s="151" t="s">
        <v>483</v>
      </c>
      <c r="I2319" s="150" t="s">
        <v>414</v>
      </c>
      <c r="J2319" s="150">
        <v>5185</v>
      </c>
      <c r="K2319" s="154" t="s">
        <v>18</v>
      </c>
      <c r="L2319" s="153">
        <v>0</v>
      </c>
      <c r="M2319" s="156"/>
      <c r="N2319" s="153">
        <f t="shared" si="134"/>
        <v>0</v>
      </c>
      <c r="O2319" s="153">
        <v>66985.999999999869</v>
      </c>
      <c r="P2319" s="153">
        <v>58736.999999999942</v>
      </c>
    </row>
    <row r="2320" spans="1:16" ht="24.6" hidden="1" x14ac:dyDescent="0.3">
      <c r="A2320" s="149">
        <v>2018</v>
      </c>
      <c r="B2320" s="150" t="s">
        <v>409</v>
      </c>
      <c r="C2320" s="150">
        <v>6431</v>
      </c>
      <c r="D2320" s="150" t="s">
        <v>485</v>
      </c>
      <c r="E2320" s="150" t="str">
        <f t="shared" si="133"/>
        <v>5020220064315185</v>
      </c>
      <c r="F2320" s="151" t="s">
        <v>450</v>
      </c>
      <c r="G2320" s="151" t="s">
        <v>450</v>
      </c>
      <c r="H2320" s="151" t="s">
        <v>451</v>
      </c>
      <c r="I2320" s="150" t="s">
        <v>414</v>
      </c>
      <c r="J2320" s="150">
        <v>5185</v>
      </c>
      <c r="K2320" s="150" t="s">
        <v>18</v>
      </c>
      <c r="L2320" s="153">
        <v>97020.000000000087</v>
      </c>
      <c r="M2320" s="153">
        <v>-1080.0000000000873</v>
      </c>
      <c r="N2320" s="153">
        <f t="shared" si="134"/>
        <v>95940</v>
      </c>
      <c r="O2320" s="153">
        <v>49671.999999999825</v>
      </c>
      <c r="P2320" s="153">
        <v>45990.000000000015</v>
      </c>
    </row>
    <row r="2321" spans="1:16" ht="24.6" hidden="1" x14ac:dyDescent="0.3">
      <c r="A2321" s="149">
        <v>2018</v>
      </c>
      <c r="B2321" s="150" t="s">
        <v>409</v>
      </c>
      <c r="C2321" s="150">
        <v>6440</v>
      </c>
      <c r="D2321" s="150" t="s">
        <v>486</v>
      </c>
      <c r="E2321" s="150" t="str">
        <f t="shared" si="133"/>
        <v>5020220064405185</v>
      </c>
      <c r="F2321" s="151" t="s">
        <v>450</v>
      </c>
      <c r="G2321" s="151" t="s">
        <v>450</v>
      </c>
      <c r="H2321" s="151" t="s">
        <v>487</v>
      </c>
      <c r="I2321" s="150" t="s">
        <v>414</v>
      </c>
      <c r="J2321" s="150">
        <v>5185</v>
      </c>
      <c r="K2321" s="150" t="s">
        <v>18</v>
      </c>
      <c r="L2321" s="153">
        <v>76230</v>
      </c>
      <c r="M2321" s="153">
        <v>19710</v>
      </c>
      <c r="N2321" s="153">
        <f t="shared" si="134"/>
        <v>95940</v>
      </c>
      <c r="O2321" s="153">
        <v>70959.999999999753</v>
      </c>
      <c r="P2321" s="153">
        <v>65699.999999999782</v>
      </c>
    </row>
    <row r="2322" spans="1:16" ht="24.6" hidden="1" x14ac:dyDescent="0.3">
      <c r="A2322" s="149">
        <v>2018</v>
      </c>
      <c r="B2322" s="150" t="s">
        <v>409</v>
      </c>
      <c r="C2322" s="150">
        <v>6606</v>
      </c>
      <c r="D2322" s="150" t="s">
        <v>488</v>
      </c>
      <c r="E2322" s="150" t="str">
        <f t="shared" si="133"/>
        <v>5020220066065185</v>
      </c>
      <c r="F2322" s="151" t="s">
        <v>456</v>
      </c>
      <c r="G2322" s="151" t="s">
        <v>456</v>
      </c>
      <c r="H2322" s="151" t="s">
        <v>489</v>
      </c>
      <c r="I2322" s="150" t="s">
        <v>414</v>
      </c>
      <c r="J2322" s="150">
        <v>5185</v>
      </c>
      <c r="K2322" s="150" t="s">
        <v>18</v>
      </c>
      <c r="L2322" s="153">
        <v>145529.99999999994</v>
      </c>
      <c r="M2322" s="153">
        <v>9450.0000000000582</v>
      </c>
      <c r="N2322" s="153">
        <f t="shared" si="134"/>
        <v>154980</v>
      </c>
      <c r="O2322" s="153">
        <v>149015.99999999945</v>
      </c>
      <c r="P2322" s="153">
        <v>137970.00000000015</v>
      </c>
    </row>
    <row r="2323" spans="1:16" ht="24.6" hidden="1" x14ac:dyDescent="0.3">
      <c r="A2323" s="149">
        <v>2018</v>
      </c>
      <c r="B2323" s="150" t="s">
        <v>409</v>
      </c>
      <c r="C2323" s="150">
        <v>6607</v>
      </c>
      <c r="D2323" s="150" t="s">
        <v>490</v>
      </c>
      <c r="E2323" s="150" t="str">
        <f t="shared" si="133"/>
        <v>5020220066075185</v>
      </c>
      <c r="F2323" s="151" t="s">
        <v>456</v>
      </c>
      <c r="G2323" s="151" t="s">
        <v>456</v>
      </c>
      <c r="H2323" s="151" t="s">
        <v>489</v>
      </c>
      <c r="I2323" s="150" t="s">
        <v>414</v>
      </c>
      <c r="J2323" s="150">
        <v>5185</v>
      </c>
      <c r="K2323" s="150" t="s">
        <v>18</v>
      </c>
      <c r="L2323" s="153">
        <v>159389.99999999968</v>
      </c>
      <c r="M2323" s="153">
        <v>10350.00000000032</v>
      </c>
      <c r="N2323" s="153">
        <f t="shared" si="134"/>
        <v>169740</v>
      </c>
      <c r="O2323" s="153">
        <v>163208</v>
      </c>
      <c r="P2323" s="153">
        <v>151110</v>
      </c>
    </row>
    <row r="2324" spans="1:16" ht="24.6" hidden="1" x14ac:dyDescent="0.3">
      <c r="A2324" s="149">
        <v>2018</v>
      </c>
      <c r="B2324" s="150" t="s">
        <v>409</v>
      </c>
      <c r="C2324" s="150">
        <v>6608</v>
      </c>
      <c r="D2324" s="150" t="s">
        <v>491</v>
      </c>
      <c r="E2324" s="150" t="str">
        <f t="shared" si="133"/>
        <v>5020220066085185</v>
      </c>
      <c r="F2324" s="151" t="s">
        <v>456</v>
      </c>
      <c r="G2324" s="151" t="s">
        <v>456</v>
      </c>
      <c r="H2324" s="151" t="s">
        <v>492</v>
      </c>
      <c r="I2324" s="150" t="s">
        <v>414</v>
      </c>
      <c r="J2324" s="150">
        <v>5185</v>
      </c>
      <c r="K2324" s="150" t="s">
        <v>18</v>
      </c>
      <c r="L2324" s="153">
        <v>62369.999999999905</v>
      </c>
      <c r="M2324" s="153">
        <v>-3329.9999999999054</v>
      </c>
      <c r="N2324" s="153">
        <f t="shared" si="134"/>
        <v>59040</v>
      </c>
      <c r="O2324" s="153">
        <v>63863.999999999971</v>
      </c>
      <c r="P2324" s="153">
        <v>59129.999999999964</v>
      </c>
    </row>
    <row r="2325" spans="1:16" ht="24.6" hidden="1" x14ac:dyDescent="0.3">
      <c r="A2325" s="149">
        <v>2018</v>
      </c>
      <c r="B2325" s="150" t="s">
        <v>409</v>
      </c>
      <c r="C2325" s="150">
        <v>6609</v>
      </c>
      <c r="D2325" s="150" t="s">
        <v>493</v>
      </c>
      <c r="E2325" s="150" t="str">
        <f t="shared" si="133"/>
        <v>5020220066095185</v>
      </c>
      <c r="F2325" s="151" t="s">
        <v>418</v>
      </c>
      <c r="G2325" s="151" t="s">
        <v>419</v>
      </c>
      <c r="H2325" s="151" t="s">
        <v>494</v>
      </c>
      <c r="I2325" s="150" t="s">
        <v>414</v>
      </c>
      <c r="J2325" s="150">
        <v>5185</v>
      </c>
      <c r="K2325" s="150" t="s">
        <v>18</v>
      </c>
      <c r="L2325" s="153">
        <v>27720.000000000022</v>
      </c>
      <c r="M2325" s="153">
        <v>1799.9999999999782</v>
      </c>
      <c r="N2325" s="153">
        <f t="shared" si="134"/>
        <v>29520</v>
      </c>
      <c r="O2325" s="153">
        <v>49671.999999999876</v>
      </c>
      <c r="P2325" s="153">
        <v>45989.999999999949</v>
      </c>
    </row>
    <row r="2326" spans="1:16" ht="24.6" hidden="1" x14ac:dyDescent="0.3">
      <c r="A2326" s="149">
        <v>2018</v>
      </c>
      <c r="B2326" s="150" t="s">
        <v>409</v>
      </c>
      <c r="C2326" s="150">
        <v>6610</v>
      </c>
      <c r="D2326" s="150" t="s">
        <v>495</v>
      </c>
      <c r="E2326" s="150" t="str">
        <f t="shared" si="133"/>
        <v>5020220066105185</v>
      </c>
      <c r="F2326" s="151" t="s">
        <v>418</v>
      </c>
      <c r="G2326" s="151" t="s">
        <v>419</v>
      </c>
      <c r="H2326" s="151" t="s">
        <v>496</v>
      </c>
      <c r="I2326" s="150" t="s">
        <v>414</v>
      </c>
      <c r="J2326" s="150">
        <v>5185</v>
      </c>
      <c r="K2326" s="150" t="s">
        <v>18</v>
      </c>
      <c r="L2326" s="153">
        <v>41579.999999999971</v>
      </c>
      <c r="M2326" s="153">
        <v>17460.000000000029</v>
      </c>
      <c r="N2326" s="153">
        <f t="shared" si="134"/>
        <v>59040</v>
      </c>
      <c r="O2326" s="153">
        <v>49671.999999999927</v>
      </c>
      <c r="P2326" s="153">
        <v>52559.999999999724</v>
      </c>
    </row>
    <row r="2327" spans="1:16" ht="24.6" hidden="1" x14ac:dyDescent="0.3">
      <c r="A2327" s="149">
        <v>2018</v>
      </c>
      <c r="B2327" s="150" t="s">
        <v>409</v>
      </c>
      <c r="C2327" s="150">
        <v>6611</v>
      </c>
      <c r="D2327" s="150" t="s">
        <v>497</v>
      </c>
      <c r="E2327" s="150" t="str">
        <f t="shared" si="133"/>
        <v>5020220066115185</v>
      </c>
      <c r="F2327" s="151" t="s">
        <v>456</v>
      </c>
      <c r="G2327" s="151" t="s">
        <v>456</v>
      </c>
      <c r="H2327" s="151" t="s">
        <v>498</v>
      </c>
      <c r="I2327" s="150" t="s">
        <v>414</v>
      </c>
      <c r="J2327" s="150">
        <v>5185</v>
      </c>
      <c r="K2327" s="150" t="s">
        <v>18</v>
      </c>
      <c r="L2327" s="153">
        <v>62370.000000000022</v>
      </c>
      <c r="M2327" s="153">
        <v>4049.9999999999782</v>
      </c>
      <c r="N2327" s="153">
        <f t="shared" si="134"/>
        <v>66420</v>
      </c>
      <c r="O2327" s="153">
        <v>63864.000000000022</v>
      </c>
      <c r="P2327" s="153">
        <v>52559.999999999935</v>
      </c>
    </row>
    <row r="2328" spans="1:16" ht="24.6" hidden="1" x14ac:dyDescent="0.3">
      <c r="A2328" s="149">
        <v>2018</v>
      </c>
      <c r="B2328" s="150" t="s">
        <v>409</v>
      </c>
      <c r="C2328" s="150">
        <v>6613</v>
      </c>
      <c r="D2328" s="150" t="s">
        <v>499</v>
      </c>
      <c r="E2328" s="150" t="str">
        <f t="shared" si="133"/>
        <v>5020220066135185</v>
      </c>
      <c r="F2328" s="151" t="s">
        <v>418</v>
      </c>
      <c r="G2328" s="151" t="s">
        <v>465</v>
      </c>
      <c r="H2328" s="151" t="s">
        <v>500</v>
      </c>
      <c r="I2328" s="150" t="s">
        <v>414</v>
      </c>
      <c r="J2328" s="150">
        <v>5185</v>
      </c>
      <c r="K2328" s="150" t="s">
        <v>18</v>
      </c>
      <c r="L2328" s="153">
        <v>55439.999999999935</v>
      </c>
      <c r="M2328" s="153">
        <v>10980.000000000065</v>
      </c>
      <c r="N2328" s="153">
        <f t="shared" si="134"/>
        <v>66420</v>
      </c>
      <c r="O2328" s="153">
        <v>49671.999999999978</v>
      </c>
      <c r="P2328" s="153">
        <v>39419.999999999956</v>
      </c>
    </row>
    <row r="2329" spans="1:16" ht="24.6" hidden="1" x14ac:dyDescent="0.3">
      <c r="A2329" s="149">
        <v>2018</v>
      </c>
      <c r="B2329" s="150" t="s">
        <v>409</v>
      </c>
      <c r="C2329" s="150">
        <v>6615</v>
      </c>
      <c r="D2329" s="150" t="s">
        <v>501</v>
      </c>
      <c r="E2329" s="150" t="str">
        <f t="shared" si="133"/>
        <v>5020220066155185</v>
      </c>
      <c r="F2329" s="151" t="s">
        <v>418</v>
      </c>
      <c r="G2329" s="151" t="s">
        <v>465</v>
      </c>
      <c r="H2329" s="151" t="s">
        <v>502</v>
      </c>
      <c r="I2329" s="150" t="s">
        <v>414</v>
      </c>
      <c r="J2329" s="150">
        <v>5185</v>
      </c>
      <c r="K2329" s="150" t="s">
        <v>18</v>
      </c>
      <c r="L2329" s="153">
        <v>55439.999999999905</v>
      </c>
      <c r="M2329" s="153">
        <v>3600.0000000000946</v>
      </c>
      <c r="N2329" s="153">
        <f t="shared" si="134"/>
        <v>59040</v>
      </c>
      <c r="O2329" s="153">
        <v>49671.999999999985</v>
      </c>
      <c r="P2329" s="153">
        <v>52559.999999999767</v>
      </c>
    </row>
    <row r="2330" spans="1:16" ht="24.6" hidden="1" x14ac:dyDescent="0.3">
      <c r="A2330" s="149">
        <v>2018</v>
      </c>
      <c r="B2330" s="150" t="s">
        <v>409</v>
      </c>
      <c r="C2330" s="150">
        <v>6619</v>
      </c>
      <c r="D2330" s="150" t="s">
        <v>503</v>
      </c>
      <c r="E2330" s="150" t="str">
        <f t="shared" si="133"/>
        <v>5020220066195185</v>
      </c>
      <c r="F2330" s="151" t="s">
        <v>418</v>
      </c>
      <c r="G2330" s="151" t="s">
        <v>419</v>
      </c>
      <c r="H2330" s="151" t="s">
        <v>504</v>
      </c>
      <c r="I2330" s="150" t="s">
        <v>414</v>
      </c>
      <c r="J2330" s="150">
        <v>5185</v>
      </c>
      <c r="K2330" s="150" t="s">
        <v>18</v>
      </c>
      <c r="L2330" s="153">
        <v>34650.000000000029</v>
      </c>
      <c r="M2330" s="153">
        <v>9629.9999999999709</v>
      </c>
      <c r="N2330" s="153">
        <f t="shared" si="134"/>
        <v>44280</v>
      </c>
      <c r="O2330" s="153">
        <v>0</v>
      </c>
      <c r="P2330" s="153">
        <v>0</v>
      </c>
    </row>
    <row r="2331" spans="1:16" ht="24.6" hidden="1" x14ac:dyDescent="0.3">
      <c r="A2331" s="149">
        <v>2018</v>
      </c>
      <c r="B2331" s="150" t="s">
        <v>409</v>
      </c>
      <c r="C2331" s="150">
        <v>6620</v>
      </c>
      <c r="D2331" s="150" t="s">
        <v>505</v>
      </c>
      <c r="E2331" s="150" t="str">
        <f t="shared" si="133"/>
        <v>5020220066205185</v>
      </c>
      <c r="F2331" s="151" t="s">
        <v>418</v>
      </c>
      <c r="G2331" s="151" t="s">
        <v>419</v>
      </c>
      <c r="H2331" s="151" t="s">
        <v>496</v>
      </c>
      <c r="I2331" s="150" t="s">
        <v>414</v>
      </c>
      <c r="J2331" s="150">
        <v>5185</v>
      </c>
      <c r="K2331" s="150" t="s">
        <v>18</v>
      </c>
      <c r="L2331" s="153">
        <v>13860</v>
      </c>
      <c r="M2331" s="153">
        <v>900</v>
      </c>
      <c r="N2331" s="153">
        <f t="shared" si="134"/>
        <v>14760</v>
      </c>
      <c r="O2331" s="153">
        <v>14191.999999999996</v>
      </c>
      <c r="P2331" s="153">
        <v>0</v>
      </c>
    </row>
    <row r="2332" spans="1:16" ht="24.6" hidden="1" x14ac:dyDescent="0.3">
      <c r="A2332" s="149">
        <v>2018</v>
      </c>
      <c r="B2332" s="150" t="s">
        <v>409</v>
      </c>
      <c r="C2332" s="150">
        <v>6621</v>
      </c>
      <c r="D2332" s="150" t="s">
        <v>506</v>
      </c>
      <c r="E2332" s="150" t="str">
        <f t="shared" si="133"/>
        <v>5020220066215185</v>
      </c>
      <c r="F2332" s="151" t="s">
        <v>418</v>
      </c>
      <c r="G2332" s="151" t="s">
        <v>419</v>
      </c>
      <c r="H2332" s="151" t="s">
        <v>507</v>
      </c>
      <c r="I2332" s="150" t="s">
        <v>414</v>
      </c>
      <c r="J2332" s="150">
        <v>5185</v>
      </c>
      <c r="K2332" s="150" t="s">
        <v>18</v>
      </c>
      <c r="L2332" s="153">
        <v>13860.000000000016</v>
      </c>
      <c r="M2332" s="153">
        <v>899.99999999998363</v>
      </c>
      <c r="N2332" s="153">
        <f t="shared" si="134"/>
        <v>14760</v>
      </c>
      <c r="O2332" s="153">
        <v>7095.9999999999973</v>
      </c>
      <c r="P2332" s="153">
        <v>6569.9999999999982</v>
      </c>
    </row>
    <row r="2333" spans="1:16" ht="24.6" hidden="1" x14ac:dyDescent="0.3">
      <c r="A2333" s="149">
        <v>2018</v>
      </c>
      <c r="B2333" s="150" t="s">
        <v>409</v>
      </c>
      <c r="C2333" s="150">
        <v>6622</v>
      </c>
      <c r="D2333" s="150" t="s">
        <v>508</v>
      </c>
      <c r="E2333" s="150" t="str">
        <f t="shared" si="133"/>
        <v>5020220066225185</v>
      </c>
      <c r="F2333" s="151" t="s">
        <v>418</v>
      </c>
      <c r="G2333" s="151" t="s">
        <v>419</v>
      </c>
      <c r="H2333" s="151" t="s">
        <v>507</v>
      </c>
      <c r="I2333" s="150" t="s">
        <v>414</v>
      </c>
      <c r="J2333" s="150">
        <v>5185</v>
      </c>
      <c r="K2333" s="150" t="s">
        <v>18</v>
      </c>
      <c r="L2333" s="153">
        <v>55440.000000000029</v>
      </c>
      <c r="M2333" s="153">
        <v>10979.999999999971</v>
      </c>
      <c r="N2333" s="153">
        <f t="shared" si="134"/>
        <v>66420</v>
      </c>
      <c r="O2333" s="153">
        <v>49976.999999999942</v>
      </c>
      <c r="P2333" s="153">
        <v>65920.999999999898</v>
      </c>
    </row>
    <row r="2334" spans="1:16" ht="24.6" hidden="1" x14ac:dyDescent="0.3">
      <c r="A2334" s="149">
        <v>2018</v>
      </c>
      <c r="B2334" s="150" t="s">
        <v>409</v>
      </c>
      <c r="C2334" s="150">
        <v>6623</v>
      </c>
      <c r="D2334" s="150" t="s">
        <v>509</v>
      </c>
      <c r="E2334" s="150" t="str">
        <f t="shared" si="133"/>
        <v>5020220066235185</v>
      </c>
      <c r="F2334" s="151" t="s">
        <v>418</v>
      </c>
      <c r="G2334" s="151" t="s">
        <v>419</v>
      </c>
      <c r="H2334" s="151" t="s">
        <v>507</v>
      </c>
      <c r="I2334" s="150" t="s">
        <v>414</v>
      </c>
      <c r="J2334" s="150">
        <v>5185</v>
      </c>
      <c r="K2334" s="150" t="s">
        <v>18</v>
      </c>
      <c r="L2334" s="153">
        <v>41579.999999999927</v>
      </c>
      <c r="M2334" s="153">
        <v>2700.0000000000728</v>
      </c>
      <c r="N2334" s="153">
        <f t="shared" si="134"/>
        <v>44280</v>
      </c>
      <c r="O2334" s="153">
        <v>42575.999999999913</v>
      </c>
      <c r="P2334" s="153">
        <v>39420.000000000007</v>
      </c>
    </row>
    <row r="2335" spans="1:16" ht="24.6" hidden="1" x14ac:dyDescent="0.3">
      <c r="A2335" s="149">
        <v>2018</v>
      </c>
      <c r="B2335" s="150" t="s">
        <v>409</v>
      </c>
      <c r="C2335" s="150">
        <v>6640</v>
      </c>
      <c r="D2335" s="150" t="s">
        <v>510</v>
      </c>
      <c r="E2335" s="150" t="str">
        <f t="shared" si="133"/>
        <v>5020220066405185</v>
      </c>
      <c r="F2335" s="151" t="s">
        <v>418</v>
      </c>
      <c r="G2335" s="151" t="s">
        <v>419</v>
      </c>
      <c r="H2335" s="151" t="s">
        <v>511</v>
      </c>
      <c r="I2335" s="150" t="s">
        <v>414</v>
      </c>
      <c r="J2335" s="150">
        <v>5185</v>
      </c>
      <c r="K2335" s="150" t="s">
        <v>18</v>
      </c>
      <c r="L2335" s="153">
        <v>69299.999999999811</v>
      </c>
      <c r="M2335" s="153">
        <v>26640.000000000189</v>
      </c>
      <c r="N2335" s="153">
        <f t="shared" si="134"/>
        <v>95940</v>
      </c>
      <c r="O2335" s="153">
        <v>99343.99999999968</v>
      </c>
      <c r="P2335" s="153">
        <v>85410.000000000029</v>
      </c>
    </row>
    <row r="2336" spans="1:16" ht="24.6" hidden="1" x14ac:dyDescent="0.3">
      <c r="A2336" s="149">
        <v>2018</v>
      </c>
      <c r="B2336" s="150" t="s">
        <v>409</v>
      </c>
      <c r="C2336" s="150">
        <v>6641</v>
      </c>
      <c r="D2336" s="150" t="s">
        <v>512</v>
      </c>
      <c r="E2336" s="150" t="str">
        <f t="shared" si="133"/>
        <v>5020220066415185</v>
      </c>
      <c r="F2336" s="151" t="s">
        <v>418</v>
      </c>
      <c r="G2336" s="151" t="s">
        <v>419</v>
      </c>
      <c r="H2336" s="151" t="s">
        <v>511</v>
      </c>
      <c r="I2336" s="150" t="s">
        <v>414</v>
      </c>
      <c r="J2336" s="150">
        <v>5185</v>
      </c>
      <c r="K2336" s="150" t="s">
        <v>18</v>
      </c>
      <c r="L2336" s="153">
        <v>34650.000000000007</v>
      </c>
      <c r="M2336" s="153">
        <v>-5130.0000000000073</v>
      </c>
      <c r="N2336" s="153">
        <f t="shared" si="134"/>
        <v>29520</v>
      </c>
      <c r="O2336" s="153">
        <v>0</v>
      </c>
      <c r="P2336" s="153">
        <v>0</v>
      </c>
    </row>
    <row r="2337" spans="1:16" ht="24.6" hidden="1" x14ac:dyDescent="0.3">
      <c r="A2337" s="149">
        <v>2018</v>
      </c>
      <c r="B2337" s="150" t="s">
        <v>409</v>
      </c>
      <c r="C2337" s="150">
        <v>6711</v>
      </c>
      <c r="D2337" s="150" t="s">
        <v>513</v>
      </c>
      <c r="E2337" s="150" t="str">
        <f t="shared" si="133"/>
        <v>5020220067115185</v>
      </c>
      <c r="F2337" s="151" t="s">
        <v>418</v>
      </c>
      <c r="G2337" s="151" t="s">
        <v>465</v>
      </c>
      <c r="H2337" s="151" t="s">
        <v>514</v>
      </c>
      <c r="I2337" s="150" t="s">
        <v>414</v>
      </c>
      <c r="J2337" s="150">
        <v>5185</v>
      </c>
      <c r="K2337" s="150" t="s">
        <v>18</v>
      </c>
      <c r="L2337" s="153">
        <v>55439.999999999884</v>
      </c>
      <c r="M2337" s="153">
        <v>10980.000000000116</v>
      </c>
      <c r="N2337" s="153">
        <f t="shared" si="134"/>
        <v>66420</v>
      </c>
      <c r="O2337" s="153">
        <v>56768.000000000051</v>
      </c>
      <c r="P2337" s="153">
        <v>52559.99999999976</v>
      </c>
    </row>
    <row r="2338" spans="1:16" ht="24.6" hidden="1" x14ac:dyDescent="0.3">
      <c r="A2338" s="149">
        <v>2018</v>
      </c>
      <c r="B2338" s="150" t="s">
        <v>409</v>
      </c>
      <c r="C2338" s="150">
        <v>6712</v>
      </c>
      <c r="D2338" s="150" t="s">
        <v>515</v>
      </c>
      <c r="E2338" s="150" t="str">
        <f t="shared" si="133"/>
        <v>5020220067125185</v>
      </c>
      <c r="F2338" s="151" t="s">
        <v>418</v>
      </c>
      <c r="G2338" s="151" t="s">
        <v>465</v>
      </c>
      <c r="H2338" s="151" t="s">
        <v>514</v>
      </c>
      <c r="I2338" s="150" t="s">
        <v>414</v>
      </c>
      <c r="J2338" s="150">
        <v>5185</v>
      </c>
      <c r="K2338" s="150" t="s">
        <v>18</v>
      </c>
      <c r="L2338" s="153">
        <v>48510.000000000007</v>
      </c>
      <c r="M2338" s="153">
        <v>3149.9999999999927</v>
      </c>
      <c r="N2338" s="153">
        <f t="shared" si="134"/>
        <v>51660</v>
      </c>
      <c r="O2338" s="153">
        <v>49671.999999999964</v>
      </c>
      <c r="P2338" s="153">
        <v>52559.999999999716</v>
      </c>
    </row>
    <row r="2339" spans="1:16" ht="24.6" hidden="1" x14ac:dyDescent="0.3">
      <c r="A2339" s="149">
        <v>2018</v>
      </c>
      <c r="B2339" s="150" t="s">
        <v>409</v>
      </c>
      <c r="C2339" s="150">
        <v>6714</v>
      </c>
      <c r="D2339" s="150" t="s">
        <v>516</v>
      </c>
      <c r="E2339" s="150" t="str">
        <f t="shared" si="133"/>
        <v>5020220067145185</v>
      </c>
      <c r="F2339" s="151" t="s">
        <v>418</v>
      </c>
      <c r="G2339" s="151" t="s">
        <v>465</v>
      </c>
      <c r="H2339" s="151" t="s">
        <v>500</v>
      </c>
      <c r="I2339" s="150" t="s">
        <v>414</v>
      </c>
      <c r="J2339" s="150">
        <v>5185</v>
      </c>
      <c r="K2339" s="150" t="s">
        <v>18</v>
      </c>
      <c r="L2339" s="153">
        <v>48509.999999999993</v>
      </c>
      <c r="M2339" s="153">
        <v>3150.0000000000073</v>
      </c>
      <c r="N2339" s="153">
        <f t="shared" si="134"/>
        <v>51660</v>
      </c>
      <c r="O2339" s="153">
        <v>49671.999999999956</v>
      </c>
      <c r="P2339" s="153">
        <v>45989.999999999927</v>
      </c>
    </row>
    <row r="2340" spans="1:16" ht="24.6" hidden="1" x14ac:dyDescent="0.3">
      <c r="A2340" s="149">
        <v>2018</v>
      </c>
      <c r="B2340" s="150" t="s">
        <v>409</v>
      </c>
      <c r="C2340" s="150">
        <v>6715</v>
      </c>
      <c r="D2340" s="150" t="s">
        <v>517</v>
      </c>
      <c r="E2340" s="150" t="str">
        <f t="shared" si="133"/>
        <v>5020220067155185</v>
      </c>
      <c r="F2340" s="151" t="s">
        <v>418</v>
      </c>
      <c r="G2340" s="151" t="s">
        <v>465</v>
      </c>
      <c r="H2340" s="151" t="s">
        <v>500</v>
      </c>
      <c r="I2340" s="150" t="s">
        <v>414</v>
      </c>
      <c r="J2340" s="150">
        <v>5185</v>
      </c>
      <c r="K2340" s="150" t="s">
        <v>18</v>
      </c>
      <c r="L2340" s="153">
        <v>13859.999999999995</v>
      </c>
      <c r="M2340" s="153">
        <v>900.00000000000546</v>
      </c>
      <c r="N2340" s="153">
        <f t="shared" si="134"/>
        <v>14760</v>
      </c>
      <c r="O2340" s="153">
        <v>14191.999999999995</v>
      </c>
      <c r="P2340" s="153">
        <v>0</v>
      </c>
    </row>
    <row r="2341" spans="1:16" ht="24.6" hidden="1" x14ac:dyDescent="0.3">
      <c r="A2341" s="149">
        <v>2018</v>
      </c>
      <c r="B2341" s="150" t="s">
        <v>409</v>
      </c>
      <c r="C2341" s="150">
        <v>6721</v>
      </c>
      <c r="D2341" s="150" t="s">
        <v>518</v>
      </c>
      <c r="E2341" s="150" t="str">
        <f t="shared" si="133"/>
        <v>5020220067215185</v>
      </c>
      <c r="F2341" s="151" t="s">
        <v>418</v>
      </c>
      <c r="G2341" s="151" t="s">
        <v>465</v>
      </c>
      <c r="H2341" s="151" t="s">
        <v>502</v>
      </c>
      <c r="I2341" s="150" t="s">
        <v>414</v>
      </c>
      <c r="J2341" s="150">
        <v>5185</v>
      </c>
      <c r="K2341" s="150" t="s">
        <v>18</v>
      </c>
      <c r="L2341" s="153">
        <v>62369.999999999985</v>
      </c>
      <c r="M2341" s="153">
        <v>4050.0000000000146</v>
      </c>
      <c r="N2341" s="153">
        <f t="shared" si="134"/>
        <v>66420</v>
      </c>
      <c r="O2341" s="153">
        <v>63863.999999999949</v>
      </c>
      <c r="P2341" s="153">
        <v>59129.999999999774</v>
      </c>
    </row>
    <row r="2342" spans="1:16" ht="24.6" hidden="1" x14ac:dyDescent="0.3">
      <c r="A2342" s="149">
        <v>2018</v>
      </c>
      <c r="B2342" s="150" t="s">
        <v>409</v>
      </c>
      <c r="C2342" s="150">
        <v>6722</v>
      </c>
      <c r="D2342" s="150" t="s">
        <v>519</v>
      </c>
      <c r="E2342" s="150" t="str">
        <f t="shared" si="133"/>
        <v>5020220067225185</v>
      </c>
      <c r="F2342" s="151" t="s">
        <v>418</v>
      </c>
      <c r="G2342" s="151" t="s">
        <v>419</v>
      </c>
      <c r="H2342" s="151" t="s">
        <v>471</v>
      </c>
      <c r="I2342" s="150" t="s">
        <v>414</v>
      </c>
      <c r="J2342" s="150">
        <v>5185</v>
      </c>
      <c r="K2342" s="150" t="s">
        <v>18</v>
      </c>
      <c r="L2342" s="153">
        <v>41579.999999999964</v>
      </c>
      <c r="M2342" s="153">
        <v>-4679.9999999999636</v>
      </c>
      <c r="N2342" s="153">
        <f t="shared" si="134"/>
        <v>36900</v>
      </c>
      <c r="O2342" s="153">
        <v>42575.999999999891</v>
      </c>
      <c r="P2342" s="153">
        <v>39419.99999999992</v>
      </c>
    </row>
    <row r="2343" spans="1:16" ht="24.6" hidden="1" x14ac:dyDescent="0.3">
      <c r="A2343" s="149">
        <v>2018</v>
      </c>
      <c r="B2343" s="150" t="s">
        <v>409</v>
      </c>
      <c r="C2343" s="150">
        <v>6723</v>
      </c>
      <c r="D2343" s="150" t="s">
        <v>520</v>
      </c>
      <c r="E2343" s="150" t="str">
        <f t="shared" si="133"/>
        <v>5020220067235185</v>
      </c>
      <c r="F2343" s="151" t="s">
        <v>418</v>
      </c>
      <c r="G2343" s="151" t="s">
        <v>419</v>
      </c>
      <c r="H2343" s="151" t="s">
        <v>471</v>
      </c>
      <c r="I2343" s="150" t="s">
        <v>414</v>
      </c>
      <c r="J2343" s="150">
        <v>5185</v>
      </c>
      <c r="K2343" s="150" t="s">
        <v>18</v>
      </c>
      <c r="L2343" s="153">
        <v>34650</v>
      </c>
      <c r="M2343" s="153">
        <v>9630</v>
      </c>
      <c r="N2343" s="153">
        <f t="shared" si="134"/>
        <v>44280</v>
      </c>
      <c r="O2343" s="153">
        <v>35480.000000000015</v>
      </c>
      <c r="P2343" s="153">
        <v>32850.000000000044</v>
      </c>
    </row>
    <row r="2344" spans="1:16" ht="24.6" hidden="1" x14ac:dyDescent="0.3">
      <c r="A2344" s="149">
        <v>2018</v>
      </c>
      <c r="B2344" s="150" t="s">
        <v>409</v>
      </c>
      <c r="C2344" s="150">
        <v>6731</v>
      </c>
      <c r="D2344" s="150" t="s">
        <v>521</v>
      </c>
      <c r="E2344" s="150" t="str">
        <f t="shared" si="133"/>
        <v>5020220067315185</v>
      </c>
      <c r="F2344" s="151" t="s">
        <v>418</v>
      </c>
      <c r="G2344" s="151" t="s">
        <v>419</v>
      </c>
      <c r="H2344" s="151" t="s">
        <v>481</v>
      </c>
      <c r="I2344" s="150" t="s">
        <v>414</v>
      </c>
      <c r="J2344" s="150">
        <v>5185</v>
      </c>
      <c r="K2344" s="150" t="s">
        <v>18</v>
      </c>
      <c r="L2344" s="153">
        <v>83160.000000000058</v>
      </c>
      <c r="M2344" s="153">
        <v>12779.999999999942</v>
      </c>
      <c r="N2344" s="153">
        <f t="shared" si="134"/>
        <v>95940</v>
      </c>
      <c r="O2344" s="153">
        <v>191592.00000000125</v>
      </c>
      <c r="P2344" s="153">
        <v>170820.00000000084</v>
      </c>
    </row>
    <row r="2345" spans="1:16" ht="24.6" hidden="1" x14ac:dyDescent="0.3">
      <c r="A2345" s="149">
        <v>2018</v>
      </c>
      <c r="B2345" s="150" t="s">
        <v>409</v>
      </c>
      <c r="C2345" s="150">
        <v>6732</v>
      </c>
      <c r="D2345" s="150" t="s">
        <v>522</v>
      </c>
      <c r="E2345" s="150" t="str">
        <f t="shared" si="133"/>
        <v>5020220067325185</v>
      </c>
      <c r="F2345" s="151" t="s">
        <v>418</v>
      </c>
      <c r="G2345" s="151" t="s">
        <v>419</v>
      </c>
      <c r="H2345" s="151" t="s">
        <v>481</v>
      </c>
      <c r="I2345" s="150" t="s">
        <v>414</v>
      </c>
      <c r="J2345" s="150">
        <v>5185</v>
      </c>
      <c r="K2345" s="150" t="s">
        <v>18</v>
      </c>
      <c r="L2345" s="153">
        <v>103949.99999999983</v>
      </c>
      <c r="M2345" s="153">
        <v>6750.0000000001746</v>
      </c>
      <c r="N2345" s="153">
        <f t="shared" si="134"/>
        <v>110700</v>
      </c>
      <c r="O2345" s="153">
        <v>0</v>
      </c>
      <c r="P2345" s="153">
        <v>0</v>
      </c>
    </row>
    <row r="2346" spans="1:16" ht="24.6" hidden="1" x14ac:dyDescent="0.3">
      <c r="A2346" s="149">
        <v>2018</v>
      </c>
      <c r="B2346" s="150" t="s">
        <v>409</v>
      </c>
      <c r="C2346" s="150">
        <v>6805</v>
      </c>
      <c r="D2346" s="150" t="s">
        <v>523</v>
      </c>
      <c r="E2346" s="150" t="str">
        <f t="shared" si="133"/>
        <v>5020220068055185</v>
      </c>
      <c r="F2346" s="151" t="s">
        <v>456</v>
      </c>
      <c r="G2346" s="151" t="s">
        <v>456</v>
      </c>
      <c r="H2346" s="151" t="s">
        <v>524</v>
      </c>
      <c r="I2346" s="150" t="s">
        <v>414</v>
      </c>
      <c r="J2346" s="150">
        <v>5185</v>
      </c>
      <c r="K2346" s="150" t="s">
        <v>18</v>
      </c>
      <c r="L2346" s="153">
        <v>277200.00000000012</v>
      </c>
      <c r="M2346" s="153">
        <v>17999.999999999884</v>
      </c>
      <c r="N2346" s="153">
        <f t="shared" si="134"/>
        <v>295200</v>
      </c>
      <c r="O2346" s="153">
        <v>283840.0000000014</v>
      </c>
      <c r="P2346" s="153">
        <v>262800.00000000012</v>
      </c>
    </row>
    <row r="2347" spans="1:16" ht="24.6" hidden="1" x14ac:dyDescent="0.3">
      <c r="A2347" s="149">
        <v>2018</v>
      </c>
      <c r="B2347" s="150" t="s">
        <v>409</v>
      </c>
      <c r="C2347" s="150">
        <v>7733</v>
      </c>
      <c r="D2347" s="150" t="s">
        <v>525</v>
      </c>
      <c r="E2347" s="150" t="str">
        <f t="shared" si="133"/>
        <v>5020220077335185</v>
      </c>
      <c r="F2347" s="151" t="s">
        <v>473</v>
      </c>
      <c r="G2347" s="151" t="s">
        <v>473</v>
      </c>
      <c r="H2347" s="151" t="s">
        <v>476</v>
      </c>
      <c r="I2347" s="150" t="s">
        <v>414</v>
      </c>
      <c r="J2347" s="150">
        <v>5185</v>
      </c>
      <c r="K2347" s="150" t="s">
        <v>18</v>
      </c>
      <c r="L2347" s="153">
        <v>20789.999999999985</v>
      </c>
      <c r="M2347" s="153">
        <v>-20789.999999999985</v>
      </c>
      <c r="N2347" s="153">
        <f t="shared" si="134"/>
        <v>0</v>
      </c>
      <c r="O2347" s="153">
        <v>21287.999999999996</v>
      </c>
      <c r="P2347" s="153">
        <v>19710.000000000004</v>
      </c>
    </row>
    <row r="2348" spans="1:16" ht="24.6" hidden="1" x14ac:dyDescent="0.3">
      <c r="A2348" s="149">
        <v>2018</v>
      </c>
      <c r="B2348" s="150" t="s">
        <v>526</v>
      </c>
      <c r="C2348" s="150">
        <v>7733</v>
      </c>
      <c r="D2348" s="150" t="s">
        <v>525</v>
      </c>
      <c r="E2348" s="150" t="str">
        <f t="shared" si="133"/>
        <v>5030220077335185</v>
      </c>
      <c r="F2348" s="151" t="s">
        <v>473</v>
      </c>
      <c r="G2348" s="151" t="s">
        <v>473</v>
      </c>
      <c r="H2348" s="151" t="s">
        <v>476</v>
      </c>
      <c r="I2348" s="150" t="s">
        <v>414</v>
      </c>
      <c r="J2348" s="150">
        <v>5185</v>
      </c>
      <c r="K2348" s="150" t="s">
        <v>18</v>
      </c>
      <c r="L2348" s="153">
        <v>20792.000000000004</v>
      </c>
      <c r="M2348" s="153">
        <v>-20792.000000000004</v>
      </c>
      <c r="N2348" s="153">
        <f t="shared" si="134"/>
        <v>0</v>
      </c>
      <c r="O2348" s="153">
        <v>21287.999999999989</v>
      </c>
      <c r="P2348" s="153">
        <v>19709.999999999996</v>
      </c>
    </row>
    <row r="2349" spans="1:16" ht="24.6" hidden="1" x14ac:dyDescent="0.3">
      <c r="A2349" s="149">
        <v>2018</v>
      </c>
      <c r="B2349" s="150" t="s">
        <v>526</v>
      </c>
      <c r="C2349" s="150">
        <v>7748</v>
      </c>
      <c r="D2349" s="150" t="s">
        <v>527</v>
      </c>
      <c r="E2349" s="150" t="str">
        <f t="shared" si="133"/>
        <v>5030220077485185</v>
      </c>
      <c r="F2349" s="151" t="s">
        <v>456</v>
      </c>
      <c r="G2349" s="151" t="s">
        <v>456</v>
      </c>
      <c r="H2349" s="151" t="s">
        <v>457</v>
      </c>
      <c r="I2349" s="150" t="s">
        <v>414</v>
      </c>
      <c r="J2349" s="150">
        <v>5185</v>
      </c>
      <c r="K2349" s="150" t="s">
        <v>18</v>
      </c>
      <c r="L2349" s="153">
        <v>45737.999999999964</v>
      </c>
      <c r="M2349" s="153">
        <v>-4409.9999999999636</v>
      </c>
      <c r="N2349" s="153">
        <f t="shared" si="134"/>
        <v>41328</v>
      </c>
      <c r="O2349" s="153">
        <v>46833.000000000022</v>
      </c>
      <c r="P2349" s="153">
        <v>23652.000000000011</v>
      </c>
    </row>
    <row r="2350" spans="1:16" ht="24.6" hidden="1" x14ac:dyDescent="0.3">
      <c r="A2350" s="149">
        <v>2018</v>
      </c>
      <c r="B2350" s="150" t="s">
        <v>409</v>
      </c>
      <c r="C2350" s="150">
        <v>7749</v>
      </c>
      <c r="D2350" s="150" t="s">
        <v>528</v>
      </c>
      <c r="E2350" s="150" t="str">
        <f t="shared" si="133"/>
        <v>5020220077495185</v>
      </c>
      <c r="F2350" s="151" t="s">
        <v>456</v>
      </c>
      <c r="G2350" s="151" t="s">
        <v>456</v>
      </c>
      <c r="H2350" s="151" t="s">
        <v>457</v>
      </c>
      <c r="I2350" s="150" t="s">
        <v>414</v>
      </c>
      <c r="J2350" s="150">
        <v>5185</v>
      </c>
      <c r="K2350" s="150" t="s">
        <v>18</v>
      </c>
      <c r="L2350" s="153">
        <v>6237.0000000000118</v>
      </c>
      <c r="M2350" s="153">
        <v>404.99999999998818</v>
      </c>
      <c r="N2350" s="153">
        <f t="shared" si="134"/>
        <v>6642</v>
      </c>
      <c r="O2350" s="153">
        <v>19160.000000000004</v>
      </c>
      <c r="P2350" s="153">
        <v>4599.0000000000009</v>
      </c>
    </row>
    <row r="2351" spans="1:16" ht="24.6" hidden="1" x14ac:dyDescent="0.3">
      <c r="A2351" s="149">
        <v>2018</v>
      </c>
      <c r="B2351" s="150" t="s">
        <v>409</v>
      </c>
      <c r="C2351" s="150">
        <v>7763</v>
      </c>
      <c r="D2351" s="150" t="s">
        <v>529</v>
      </c>
      <c r="E2351" s="150" t="str">
        <f t="shared" si="133"/>
        <v>5020220077635185</v>
      </c>
      <c r="F2351" s="151" t="s">
        <v>418</v>
      </c>
      <c r="G2351" s="151" t="s">
        <v>465</v>
      </c>
      <c r="H2351" s="151" t="s">
        <v>466</v>
      </c>
      <c r="I2351" s="150" t="s">
        <v>414</v>
      </c>
      <c r="J2351" s="150">
        <v>5185</v>
      </c>
      <c r="K2351" s="150" t="s">
        <v>18</v>
      </c>
      <c r="L2351" s="153">
        <v>9009.0000000000018</v>
      </c>
      <c r="M2351" s="153">
        <v>-9009.0000000000018</v>
      </c>
      <c r="N2351" s="153">
        <f t="shared" si="134"/>
        <v>0</v>
      </c>
      <c r="O2351" s="153">
        <v>9225</v>
      </c>
      <c r="P2351" s="153">
        <v>8541.0000000000036</v>
      </c>
    </row>
    <row r="2352" spans="1:16" ht="24.6" hidden="1" x14ac:dyDescent="0.3">
      <c r="A2352" s="149">
        <v>2018</v>
      </c>
      <c r="B2352" s="150" t="s">
        <v>526</v>
      </c>
      <c r="C2352" s="150">
        <v>7763</v>
      </c>
      <c r="D2352" s="150" t="s">
        <v>529</v>
      </c>
      <c r="E2352" s="150" t="str">
        <f t="shared" si="133"/>
        <v>5030220077635185</v>
      </c>
      <c r="F2352" s="151" t="s">
        <v>418</v>
      </c>
      <c r="G2352" s="151" t="s">
        <v>465</v>
      </c>
      <c r="H2352" s="151" t="s">
        <v>466</v>
      </c>
      <c r="I2352" s="150" t="s">
        <v>414</v>
      </c>
      <c r="J2352" s="150">
        <v>5185</v>
      </c>
      <c r="K2352" s="150" t="s">
        <v>18</v>
      </c>
      <c r="L2352" s="153">
        <v>9008.9999999999982</v>
      </c>
      <c r="M2352" s="153">
        <v>-9008.9999999999982</v>
      </c>
      <c r="N2352" s="153">
        <f t="shared" si="134"/>
        <v>0</v>
      </c>
      <c r="O2352" s="153">
        <v>9225.0000000000055</v>
      </c>
      <c r="P2352" s="153">
        <v>8540.9999999999982</v>
      </c>
    </row>
    <row r="2353" spans="1:16" ht="24.6" hidden="1" x14ac:dyDescent="0.3">
      <c r="A2353" s="149">
        <v>2018</v>
      </c>
      <c r="B2353" s="150" t="s">
        <v>526</v>
      </c>
      <c r="C2353" s="150">
        <v>8002</v>
      </c>
      <c r="D2353" s="150" t="s">
        <v>530</v>
      </c>
      <c r="E2353" s="150" t="str">
        <f t="shared" si="133"/>
        <v>5030220080025185</v>
      </c>
      <c r="F2353" s="151" t="s">
        <v>411</v>
      </c>
      <c r="G2353" s="151" t="s">
        <v>412</v>
      </c>
      <c r="H2353" s="151" t="s">
        <v>413</v>
      </c>
      <c r="I2353" s="150" t="s">
        <v>414</v>
      </c>
      <c r="J2353" s="150">
        <v>5185</v>
      </c>
      <c r="K2353" s="150" t="s">
        <v>18</v>
      </c>
      <c r="L2353" s="153">
        <v>76230.000000000044</v>
      </c>
      <c r="M2353" s="153">
        <v>-2430.0000000000437</v>
      </c>
      <c r="N2353" s="153">
        <f t="shared" si="134"/>
        <v>73800</v>
      </c>
      <c r="O2353" s="153">
        <v>56767.99999999984</v>
      </c>
      <c r="P2353" s="153">
        <v>52560.000000000058</v>
      </c>
    </row>
    <row r="2354" spans="1:16" ht="24.6" hidden="1" x14ac:dyDescent="0.3">
      <c r="A2354" s="149">
        <v>2018</v>
      </c>
      <c r="B2354" s="150" t="s">
        <v>526</v>
      </c>
      <c r="C2354" s="150">
        <v>8003</v>
      </c>
      <c r="D2354" s="150" t="s">
        <v>531</v>
      </c>
      <c r="E2354" s="150" t="str">
        <f t="shared" si="133"/>
        <v>5030220080035185</v>
      </c>
      <c r="F2354" s="151" t="s">
        <v>411</v>
      </c>
      <c r="G2354" s="151" t="s">
        <v>412</v>
      </c>
      <c r="H2354" s="151" t="s">
        <v>416</v>
      </c>
      <c r="I2354" s="150" t="s">
        <v>414</v>
      </c>
      <c r="J2354" s="150">
        <v>5185</v>
      </c>
      <c r="K2354" s="150" t="s">
        <v>18</v>
      </c>
      <c r="L2354" s="153">
        <v>48510.000000000051</v>
      </c>
      <c r="M2354" s="153">
        <v>3149.9999999999491</v>
      </c>
      <c r="N2354" s="153">
        <f t="shared" si="134"/>
        <v>51660</v>
      </c>
      <c r="O2354" s="153">
        <v>42575.999999999985</v>
      </c>
      <c r="P2354" s="153">
        <v>39419.999999999978</v>
      </c>
    </row>
    <row r="2355" spans="1:16" ht="24.6" hidden="1" x14ac:dyDescent="0.3">
      <c r="A2355" s="149">
        <v>2018</v>
      </c>
      <c r="B2355" s="150" t="s">
        <v>526</v>
      </c>
      <c r="C2355" s="150">
        <v>8004</v>
      </c>
      <c r="D2355" s="150" t="s">
        <v>417</v>
      </c>
      <c r="E2355" s="150" t="str">
        <f t="shared" si="133"/>
        <v>5030220080045185</v>
      </c>
      <c r="F2355" s="151" t="s">
        <v>418</v>
      </c>
      <c r="G2355" s="151" t="s">
        <v>419</v>
      </c>
      <c r="H2355" s="151" t="s">
        <v>420</v>
      </c>
      <c r="I2355" s="150" t="s">
        <v>414</v>
      </c>
      <c r="J2355" s="150">
        <v>5185</v>
      </c>
      <c r="K2355" s="150" t="s">
        <v>18</v>
      </c>
      <c r="L2355" s="153">
        <v>48510.000000000007</v>
      </c>
      <c r="M2355" s="153">
        <v>3149.9999999999927</v>
      </c>
      <c r="N2355" s="153">
        <f t="shared" si="134"/>
        <v>51660</v>
      </c>
      <c r="O2355" s="153">
        <v>42576.000000000015</v>
      </c>
      <c r="P2355" s="153">
        <v>32850</v>
      </c>
    </row>
    <row r="2356" spans="1:16" ht="24.6" hidden="1" x14ac:dyDescent="0.3">
      <c r="A2356" s="149">
        <v>2018</v>
      </c>
      <c r="B2356" s="150" t="s">
        <v>526</v>
      </c>
      <c r="C2356" s="150">
        <v>8011</v>
      </c>
      <c r="D2356" s="150" t="s">
        <v>532</v>
      </c>
      <c r="E2356" s="150" t="str">
        <f t="shared" si="133"/>
        <v>5030220080115185</v>
      </c>
      <c r="F2356" s="151" t="s">
        <v>411</v>
      </c>
      <c r="G2356" s="151" t="s">
        <v>412</v>
      </c>
      <c r="H2356" s="151" t="s">
        <v>533</v>
      </c>
      <c r="I2356" s="150" t="s">
        <v>414</v>
      </c>
      <c r="J2356" s="150">
        <v>5185</v>
      </c>
      <c r="K2356" s="150" t="s">
        <v>18</v>
      </c>
      <c r="L2356" s="153">
        <v>235620.00000000041</v>
      </c>
      <c r="M2356" s="153">
        <v>30059.999999999593</v>
      </c>
      <c r="N2356" s="153">
        <f t="shared" si="134"/>
        <v>265680</v>
      </c>
      <c r="O2356" s="153">
        <v>241263.99999999881</v>
      </c>
      <c r="P2356" s="153">
        <v>249660.00000000108</v>
      </c>
    </row>
    <row r="2357" spans="1:16" ht="24.6" hidden="1" x14ac:dyDescent="0.3">
      <c r="A2357" s="149">
        <v>2018</v>
      </c>
      <c r="B2357" s="150" t="s">
        <v>526</v>
      </c>
      <c r="C2357" s="150">
        <v>8012</v>
      </c>
      <c r="D2357" s="150" t="s">
        <v>534</v>
      </c>
      <c r="E2357" s="150" t="str">
        <f t="shared" si="133"/>
        <v>5030220080125185</v>
      </c>
      <c r="F2357" s="151" t="s">
        <v>411</v>
      </c>
      <c r="G2357" s="151" t="s">
        <v>412</v>
      </c>
      <c r="H2357" s="151" t="s">
        <v>533</v>
      </c>
      <c r="I2357" s="150" t="s">
        <v>414</v>
      </c>
      <c r="J2357" s="150">
        <v>5185</v>
      </c>
      <c r="K2357" s="150" t="s">
        <v>18</v>
      </c>
      <c r="L2357" s="153">
        <v>304919.99999999994</v>
      </c>
      <c r="M2357" s="153">
        <v>5040.0000000000582</v>
      </c>
      <c r="N2357" s="153">
        <f t="shared" si="134"/>
        <v>309960</v>
      </c>
      <c r="O2357" s="153">
        <v>312224.0000000018</v>
      </c>
      <c r="P2357" s="153">
        <v>262799.99999999965</v>
      </c>
    </row>
    <row r="2358" spans="1:16" ht="24.6" hidden="1" x14ac:dyDescent="0.3">
      <c r="A2358" s="149">
        <v>2018</v>
      </c>
      <c r="B2358" s="150" t="s">
        <v>526</v>
      </c>
      <c r="C2358" s="150">
        <v>8021</v>
      </c>
      <c r="D2358" s="150" t="s">
        <v>535</v>
      </c>
      <c r="E2358" s="150" t="str">
        <f t="shared" si="133"/>
        <v>5030220080215185</v>
      </c>
      <c r="F2358" s="151" t="s">
        <v>411</v>
      </c>
      <c r="G2358" s="151" t="s">
        <v>412</v>
      </c>
      <c r="H2358" s="151" t="s">
        <v>536</v>
      </c>
      <c r="I2358" s="150" t="s">
        <v>414</v>
      </c>
      <c r="J2358" s="150">
        <v>5185</v>
      </c>
      <c r="K2358" s="150" t="s">
        <v>18</v>
      </c>
      <c r="L2358" s="153">
        <v>27720.000000000011</v>
      </c>
      <c r="M2358" s="153">
        <v>94787.999999999985</v>
      </c>
      <c r="N2358" s="153">
        <f t="shared" si="134"/>
        <v>122508</v>
      </c>
      <c r="O2358" s="153">
        <v>42575.999999999964</v>
      </c>
      <c r="P2358" s="153">
        <v>39420.000000000015</v>
      </c>
    </row>
    <row r="2359" spans="1:16" ht="24.6" hidden="1" x14ac:dyDescent="0.3">
      <c r="A2359" s="149">
        <v>2018</v>
      </c>
      <c r="B2359" s="150" t="s">
        <v>526</v>
      </c>
      <c r="C2359" s="150">
        <v>8031</v>
      </c>
      <c r="D2359" s="150" t="s">
        <v>537</v>
      </c>
      <c r="E2359" s="150" t="str">
        <f t="shared" si="133"/>
        <v>5030220080315185</v>
      </c>
      <c r="F2359" s="151" t="s">
        <v>411</v>
      </c>
      <c r="G2359" s="151" t="s">
        <v>412</v>
      </c>
      <c r="H2359" s="151" t="s">
        <v>533</v>
      </c>
      <c r="I2359" s="150" t="s">
        <v>414</v>
      </c>
      <c r="J2359" s="150">
        <v>5185</v>
      </c>
      <c r="K2359" s="150" t="s">
        <v>18</v>
      </c>
      <c r="L2359" s="153">
        <v>235619.99999999974</v>
      </c>
      <c r="M2359" s="153">
        <v>540.00000000026193</v>
      </c>
      <c r="N2359" s="153">
        <f t="shared" si="134"/>
        <v>236160</v>
      </c>
      <c r="O2359" s="153">
        <v>227071.99999999997</v>
      </c>
      <c r="P2359" s="153">
        <v>210239.99999999927</v>
      </c>
    </row>
    <row r="2360" spans="1:16" ht="24.6" hidden="1" x14ac:dyDescent="0.3">
      <c r="A2360" s="149">
        <v>2018</v>
      </c>
      <c r="B2360" s="150" t="s">
        <v>526</v>
      </c>
      <c r="C2360" s="150">
        <v>8032</v>
      </c>
      <c r="D2360" s="150" t="s">
        <v>538</v>
      </c>
      <c r="E2360" s="150" t="str">
        <f t="shared" si="133"/>
        <v>5030220080325185</v>
      </c>
      <c r="F2360" s="151" t="s">
        <v>411</v>
      </c>
      <c r="G2360" s="151" t="s">
        <v>412</v>
      </c>
      <c r="H2360" s="151" t="s">
        <v>533</v>
      </c>
      <c r="I2360" s="150" t="s">
        <v>414</v>
      </c>
      <c r="J2360" s="150">
        <v>5185</v>
      </c>
      <c r="K2360" s="150" t="s">
        <v>18</v>
      </c>
      <c r="L2360" s="153">
        <v>194040.00000000017</v>
      </c>
      <c r="M2360" s="153">
        <v>27359.999999999825</v>
      </c>
      <c r="N2360" s="153">
        <f t="shared" si="134"/>
        <v>221400</v>
      </c>
      <c r="O2360" s="153">
        <v>198688.00000000064</v>
      </c>
      <c r="P2360" s="153">
        <v>183960.00000000006</v>
      </c>
    </row>
    <row r="2361" spans="1:16" ht="24.6" hidden="1" x14ac:dyDescent="0.3">
      <c r="A2361" s="149">
        <v>2018</v>
      </c>
      <c r="B2361" s="150" t="s">
        <v>526</v>
      </c>
      <c r="C2361" s="150">
        <v>8033</v>
      </c>
      <c r="D2361" s="150" t="s">
        <v>539</v>
      </c>
      <c r="E2361" s="150" t="str">
        <f t="shared" si="133"/>
        <v>5030220080335185</v>
      </c>
      <c r="F2361" s="151" t="s">
        <v>411</v>
      </c>
      <c r="G2361" s="151" t="s">
        <v>412</v>
      </c>
      <c r="H2361" s="151" t="s">
        <v>533</v>
      </c>
      <c r="I2361" s="150" t="s">
        <v>414</v>
      </c>
      <c r="J2361" s="150">
        <v>5185</v>
      </c>
      <c r="K2361" s="150" t="s">
        <v>18</v>
      </c>
      <c r="L2361" s="153">
        <v>69299.999999999971</v>
      </c>
      <c r="M2361" s="153">
        <v>4500.0000000000291</v>
      </c>
      <c r="N2361" s="153">
        <f t="shared" si="134"/>
        <v>73800</v>
      </c>
      <c r="O2361" s="153">
        <v>113535.99999999987</v>
      </c>
      <c r="P2361" s="153">
        <v>105120.00000000015</v>
      </c>
    </row>
    <row r="2362" spans="1:16" ht="24.6" hidden="1" x14ac:dyDescent="0.3">
      <c r="A2362" s="149">
        <v>2018</v>
      </c>
      <c r="B2362" s="150" t="s">
        <v>526</v>
      </c>
      <c r="C2362" s="150">
        <v>8043</v>
      </c>
      <c r="D2362" s="150" t="s">
        <v>540</v>
      </c>
      <c r="E2362" s="150" t="str">
        <f t="shared" si="133"/>
        <v>5030220080435185</v>
      </c>
      <c r="F2362" s="151" t="s">
        <v>411</v>
      </c>
      <c r="G2362" s="151" t="s">
        <v>412</v>
      </c>
      <c r="H2362" s="151" t="s">
        <v>429</v>
      </c>
      <c r="I2362" s="150" t="s">
        <v>414</v>
      </c>
      <c r="J2362" s="150">
        <v>5185</v>
      </c>
      <c r="K2362" s="150" t="s">
        <v>18</v>
      </c>
      <c r="L2362" s="153">
        <v>213038.00000000035</v>
      </c>
      <c r="M2362" s="153">
        <v>13833.999999999651</v>
      </c>
      <c r="N2362" s="153">
        <f t="shared" si="134"/>
        <v>226872</v>
      </c>
      <c r="O2362" s="153">
        <v>218144.00000000049</v>
      </c>
      <c r="P2362" s="153">
        <v>201950.99999999901</v>
      </c>
    </row>
    <row r="2363" spans="1:16" ht="36.6" hidden="1" x14ac:dyDescent="0.3">
      <c r="A2363" s="149">
        <v>2018</v>
      </c>
      <c r="B2363" s="150" t="s">
        <v>526</v>
      </c>
      <c r="C2363" s="150">
        <v>8044</v>
      </c>
      <c r="D2363" s="150" t="s">
        <v>541</v>
      </c>
      <c r="E2363" s="150" t="str">
        <f t="shared" si="133"/>
        <v>5030220080445185</v>
      </c>
      <c r="F2363" s="151" t="s">
        <v>411</v>
      </c>
      <c r="G2363" s="151" t="s">
        <v>412</v>
      </c>
      <c r="H2363" s="151" t="s">
        <v>431</v>
      </c>
      <c r="I2363" s="150" t="s">
        <v>414</v>
      </c>
      <c r="J2363" s="150">
        <v>5185</v>
      </c>
      <c r="K2363" s="150" t="s">
        <v>18</v>
      </c>
      <c r="L2363" s="153">
        <v>189752.00000000006</v>
      </c>
      <c r="M2363" s="153">
        <v>12321.999999999942</v>
      </c>
      <c r="N2363" s="153">
        <f t="shared" si="134"/>
        <v>202074</v>
      </c>
      <c r="O2363" s="153">
        <v>201396.00000000052</v>
      </c>
      <c r="P2363" s="153">
        <v>179876.99999999991</v>
      </c>
    </row>
    <row r="2364" spans="1:16" ht="24.6" hidden="1" x14ac:dyDescent="0.3">
      <c r="A2364" s="149">
        <v>2018</v>
      </c>
      <c r="B2364" s="150" t="s">
        <v>526</v>
      </c>
      <c r="C2364" s="150">
        <v>8051</v>
      </c>
      <c r="D2364" s="150" t="s">
        <v>542</v>
      </c>
      <c r="E2364" s="150" t="str">
        <f t="shared" si="133"/>
        <v>5030220080515185</v>
      </c>
      <c r="F2364" s="151" t="s">
        <v>411</v>
      </c>
      <c r="G2364" s="151" t="s">
        <v>412</v>
      </c>
      <c r="H2364" s="151" t="s">
        <v>533</v>
      </c>
      <c r="I2364" s="150" t="s">
        <v>414</v>
      </c>
      <c r="J2364" s="150">
        <v>5185</v>
      </c>
      <c r="K2364" s="150" t="s">
        <v>18</v>
      </c>
      <c r="L2364" s="153">
        <v>263339.99999999971</v>
      </c>
      <c r="M2364" s="153">
        <v>2340.000000000291</v>
      </c>
      <c r="N2364" s="153">
        <f t="shared" si="134"/>
        <v>265680</v>
      </c>
      <c r="O2364" s="153">
        <v>269648</v>
      </c>
      <c r="P2364" s="153">
        <v>249659.99999999983</v>
      </c>
    </row>
    <row r="2365" spans="1:16" ht="24.6" hidden="1" x14ac:dyDescent="0.3">
      <c r="A2365" s="149">
        <v>2018</v>
      </c>
      <c r="B2365" s="150" t="s">
        <v>526</v>
      </c>
      <c r="C2365" s="150">
        <v>8052</v>
      </c>
      <c r="D2365" s="150" t="s">
        <v>543</v>
      </c>
      <c r="E2365" s="150" t="str">
        <f t="shared" si="133"/>
        <v>5030220080525185</v>
      </c>
      <c r="F2365" s="151" t="s">
        <v>411</v>
      </c>
      <c r="G2365" s="151" t="s">
        <v>412</v>
      </c>
      <c r="H2365" s="151" t="s">
        <v>533</v>
      </c>
      <c r="I2365" s="150" t="s">
        <v>414</v>
      </c>
      <c r="J2365" s="150">
        <v>5185</v>
      </c>
      <c r="K2365" s="150" t="s">
        <v>18</v>
      </c>
      <c r="L2365" s="153">
        <v>249480.00000000015</v>
      </c>
      <c r="M2365" s="153">
        <v>16199.999999999854</v>
      </c>
      <c r="N2365" s="153">
        <f t="shared" si="134"/>
        <v>265680</v>
      </c>
      <c r="O2365" s="153">
        <v>283840.00000000093</v>
      </c>
      <c r="P2365" s="153">
        <v>256230.00000000003</v>
      </c>
    </row>
    <row r="2366" spans="1:16" ht="24.6" hidden="1" x14ac:dyDescent="0.3">
      <c r="A2366" s="149">
        <v>2018</v>
      </c>
      <c r="B2366" s="150" t="s">
        <v>526</v>
      </c>
      <c r="C2366" s="150">
        <v>8053</v>
      </c>
      <c r="D2366" s="150" t="s">
        <v>544</v>
      </c>
      <c r="E2366" s="150" t="str">
        <f t="shared" si="133"/>
        <v>5030220080535185</v>
      </c>
      <c r="F2366" s="151" t="s">
        <v>411</v>
      </c>
      <c r="G2366" s="151" t="s">
        <v>412</v>
      </c>
      <c r="H2366" s="151" t="s">
        <v>536</v>
      </c>
      <c r="I2366" s="150" t="s">
        <v>414</v>
      </c>
      <c r="J2366" s="150">
        <v>5185</v>
      </c>
      <c r="K2366" s="150" t="s">
        <v>18</v>
      </c>
      <c r="L2366" s="153">
        <v>457380.00000000343</v>
      </c>
      <c r="M2366" s="153">
        <v>-78048.000000003434</v>
      </c>
      <c r="N2366" s="153">
        <f t="shared" si="134"/>
        <v>379332</v>
      </c>
      <c r="O2366" s="153">
        <v>411568.0000000007</v>
      </c>
      <c r="P2366" s="153">
        <v>341639.99999999942</v>
      </c>
    </row>
    <row r="2367" spans="1:16" ht="24.6" hidden="1" x14ac:dyDescent="0.3">
      <c r="A2367" s="149">
        <v>2018</v>
      </c>
      <c r="B2367" s="150" t="s">
        <v>526</v>
      </c>
      <c r="C2367" s="150">
        <v>8061</v>
      </c>
      <c r="D2367" s="150" t="s">
        <v>545</v>
      </c>
      <c r="E2367" s="150" t="str">
        <f t="shared" si="133"/>
        <v>5030220080615185</v>
      </c>
      <c r="F2367" s="151" t="s">
        <v>411</v>
      </c>
      <c r="G2367" s="151" t="s">
        <v>412</v>
      </c>
      <c r="H2367" s="151" t="s">
        <v>436</v>
      </c>
      <c r="I2367" s="150" t="s">
        <v>414</v>
      </c>
      <c r="J2367" s="150">
        <v>5185</v>
      </c>
      <c r="K2367" s="150" t="s">
        <v>18</v>
      </c>
      <c r="L2367" s="153">
        <v>193764.00000000006</v>
      </c>
      <c r="M2367" s="153">
        <v>17452.999999999942</v>
      </c>
      <c r="N2367" s="153">
        <f t="shared" si="134"/>
        <v>211217</v>
      </c>
      <c r="O2367" s="153">
        <v>198402.00000000049</v>
      </c>
      <c r="P2367" s="153">
        <v>183696.00000000067</v>
      </c>
    </row>
    <row r="2368" spans="1:16" ht="24.6" hidden="1" x14ac:dyDescent="0.3">
      <c r="A2368" s="149">
        <v>2018</v>
      </c>
      <c r="B2368" s="150" t="s">
        <v>526</v>
      </c>
      <c r="C2368" s="150">
        <v>8063</v>
      </c>
      <c r="D2368" s="150" t="s">
        <v>546</v>
      </c>
      <c r="E2368" s="150" t="str">
        <f t="shared" si="133"/>
        <v>5030220080635185</v>
      </c>
      <c r="F2368" s="151" t="s">
        <v>411</v>
      </c>
      <c r="G2368" s="151" t="s">
        <v>412</v>
      </c>
      <c r="H2368" s="151" t="s">
        <v>436</v>
      </c>
      <c r="I2368" s="150" t="s">
        <v>414</v>
      </c>
      <c r="J2368" s="150">
        <v>5185</v>
      </c>
      <c r="K2368" s="150" t="s">
        <v>18</v>
      </c>
      <c r="L2368" s="153">
        <v>166043.99999999977</v>
      </c>
      <c r="M2368" s="153">
        <v>15653.000000000233</v>
      </c>
      <c r="N2368" s="153">
        <f t="shared" si="134"/>
        <v>181697</v>
      </c>
      <c r="O2368" s="153">
        <v>184210.00000000006</v>
      </c>
      <c r="P2368" s="153">
        <v>170556.00000000041</v>
      </c>
    </row>
    <row r="2369" spans="1:16" ht="24.6" hidden="1" x14ac:dyDescent="0.3">
      <c r="A2369" s="149">
        <v>2018</v>
      </c>
      <c r="B2369" s="150" t="s">
        <v>526</v>
      </c>
      <c r="C2369" s="150">
        <v>8070</v>
      </c>
      <c r="D2369" s="150" t="s">
        <v>547</v>
      </c>
      <c r="E2369" s="150" t="str">
        <f t="shared" si="133"/>
        <v>5030220080705185</v>
      </c>
      <c r="F2369" s="151" t="s">
        <v>411</v>
      </c>
      <c r="G2369" s="151" t="s">
        <v>412</v>
      </c>
      <c r="H2369" s="151" t="s">
        <v>440</v>
      </c>
      <c r="I2369" s="150" t="s">
        <v>414</v>
      </c>
      <c r="J2369" s="150">
        <v>5185</v>
      </c>
      <c r="K2369" s="150" t="s">
        <v>18</v>
      </c>
      <c r="L2369" s="153">
        <v>55440.000000000007</v>
      </c>
      <c r="M2369" s="153">
        <v>10979.999999999993</v>
      </c>
      <c r="N2369" s="153">
        <f t="shared" si="134"/>
        <v>66420</v>
      </c>
      <c r="O2369" s="153">
        <v>49671.999999999971</v>
      </c>
      <c r="P2369" s="153">
        <v>45990.000000000022</v>
      </c>
    </row>
    <row r="2370" spans="1:16" ht="24.6" hidden="1" x14ac:dyDescent="0.3">
      <c r="A2370" s="149">
        <v>2018</v>
      </c>
      <c r="B2370" s="150" t="s">
        <v>526</v>
      </c>
      <c r="C2370" s="150">
        <v>8212</v>
      </c>
      <c r="D2370" s="150" t="s">
        <v>548</v>
      </c>
      <c r="E2370" s="150" t="str">
        <f t="shared" ref="E2370:E2433" si="135">B2370&amp;"2200"&amp;C2370&amp;J2370</f>
        <v>5030220082125185</v>
      </c>
      <c r="F2370" s="151" t="s">
        <v>411</v>
      </c>
      <c r="G2370" s="151" t="s">
        <v>442</v>
      </c>
      <c r="H2370" s="151" t="s">
        <v>445</v>
      </c>
      <c r="I2370" s="150" t="s">
        <v>414</v>
      </c>
      <c r="J2370" s="150">
        <v>5185</v>
      </c>
      <c r="K2370" s="150" t="s">
        <v>18</v>
      </c>
      <c r="L2370" s="153">
        <v>83159.999999999796</v>
      </c>
      <c r="M2370" s="153">
        <v>-24119.999999999796</v>
      </c>
      <c r="N2370" s="153">
        <f t="shared" ref="N2370:N2433" si="136">L2370+M2370</f>
        <v>59040</v>
      </c>
      <c r="O2370" s="153">
        <v>85151.999999999854</v>
      </c>
      <c r="P2370" s="153">
        <v>45989.999999999985</v>
      </c>
    </row>
    <row r="2371" spans="1:16" ht="24.6" hidden="1" x14ac:dyDescent="0.3">
      <c r="A2371" s="149">
        <v>2018</v>
      </c>
      <c r="B2371" s="150" t="s">
        <v>526</v>
      </c>
      <c r="C2371" s="150">
        <v>8214</v>
      </c>
      <c r="D2371" s="150" t="s">
        <v>549</v>
      </c>
      <c r="E2371" s="150" t="str">
        <f t="shared" si="135"/>
        <v>5030220082145185</v>
      </c>
      <c r="F2371" s="151" t="s">
        <v>411</v>
      </c>
      <c r="G2371" s="151" t="s">
        <v>442</v>
      </c>
      <c r="H2371" s="151" t="s">
        <v>443</v>
      </c>
      <c r="I2371" s="150" t="s">
        <v>414</v>
      </c>
      <c r="J2371" s="150">
        <v>5185</v>
      </c>
      <c r="K2371" s="150" t="s">
        <v>18</v>
      </c>
      <c r="L2371" s="153">
        <v>124740.00000000022</v>
      </c>
      <c r="M2371" s="153">
        <v>15479.999999999782</v>
      </c>
      <c r="N2371" s="153">
        <f t="shared" si="136"/>
        <v>140220</v>
      </c>
      <c r="O2371" s="153">
        <v>127728.00000000025</v>
      </c>
      <c r="P2371" s="153">
        <v>118260.00000000001</v>
      </c>
    </row>
    <row r="2372" spans="1:16" ht="24.6" hidden="1" x14ac:dyDescent="0.3">
      <c r="A2372" s="149">
        <v>2018</v>
      </c>
      <c r="B2372" s="150" t="s">
        <v>526</v>
      </c>
      <c r="C2372" s="150">
        <v>8217</v>
      </c>
      <c r="D2372" s="150" t="s">
        <v>550</v>
      </c>
      <c r="E2372" s="150" t="str">
        <f t="shared" si="135"/>
        <v>5030220082175185</v>
      </c>
      <c r="F2372" s="151" t="s">
        <v>411</v>
      </c>
      <c r="G2372" s="151" t="s">
        <v>442</v>
      </c>
      <c r="H2372" s="151" t="s">
        <v>443</v>
      </c>
      <c r="I2372" s="150" t="s">
        <v>414</v>
      </c>
      <c r="J2372" s="150">
        <v>5185</v>
      </c>
      <c r="K2372" s="150" t="s">
        <v>18</v>
      </c>
      <c r="L2372" s="153">
        <v>138599.99999999997</v>
      </c>
      <c r="M2372" s="153">
        <v>-27899.999999999971</v>
      </c>
      <c r="N2372" s="153">
        <f t="shared" si="136"/>
        <v>110700</v>
      </c>
      <c r="O2372" s="153">
        <v>156112.00000000041</v>
      </c>
      <c r="P2372" s="153">
        <v>137970.00000000017</v>
      </c>
    </row>
    <row r="2373" spans="1:16" ht="24.6" hidden="1" x14ac:dyDescent="0.3">
      <c r="A2373" s="149">
        <v>2018</v>
      </c>
      <c r="B2373" s="150" t="s">
        <v>526</v>
      </c>
      <c r="C2373" s="150">
        <v>8218</v>
      </c>
      <c r="D2373" s="150" t="s">
        <v>551</v>
      </c>
      <c r="E2373" s="150" t="str">
        <f t="shared" si="135"/>
        <v>5030220082185185</v>
      </c>
      <c r="F2373" s="151" t="s">
        <v>411</v>
      </c>
      <c r="G2373" s="151" t="s">
        <v>442</v>
      </c>
      <c r="H2373" s="151" t="s">
        <v>447</v>
      </c>
      <c r="I2373" s="150" t="s">
        <v>414</v>
      </c>
      <c r="J2373" s="150">
        <v>5185</v>
      </c>
      <c r="K2373" s="150" t="s">
        <v>18</v>
      </c>
      <c r="L2373" s="153">
        <v>27720.000000000087</v>
      </c>
      <c r="M2373" s="153">
        <v>119879.99999999991</v>
      </c>
      <c r="N2373" s="153">
        <f t="shared" si="136"/>
        <v>147600</v>
      </c>
      <c r="O2373" s="153">
        <v>28384.000000000015</v>
      </c>
      <c r="P2373" s="153">
        <v>32849.999999999985</v>
      </c>
    </row>
    <row r="2374" spans="1:16" ht="24.6" hidden="1" x14ac:dyDescent="0.3">
      <c r="A2374" s="149">
        <v>2018</v>
      </c>
      <c r="B2374" s="150" t="s">
        <v>526</v>
      </c>
      <c r="C2374" s="150">
        <v>8221</v>
      </c>
      <c r="D2374" s="150" t="s">
        <v>552</v>
      </c>
      <c r="E2374" s="150" t="str">
        <f t="shared" si="135"/>
        <v>5030220082215185</v>
      </c>
      <c r="F2374" s="151" t="s">
        <v>456</v>
      </c>
      <c r="G2374" s="151" t="s">
        <v>456</v>
      </c>
      <c r="H2374" s="151" t="s">
        <v>457</v>
      </c>
      <c r="I2374" s="150" t="s">
        <v>414</v>
      </c>
      <c r="J2374" s="150">
        <v>5185</v>
      </c>
      <c r="K2374" s="150" t="s">
        <v>18</v>
      </c>
      <c r="L2374" s="153">
        <v>218144.73999999976</v>
      </c>
      <c r="M2374" s="153">
        <v>22443.260000000242</v>
      </c>
      <c r="N2374" s="153">
        <f t="shared" si="136"/>
        <v>240588</v>
      </c>
      <c r="O2374" s="153">
        <v>210039.99999999875</v>
      </c>
      <c r="P2374" s="153">
        <v>201042.0000000007</v>
      </c>
    </row>
    <row r="2375" spans="1:16" ht="24.6" hidden="1" x14ac:dyDescent="0.3">
      <c r="A2375" s="149">
        <v>2018</v>
      </c>
      <c r="B2375" s="150" t="s">
        <v>526</v>
      </c>
      <c r="C2375" s="150">
        <v>8227</v>
      </c>
      <c r="D2375" s="150" t="s">
        <v>460</v>
      </c>
      <c r="E2375" s="150" t="str">
        <f t="shared" si="135"/>
        <v>5030220082275185</v>
      </c>
      <c r="F2375" s="151" t="s">
        <v>456</v>
      </c>
      <c r="G2375" s="151" t="s">
        <v>456</v>
      </c>
      <c r="H2375" s="151" t="s">
        <v>457</v>
      </c>
      <c r="I2375" s="150" t="s">
        <v>414</v>
      </c>
      <c r="J2375" s="150">
        <v>5185</v>
      </c>
      <c r="K2375" s="150" t="s">
        <v>18</v>
      </c>
      <c r="L2375" s="153">
        <v>19403.999999999996</v>
      </c>
      <c r="M2375" s="153">
        <v>1260.0000000000036</v>
      </c>
      <c r="N2375" s="153">
        <f t="shared" si="136"/>
        <v>20664</v>
      </c>
      <c r="O2375" s="153">
        <v>19870.999999999993</v>
      </c>
      <c r="P2375" s="153">
        <v>18395.999999999978</v>
      </c>
    </row>
    <row r="2376" spans="1:16" ht="24.6" hidden="1" x14ac:dyDescent="0.3">
      <c r="A2376" s="149">
        <v>2018</v>
      </c>
      <c r="B2376" s="150" t="s">
        <v>526</v>
      </c>
      <c r="C2376" s="150">
        <v>8231</v>
      </c>
      <c r="D2376" s="150" t="s">
        <v>553</v>
      </c>
      <c r="E2376" s="150" t="str">
        <f t="shared" si="135"/>
        <v>5030220082315185</v>
      </c>
      <c r="F2376" s="151" t="s">
        <v>411</v>
      </c>
      <c r="G2376" s="151" t="s">
        <v>442</v>
      </c>
      <c r="H2376" s="151" t="s">
        <v>447</v>
      </c>
      <c r="I2376" s="150" t="s">
        <v>414</v>
      </c>
      <c r="J2376" s="150">
        <v>5185</v>
      </c>
      <c r="K2376" s="150" t="s">
        <v>18</v>
      </c>
      <c r="L2376" s="153">
        <v>554400.00000000081</v>
      </c>
      <c r="M2376" s="153">
        <v>50759.999999999185</v>
      </c>
      <c r="N2376" s="153">
        <f t="shared" si="136"/>
        <v>605160</v>
      </c>
      <c r="O2376" s="153">
        <v>581872.00000000175</v>
      </c>
      <c r="P2376" s="153">
        <v>565020.00000000023</v>
      </c>
    </row>
    <row r="2377" spans="1:16" hidden="1" x14ac:dyDescent="0.3">
      <c r="A2377" s="149">
        <v>2016</v>
      </c>
      <c r="B2377" s="150" t="s">
        <v>526</v>
      </c>
      <c r="C2377" s="150">
        <v>8243</v>
      </c>
      <c r="D2377" s="154" t="s">
        <v>554</v>
      </c>
      <c r="E2377" s="150" t="str">
        <f t="shared" si="135"/>
        <v>5030220082435185</v>
      </c>
      <c r="F2377" s="151" t="s">
        <v>411</v>
      </c>
      <c r="G2377" s="151" t="s">
        <v>442</v>
      </c>
      <c r="H2377" s="151" t="s">
        <v>447</v>
      </c>
      <c r="I2377" s="150" t="s">
        <v>414</v>
      </c>
      <c r="J2377" s="150">
        <v>5185</v>
      </c>
      <c r="K2377" s="154" t="s">
        <v>18</v>
      </c>
      <c r="L2377" s="153">
        <v>0</v>
      </c>
      <c r="M2377" s="156"/>
      <c r="N2377" s="153">
        <f t="shared" si="136"/>
        <v>0</v>
      </c>
      <c r="O2377" s="153">
        <v>56767.999999999985</v>
      </c>
      <c r="P2377" s="153">
        <v>45989.999999999876</v>
      </c>
    </row>
    <row r="2378" spans="1:16" ht="24.6" hidden="1" x14ac:dyDescent="0.3">
      <c r="A2378" s="149">
        <v>2018</v>
      </c>
      <c r="B2378" s="150" t="s">
        <v>526</v>
      </c>
      <c r="C2378" s="150">
        <v>8248</v>
      </c>
      <c r="D2378" s="150" t="s">
        <v>470</v>
      </c>
      <c r="E2378" s="150" t="str">
        <f t="shared" si="135"/>
        <v>5030220082485185</v>
      </c>
      <c r="F2378" s="151" t="s">
        <v>418</v>
      </c>
      <c r="G2378" s="151" t="s">
        <v>419</v>
      </c>
      <c r="H2378" s="151" t="s">
        <v>471</v>
      </c>
      <c r="I2378" s="150" t="s">
        <v>414</v>
      </c>
      <c r="J2378" s="150">
        <v>5185</v>
      </c>
      <c r="K2378" s="150" t="s">
        <v>18</v>
      </c>
      <c r="L2378" s="153">
        <v>41580.000000000007</v>
      </c>
      <c r="M2378" s="153">
        <v>2699.9999999999927</v>
      </c>
      <c r="N2378" s="153">
        <f t="shared" si="136"/>
        <v>44280</v>
      </c>
      <c r="O2378" s="153">
        <v>42575.999999999985</v>
      </c>
      <c r="P2378" s="153">
        <v>39419.999999999971</v>
      </c>
    </row>
    <row r="2379" spans="1:16" ht="24.6" hidden="1" x14ac:dyDescent="0.3">
      <c r="A2379" s="149">
        <v>2018</v>
      </c>
      <c r="B2379" s="150" t="s">
        <v>526</v>
      </c>
      <c r="C2379" s="150">
        <v>8410</v>
      </c>
      <c r="D2379" s="150" t="s">
        <v>555</v>
      </c>
      <c r="E2379" s="150" t="str">
        <f t="shared" si="135"/>
        <v>5030220084105185</v>
      </c>
      <c r="F2379" s="151" t="s">
        <v>411</v>
      </c>
      <c r="G2379" s="151" t="s">
        <v>442</v>
      </c>
      <c r="H2379" s="151" t="s">
        <v>447</v>
      </c>
      <c r="I2379" s="150" t="s">
        <v>414</v>
      </c>
      <c r="J2379" s="150">
        <v>5185</v>
      </c>
      <c r="K2379" s="150" t="s">
        <v>18</v>
      </c>
      <c r="L2379" s="153">
        <v>288564.99999999913</v>
      </c>
      <c r="M2379" s="153">
        <v>18738.000000000873</v>
      </c>
      <c r="N2379" s="153">
        <f t="shared" si="136"/>
        <v>307303</v>
      </c>
      <c r="O2379" s="153">
        <v>238712</v>
      </c>
      <c r="P2379" s="153">
        <v>211816.99999999945</v>
      </c>
    </row>
    <row r="2380" spans="1:16" ht="24.6" hidden="1" x14ac:dyDescent="0.3">
      <c r="A2380" s="149">
        <v>2018</v>
      </c>
      <c r="B2380" s="150" t="s">
        <v>526</v>
      </c>
      <c r="C2380" s="150">
        <v>8411</v>
      </c>
      <c r="D2380" s="150" t="s">
        <v>472</v>
      </c>
      <c r="E2380" s="150" t="str">
        <f t="shared" si="135"/>
        <v>5030220084115185</v>
      </c>
      <c r="F2380" s="151" t="s">
        <v>473</v>
      </c>
      <c r="G2380" s="151" t="s">
        <v>473</v>
      </c>
      <c r="H2380" s="151" t="s">
        <v>474</v>
      </c>
      <c r="I2380" s="150" t="s">
        <v>414</v>
      </c>
      <c r="J2380" s="150">
        <v>5185</v>
      </c>
      <c r="K2380" s="150" t="s">
        <v>18</v>
      </c>
      <c r="L2380" s="153">
        <v>112266.00000000007</v>
      </c>
      <c r="M2380" s="153">
        <v>7289.9999999999272</v>
      </c>
      <c r="N2380" s="153">
        <f t="shared" si="136"/>
        <v>119556</v>
      </c>
      <c r="O2380" s="153">
        <v>107858.99999999991</v>
      </c>
      <c r="P2380" s="153">
        <v>100521.0000000002</v>
      </c>
    </row>
    <row r="2381" spans="1:16" ht="24.6" hidden="1" x14ac:dyDescent="0.3">
      <c r="A2381" s="149">
        <v>2018</v>
      </c>
      <c r="B2381" s="150" t="s">
        <v>526</v>
      </c>
      <c r="C2381" s="150">
        <v>8412</v>
      </c>
      <c r="D2381" s="150" t="s">
        <v>475</v>
      </c>
      <c r="E2381" s="150" t="str">
        <f t="shared" si="135"/>
        <v>5030220084125185</v>
      </c>
      <c r="F2381" s="151" t="s">
        <v>473</v>
      </c>
      <c r="G2381" s="151" t="s">
        <v>473</v>
      </c>
      <c r="H2381" s="151" t="s">
        <v>476</v>
      </c>
      <c r="I2381" s="150" t="s">
        <v>414</v>
      </c>
      <c r="J2381" s="150">
        <v>5185</v>
      </c>
      <c r="K2381" s="150" t="s">
        <v>18</v>
      </c>
      <c r="L2381" s="153">
        <v>200969.99999999991</v>
      </c>
      <c r="M2381" s="153">
        <v>35190.000000000087</v>
      </c>
      <c r="N2381" s="153">
        <f t="shared" si="136"/>
        <v>236160</v>
      </c>
      <c r="O2381" s="153">
        <v>202235.99999999945</v>
      </c>
      <c r="P2381" s="153">
        <v>174105.00000000044</v>
      </c>
    </row>
    <row r="2382" spans="1:16" ht="24.6" hidden="1" x14ac:dyDescent="0.3">
      <c r="A2382" s="149">
        <v>2018</v>
      </c>
      <c r="B2382" s="150" t="s">
        <v>526</v>
      </c>
      <c r="C2382" s="150">
        <v>8414</v>
      </c>
      <c r="D2382" s="150" t="s">
        <v>477</v>
      </c>
      <c r="E2382" s="150" t="str">
        <f t="shared" si="135"/>
        <v>5030220084145185</v>
      </c>
      <c r="F2382" s="151" t="s">
        <v>473</v>
      </c>
      <c r="G2382" s="151" t="s">
        <v>473</v>
      </c>
      <c r="H2382" s="151" t="s">
        <v>478</v>
      </c>
      <c r="I2382" s="150" t="s">
        <v>414</v>
      </c>
      <c r="J2382" s="150">
        <v>5185</v>
      </c>
      <c r="K2382" s="150" t="s">
        <v>18</v>
      </c>
      <c r="L2382" s="153">
        <v>124739.99999999996</v>
      </c>
      <c r="M2382" s="153">
        <v>8100.0000000000437</v>
      </c>
      <c r="N2382" s="153">
        <f t="shared" si="136"/>
        <v>132840</v>
      </c>
      <c r="O2382" s="153">
        <v>127728.00000000004</v>
      </c>
      <c r="P2382" s="153">
        <v>118260.00000000026</v>
      </c>
    </row>
    <row r="2383" spans="1:16" ht="24.6" hidden="1" x14ac:dyDescent="0.3">
      <c r="A2383" s="149">
        <v>2018</v>
      </c>
      <c r="B2383" s="150" t="s">
        <v>526</v>
      </c>
      <c r="C2383" s="150">
        <v>8415</v>
      </c>
      <c r="D2383" s="150" t="s">
        <v>556</v>
      </c>
      <c r="E2383" s="150" t="str">
        <f t="shared" si="135"/>
        <v>5030220084155185</v>
      </c>
      <c r="F2383" s="151" t="s">
        <v>473</v>
      </c>
      <c r="G2383" s="151" t="s">
        <v>473</v>
      </c>
      <c r="H2383" s="151" t="s">
        <v>476</v>
      </c>
      <c r="I2383" s="150" t="s">
        <v>414</v>
      </c>
      <c r="J2383" s="150">
        <v>5185</v>
      </c>
      <c r="K2383" s="150" t="s">
        <v>18</v>
      </c>
      <c r="L2383" s="153">
        <v>55439.999999999935</v>
      </c>
      <c r="M2383" s="153">
        <v>3600.0000000000655</v>
      </c>
      <c r="N2383" s="153">
        <f t="shared" si="136"/>
        <v>59040</v>
      </c>
      <c r="O2383" s="153">
        <v>49671.999999999913</v>
      </c>
      <c r="P2383" s="153">
        <v>45990.000000000015</v>
      </c>
    </row>
    <row r="2384" spans="1:16" ht="24.6" hidden="1" x14ac:dyDescent="0.3">
      <c r="A2384" s="149">
        <v>2018</v>
      </c>
      <c r="B2384" s="150" t="s">
        <v>526</v>
      </c>
      <c r="C2384" s="150">
        <v>8417</v>
      </c>
      <c r="D2384" s="150" t="s">
        <v>480</v>
      </c>
      <c r="E2384" s="150" t="str">
        <f t="shared" si="135"/>
        <v>5030220084175185</v>
      </c>
      <c r="F2384" s="151" t="s">
        <v>418</v>
      </c>
      <c r="G2384" s="151" t="s">
        <v>419</v>
      </c>
      <c r="H2384" s="151" t="s">
        <v>481</v>
      </c>
      <c r="I2384" s="150" t="s">
        <v>414</v>
      </c>
      <c r="J2384" s="150">
        <v>5185</v>
      </c>
      <c r="K2384" s="150" t="s">
        <v>18</v>
      </c>
      <c r="L2384" s="153">
        <v>90090.000000000015</v>
      </c>
      <c r="M2384" s="153">
        <v>5849.9999999999854</v>
      </c>
      <c r="N2384" s="153">
        <f t="shared" si="136"/>
        <v>95940</v>
      </c>
      <c r="O2384" s="153">
        <v>92247.999999999913</v>
      </c>
      <c r="P2384" s="153">
        <v>85410.000000000175</v>
      </c>
    </row>
    <row r="2385" spans="1:16" ht="24.6" hidden="1" x14ac:dyDescent="0.3">
      <c r="A2385" s="149">
        <v>2018</v>
      </c>
      <c r="B2385" s="150" t="s">
        <v>526</v>
      </c>
      <c r="C2385" s="150">
        <v>8420</v>
      </c>
      <c r="D2385" s="150" t="s">
        <v>557</v>
      </c>
      <c r="E2385" s="150" t="str">
        <f t="shared" si="135"/>
        <v>5030220084205185</v>
      </c>
      <c r="F2385" s="151" t="s">
        <v>450</v>
      </c>
      <c r="G2385" s="151" t="s">
        <v>450</v>
      </c>
      <c r="H2385" s="151" t="s">
        <v>483</v>
      </c>
      <c r="I2385" s="150" t="s">
        <v>414</v>
      </c>
      <c r="J2385" s="150">
        <v>5185</v>
      </c>
      <c r="K2385" s="150" t="s">
        <v>18</v>
      </c>
      <c r="L2385" s="153">
        <v>228689.99999999997</v>
      </c>
      <c r="M2385" s="153">
        <v>22230.000000000029</v>
      </c>
      <c r="N2385" s="153">
        <f t="shared" si="136"/>
        <v>250920</v>
      </c>
      <c r="O2385" s="153">
        <v>139223.99999999951</v>
      </c>
      <c r="P2385" s="153">
        <v>125746.99999999994</v>
      </c>
    </row>
    <row r="2386" spans="1:16" ht="24.6" hidden="1" x14ac:dyDescent="0.3">
      <c r="A2386" s="149">
        <v>2016</v>
      </c>
      <c r="B2386" s="150" t="s">
        <v>526</v>
      </c>
      <c r="C2386" s="150">
        <v>8422</v>
      </c>
      <c r="D2386" s="150" t="s">
        <v>558</v>
      </c>
      <c r="E2386" s="150" t="str">
        <f t="shared" si="135"/>
        <v>5030220084225185</v>
      </c>
      <c r="F2386" s="151" t="s">
        <v>450</v>
      </c>
      <c r="G2386" s="151" t="s">
        <v>450</v>
      </c>
      <c r="H2386" s="151" t="s">
        <v>483</v>
      </c>
      <c r="I2386" s="150" t="s">
        <v>414</v>
      </c>
      <c r="J2386" s="150">
        <v>5185</v>
      </c>
      <c r="K2386" s="154" t="s">
        <v>18</v>
      </c>
      <c r="L2386" s="153">
        <v>0</v>
      </c>
      <c r="M2386" s="156"/>
      <c r="N2386" s="153">
        <f t="shared" si="136"/>
        <v>0</v>
      </c>
      <c r="O2386" s="153">
        <v>60458.00000000024</v>
      </c>
      <c r="P2386" s="153">
        <v>59260.999999999643</v>
      </c>
    </row>
    <row r="2387" spans="1:16" ht="24.6" hidden="1" x14ac:dyDescent="0.3">
      <c r="A2387" s="149">
        <v>2018</v>
      </c>
      <c r="B2387" s="150" t="s">
        <v>526</v>
      </c>
      <c r="C2387" s="150">
        <v>8431</v>
      </c>
      <c r="D2387" s="150" t="s">
        <v>485</v>
      </c>
      <c r="E2387" s="150" t="str">
        <f t="shared" si="135"/>
        <v>5030220084315185</v>
      </c>
      <c r="F2387" s="151" t="s">
        <v>450</v>
      </c>
      <c r="G2387" s="151" t="s">
        <v>450</v>
      </c>
      <c r="H2387" s="151" t="s">
        <v>451</v>
      </c>
      <c r="I2387" s="150" t="s">
        <v>414</v>
      </c>
      <c r="J2387" s="150">
        <v>5185</v>
      </c>
      <c r="K2387" s="150" t="s">
        <v>18</v>
      </c>
      <c r="L2387" s="153">
        <v>41580.000000000015</v>
      </c>
      <c r="M2387" s="153">
        <v>-4680.0000000000146</v>
      </c>
      <c r="N2387" s="153">
        <f t="shared" si="136"/>
        <v>36900</v>
      </c>
      <c r="O2387" s="153">
        <v>49671.999999999869</v>
      </c>
      <c r="P2387" s="153">
        <v>45990.000000000058</v>
      </c>
    </row>
    <row r="2388" spans="1:16" ht="24.6" hidden="1" x14ac:dyDescent="0.3">
      <c r="A2388" s="149">
        <v>2018</v>
      </c>
      <c r="B2388" s="150" t="s">
        <v>526</v>
      </c>
      <c r="C2388" s="150">
        <v>8440</v>
      </c>
      <c r="D2388" s="150" t="s">
        <v>559</v>
      </c>
      <c r="E2388" s="150" t="str">
        <f t="shared" si="135"/>
        <v>5030220084405185</v>
      </c>
      <c r="F2388" s="151" t="s">
        <v>450</v>
      </c>
      <c r="G2388" s="151" t="s">
        <v>450</v>
      </c>
      <c r="H2388" s="151" t="s">
        <v>487</v>
      </c>
      <c r="I2388" s="150" t="s">
        <v>414</v>
      </c>
      <c r="J2388" s="150">
        <v>5185</v>
      </c>
      <c r="K2388" s="150" t="s">
        <v>18</v>
      </c>
      <c r="L2388" s="153">
        <v>270269.99999999959</v>
      </c>
      <c r="M2388" s="153">
        <v>17550.000000000407</v>
      </c>
      <c r="N2388" s="153">
        <f t="shared" si="136"/>
        <v>287820</v>
      </c>
      <c r="O2388" s="153">
        <v>269647.9999999986</v>
      </c>
      <c r="P2388" s="153">
        <v>249660.00000000015</v>
      </c>
    </row>
    <row r="2389" spans="1:16" ht="24.6" hidden="1" x14ac:dyDescent="0.3">
      <c r="A2389" s="149">
        <v>2018</v>
      </c>
      <c r="B2389" s="150" t="s">
        <v>526</v>
      </c>
      <c r="C2389" s="150">
        <v>8442</v>
      </c>
      <c r="D2389" s="150" t="s">
        <v>560</v>
      </c>
      <c r="E2389" s="150" t="str">
        <f t="shared" si="135"/>
        <v>5030220084425185</v>
      </c>
      <c r="F2389" s="151" t="s">
        <v>411</v>
      </c>
      <c r="G2389" s="151" t="s">
        <v>442</v>
      </c>
      <c r="H2389" s="151" t="s">
        <v>561</v>
      </c>
      <c r="I2389" s="150" t="s">
        <v>414</v>
      </c>
      <c r="J2389" s="150">
        <v>5185</v>
      </c>
      <c r="K2389" s="150" t="s">
        <v>18</v>
      </c>
      <c r="L2389" s="153">
        <v>492722.99999999988</v>
      </c>
      <c r="M2389" s="153">
        <v>-94940.999999999884</v>
      </c>
      <c r="N2389" s="153">
        <f t="shared" si="136"/>
        <v>397782</v>
      </c>
      <c r="O2389" s="153">
        <v>495301.00000000378</v>
      </c>
      <c r="P2389" s="153">
        <v>496691.99999999994</v>
      </c>
    </row>
    <row r="2390" spans="1:16" ht="24.6" hidden="1" x14ac:dyDescent="0.3">
      <c r="A2390" s="149">
        <v>2018</v>
      </c>
      <c r="B2390" s="150" t="s">
        <v>526</v>
      </c>
      <c r="C2390" s="150">
        <v>8443</v>
      </c>
      <c r="D2390" s="150" t="s">
        <v>562</v>
      </c>
      <c r="E2390" s="150" t="str">
        <f t="shared" si="135"/>
        <v>5030220084435185</v>
      </c>
      <c r="F2390" s="151" t="s">
        <v>411</v>
      </c>
      <c r="G2390" s="151" t="s">
        <v>442</v>
      </c>
      <c r="H2390" s="151" t="s">
        <v>561</v>
      </c>
      <c r="I2390" s="150" t="s">
        <v>414</v>
      </c>
      <c r="J2390" s="150">
        <v>5185</v>
      </c>
      <c r="K2390" s="150" t="s">
        <v>18</v>
      </c>
      <c r="L2390" s="153">
        <v>85931.999999999927</v>
      </c>
      <c r="M2390" s="153">
        <v>4842.0000000000728</v>
      </c>
      <c r="N2390" s="153">
        <f t="shared" si="136"/>
        <v>90774</v>
      </c>
      <c r="O2390" s="153">
        <v>95796.000000000204</v>
      </c>
      <c r="P2390" s="153">
        <v>88694.999999999898</v>
      </c>
    </row>
    <row r="2391" spans="1:16" ht="36.6" hidden="1" x14ac:dyDescent="0.3">
      <c r="A2391" s="149">
        <v>2018</v>
      </c>
      <c r="B2391" s="150" t="s">
        <v>526</v>
      </c>
      <c r="C2391" s="150">
        <v>8447</v>
      </c>
      <c r="D2391" s="150" t="s">
        <v>563</v>
      </c>
      <c r="E2391" s="150" t="str">
        <f t="shared" si="135"/>
        <v>5030220084475185</v>
      </c>
      <c r="F2391" s="151" t="s">
        <v>411</v>
      </c>
      <c r="G2391" s="151" t="s">
        <v>442</v>
      </c>
      <c r="H2391" s="151" t="s">
        <v>561</v>
      </c>
      <c r="I2391" s="150" t="s">
        <v>414</v>
      </c>
      <c r="J2391" s="150">
        <v>5185</v>
      </c>
      <c r="K2391" s="150" t="s">
        <v>18</v>
      </c>
      <c r="L2391" s="153">
        <v>377685.0000000014</v>
      </c>
      <c r="M2391" s="153">
        <v>48878.999999998603</v>
      </c>
      <c r="N2391" s="153">
        <f t="shared" si="136"/>
        <v>426564</v>
      </c>
      <c r="O2391" s="153">
        <v>373959.00000000047</v>
      </c>
      <c r="P2391" s="153">
        <v>347553.00000000035</v>
      </c>
    </row>
    <row r="2392" spans="1:16" ht="24.6" hidden="1" x14ac:dyDescent="0.3">
      <c r="A2392" s="149">
        <v>2018</v>
      </c>
      <c r="B2392" s="150" t="s">
        <v>526</v>
      </c>
      <c r="C2392" s="150">
        <v>8607</v>
      </c>
      <c r="D2392" s="150" t="s">
        <v>564</v>
      </c>
      <c r="E2392" s="150" t="str">
        <f t="shared" si="135"/>
        <v>5030220086075185</v>
      </c>
      <c r="F2392" s="151" t="s">
        <v>456</v>
      </c>
      <c r="G2392" s="151" t="s">
        <v>456</v>
      </c>
      <c r="H2392" s="151" t="s">
        <v>492</v>
      </c>
      <c r="I2392" s="150" t="s">
        <v>414</v>
      </c>
      <c r="J2392" s="150">
        <v>5185</v>
      </c>
      <c r="K2392" s="150" t="s">
        <v>18</v>
      </c>
      <c r="L2392" s="153">
        <v>62369.999999999971</v>
      </c>
      <c r="M2392" s="153">
        <v>-3329.9999999999709</v>
      </c>
      <c r="N2392" s="153">
        <f t="shared" si="136"/>
        <v>59040</v>
      </c>
      <c r="O2392" s="153">
        <v>63863.999999999898</v>
      </c>
      <c r="P2392" s="153">
        <v>59129.999999999956</v>
      </c>
    </row>
    <row r="2393" spans="1:16" ht="24.6" hidden="1" x14ac:dyDescent="0.3">
      <c r="A2393" s="149">
        <v>2018</v>
      </c>
      <c r="B2393" s="150" t="s">
        <v>526</v>
      </c>
      <c r="C2393" s="150">
        <v>8609</v>
      </c>
      <c r="D2393" s="150" t="s">
        <v>493</v>
      </c>
      <c r="E2393" s="150" t="str">
        <f t="shared" si="135"/>
        <v>5030220086095185</v>
      </c>
      <c r="F2393" s="151" t="s">
        <v>418</v>
      </c>
      <c r="G2393" s="151" t="s">
        <v>419</v>
      </c>
      <c r="H2393" s="151" t="s">
        <v>494</v>
      </c>
      <c r="I2393" s="150" t="s">
        <v>414</v>
      </c>
      <c r="J2393" s="150">
        <v>5185</v>
      </c>
      <c r="K2393" s="150" t="s">
        <v>18</v>
      </c>
      <c r="L2393" s="153">
        <v>27720.000000000015</v>
      </c>
      <c r="M2393" s="153">
        <v>1799.9999999999854</v>
      </c>
      <c r="N2393" s="153">
        <f t="shared" si="136"/>
        <v>29520</v>
      </c>
      <c r="O2393" s="153">
        <v>49671.999999999927</v>
      </c>
      <c r="P2393" s="153">
        <v>45989.999999999927</v>
      </c>
    </row>
    <row r="2394" spans="1:16" ht="24.6" hidden="1" x14ac:dyDescent="0.3">
      <c r="A2394" s="149">
        <v>2018</v>
      </c>
      <c r="B2394" s="150" t="s">
        <v>526</v>
      </c>
      <c r="C2394" s="150">
        <v>8610</v>
      </c>
      <c r="D2394" s="150" t="s">
        <v>495</v>
      </c>
      <c r="E2394" s="150" t="str">
        <f t="shared" si="135"/>
        <v>5030220086105185</v>
      </c>
      <c r="F2394" s="151" t="s">
        <v>418</v>
      </c>
      <c r="G2394" s="151" t="s">
        <v>419</v>
      </c>
      <c r="H2394" s="151" t="s">
        <v>496</v>
      </c>
      <c r="I2394" s="150" t="s">
        <v>414</v>
      </c>
      <c r="J2394" s="150">
        <v>5185</v>
      </c>
      <c r="K2394" s="150" t="s">
        <v>18</v>
      </c>
      <c r="L2394" s="153">
        <v>41579.999999999971</v>
      </c>
      <c r="M2394" s="153">
        <v>17460.000000000029</v>
      </c>
      <c r="N2394" s="153">
        <f t="shared" si="136"/>
        <v>59040</v>
      </c>
      <c r="O2394" s="153">
        <v>49671.999999999927</v>
      </c>
      <c r="P2394" s="153">
        <v>52559.999999999898</v>
      </c>
    </row>
    <row r="2395" spans="1:16" ht="24.6" hidden="1" x14ac:dyDescent="0.3">
      <c r="A2395" s="149">
        <v>2018</v>
      </c>
      <c r="B2395" s="150" t="s">
        <v>526</v>
      </c>
      <c r="C2395" s="150">
        <v>8611</v>
      </c>
      <c r="D2395" s="150" t="s">
        <v>513</v>
      </c>
      <c r="E2395" s="150" t="str">
        <f t="shared" si="135"/>
        <v>5030220086115185</v>
      </c>
      <c r="F2395" s="151" t="s">
        <v>418</v>
      </c>
      <c r="G2395" s="151" t="s">
        <v>465</v>
      </c>
      <c r="H2395" s="151" t="s">
        <v>514</v>
      </c>
      <c r="I2395" s="150" t="s">
        <v>414</v>
      </c>
      <c r="J2395" s="150">
        <v>5185</v>
      </c>
      <c r="K2395" s="150" t="s">
        <v>18</v>
      </c>
      <c r="L2395" s="153">
        <v>55439.999999999884</v>
      </c>
      <c r="M2395" s="153">
        <v>10980.000000000116</v>
      </c>
      <c r="N2395" s="153">
        <f t="shared" si="136"/>
        <v>66420</v>
      </c>
      <c r="O2395" s="153">
        <v>56768.000000000073</v>
      </c>
      <c r="P2395" s="153">
        <v>52559.999999999818</v>
      </c>
    </row>
    <row r="2396" spans="1:16" ht="24.6" hidden="1" x14ac:dyDescent="0.3">
      <c r="A2396" s="149">
        <v>2018</v>
      </c>
      <c r="B2396" s="150" t="s">
        <v>526</v>
      </c>
      <c r="C2396" s="150">
        <v>8612</v>
      </c>
      <c r="D2396" s="150" t="s">
        <v>515</v>
      </c>
      <c r="E2396" s="150" t="str">
        <f t="shared" si="135"/>
        <v>5030220086125185</v>
      </c>
      <c r="F2396" s="151" t="s">
        <v>418</v>
      </c>
      <c r="G2396" s="151" t="s">
        <v>465</v>
      </c>
      <c r="H2396" s="151" t="s">
        <v>514</v>
      </c>
      <c r="I2396" s="150" t="s">
        <v>414</v>
      </c>
      <c r="J2396" s="150">
        <v>5185</v>
      </c>
      <c r="K2396" s="150" t="s">
        <v>18</v>
      </c>
      <c r="L2396" s="153">
        <v>48509.999999999993</v>
      </c>
      <c r="M2396" s="153">
        <v>3150.0000000000073</v>
      </c>
      <c r="N2396" s="153">
        <f t="shared" si="136"/>
        <v>51660</v>
      </c>
      <c r="O2396" s="153">
        <v>49671.999999999978</v>
      </c>
      <c r="P2396" s="153">
        <v>52559.999999999811</v>
      </c>
    </row>
    <row r="2397" spans="1:16" ht="24.6" hidden="1" x14ac:dyDescent="0.3">
      <c r="A2397" s="149">
        <v>2018</v>
      </c>
      <c r="B2397" s="150" t="s">
        <v>526</v>
      </c>
      <c r="C2397" s="150">
        <v>8613</v>
      </c>
      <c r="D2397" s="150" t="s">
        <v>499</v>
      </c>
      <c r="E2397" s="150" t="str">
        <f t="shared" si="135"/>
        <v>5030220086135185</v>
      </c>
      <c r="F2397" s="151" t="s">
        <v>418</v>
      </c>
      <c r="G2397" s="151" t="s">
        <v>465</v>
      </c>
      <c r="H2397" s="151" t="s">
        <v>500</v>
      </c>
      <c r="I2397" s="150" t="s">
        <v>414</v>
      </c>
      <c r="J2397" s="150">
        <v>5185</v>
      </c>
      <c r="K2397" s="150" t="s">
        <v>18</v>
      </c>
      <c r="L2397" s="153">
        <v>55440.000000000007</v>
      </c>
      <c r="M2397" s="153">
        <v>10979.999999999993</v>
      </c>
      <c r="N2397" s="153">
        <f t="shared" si="136"/>
        <v>66420</v>
      </c>
      <c r="O2397" s="153">
        <v>49672</v>
      </c>
      <c r="P2397" s="153">
        <v>39419.999999999935</v>
      </c>
    </row>
    <row r="2398" spans="1:16" ht="24.6" hidden="1" x14ac:dyDescent="0.3">
      <c r="A2398" s="149">
        <v>2018</v>
      </c>
      <c r="B2398" s="150" t="s">
        <v>526</v>
      </c>
      <c r="C2398" s="150">
        <v>8614</v>
      </c>
      <c r="D2398" s="150" t="s">
        <v>516</v>
      </c>
      <c r="E2398" s="150" t="str">
        <f t="shared" si="135"/>
        <v>5030220086145185</v>
      </c>
      <c r="F2398" s="151" t="s">
        <v>418</v>
      </c>
      <c r="G2398" s="151" t="s">
        <v>465</v>
      </c>
      <c r="H2398" s="151" t="s">
        <v>500</v>
      </c>
      <c r="I2398" s="150" t="s">
        <v>414</v>
      </c>
      <c r="J2398" s="150">
        <v>5185</v>
      </c>
      <c r="K2398" s="150" t="s">
        <v>18</v>
      </c>
      <c r="L2398" s="153">
        <v>48509.999999999964</v>
      </c>
      <c r="M2398" s="153">
        <v>3150.0000000000364</v>
      </c>
      <c r="N2398" s="153">
        <f t="shared" si="136"/>
        <v>51660</v>
      </c>
      <c r="O2398" s="153">
        <v>49671.999999999964</v>
      </c>
      <c r="P2398" s="153">
        <v>45989.999999999935</v>
      </c>
    </row>
    <row r="2399" spans="1:16" ht="24.6" hidden="1" x14ac:dyDescent="0.3">
      <c r="A2399" s="149">
        <v>2018</v>
      </c>
      <c r="B2399" s="150" t="s">
        <v>526</v>
      </c>
      <c r="C2399" s="150">
        <v>8615</v>
      </c>
      <c r="D2399" s="150" t="s">
        <v>501</v>
      </c>
      <c r="E2399" s="150" t="str">
        <f t="shared" si="135"/>
        <v>5030220086155185</v>
      </c>
      <c r="F2399" s="151" t="s">
        <v>418</v>
      </c>
      <c r="G2399" s="151" t="s">
        <v>465</v>
      </c>
      <c r="H2399" s="151" t="s">
        <v>502</v>
      </c>
      <c r="I2399" s="150" t="s">
        <v>414</v>
      </c>
      <c r="J2399" s="150">
        <v>5185</v>
      </c>
      <c r="K2399" s="150" t="s">
        <v>18</v>
      </c>
      <c r="L2399" s="153">
        <v>55440.000000000051</v>
      </c>
      <c r="M2399" s="153">
        <v>3599.9999999999491</v>
      </c>
      <c r="N2399" s="153">
        <f t="shared" si="136"/>
        <v>59040</v>
      </c>
      <c r="O2399" s="153">
        <v>49671.999999999978</v>
      </c>
      <c r="P2399" s="153">
        <v>52559.999999999825</v>
      </c>
    </row>
    <row r="2400" spans="1:16" ht="24.6" hidden="1" x14ac:dyDescent="0.3">
      <c r="A2400" s="149">
        <v>2018</v>
      </c>
      <c r="B2400" s="150" t="s">
        <v>526</v>
      </c>
      <c r="C2400" s="150">
        <v>8618</v>
      </c>
      <c r="D2400" s="150" t="s">
        <v>565</v>
      </c>
      <c r="E2400" s="150" t="str">
        <f t="shared" si="135"/>
        <v>5030220086185185</v>
      </c>
      <c r="F2400" s="151" t="s">
        <v>456</v>
      </c>
      <c r="G2400" s="151" t="s">
        <v>456</v>
      </c>
      <c r="H2400" s="151" t="s">
        <v>492</v>
      </c>
      <c r="I2400" s="150" t="s">
        <v>414</v>
      </c>
      <c r="J2400" s="150">
        <v>5185</v>
      </c>
      <c r="K2400" s="150" t="s">
        <v>18</v>
      </c>
      <c r="L2400" s="153">
        <v>13859.999999999998</v>
      </c>
      <c r="M2400" s="153">
        <v>900.00000000000182</v>
      </c>
      <c r="N2400" s="153">
        <f t="shared" si="136"/>
        <v>14760</v>
      </c>
      <c r="O2400" s="153">
        <v>14192.000000000002</v>
      </c>
      <c r="P2400" s="153">
        <v>13140</v>
      </c>
    </row>
    <row r="2401" spans="1:16" ht="24.6" hidden="1" x14ac:dyDescent="0.3">
      <c r="A2401" s="149">
        <v>2018</v>
      </c>
      <c r="B2401" s="150" t="s">
        <v>526</v>
      </c>
      <c r="C2401" s="150">
        <v>8619</v>
      </c>
      <c r="D2401" s="150" t="s">
        <v>503</v>
      </c>
      <c r="E2401" s="150" t="str">
        <f t="shared" si="135"/>
        <v>5030220086195185</v>
      </c>
      <c r="F2401" s="151" t="s">
        <v>418</v>
      </c>
      <c r="G2401" s="151" t="s">
        <v>419</v>
      </c>
      <c r="H2401" s="151" t="s">
        <v>504</v>
      </c>
      <c r="I2401" s="150" t="s">
        <v>414</v>
      </c>
      <c r="J2401" s="150">
        <v>5185</v>
      </c>
      <c r="K2401" s="150" t="s">
        <v>18</v>
      </c>
      <c r="L2401" s="153">
        <v>34649.999999999993</v>
      </c>
      <c r="M2401" s="153">
        <v>9630.0000000000073</v>
      </c>
      <c r="N2401" s="153">
        <f t="shared" si="136"/>
        <v>44280</v>
      </c>
      <c r="O2401" s="153">
        <v>0</v>
      </c>
      <c r="P2401" s="153">
        <v>0</v>
      </c>
    </row>
    <row r="2402" spans="1:16" ht="24.6" hidden="1" x14ac:dyDescent="0.3">
      <c r="A2402" s="149">
        <v>2018</v>
      </c>
      <c r="B2402" s="150" t="s">
        <v>526</v>
      </c>
      <c r="C2402" s="150">
        <v>8620</v>
      </c>
      <c r="D2402" s="150" t="s">
        <v>505</v>
      </c>
      <c r="E2402" s="150" t="str">
        <f t="shared" si="135"/>
        <v>5030220086205185</v>
      </c>
      <c r="F2402" s="151" t="s">
        <v>418</v>
      </c>
      <c r="G2402" s="151" t="s">
        <v>419</v>
      </c>
      <c r="H2402" s="151" t="s">
        <v>496</v>
      </c>
      <c r="I2402" s="150" t="s">
        <v>414</v>
      </c>
      <c r="J2402" s="150">
        <v>5185</v>
      </c>
      <c r="K2402" s="150" t="s">
        <v>18</v>
      </c>
      <c r="L2402" s="153">
        <v>13860</v>
      </c>
      <c r="M2402" s="153">
        <v>900</v>
      </c>
      <c r="N2402" s="153">
        <f t="shared" si="136"/>
        <v>14760</v>
      </c>
      <c r="O2402" s="153">
        <v>14192</v>
      </c>
      <c r="P2402" s="153">
        <v>0</v>
      </c>
    </row>
    <row r="2403" spans="1:16" ht="24.6" hidden="1" x14ac:dyDescent="0.3">
      <c r="A2403" s="149">
        <v>2018</v>
      </c>
      <c r="B2403" s="150" t="s">
        <v>526</v>
      </c>
      <c r="C2403" s="150">
        <v>8621</v>
      </c>
      <c r="D2403" s="150" t="s">
        <v>518</v>
      </c>
      <c r="E2403" s="150" t="str">
        <f t="shared" si="135"/>
        <v>5030220086215185</v>
      </c>
      <c r="F2403" s="151" t="s">
        <v>418</v>
      </c>
      <c r="G2403" s="151" t="s">
        <v>465</v>
      </c>
      <c r="H2403" s="151" t="s">
        <v>502</v>
      </c>
      <c r="I2403" s="150" t="s">
        <v>414</v>
      </c>
      <c r="J2403" s="150">
        <v>5185</v>
      </c>
      <c r="K2403" s="150" t="s">
        <v>18</v>
      </c>
      <c r="L2403" s="153">
        <v>62369.999999999891</v>
      </c>
      <c r="M2403" s="153">
        <v>4050.0000000001091</v>
      </c>
      <c r="N2403" s="153">
        <f t="shared" si="136"/>
        <v>66420</v>
      </c>
      <c r="O2403" s="153">
        <v>63863.999999999905</v>
      </c>
      <c r="P2403" s="153">
        <v>59129.999999999825</v>
      </c>
    </row>
    <row r="2404" spans="1:16" ht="24.6" hidden="1" x14ac:dyDescent="0.3">
      <c r="A2404" s="149">
        <v>2018</v>
      </c>
      <c r="B2404" s="150" t="s">
        <v>526</v>
      </c>
      <c r="C2404" s="150">
        <v>8622</v>
      </c>
      <c r="D2404" s="150" t="s">
        <v>519</v>
      </c>
      <c r="E2404" s="150" t="str">
        <f t="shared" si="135"/>
        <v>5030220086225185</v>
      </c>
      <c r="F2404" s="151" t="s">
        <v>418</v>
      </c>
      <c r="G2404" s="151" t="s">
        <v>419</v>
      </c>
      <c r="H2404" s="151" t="s">
        <v>471</v>
      </c>
      <c r="I2404" s="150" t="s">
        <v>414</v>
      </c>
      <c r="J2404" s="150">
        <v>5185</v>
      </c>
      <c r="K2404" s="150" t="s">
        <v>18</v>
      </c>
      <c r="L2404" s="153">
        <v>41580.000000000015</v>
      </c>
      <c r="M2404" s="153">
        <v>-4680.0000000000146</v>
      </c>
      <c r="N2404" s="153">
        <f t="shared" si="136"/>
        <v>36900</v>
      </c>
      <c r="O2404" s="153">
        <v>42575.999999999876</v>
      </c>
      <c r="P2404" s="153">
        <v>39420.000000000036</v>
      </c>
    </row>
    <row r="2405" spans="1:16" ht="24.6" hidden="1" x14ac:dyDescent="0.3">
      <c r="A2405" s="149">
        <v>2018</v>
      </c>
      <c r="B2405" s="150" t="s">
        <v>526</v>
      </c>
      <c r="C2405" s="150">
        <v>8623</v>
      </c>
      <c r="D2405" s="150" t="s">
        <v>520</v>
      </c>
      <c r="E2405" s="150" t="str">
        <f t="shared" si="135"/>
        <v>5030220086235185</v>
      </c>
      <c r="F2405" s="151" t="s">
        <v>418</v>
      </c>
      <c r="G2405" s="151" t="s">
        <v>419</v>
      </c>
      <c r="H2405" s="151" t="s">
        <v>471</v>
      </c>
      <c r="I2405" s="150" t="s">
        <v>414</v>
      </c>
      <c r="J2405" s="150">
        <v>5185</v>
      </c>
      <c r="K2405" s="150" t="s">
        <v>18</v>
      </c>
      <c r="L2405" s="153">
        <v>34650</v>
      </c>
      <c r="M2405" s="153">
        <v>9630</v>
      </c>
      <c r="N2405" s="153">
        <f t="shared" si="136"/>
        <v>44280</v>
      </c>
      <c r="O2405" s="153">
        <v>35480.000000000007</v>
      </c>
      <c r="P2405" s="153">
        <v>32850.000000000044</v>
      </c>
    </row>
    <row r="2406" spans="1:16" ht="24.6" hidden="1" x14ac:dyDescent="0.3">
      <c r="A2406" s="149">
        <v>2018</v>
      </c>
      <c r="B2406" s="150" t="s">
        <v>526</v>
      </c>
      <c r="C2406" s="150">
        <v>8631</v>
      </c>
      <c r="D2406" s="150" t="s">
        <v>521</v>
      </c>
      <c r="E2406" s="150" t="str">
        <f t="shared" si="135"/>
        <v>5030220086315185</v>
      </c>
      <c r="F2406" s="151" t="s">
        <v>418</v>
      </c>
      <c r="G2406" s="151" t="s">
        <v>419</v>
      </c>
      <c r="H2406" s="151" t="s">
        <v>481</v>
      </c>
      <c r="I2406" s="150" t="s">
        <v>414</v>
      </c>
      <c r="J2406" s="150">
        <v>5185</v>
      </c>
      <c r="K2406" s="150" t="s">
        <v>18</v>
      </c>
      <c r="L2406" s="153">
        <v>83160.000000000058</v>
      </c>
      <c r="M2406" s="153">
        <v>12779.999999999942</v>
      </c>
      <c r="N2406" s="153">
        <f t="shared" si="136"/>
        <v>95940</v>
      </c>
      <c r="O2406" s="153">
        <v>191592.00000000026</v>
      </c>
      <c r="P2406" s="153">
        <v>170820.0000000002</v>
      </c>
    </row>
    <row r="2407" spans="1:16" ht="24.6" hidden="1" x14ac:dyDescent="0.3">
      <c r="A2407" s="149">
        <v>2018</v>
      </c>
      <c r="B2407" s="150" t="s">
        <v>526</v>
      </c>
      <c r="C2407" s="150">
        <v>8632</v>
      </c>
      <c r="D2407" s="150" t="s">
        <v>522</v>
      </c>
      <c r="E2407" s="150" t="str">
        <f t="shared" si="135"/>
        <v>5030220086325185</v>
      </c>
      <c r="F2407" s="151" t="s">
        <v>418</v>
      </c>
      <c r="G2407" s="151" t="s">
        <v>419</v>
      </c>
      <c r="H2407" s="151" t="s">
        <v>481</v>
      </c>
      <c r="I2407" s="150" t="s">
        <v>414</v>
      </c>
      <c r="J2407" s="150">
        <v>5185</v>
      </c>
      <c r="K2407" s="150" t="s">
        <v>18</v>
      </c>
      <c r="L2407" s="153">
        <v>103950.00000000004</v>
      </c>
      <c r="M2407" s="153">
        <v>6749.9999999999563</v>
      </c>
      <c r="N2407" s="153">
        <f t="shared" si="136"/>
        <v>110700</v>
      </c>
      <c r="O2407" s="153">
        <v>0</v>
      </c>
      <c r="P2407" s="153">
        <v>0</v>
      </c>
    </row>
    <row r="2408" spans="1:16" ht="24.6" hidden="1" x14ac:dyDescent="0.3">
      <c r="A2408" s="149">
        <v>2018</v>
      </c>
      <c r="B2408" s="150" t="s">
        <v>526</v>
      </c>
      <c r="C2408" s="150">
        <v>8642</v>
      </c>
      <c r="D2408" s="150" t="s">
        <v>464</v>
      </c>
      <c r="E2408" s="150" t="str">
        <f t="shared" si="135"/>
        <v>5030220086425185</v>
      </c>
      <c r="F2408" s="151" t="s">
        <v>418</v>
      </c>
      <c r="G2408" s="151" t="s">
        <v>465</v>
      </c>
      <c r="H2408" s="151" t="s">
        <v>466</v>
      </c>
      <c r="I2408" s="150" t="s">
        <v>414</v>
      </c>
      <c r="J2408" s="150">
        <v>5185</v>
      </c>
      <c r="K2408" s="150" t="s">
        <v>18</v>
      </c>
      <c r="L2408" s="153">
        <v>51697.999999999956</v>
      </c>
      <c r="M2408" s="153">
        <v>27711.000000000044</v>
      </c>
      <c r="N2408" s="153">
        <f t="shared" si="136"/>
        <v>79409</v>
      </c>
      <c r="O2408" s="153">
        <v>52935.999999999956</v>
      </c>
      <c r="P2408" s="153">
        <v>49011.999999999884</v>
      </c>
    </row>
    <row r="2409" spans="1:16" ht="24.6" hidden="1" x14ac:dyDescent="0.3">
      <c r="A2409" s="149">
        <v>2018</v>
      </c>
      <c r="B2409" s="150" t="s">
        <v>526</v>
      </c>
      <c r="C2409" s="150">
        <v>8645</v>
      </c>
      <c r="D2409" s="150" t="s">
        <v>468</v>
      </c>
      <c r="E2409" s="150" t="str">
        <f t="shared" si="135"/>
        <v>5030220086455185</v>
      </c>
      <c r="F2409" s="151" t="s">
        <v>418</v>
      </c>
      <c r="G2409" s="151" t="s">
        <v>465</v>
      </c>
      <c r="H2409" s="151" t="s">
        <v>466</v>
      </c>
      <c r="I2409" s="150" t="s">
        <v>414</v>
      </c>
      <c r="J2409" s="150">
        <v>5185</v>
      </c>
      <c r="K2409" s="150" t="s">
        <v>18</v>
      </c>
      <c r="L2409" s="153">
        <v>91337</v>
      </c>
      <c r="M2409" s="153">
        <v>-1449</v>
      </c>
      <c r="N2409" s="153">
        <f t="shared" si="136"/>
        <v>89888</v>
      </c>
      <c r="O2409" s="153">
        <v>93525.999999999884</v>
      </c>
      <c r="P2409" s="153">
        <v>80022.999999999593</v>
      </c>
    </row>
    <row r="2410" spans="1:16" ht="24.6" hidden="1" x14ac:dyDescent="0.3">
      <c r="A2410" s="149">
        <v>2018</v>
      </c>
      <c r="B2410" s="150" t="s">
        <v>526</v>
      </c>
      <c r="C2410" s="150">
        <v>8711</v>
      </c>
      <c r="D2410" s="150" t="s">
        <v>497</v>
      </c>
      <c r="E2410" s="150" t="str">
        <f t="shared" si="135"/>
        <v>5030220087115185</v>
      </c>
      <c r="F2410" s="151" t="s">
        <v>456</v>
      </c>
      <c r="G2410" s="151" t="s">
        <v>456</v>
      </c>
      <c r="H2410" s="151" t="s">
        <v>498</v>
      </c>
      <c r="I2410" s="150" t="s">
        <v>414</v>
      </c>
      <c r="J2410" s="150">
        <v>5185</v>
      </c>
      <c r="K2410" s="150" t="s">
        <v>18</v>
      </c>
      <c r="L2410" s="153">
        <v>62369.999999999935</v>
      </c>
      <c r="M2410" s="153">
        <v>4050.0000000000655</v>
      </c>
      <c r="N2410" s="153">
        <f t="shared" si="136"/>
        <v>66420</v>
      </c>
      <c r="O2410" s="153">
        <v>63864.000000000029</v>
      </c>
      <c r="P2410" s="153">
        <v>52559.999999999927</v>
      </c>
    </row>
    <row r="2411" spans="1:16" ht="24.6" hidden="1" x14ac:dyDescent="0.3">
      <c r="A2411" s="149">
        <v>2018</v>
      </c>
      <c r="B2411" s="150" t="s">
        <v>526</v>
      </c>
      <c r="C2411" s="150">
        <v>8715</v>
      </c>
      <c r="D2411" s="150" t="s">
        <v>517</v>
      </c>
      <c r="E2411" s="150" t="str">
        <f t="shared" si="135"/>
        <v>5030220087155185</v>
      </c>
      <c r="F2411" s="151" t="s">
        <v>418</v>
      </c>
      <c r="G2411" s="151" t="s">
        <v>465</v>
      </c>
      <c r="H2411" s="151" t="s">
        <v>500</v>
      </c>
      <c r="I2411" s="150" t="s">
        <v>414</v>
      </c>
      <c r="J2411" s="150">
        <v>5185</v>
      </c>
      <c r="K2411" s="150" t="s">
        <v>18</v>
      </c>
      <c r="L2411" s="153">
        <v>13860.000000000002</v>
      </c>
      <c r="M2411" s="153">
        <v>899.99999999999818</v>
      </c>
      <c r="N2411" s="153">
        <f t="shared" si="136"/>
        <v>14760</v>
      </c>
      <c r="O2411" s="153">
        <v>14192</v>
      </c>
      <c r="P2411" s="153">
        <v>0</v>
      </c>
    </row>
    <row r="2412" spans="1:16" ht="24.6" hidden="1" x14ac:dyDescent="0.3">
      <c r="A2412" s="149">
        <v>2018</v>
      </c>
      <c r="B2412" s="150" t="s">
        <v>526</v>
      </c>
      <c r="C2412" s="150">
        <v>8721</v>
      </c>
      <c r="D2412" s="150" t="s">
        <v>506</v>
      </c>
      <c r="E2412" s="150" t="str">
        <f t="shared" si="135"/>
        <v>5030220087215185</v>
      </c>
      <c r="F2412" s="151" t="s">
        <v>418</v>
      </c>
      <c r="G2412" s="151" t="s">
        <v>419</v>
      </c>
      <c r="H2412" s="151" t="s">
        <v>507</v>
      </c>
      <c r="I2412" s="150" t="s">
        <v>414</v>
      </c>
      <c r="J2412" s="150">
        <v>5185</v>
      </c>
      <c r="K2412" s="150" t="s">
        <v>18</v>
      </c>
      <c r="L2412" s="153">
        <v>13860.000000000013</v>
      </c>
      <c r="M2412" s="153">
        <v>899.99999999998727</v>
      </c>
      <c r="N2412" s="153">
        <f t="shared" si="136"/>
        <v>14760</v>
      </c>
      <c r="O2412" s="153">
        <v>7095.9999999999982</v>
      </c>
      <c r="P2412" s="153">
        <v>6570.0000000000018</v>
      </c>
    </row>
    <row r="2413" spans="1:16" ht="24.6" hidden="1" x14ac:dyDescent="0.3">
      <c r="A2413" s="149">
        <v>2018</v>
      </c>
      <c r="B2413" s="150" t="s">
        <v>526</v>
      </c>
      <c r="C2413" s="150">
        <v>8722</v>
      </c>
      <c r="D2413" s="150" t="s">
        <v>508</v>
      </c>
      <c r="E2413" s="150" t="str">
        <f t="shared" si="135"/>
        <v>5030220087225185</v>
      </c>
      <c r="F2413" s="151" t="s">
        <v>418</v>
      </c>
      <c r="G2413" s="151" t="s">
        <v>419</v>
      </c>
      <c r="H2413" s="151" t="s">
        <v>507</v>
      </c>
      <c r="I2413" s="150" t="s">
        <v>414</v>
      </c>
      <c r="J2413" s="150">
        <v>5185</v>
      </c>
      <c r="K2413" s="150" t="s">
        <v>18</v>
      </c>
      <c r="L2413" s="153">
        <v>55440.000000000036</v>
      </c>
      <c r="M2413" s="153">
        <v>10979.999999999964</v>
      </c>
      <c r="N2413" s="153">
        <f t="shared" si="136"/>
        <v>66420</v>
      </c>
      <c r="O2413" s="153">
        <v>49975.999999999935</v>
      </c>
      <c r="P2413" s="153">
        <v>65921.999999999869</v>
      </c>
    </row>
    <row r="2414" spans="1:16" ht="24.6" hidden="1" x14ac:dyDescent="0.3">
      <c r="A2414" s="149">
        <v>2018</v>
      </c>
      <c r="B2414" s="150" t="s">
        <v>526</v>
      </c>
      <c r="C2414" s="150">
        <v>8723</v>
      </c>
      <c r="D2414" s="150" t="s">
        <v>509</v>
      </c>
      <c r="E2414" s="150" t="str">
        <f t="shared" si="135"/>
        <v>5030220087235185</v>
      </c>
      <c r="F2414" s="151" t="s">
        <v>418</v>
      </c>
      <c r="G2414" s="151" t="s">
        <v>419</v>
      </c>
      <c r="H2414" s="151" t="s">
        <v>507</v>
      </c>
      <c r="I2414" s="150" t="s">
        <v>414</v>
      </c>
      <c r="J2414" s="150">
        <v>5185</v>
      </c>
      <c r="K2414" s="150" t="s">
        <v>18</v>
      </c>
      <c r="L2414" s="153">
        <v>41579.999999999971</v>
      </c>
      <c r="M2414" s="153">
        <v>2700.0000000000291</v>
      </c>
      <c r="N2414" s="153">
        <f t="shared" si="136"/>
        <v>44280</v>
      </c>
      <c r="O2414" s="153">
        <v>42575.999999999913</v>
      </c>
      <c r="P2414" s="153">
        <v>39419.999999999993</v>
      </c>
    </row>
    <row r="2415" spans="1:16" ht="24.6" hidden="1" x14ac:dyDescent="0.3">
      <c r="A2415" s="149">
        <v>2018</v>
      </c>
      <c r="B2415" s="150" t="s">
        <v>526</v>
      </c>
      <c r="C2415" s="150">
        <v>8740</v>
      </c>
      <c r="D2415" s="150" t="s">
        <v>510</v>
      </c>
      <c r="E2415" s="150" t="str">
        <f t="shared" si="135"/>
        <v>5030220087405185</v>
      </c>
      <c r="F2415" s="151" t="s">
        <v>418</v>
      </c>
      <c r="G2415" s="151" t="s">
        <v>419</v>
      </c>
      <c r="H2415" s="151" t="s">
        <v>511</v>
      </c>
      <c r="I2415" s="150" t="s">
        <v>414</v>
      </c>
      <c r="J2415" s="150">
        <v>5185</v>
      </c>
      <c r="K2415" s="150" t="s">
        <v>18</v>
      </c>
      <c r="L2415" s="153">
        <v>69299.999999999869</v>
      </c>
      <c r="M2415" s="153">
        <v>26640.000000000131</v>
      </c>
      <c r="N2415" s="153">
        <f t="shared" si="136"/>
        <v>95940</v>
      </c>
      <c r="O2415" s="153">
        <v>99343.999999999753</v>
      </c>
      <c r="P2415" s="153">
        <v>85409.999999999985</v>
      </c>
    </row>
    <row r="2416" spans="1:16" ht="24.6" hidden="1" x14ac:dyDescent="0.3">
      <c r="A2416" s="149">
        <v>2018</v>
      </c>
      <c r="B2416" s="150" t="s">
        <v>526</v>
      </c>
      <c r="C2416" s="150">
        <v>8741</v>
      </c>
      <c r="D2416" s="150" t="s">
        <v>512</v>
      </c>
      <c r="E2416" s="150" t="str">
        <f t="shared" si="135"/>
        <v>5030220087415185</v>
      </c>
      <c r="F2416" s="151" t="s">
        <v>418</v>
      </c>
      <c r="G2416" s="151" t="s">
        <v>419</v>
      </c>
      <c r="H2416" s="151" t="s">
        <v>511</v>
      </c>
      <c r="I2416" s="150" t="s">
        <v>414</v>
      </c>
      <c r="J2416" s="150">
        <v>5185</v>
      </c>
      <c r="K2416" s="150" t="s">
        <v>18</v>
      </c>
      <c r="L2416" s="153">
        <v>34650</v>
      </c>
      <c r="M2416" s="153">
        <v>-5130</v>
      </c>
      <c r="N2416" s="153">
        <f t="shared" si="136"/>
        <v>29520</v>
      </c>
      <c r="O2416" s="153">
        <v>0</v>
      </c>
      <c r="P2416" s="153">
        <v>0</v>
      </c>
    </row>
    <row r="2417" spans="1:16" ht="24.6" hidden="1" x14ac:dyDescent="0.3">
      <c r="A2417" s="149">
        <v>2018</v>
      </c>
      <c r="B2417" s="150" t="s">
        <v>409</v>
      </c>
      <c r="C2417" s="150">
        <v>6411</v>
      </c>
      <c r="D2417" s="150" t="s">
        <v>472</v>
      </c>
      <c r="E2417" s="150" t="str">
        <f t="shared" si="135"/>
        <v>5020220064115186</v>
      </c>
      <c r="F2417" s="151" t="s">
        <v>473</v>
      </c>
      <c r="G2417" s="151" t="s">
        <v>473</v>
      </c>
      <c r="H2417" s="151" t="s">
        <v>474</v>
      </c>
      <c r="I2417" s="150" t="s">
        <v>414</v>
      </c>
      <c r="J2417" s="150">
        <v>5186</v>
      </c>
      <c r="K2417" s="150" t="s">
        <v>19</v>
      </c>
      <c r="L2417" s="153">
        <v>3415.14</v>
      </c>
      <c r="M2417" s="153"/>
      <c r="N2417" s="153">
        <f t="shared" si="136"/>
        <v>3415.14</v>
      </c>
      <c r="O2417" s="153">
        <v>0</v>
      </c>
      <c r="P2417" s="153">
        <v>0</v>
      </c>
    </row>
    <row r="2418" spans="1:16" ht="24.6" hidden="1" x14ac:dyDescent="0.3">
      <c r="A2418" s="149">
        <v>2018</v>
      </c>
      <c r="B2418" s="150" t="s">
        <v>409</v>
      </c>
      <c r="C2418" s="150">
        <v>6622</v>
      </c>
      <c r="D2418" s="150" t="s">
        <v>508</v>
      </c>
      <c r="E2418" s="150" t="str">
        <f t="shared" si="135"/>
        <v>5020220066225186</v>
      </c>
      <c r="F2418" s="151" t="s">
        <v>418</v>
      </c>
      <c r="G2418" s="151" t="s">
        <v>419</v>
      </c>
      <c r="H2418" s="151" t="s">
        <v>507</v>
      </c>
      <c r="I2418" s="150" t="s">
        <v>414</v>
      </c>
      <c r="J2418" s="150">
        <v>5186</v>
      </c>
      <c r="K2418" s="150" t="s">
        <v>19</v>
      </c>
      <c r="L2418" s="153">
        <v>381.48</v>
      </c>
      <c r="M2418" s="153"/>
      <c r="N2418" s="153">
        <f t="shared" si="136"/>
        <v>381.48</v>
      </c>
      <c r="O2418" s="153">
        <v>0</v>
      </c>
      <c r="P2418" s="153">
        <v>0</v>
      </c>
    </row>
    <row r="2419" spans="1:16" ht="24.6" hidden="1" x14ac:dyDescent="0.3">
      <c r="A2419" s="149">
        <v>2018</v>
      </c>
      <c r="B2419" s="150" t="s">
        <v>409</v>
      </c>
      <c r="C2419" s="150">
        <v>6640</v>
      </c>
      <c r="D2419" s="150" t="s">
        <v>510</v>
      </c>
      <c r="E2419" s="150" t="str">
        <f t="shared" si="135"/>
        <v>5020220066405186</v>
      </c>
      <c r="F2419" s="151" t="s">
        <v>418</v>
      </c>
      <c r="G2419" s="151" t="s">
        <v>419</v>
      </c>
      <c r="H2419" s="151" t="s">
        <v>511</v>
      </c>
      <c r="I2419" s="150" t="s">
        <v>414</v>
      </c>
      <c r="J2419" s="150">
        <v>5186</v>
      </c>
      <c r="K2419" s="150" t="s">
        <v>19</v>
      </c>
      <c r="L2419" s="153">
        <v>3342.1200000000003</v>
      </c>
      <c r="M2419" s="153"/>
      <c r="N2419" s="153">
        <f t="shared" si="136"/>
        <v>3342.1200000000003</v>
      </c>
      <c r="O2419" s="153">
        <v>0</v>
      </c>
      <c r="P2419" s="153">
        <v>0</v>
      </c>
    </row>
    <row r="2420" spans="1:16" ht="24.6" hidden="1" x14ac:dyDescent="0.3">
      <c r="A2420" s="149">
        <v>2018</v>
      </c>
      <c r="B2420" s="150" t="s">
        <v>526</v>
      </c>
      <c r="C2420" s="150">
        <v>8411</v>
      </c>
      <c r="D2420" s="150" t="s">
        <v>472</v>
      </c>
      <c r="E2420" s="150" t="str">
        <f t="shared" si="135"/>
        <v>5030220084115186</v>
      </c>
      <c r="F2420" s="151" t="s">
        <v>473</v>
      </c>
      <c r="G2420" s="151" t="s">
        <v>473</v>
      </c>
      <c r="H2420" s="151" t="s">
        <v>474</v>
      </c>
      <c r="I2420" s="150" t="s">
        <v>414</v>
      </c>
      <c r="J2420" s="150">
        <v>5186</v>
      </c>
      <c r="K2420" s="150" t="s">
        <v>19</v>
      </c>
      <c r="L2420" s="153">
        <v>3415.11</v>
      </c>
      <c r="M2420" s="153"/>
      <c r="N2420" s="153">
        <f t="shared" si="136"/>
        <v>3415.11</v>
      </c>
      <c r="O2420" s="153">
        <v>0</v>
      </c>
      <c r="P2420" s="153">
        <v>0</v>
      </c>
    </row>
    <row r="2421" spans="1:16" ht="24.6" hidden="1" x14ac:dyDescent="0.3">
      <c r="A2421" s="149">
        <v>2018</v>
      </c>
      <c r="B2421" s="150" t="s">
        <v>526</v>
      </c>
      <c r="C2421" s="150">
        <v>8722</v>
      </c>
      <c r="D2421" s="150" t="s">
        <v>508</v>
      </c>
      <c r="E2421" s="150" t="str">
        <f t="shared" si="135"/>
        <v>5030220087225186</v>
      </c>
      <c r="F2421" s="151" t="s">
        <v>418</v>
      </c>
      <c r="G2421" s="151" t="s">
        <v>419</v>
      </c>
      <c r="H2421" s="151" t="s">
        <v>507</v>
      </c>
      <c r="I2421" s="150" t="s">
        <v>414</v>
      </c>
      <c r="J2421" s="150">
        <v>5186</v>
      </c>
      <c r="K2421" s="150" t="s">
        <v>19</v>
      </c>
      <c r="L2421" s="153">
        <v>379.94</v>
      </c>
      <c r="M2421" s="153"/>
      <c r="N2421" s="153">
        <f t="shared" si="136"/>
        <v>379.94</v>
      </c>
      <c r="O2421" s="153">
        <v>0</v>
      </c>
      <c r="P2421" s="153">
        <v>0</v>
      </c>
    </row>
    <row r="2422" spans="1:16" ht="24.6" hidden="1" x14ac:dyDescent="0.3">
      <c r="A2422" s="149">
        <v>2018</v>
      </c>
      <c r="B2422" s="150" t="s">
        <v>526</v>
      </c>
      <c r="C2422" s="150">
        <v>8740</v>
      </c>
      <c r="D2422" s="150" t="s">
        <v>510</v>
      </c>
      <c r="E2422" s="150" t="str">
        <f t="shared" si="135"/>
        <v>5030220087405186</v>
      </c>
      <c r="F2422" s="151" t="s">
        <v>418</v>
      </c>
      <c r="G2422" s="151" t="s">
        <v>419</v>
      </c>
      <c r="H2422" s="151" t="s">
        <v>511</v>
      </c>
      <c r="I2422" s="150" t="s">
        <v>414</v>
      </c>
      <c r="J2422" s="150">
        <v>5186</v>
      </c>
      <c r="K2422" s="150" t="s">
        <v>19</v>
      </c>
      <c r="L2422" s="153">
        <v>3343.65</v>
      </c>
      <c r="M2422" s="153"/>
      <c r="N2422" s="153">
        <f t="shared" si="136"/>
        <v>3343.65</v>
      </c>
      <c r="O2422" s="153">
        <v>0</v>
      </c>
      <c r="P2422" s="153">
        <v>0</v>
      </c>
    </row>
    <row r="2423" spans="1:16" hidden="1" x14ac:dyDescent="0.3">
      <c r="A2423" s="149">
        <v>2018</v>
      </c>
      <c r="B2423" s="150" t="s">
        <v>409</v>
      </c>
      <c r="C2423" s="150">
        <v>6002</v>
      </c>
      <c r="D2423" s="150" t="s">
        <v>410</v>
      </c>
      <c r="E2423" s="150" t="str">
        <f t="shared" si="135"/>
        <v>5020220060025190</v>
      </c>
      <c r="F2423" s="151" t="s">
        <v>411</v>
      </c>
      <c r="G2423" s="151" t="s">
        <v>412</v>
      </c>
      <c r="H2423" s="151" t="s">
        <v>413</v>
      </c>
      <c r="I2423" s="150" t="s">
        <v>414</v>
      </c>
      <c r="J2423" s="150">
        <v>5190</v>
      </c>
      <c r="K2423" s="150" t="s">
        <v>20</v>
      </c>
      <c r="L2423" s="153">
        <v>26984.77</v>
      </c>
      <c r="M2423" s="153">
        <f t="shared" ref="M2423:M2454" si="137">L2423*0.025</f>
        <v>674.61925000000008</v>
      </c>
      <c r="N2423" s="153">
        <f t="shared" si="136"/>
        <v>27659.38925</v>
      </c>
      <c r="O2423" s="153">
        <v>20713.350000000006</v>
      </c>
      <c r="P2423" s="153">
        <v>22742.759999999969</v>
      </c>
    </row>
    <row r="2424" spans="1:16" ht="24.6" hidden="1" x14ac:dyDescent="0.3">
      <c r="A2424" s="149">
        <v>2018</v>
      </c>
      <c r="B2424" s="150" t="s">
        <v>409</v>
      </c>
      <c r="C2424" s="150">
        <v>6003</v>
      </c>
      <c r="D2424" s="150" t="s">
        <v>415</v>
      </c>
      <c r="E2424" s="150" t="str">
        <f t="shared" si="135"/>
        <v>5020220060035190</v>
      </c>
      <c r="F2424" s="151" t="s">
        <v>411</v>
      </c>
      <c r="G2424" s="151" t="s">
        <v>412</v>
      </c>
      <c r="H2424" s="151" t="s">
        <v>416</v>
      </c>
      <c r="I2424" s="150" t="s">
        <v>414</v>
      </c>
      <c r="J2424" s="150">
        <v>5190</v>
      </c>
      <c r="K2424" s="150" t="s">
        <v>20</v>
      </c>
      <c r="L2424" s="153">
        <v>14119.929999999966</v>
      </c>
      <c r="M2424" s="153">
        <f t="shared" si="137"/>
        <v>352.99824999999919</v>
      </c>
      <c r="N2424" s="153">
        <f t="shared" si="136"/>
        <v>14472.928249999964</v>
      </c>
      <c r="O2424" s="153">
        <v>14303.400000000007</v>
      </c>
      <c r="P2424" s="153">
        <v>11093.330000000004</v>
      </c>
    </row>
    <row r="2425" spans="1:16" hidden="1" x14ac:dyDescent="0.3">
      <c r="A2425" s="149">
        <v>2018</v>
      </c>
      <c r="B2425" s="150" t="s">
        <v>409</v>
      </c>
      <c r="C2425" s="150">
        <v>6004</v>
      </c>
      <c r="D2425" s="157" t="s">
        <v>417</v>
      </c>
      <c r="E2425" s="150" t="str">
        <f t="shared" si="135"/>
        <v>5020220060045190</v>
      </c>
      <c r="F2425" s="151" t="s">
        <v>418</v>
      </c>
      <c r="G2425" s="151" t="s">
        <v>419</v>
      </c>
      <c r="H2425" s="151" t="s">
        <v>420</v>
      </c>
      <c r="I2425" s="150" t="s">
        <v>414</v>
      </c>
      <c r="J2425" s="150">
        <v>5190</v>
      </c>
      <c r="K2425" s="150" t="s">
        <v>20</v>
      </c>
      <c r="L2425" s="153">
        <v>14150.409999999987</v>
      </c>
      <c r="M2425" s="153">
        <f t="shared" si="137"/>
        <v>353.7602499999997</v>
      </c>
      <c r="N2425" s="153">
        <f t="shared" si="136"/>
        <v>14504.170249999986</v>
      </c>
      <c r="O2425" s="153">
        <v>13688.639999999987</v>
      </c>
      <c r="P2425" s="153">
        <v>13283.329999999978</v>
      </c>
    </row>
    <row r="2426" spans="1:16" hidden="1" x14ac:dyDescent="0.3">
      <c r="A2426" s="149">
        <v>2018</v>
      </c>
      <c r="B2426" s="150" t="s">
        <v>409</v>
      </c>
      <c r="C2426" s="150">
        <v>6021</v>
      </c>
      <c r="D2426" s="150" t="s">
        <v>421</v>
      </c>
      <c r="E2426" s="150" t="str">
        <f t="shared" si="135"/>
        <v>5020220060215190</v>
      </c>
      <c r="F2426" s="151" t="s">
        <v>411</v>
      </c>
      <c r="G2426" s="151" t="s">
        <v>412</v>
      </c>
      <c r="H2426" s="151" t="s">
        <v>422</v>
      </c>
      <c r="I2426" s="150" t="s">
        <v>414</v>
      </c>
      <c r="J2426" s="150">
        <v>5190</v>
      </c>
      <c r="K2426" s="150" t="s">
        <v>20</v>
      </c>
      <c r="L2426" s="153">
        <v>62144.069999999891</v>
      </c>
      <c r="M2426" s="153">
        <f t="shared" si="137"/>
        <v>1553.6017499999973</v>
      </c>
      <c r="N2426" s="153">
        <f t="shared" si="136"/>
        <v>63697.671749999885</v>
      </c>
      <c r="O2426" s="153">
        <v>57133.239999999976</v>
      </c>
      <c r="P2426" s="153">
        <v>59550.27000000007</v>
      </c>
    </row>
    <row r="2427" spans="1:16" hidden="1" x14ac:dyDescent="0.3">
      <c r="A2427" s="149">
        <v>2018</v>
      </c>
      <c r="B2427" s="150" t="s">
        <v>409</v>
      </c>
      <c r="C2427" s="150">
        <v>6022</v>
      </c>
      <c r="D2427" s="157" t="s">
        <v>423</v>
      </c>
      <c r="E2427" s="150" t="str">
        <f t="shared" si="135"/>
        <v>5020220060225190</v>
      </c>
      <c r="F2427" s="151" t="s">
        <v>411</v>
      </c>
      <c r="G2427" s="151" t="s">
        <v>412</v>
      </c>
      <c r="H2427" s="151" t="s">
        <v>422</v>
      </c>
      <c r="I2427" s="150" t="s">
        <v>414</v>
      </c>
      <c r="J2427" s="150">
        <v>5190</v>
      </c>
      <c r="K2427" s="150" t="s">
        <v>20</v>
      </c>
      <c r="L2427" s="153">
        <v>59891.729999999756</v>
      </c>
      <c r="M2427" s="153">
        <f t="shared" si="137"/>
        <v>1497.293249999994</v>
      </c>
      <c r="N2427" s="153">
        <f t="shared" si="136"/>
        <v>61389.023249999751</v>
      </c>
      <c r="O2427" s="153">
        <v>51215.40999999996</v>
      </c>
      <c r="P2427" s="153">
        <v>47900.239999999889</v>
      </c>
    </row>
    <row r="2428" spans="1:16" hidden="1" x14ac:dyDescent="0.3">
      <c r="A2428" s="149">
        <v>2018</v>
      </c>
      <c r="B2428" s="150" t="s">
        <v>409</v>
      </c>
      <c r="C2428" s="150">
        <v>6031</v>
      </c>
      <c r="D2428" s="150" t="s">
        <v>424</v>
      </c>
      <c r="E2428" s="150" t="str">
        <f t="shared" si="135"/>
        <v>5020220060315190</v>
      </c>
      <c r="F2428" s="151" t="s">
        <v>411</v>
      </c>
      <c r="G2428" s="151" t="s">
        <v>412</v>
      </c>
      <c r="H2428" s="151" t="s">
        <v>422</v>
      </c>
      <c r="I2428" s="150" t="s">
        <v>414</v>
      </c>
      <c r="J2428" s="150">
        <v>5190</v>
      </c>
      <c r="K2428" s="150" t="s">
        <v>20</v>
      </c>
      <c r="L2428" s="153">
        <v>65573.259999999704</v>
      </c>
      <c r="M2428" s="153">
        <f t="shared" si="137"/>
        <v>1639.3314999999927</v>
      </c>
      <c r="N2428" s="153">
        <f t="shared" si="136"/>
        <v>67212.591499999689</v>
      </c>
      <c r="O2428" s="153">
        <v>58615.859999999993</v>
      </c>
      <c r="P2428" s="153">
        <v>62775.46999999995</v>
      </c>
    </row>
    <row r="2429" spans="1:16" hidden="1" x14ac:dyDescent="0.3">
      <c r="A2429" s="149">
        <v>2018</v>
      </c>
      <c r="B2429" s="150" t="s">
        <v>409</v>
      </c>
      <c r="C2429" s="150">
        <v>6032</v>
      </c>
      <c r="D2429" s="150" t="s">
        <v>425</v>
      </c>
      <c r="E2429" s="150" t="str">
        <f t="shared" si="135"/>
        <v>5020220060325190</v>
      </c>
      <c r="F2429" s="151" t="s">
        <v>411</v>
      </c>
      <c r="G2429" s="151" t="s">
        <v>412</v>
      </c>
      <c r="H2429" s="151" t="s">
        <v>422</v>
      </c>
      <c r="I2429" s="150" t="s">
        <v>414</v>
      </c>
      <c r="J2429" s="150">
        <v>5190</v>
      </c>
      <c r="K2429" s="150" t="s">
        <v>20</v>
      </c>
      <c r="L2429" s="153">
        <v>62750.889999999985</v>
      </c>
      <c r="M2429" s="153">
        <f t="shared" si="137"/>
        <v>1568.7722499999998</v>
      </c>
      <c r="N2429" s="153">
        <f t="shared" si="136"/>
        <v>64319.662249999987</v>
      </c>
      <c r="O2429" s="153">
        <v>60441.40000000014</v>
      </c>
      <c r="P2429" s="153">
        <v>51019.450000000019</v>
      </c>
    </row>
    <row r="2430" spans="1:16" ht="24.6" hidden="1" x14ac:dyDescent="0.3">
      <c r="A2430" s="149">
        <v>2018</v>
      </c>
      <c r="B2430" s="150" t="s">
        <v>409</v>
      </c>
      <c r="C2430" s="150">
        <v>6042</v>
      </c>
      <c r="D2430" s="150" t="s">
        <v>426</v>
      </c>
      <c r="E2430" s="150" t="str">
        <f t="shared" si="135"/>
        <v>5020220060425190</v>
      </c>
      <c r="F2430" s="151" t="s">
        <v>411</v>
      </c>
      <c r="G2430" s="151" t="s">
        <v>412</v>
      </c>
      <c r="H2430" s="151" t="s">
        <v>427</v>
      </c>
      <c r="I2430" s="150" t="s">
        <v>414</v>
      </c>
      <c r="J2430" s="150">
        <v>5190</v>
      </c>
      <c r="K2430" s="150" t="s">
        <v>20</v>
      </c>
      <c r="L2430" s="153">
        <v>69800.369999999937</v>
      </c>
      <c r="M2430" s="153">
        <f t="shared" si="137"/>
        <v>1745.0092499999985</v>
      </c>
      <c r="N2430" s="153">
        <f t="shared" si="136"/>
        <v>71545.37924999994</v>
      </c>
      <c r="O2430" s="153">
        <v>61817.649999999965</v>
      </c>
      <c r="P2430" s="153">
        <v>50106.489999999947</v>
      </c>
    </row>
    <row r="2431" spans="1:16" ht="24.6" hidden="1" x14ac:dyDescent="0.3">
      <c r="A2431" s="149">
        <v>2018</v>
      </c>
      <c r="B2431" s="150" t="s">
        <v>409</v>
      </c>
      <c r="C2431" s="150">
        <v>6043</v>
      </c>
      <c r="D2431" s="150" t="s">
        <v>428</v>
      </c>
      <c r="E2431" s="150" t="str">
        <f t="shared" si="135"/>
        <v>5020220060435190</v>
      </c>
      <c r="F2431" s="151" t="s">
        <v>411</v>
      </c>
      <c r="G2431" s="151" t="s">
        <v>412</v>
      </c>
      <c r="H2431" s="151" t="s">
        <v>429</v>
      </c>
      <c r="I2431" s="150" t="s">
        <v>414</v>
      </c>
      <c r="J2431" s="150">
        <v>5190</v>
      </c>
      <c r="K2431" s="150" t="s">
        <v>20</v>
      </c>
      <c r="L2431" s="153">
        <v>44324.700000000004</v>
      </c>
      <c r="M2431" s="153">
        <f t="shared" si="137"/>
        <v>1108.1175000000001</v>
      </c>
      <c r="N2431" s="153">
        <f t="shared" si="136"/>
        <v>45432.817500000005</v>
      </c>
      <c r="O2431" s="153">
        <v>51441.029999999875</v>
      </c>
      <c r="P2431" s="153">
        <v>52171.640000000087</v>
      </c>
    </row>
    <row r="2432" spans="1:16" ht="24.6" hidden="1" x14ac:dyDescent="0.3">
      <c r="A2432" s="149">
        <v>2018</v>
      </c>
      <c r="B2432" s="150" t="s">
        <v>409</v>
      </c>
      <c r="C2432" s="150">
        <v>6044</v>
      </c>
      <c r="D2432" s="150" t="s">
        <v>430</v>
      </c>
      <c r="E2432" s="150" t="str">
        <f t="shared" si="135"/>
        <v>5020220060445190</v>
      </c>
      <c r="F2432" s="151" t="s">
        <v>411</v>
      </c>
      <c r="G2432" s="151" t="s">
        <v>412</v>
      </c>
      <c r="H2432" s="151" t="s">
        <v>431</v>
      </c>
      <c r="I2432" s="150" t="s">
        <v>414</v>
      </c>
      <c r="J2432" s="150">
        <v>5190</v>
      </c>
      <c r="K2432" s="150" t="s">
        <v>20</v>
      </c>
      <c r="L2432" s="153">
        <v>51975.909999999967</v>
      </c>
      <c r="M2432" s="153">
        <f t="shared" si="137"/>
        <v>1299.3977499999992</v>
      </c>
      <c r="N2432" s="153">
        <f t="shared" si="136"/>
        <v>53275.307749999964</v>
      </c>
      <c r="O2432" s="153">
        <v>42304.959999999992</v>
      </c>
      <c r="P2432" s="153">
        <v>38670.220000000008</v>
      </c>
    </row>
    <row r="2433" spans="1:16" ht="24.6" hidden="1" x14ac:dyDescent="0.3">
      <c r="A2433" s="149">
        <v>2018</v>
      </c>
      <c r="B2433" s="150" t="s">
        <v>409</v>
      </c>
      <c r="C2433" s="150">
        <v>6045</v>
      </c>
      <c r="D2433" s="150" t="s">
        <v>432</v>
      </c>
      <c r="E2433" s="150" t="str">
        <f t="shared" si="135"/>
        <v>5020220060455190</v>
      </c>
      <c r="F2433" s="151" t="s">
        <v>411</v>
      </c>
      <c r="G2433" s="151" t="s">
        <v>412</v>
      </c>
      <c r="H2433" s="151" t="s">
        <v>427</v>
      </c>
      <c r="I2433" s="150" t="s">
        <v>414</v>
      </c>
      <c r="J2433" s="150">
        <v>5190</v>
      </c>
      <c r="K2433" s="150" t="s">
        <v>20</v>
      </c>
      <c r="L2433" s="153">
        <v>58988.659999999785</v>
      </c>
      <c r="M2433" s="153">
        <f t="shared" si="137"/>
        <v>1474.7164999999948</v>
      </c>
      <c r="N2433" s="153">
        <f t="shared" si="136"/>
        <v>60463.37649999978</v>
      </c>
      <c r="O2433" s="153">
        <v>61435.989999999838</v>
      </c>
      <c r="P2433" s="153">
        <v>61212.52999999962</v>
      </c>
    </row>
    <row r="2434" spans="1:16" hidden="1" x14ac:dyDescent="0.3">
      <c r="A2434" s="149">
        <v>2018</v>
      </c>
      <c r="B2434" s="150" t="s">
        <v>409</v>
      </c>
      <c r="C2434" s="150">
        <v>6046</v>
      </c>
      <c r="D2434" s="150" t="s">
        <v>433</v>
      </c>
      <c r="E2434" s="150" t="str">
        <f t="shared" ref="E2434:E2497" si="138">B2434&amp;"2200"&amp;C2434&amp;J2434</f>
        <v>5020220060465190</v>
      </c>
      <c r="F2434" s="151" t="s">
        <v>411</v>
      </c>
      <c r="G2434" s="151" t="s">
        <v>412</v>
      </c>
      <c r="H2434" s="151" t="s">
        <v>427</v>
      </c>
      <c r="I2434" s="150" t="s">
        <v>414</v>
      </c>
      <c r="J2434" s="150">
        <v>5190</v>
      </c>
      <c r="K2434" s="150" t="s">
        <v>20</v>
      </c>
      <c r="L2434" s="153">
        <v>6618.8300000000054</v>
      </c>
      <c r="M2434" s="153">
        <f t="shared" si="137"/>
        <v>165.47075000000015</v>
      </c>
      <c r="N2434" s="153">
        <f t="shared" ref="N2434:N2497" si="139">L2434+M2434</f>
        <v>6784.3007500000058</v>
      </c>
      <c r="O2434" s="153">
        <v>0</v>
      </c>
      <c r="P2434" s="153">
        <v>0</v>
      </c>
    </row>
    <row r="2435" spans="1:16" ht="24.6" hidden="1" x14ac:dyDescent="0.3">
      <c r="A2435" s="149">
        <v>2018</v>
      </c>
      <c r="B2435" s="150" t="s">
        <v>409</v>
      </c>
      <c r="C2435" s="150">
        <v>6047</v>
      </c>
      <c r="D2435" s="150" t="s">
        <v>434</v>
      </c>
      <c r="E2435" s="150" t="str">
        <f t="shared" si="138"/>
        <v>5020220060475190</v>
      </c>
      <c r="F2435" s="151" t="s">
        <v>411</v>
      </c>
      <c r="G2435" s="151" t="s">
        <v>412</v>
      </c>
      <c r="H2435" s="151" t="s">
        <v>427</v>
      </c>
      <c r="I2435" s="150" t="s">
        <v>414</v>
      </c>
      <c r="J2435" s="150">
        <v>5190</v>
      </c>
      <c r="K2435" s="150" t="s">
        <v>20</v>
      </c>
      <c r="L2435" s="153">
        <v>1385.629999999999</v>
      </c>
      <c r="M2435" s="153">
        <f t="shared" si="137"/>
        <v>34.640749999999976</v>
      </c>
      <c r="N2435" s="153">
        <f t="shared" si="139"/>
        <v>1420.270749999999</v>
      </c>
      <c r="O2435" s="153">
        <v>0</v>
      </c>
      <c r="P2435" s="153">
        <v>0</v>
      </c>
    </row>
    <row r="2436" spans="1:16" hidden="1" x14ac:dyDescent="0.3">
      <c r="A2436" s="149">
        <v>2018</v>
      </c>
      <c r="B2436" s="150" t="s">
        <v>409</v>
      </c>
      <c r="C2436" s="150">
        <v>6050</v>
      </c>
      <c r="D2436" s="150" t="s">
        <v>435</v>
      </c>
      <c r="E2436" s="150" t="str">
        <f t="shared" si="138"/>
        <v>5020220060505190</v>
      </c>
      <c r="F2436" s="151" t="s">
        <v>411</v>
      </c>
      <c r="G2436" s="151" t="s">
        <v>412</v>
      </c>
      <c r="H2436" s="151" t="s">
        <v>436</v>
      </c>
      <c r="I2436" s="150" t="s">
        <v>414</v>
      </c>
      <c r="J2436" s="150">
        <v>5190</v>
      </c>
      <c r="K2436" s="150" t="s">
        <v>20</v>
      </c>
      <c r="L2436" s="153">
        <v>63332.699999999932</v>
      </c>
      <c r="M2436" s="153">
        <f t="shared" si="137"/>
        <v>1583.3174999999983</v>
      </c>
      <c r="N2436" s="153">
        <f t="shared" si="139"/>
        <v>64916.017499999929</v>
      </c>
      <c r="O2436" s="153">
        <v>62611.579999999711</v>
      </c>
      <c r="P2436" s="153">
        <v>56858.789999999834</v>
      </c>
    </row>
    <row r="2437" spans="1:16" hidden="1" x14ac:dyDescent="0.3">
      <c r="A2437" s="149">
        <v>2018</v>
      </c>
      <c r="B2437" s="150" t="s">
        <v>409</v>
      </c>
      <c r="C2437" s="150">
        <v>6061</v>
      </c>
      <c r="D2437" s="150" t="s">
        <v>437</v>
      </c>
      <c r="E2437" s="150" t="str">
        <f t="shared" si="138"/>
        <v>5020220060615190</v>
      </c>
      <c r="F2437" s="151" t="s">
        <v>411</v>
      </c>
      <c r="G2437" s="151" t="s">
        <v>412</v>
      </c>
      <c r="H2437" s="151" t="s">
        <v>422</v>
      </c>
      <c r="I2437" s="150" t="s">
        <v>414</v>
      </c>
      <c r="J2437" s="150">
        <v>5190</v>
      </c>
      <c r="K2437" s="150" t="s">
        <v>20</v>
      </c>
      <c r="L2437" s="153">
        <v>49797.939999999995</v>
      </c>
      <c r="M2437" s="153">
        <f t="shared" si="137"/>
        <v>1244.9485</v>
      </c>
      <c r="N2437" s="153">
        <f t="shared" si="139"/>
        <v>51042.888499999994</v>
      </c>
      <c r="O2437" s="153">
        <v>44018.150000000045</v>
      </c>
      <c r="P2437" s="153">
        <v>44105.389999999912</v>
      </c>
    </row>
    <row r="2438" spans="1:16" hidden="1" x14ac:dyDescent="0.3">
      <c r="A2438" s="149">
        <v>2018</v>
      </c>
      <c r="B2438" s="150" t="s">
        <v>409</v>
      </c>
      <c r="C2438" s="150">
        <v>6062</v>
      </c>
      <c r="D2438" s="150" t="s">
        <v>438</v>
      </c>
      <c r="E2438" s="150" t="str">
        <f t="shared" si="138"/>
        <v>5020220060625190</v>
      </c>
      <c r="F2438" s="151" t="s">
        <v>411</v>
      </c>
      <c r="G2438" s="151" t="s">
        <v>412</v>
      </c>
      <c r="H2438" s="151" t="s">
        <v>422</v>
      </c>
      <c r="I2438" s="150" t="s">
        <v>414</v>
      </c>
      <c r="J2438" s="150">
        <v>5190</v>
      </c>
      <c r="K2438" s="150" t="s">
        <v>20</v>
      </c>
      <c r="L2438" s="153">
        <v>37442.450000000055</v>
      </c>
      <c r="M2438" s="153">
        <f t="shared" si="137"/>
        <v>936.06125000000145</v>
      </c>
      <c r="N2438" s="153">
        <f t="shared" si="139"/>
        <v>38378.511250000054</v>
      </c>
      <c r="O2438" s="153">
        <v>35709.48000000004</v>
      </c>
      <c r="P2438" s="153">
        <v>33778.680000000051</v>
      </c>
    </row>
    <row r="2439" spans="1:16" hidden="1" x14ac:dyDescent="0.3">
      <c r="A2439" s="149">
        <v>2018</v>
      </c>
      <c r="B2439" s="150" t="s">
        <v>409</v>
      </c>
      <c r="C2439" s="150">
        <v>6070</v>
      </c>
      <c r="D2439" s="150" t="s">
        <v>439</v>
      </c>
      <c r="E2439" s="150" t="str">
        <f t="shared" si="138"/>
        <v>5020220060705190</v>
      </c>
      <c r="F2439" s="151" t="s">
        <v>411</v>
      </c>
      <c r="G2439" s="151" t="s">
        <v>412</v>
      </c>
      <c r="H2439" s="151" t="s">
        <v>440</v>
      </c>
      <c r="I2439" s="150" t="s">
        <v>414</v>
      </c>
      <c r="J2439" s="150">
        <v>5190</v>
      </c>
      <c r="K2439" s="150" t="s">
        <v>20</v>
      </c>
      <c r="L2439" s="153">
        <v>23800.149999999976</v>
      </c>
      <c r="M2439" s="153">
        <f t="shared" si="137"/>
        <v>595.0037499999994</v>
      </c>
      <c r="N2439" s="153">
        <f t="shared" si="139"/>
        <v>24395.153749999976</v>
      </c>
      <c r="O2439" s="153">
        <v>19882.209999999995</v>
      </c>
      <c r="P2439" s="153">
        <v>20086.710000000032</v>
      </c>
    </row>
    <row r="2440" spans="1:16" ht="24.6" hidden="1" x14ac:dyDescent="0.3">
      <c r="A2440" s="149">
        <v>2018</v>
      </c>
      <c r="B2440" s="150" t="s">
        <v>409</v>
      </c>
      <c r="C2440" s="150">
        <v>6211</v>
      </c>
      <c r="D2440" s="150" t="s">
        <v>441</v>
      </c>
      <c r="E2440" s="150" t="str">
        <f t="shared" si="138"/>
        <v>5020220062115190</v>
      </c>
      <c r="F2440" s="151" t="s">
        <v>411</v>
      </c>
      <c r="G2440" s="151" t="s">
        <v>442</v>
      </c>
      <c r="H2440" s="151" t="s">
        <v>443</v>
      </c>
      <c r="I2440" s="150" t="s">
        <v>414</v>
      </c>
      <c r="J2440" s="150">
        <v>5190</v>
      </c>
      <c r="K2440" s="150" t="s">
        <v>20</v>
      </c>
      <c r="L2440" s="153">
        <v>33522.720000000008</v>
      </c>
      <c r="M2440" s="153">
        <f t="shared" si="137"/>
        <v>838.06800000000021</v>
      </c>
      <c r="N2440" s="153">
        <f t="shared" si="139"/>
        <v>34360.788000000008</v>
      </c>
      <c r="O2440" s="153">
        <v>45405.499999999862</v>
      </c>
      <c r="P2440" s="153">
        <v>41999.019999999888</v>
      </c>
    </row>
    <row r="2441" spans="1:16" hidden="1" x14ac:dyDescent="0.3">
      <c r="A2441" s="149">
        <v>2018</v>
      </c>
      <c r="B2441" s="150" t="s">
        <v>409</v>
      </c>
      <c r="C2441" s="150">
        <v>6212</v>
      </c>
      <c r="D2441" s="150" t="s">
        <v>444</v>
      </c>
      <c r="E2441" s="150" t="str">
        <f t="shared" si="138"/>
        <v>5020220062125190</v>
      </c>
      <c r="F2441" s="151" t="s">
        <v>411</v>
      </c>
      <c r="G2441" s="151" t="s">
        <v>442</v>
      </c>
      <c r="H2441" s="151" t="s">
        <v>445</v>
      </c>
      <c r="I2441" s="150" t="s">
        <v>414</v>
      </c>
      <c r="J2441" s="150">
        <v>5190</v>
      </c>
      <c r="K2441" s="150" t="s">
        <v>20</v>
      </c>
      <c r="L2441" s="153">
        <v>50935.689999999988</v>
      </c>
      <c r="M2441" s="153">
        <f t="shared" si="137"/>
        <v>1273.3922499999999</v>
      </c>
      <c r="N2441" s="153">
        <f t="shared" si="139"/>
        <v>52209.082249999985</v>
      </c>
      <c r="O2441" s="153">
        <v>48309.949999999866</v>
      </c>
      <c r="P2441" s="153">
        <v>47544.380000000034</v>
      </c>
    </row>
    <row r="2442" spans="1:16" hidden="1" x14ac:dyDescent="0.3">
      <c r="A2442" s="149">
        <v>2018</v>
      </c>
      <c r="B2442" s="150" t="s">
        <v>409</v>
      </c>
      <c r="C2442" s="150">
        <v>6213</v>
      </c>
      <c r="D2442" s="150" t="s">
        <v>446</v>
      </c>
      <c r="E2442" s="150" t="str">
        <f t="shared" si="138"/>
        <v>5020220062135190</v>
      </c>
      <c r="F2442" s="151" t="s">
        <v>411</v>
      </c>
      <c r="G2442" s="151" t="s">
        <v>442</v>
      </c>
      <c r="H2442" s="151" t="s">
        <v>447</v>
      </c>
      <c r="I2442" s="150" t="s">
        <v>414</v>
      </c>
      <c r="J2442" s="150">
        <v>5190</v>
      </c>
      <c r="K2442" s="150" t="s">
        <v>20</v>
      </c>
      <c r="L2442" s="153">
        <v>16762.899999999998</v>
      </c>
      <c r="M2442" s="153">
        <f t="shared" si="137"/>
        <v>419.07249999999999</v>
      </c>
      <c r="N2442" s="153">
        <f t="shared" si="139"/>
        <v>17181.972499999996</v>
      </c>
      <c r="O2442" s="153">
        <v>4936.4399999999978</v>
      </c>
      <c r="P2442" s="153">
        <v>4113.9000000000051</v>
      </c>
    </row>
    <row r="2443" spans="1:16" hidden="1" x14ac:dyDescent="0.3">
      <c r="A2443" s="149">
        <v>2018</v>
      </c>
      <c r="B2443" s="150" t="s">
        <v>409</v>
      </c>
      <c r="C2443" s="150">
        <v>6214</v>
      </c>
      <c r="D2443" s="150" t="s">
        <v>448</v>
      </c>
      <c r="E2443" s="150" t="str">
        <f t="shared" si="138"/>
        <v>5020220062145190</v>
      </c>
      <c r="F2443" s="151" t="s">
        <v>411</v>
      </c>
      <c r="G2443" s="151" t="s">
        <v>442</v>
      </c>
      <c r="H2443" s="151" t="s">
        <v>443</v>
      </c>
      <c r="I2443" s="150" t="s">
        <v>414</v>
      </c>
      <c r="J2443" s="150">
        <v>5190</v>
      </c>
      <c r="K2443" s="150" t="s">
        <v>20</v>
      </c>
      <c r="L2443" s="153">
        <v>27808.51</v>
      </c>
      <c r="M2443" s="153">
        <f t="shared" si="137"/>
        <v>695.21275000000003</v>
      </c>
      <c r="N2443" s="153">
        <f t="shared" si="139"/>
        <v>28503.722749999997</v>
      </c>
      <c r="O2443" s="153">
        <v>23997.210000000039</v>
      </c>
      <c r="P2443" s="153">
        <v>24572.709999999908</v>
      </c>
    </row>
    <row r="2444" spans="1:16" hidden="1" x14ac:dyDescent="0.3">
      <c r="A2444" s="149">
        <v>2018</v>
      </c>
      <c r="B2444" s="150" t="s">
        <v>409</v>
      </c>
      <c r="C2444" s="150">
        <v>6215</v>
      </c>
      <c r="D2444" s="150" t="s">
        <v>449</v>
      </c>
      <c r="E2444" s="150" t="str">
        <f t="shared" si="138"/>
        <v>5020220062155190</v>
      </c>
      <c r="F2444" s="151" t="s">
        <v>450</v>
      </c>
      <c r="G2444" s="151" t="s">
        <v>450</v>
      </c>
      <c r="H2444" s="151" t="s">
        <v>451</v>
      </c>
      <c r="I2444" s="150" t="s">
        <v>414</v>
      </c>
      <c r="J2444" s="150">
        <v>5190</v>
      </c>
      <c r="K2444" s="150" t="s">
        <v>20</v>
      </c>
      <c r="L2444" s="153">
        <v>38690.649999999878</v>
      </c>
      <c r="M2444" s="153">
        <f t="shared" si="137"/>
        <v>967.26624999999694</v>
      </c>
      <c r="N2444" s="153">
        <f t="shared" si="139"/>
        <v>39657.916249999878</v>
      </c>
      <c r="O2444" s="153">
        <v>53479.789999999775</v>
      </c>
      <c r="P2444" s="153">
        <v>54005.129999999968</v>
      </c>
    </row>
    <row r="2445" spans="1:16" hidden="1" x14ac:dyDescent="0.3">
      <c r="A2445" s="149">
        <v>2018</v>
      </c>
      <c r="B2445" s="150" t="s">
        <v>409</v>
      </c>
      <c r="C2445" s="150">
        <v>6218</v>
      </c>
      <c r="D2445" s="150" t="s">
        <v>452</v>
      </c>
      <c r="E2445" s="150" t="str">
        <f t="shared" si="138"/>
        <v>5020220062185190</v>
      </c>
      <c r="F2445" s="151" t="s">
        <v>411</v>
      </c>
      <c r="G2445" s="151" t="s">
        <v>442</v>
      </c>
      <c r="H2445" s="151" t="s">
        <v>445</v>
      </c>
      <c r="I2445" s="150" t="s">
        <v>414</v>
      </c>
      <c r="J2445" s="150">
        <v>5190</v>
      </c>
      <c r="K2445" s="150" t="s">
        <v>20</v>
      </c>
      <c r="L2445" s="153">
        <v>16826.820000000153</v>
      </c>
      <c r="M2445" s="153">
        <f t="shared" si="137"/>
        <v>420.67050000000381</v>
      </c>
      <c r="N2445" s="153">
        <f t="shared" si="139"/>
        <v>17247.490500000156</v>
      </c>
      <c r="O2445" s="153">
        <v>20272.440000000097</v>
      </c>
      <c r="P2445" s="153">
        <v>19535.710000000043</v>
      </c>
    </row>
    <row r="2446" spans="1:16" hidden="1" x14ac:dyDescent="0.3">
      <c r="A2446" s="149">
        <v>2018</v>
      </c>
      <c r="B2446" s="150" t="s">
        <v>409</v>
      </c>
      <c r="C2446" s="150">
        <v>6221</v>
      </c>
      <c r="D2446" s="150" t="s">
        <v>453</v>
      </c>
      <c r="E2446" s="150" t="str">
        <f t="shared" si="138"/>
        <v>5020220062215190</v>
      </c>
      <c r="F2446" s="151" t="s">
        <v>411</v>
      </c>
      <c r="G2446" s="151" t="s">
        <v>442</v>
      </c>
      <c r="H2446" s="151" t="s">
        <v>454</v>
      </c>
      <c r="I2446" s="150" t="s">
        <v>414</v>
      </c>
      <c r="J2446" s="150">
        <v>5190</v>
      </c>
      <c r="K2446" s="150" t="s">
        <v>20</v>
      </c>
      <c r="L2446" s="153">
        <v>21079.580000000053</v>
      </c>
      <c r="M2446" s="153">
        <f t="shared" si="137"/>
        <v>526.98950000000139</v>
      </c>
      <c r="N2446" s="153">
        <f t="shared" si="139"/>
        <v>21606.569500000052</v>
      </c>
      <c r="O2446" s="153">
        <v>15477.120000000004</v>
      </c>
      <c r="P2446" s="153">
        <v>14083.270000000008</v>
      </c>
    </row>
    <row r="2447" spans="1:16" ht="24.6" hidden="1" x14ac:dyDescent="0.3">
      <c r="A2447" s="149">
        <v>2018</v>
      </c>
      <c r="B2447" s="150" t="s">
        <v>409</v>
      </c>
      <c r="C2447" s="150">
        <v>6222</v>
      </c>
      <c r="D2447" s="150" t="s">
        <v>455</v>
      </c>
      <c r="E2447" s="150" t="str">
        <f t="shared" si="138"/>
        <v>5020220062225190</v>
      </c>
      <c r="F2447" s="151" t="s">
        <v>456</v>
      </c>
      <c r="G2447" s="151" t="s">
        <v>456</v>
      </c>
      <c r="H2447" s="151" t="s">
        <v>457</v>
      </c>
      <c r="I2447" s="150" t="s">
        <v>414</v>
      </c>
      <c r="J2447" s="150">
        <v>5190</v>
      </c>
      <c r="K2447" s="150" t="s">
        <v>20</v>
      </c>
      <c r="L2447" s="153">
        <v>46131.599999999846</v>
      </c>
      <c r="M2447" s="153">
        <f t="shared" si="137"/>
        <v>1153.2899999999961</v>
      </c>
      <c r="N2447" s="153">
        <f t="shared" si="139"/>
        <v>47284.889999999839</v>
      </c>
      <c r="O2447" s="153">
        <v>44662.27999999997</v>
      </c>
      <c r="P2447" s="153">
        <v>41521.989999999882</v>
      </c>
    </row>
    <row r="2448" spans="1:16" hidden="1" x14ac:dyDescent="0.3">
      <c r="A2448" s="149">
        <v>2018</v>
      </c>
      <c r="B2448" s="150" t="s">
        <v>409</v>
      </c>
      <c r="C2448" s="150">
        <v>6223</v>
      </c>
      <c r="D2448" s="150" t="s">
        <v>458</v>
      </c>
      <c r="E2448" s="150" t="str">
        <f t="shared" si="138"/>
        <v>5020220062235190</v>
      </c>
      <c r="F2448" s="151" t="s">
        <v>411</v>
      </c>
      <c r="G2448" s="151" t="s">
        <v>442</v>
      </c>
      <c r="H2448" s="151" t="s">
        <v>454</v>
      </c>
      <c r="I2448" s="150" t="s">
        <v>414</v>
      </c>
      <c r="J2448" s="150">
        <v>5190</v>
      </c>
      <c r="K2448" s="150" t="s">
        <v>20</v>
      </c>
      <c r="L2448" s="153">
        <v>56843.690000000053</v>
      </c>
      <c r="M2448" s="153">
        <f t="shared" si="137"/>
        <v>1421.0922500000015</v>
      </c>
      <c r="N2448" s="153">
        <f t="shared" si="139"/>
        <v>58264.782250000055</v>
      </c>
      <c r="O2448" s="153">
        <v>38857.590000000011</v>
      </c>
      <c r="P2448" s="153">
        <v>31899.940000000006</v>
      </c>
    </row>
    <row r="2449" spans="1:16" ht="24.6" hidden="1" x14ac:dyDescent="0.3">
      <c r="A2449" s="149">
        <v>2018</v>
      </c>
      <c r="B2449" s="150" t="s">
        <v>409</v>
      </c>
      <c r="C2449" s="150">
        <v>6225</v>
      </c>
      <c r="D2449" s="150" t="s">
        <v>459</v>
      </c>
      <c r="E2449" s="150" t="str">
        <f t="shared" si="138"/>
        <v>5020220062255190</v>
      </c>
      <c r="F2449" s="151" t="s">
        <v>411</v>
      </c>
      <c r="G2449" s="151" t="s">
        <v>442</v>
      </c>
      <c r="H2449" s="151" t="s">
        <v>454</v>
      </c>
      <c r="I2449" s="150" t="s">
        <v>414</v>
      </c>
      <c r="J2449" s="150">
        <v>5190</v>
      </c>
      <c r="K2449" s="150" t="s">
        <v>20</v>
      </c>
      <c r="L2449" s="153">
        <v>54258.929999999986</v>
      </c>
      <c r="M2449" s="153">
        <f t="shared" si="137"/>
        <v>1356.4732499999998</v>
      </c>
      <c r="N2449" s="153">
        <f t="shared" si="139"/>
        <v>55615.403249999988</v>
      </c>
      <c r="O2449" s="153">
        <v>55323.389999999985</v>
      </c>
      <c r="P2449" s="153">
        <v>51227.880000000005</v>
      </c>
    </row>
    <row r="2450" spans="1:16" ht="24.6" hidden="1" x14ac:dyDescent="0.3">
      <c r="A2450" s="149">
        <v>2018</v>
      </c>
      <c r="B2450" s="150" t="s">
        <v>409</v>
      </c>
      <c r="C2450" s="150">
        <v>6227</v>
      </c>
      <c r="D2450" s="150" t="s">
        <v>460</v>
      </c>
      <c r="E2450" s="150" t="str">
        <f t="shared" si="138"/>
        <v>5020220062275190</v>
      </c>
      <c r="F2450" s="151" t="s">
        <v>456</v>
      </c>
      <c r="G2450" s="151" t="s">
        <v>456</v>
      </c>
      <c r="H2450" s="151" t="s">
        <v>457</v>
      </c>
      <c r="I2450" s="150" t="s">
        <v>414</v>
      </c>
      <c r="J2450" s="150">
        <v>5190</v>
      </c>
      <c r="K2450" s="150" t="s">
        <v>20</v>
      </c>
      <c r="L2450" s="153">
        <v>6177.5900000000183</v>
      </c>
      <c r="M2450" s="153">
        <f t="shared" si="137"/>
        <v>154.43975000000046</v>
      </c>
      <c r="N2450" s="153">
        <f t="shared" si="139"/>
        <v>6332.0297500000188</v>
      </c>
      <c r="O2450" s="153">
        <v>6308.1600000000226</v>
      </c>
      <c r="P2450" s="153">
        <v>5954.2100000000255</v>
      </c>
    </row>
    <row r="2451" spans="1:16" ht="24.6" hidden="1" x14ac:dyDescent="0.3">
      <c r="A2451" s="149">
        <v>2018</v>
      </c>
      <c r="B2451" s="150" t="s">
        <v>409</v>
      </c>
      <c r="C2451" s="150">
        <v>6231</v>
      </c>
      <c r="D2451" s="150" t="s">
        <v>461</v>
      </c>
      <c r="E2451" s="150" t="str">
        <f t="shared" si="138"/>
        <v>5020220062315190</v>
      </c>
      <c r="F2451" s="151" t="s">
        <v>411</v>
      </c>
      <c r="G2451" s="151" t="s">
        <v>442</v>
      </c>
      <c r="H2451" s="151" t="s">
        <v>454</v>
      </c>
      <c r="I2451" s="150" t="s">
        <v>414</v>
      </c>
      <c r="J2451" s="150">
        <v>5190</v>
      </c>
      <c r="K2451" s="150" t="s">
        <v>20</v>
      </c>
      <c r="L2451" s="153">
        <v>153220.89000000004</v>
      </c>
      <c r="M2451" s="153">
        <f t="shared" si="137"/>
        <v>3830.5222500000013</v>
      </c>
      <c r="N2451" s="153">
        <f t="shared" si="139"/>
        <v>157051.41225000005</v>
      </c>
      <c r="O2451" s="153">
        <v>161036.41999999943</v>
      </c>
      <c r="P2451" s="153">
        <v>151365.36999999936</v>
      </c>
    </row>
    <row r="2452" spans="1:16" ht="24.6" hidden="1" x14ac:dyDescent="0.3">
      <c r="A2452" s="149">
        <v>2018</v>
      </c>
      <c r="B2452" s="150" t="s">
        <v>409</v>
      </c>
      <c r="C2452" s="150">
        <v>6232</v>
      </c>
      <c r="D2452" s="150" t="s">
        <v>462</v>
      </c>
      <c r="E2452" s="150" t="str">
        <f t="shared" si="138"/>
        <v>5020220062325190</v>
      </c>
      <c r="F2452" s="151" t="s">
        <v>411</v>
      </c>
      <c r="G2452" s="151" t="s">
        <v>442</v>
      </c>
      <c r="H2452" s="151" t="s">
        <v>454</v>
      </c>
      <c r="I2452" s="150" t="s">
        <v>414</v>
      </c>
      <c r="J2452" s="150">
        <v>5190</v>
      </c>
      <c r="K2452" s="150" t="s">
        <v>20</v>
      </c>
      <c r="L2452" s="153">
        <v>49810.610000000015</v>
      </c>
      <c r="M2452" s="153">
        <f t="shared" si="137"/>
        <v>1245.2652500000004</v>
      </c>
      <c r="N2452" s="153">
        <f t="shared" si="139"/>
        <v>51055.875250000012</v>
      </c>
      <c r="O2452" s="153">
        <v>50111.929999999702</v>
      </c>
      <c r="P2452" s="153">
        <v>50882.469999999994</v>
      </c>
    </row>
    <row r="2453" spans="1:16" hidden="1" x14ac:dyDescent="0.3">
      <c r="A2453" s="149">
        <v>2018</v>
      </c>
      <c r="B2453" s="150" t="s">
        <v>409</v>
      </c>
      <c r="C2453" s="150">
        <v>6241</v>
      </c>
      <c r="D2453" s="150" t="s">
        <v>463</v>
      </c>
      <c r="E2453" s="150" t="str">
        <f t="shared" si="138"/>
        <v>5020220062415190</v>
      </c>
      <c r="F2453" s="151" t="s">
        <v>411</v>
      </c>
      <c r="G2453" s="151" t="s">
        <v>442</v>
      </c>
      <c r="H2453" s="151" t="s">
        <v>445</v>
      </c>
      <c r="I2453" s="150" t="s">
        <v>414</v>
      </c>
      <c r="J2453" s="150">
        <v>5190</v>
      </c>
      <c r="K2453" s="150" t="s">
        <v>20</v>
      </c>
      <c r="L2453" s="153">
        <v>110140.27999999885</v>
      </c>
      <c r="M2453" s="153">
        <f t="shared" si="137"/>
        <v>2753.5069999999714</v>
      </c>
      <c r="N2453" s="153">
        <f t="shared" si="139"/>
        <v>112893.78699999882</v>
      </c>
      <c r="O2453" s="153">
        <v>93287.859999999258</v>
      </c>
      <c r="P2453" s="153">
        <v>86129.509999999718</v>
      </c>
    </row>
    <row r="2454" spans="1:16" hidden="1" x14ac:dyDescent="0.3">
      <c r="A2454" s="149">
        <v>2018</v>
      </c>
      <c r="B2454" s="150" t="s">
        <v>409</v>
      </c>
      <c r="C2454" s="150">
        <v>6242</v>
      </c>
      <c r="D2454" s="150" t="s">
        <v>464</v>
      </c>
      <c r="E2454" s="150" t="str">
        <f t="shared" si="138"/>
        <v>5020220062425190</v>
      </c>
      <c r="F2454" s="151" t="s">
        <v>418</v>
      </c>
      <c r="G2454" s="151" t="s">
        <v>465</v>
      </c>
      <c r="H2454" s="151" t="s">
        <v>466</v>
      </c>
      <c r="I2454" s="150" t="s">
        <v>414</v>
      </c>
      <c r="J2454" s="150">
        <v>5190</v>
      </c>
      <c r="K2454" s="150" t="s">
        <v>20</v>
      </c>
      <c r="L2454" s="153">
        <v>22784.079999999987</v>
      </c>
      <c r="M2454" s="153">
        <f t="shared" si="137"/>
        <v>569.60199999999975</v>
      </c>
      <c r="N2454" s="153">
        <f t="shared" si="139"/>
        <v>23353.681999999986</v>
      </c>
      <c r="O2454" s="153">
        <v>16836.140000000007</v>
      </c>
      <c r="P2454" s="153">
        <v>19340.84999999998</v>
      </c>
    </row>
    <row r="2455" spans="1:16" hidden="1" x14ac:dyDescent="0.3">
      <c r="A2455" s="149">
        <v>2016</v>
      </c>
      <c r="B2455" s="150" t="s">
        <v>409</v>
      </c>
      <c r="C2455" s="150">
        <v>6243</v>
      </c>
      <c r="D2455" s="154" t="s">
        <v>467</v>
      </c>
      <c r="E2455" s="150" t="str">
        <f t="shared" si="138"/>
        <v>5020220062435190</v>
      </c>
      <c r="F2455" s="151" t="s">
        <v>411</v>
      </c>
      <c r="G2455" s="151" t="s">
        <v>442</v>
      </c>
      <c r="H2455" s="151" t="s">
        <v>447</v>
      </c>
      <c r="I2455" s="150" t="s">
        <v>414</v>
      </c>
      <c r="J2455" s="150">
        <v>5190</v>
      </c>
      <c r="K2455" s="154" t="s">
        <v>20</v>
      </c>
      <c r="L2455" s="153">
        <v>0</v>
      </c>
      <c r="M2455" s="156"/>
      <c r="N2455" s="153">
        <f t="shared" si="139"/>
        <v>0</v>
      </c>
      <c r="O2455" s="153">
        <v>7322.0899999999983</v>
      </c>
      <c r="P2455" s="153">
        <v>11825.859999999997</v>
      </c>
    </row>
    <row r="2456" spans="1:16" hidden="1" x14ac:dyDescent="0.3">
      <c r="A2456" s="149">
        <v>2018</v>
      </c>
      <c r="B2456" s="150" t="s">
        <v>409</v>
      </c>
      <c r="C2456" s="150">
        <v>6245</v>
      </c>
      <c r="D2456" s="150" t="s">
        <v>468</v>
      </c>
      <c r="E2456" s="150" t="str">
        <f t="shared" si="138"/>
        <v>5020220062455190</v>
      </c>
      <c r="F2456" s="151" t="s">
        <v>418</v>
      </c>
      <c r="G2456" s="151" t="s">
        <v>465</v>
      </c>
      <c r="H2456" s="151" t="s">
        <v>466</v>
      </c>
      <c r="I2456" s="150" t="s">
        <v>414</v>
      </c>
      <c r="J2456" s="150">
        <v>5190</v>
      </c>
      <c r="K2456" s="150" t="s">
        <v>20</v>
      </c>
      <c r="L2456" s="153">
        <v>25404.299999999956</v>
      </c>
      <c r="M2456" s="153">
        <f t="shared" ref="M2456:M2464" si="140">L2456*0.025</f>
        <v>635.10749999999894</v>
      </c>
      <c r="N2456" s="153">
        <f t="shared" si="139"/>
        <v>26039.407499999954</v>
      </c>
      <c r="O2456" s="153">
        <v>26578.159999999934</v>
      </c>
      <c r="P2456" s="153">
        <v>24165.339999999946</v>
      </c>
    </row>
    <row r="2457" spans="1:16" ht="24.6" hidden="1" x14ac:dyDescent="0.3">
      <c r="A2457" s="149">
        <v>2018</v>
      </c>
      <c r="B2457" s="150" t="s">
        <v>409</v>
      </c>
      <c r="C2457" s="150">
        <v>6246</v>
      </c>
      <c r="D2457" s="150" t="s">
        <v>469</v>
      </c>
      <c r="E2457" s="150" t="str">
        <f t="shared" si="138"/>
        <v>5020220062465190</v>
      </c>
      <c r="F2457" s="151" t="s">
        <v>411</v>
      </c>
      <c r="G2457" s="151" t="s">
        <v>442</v>
      </c>
      <c r="H2457" s="151" t="s">
        <v>454</v>
      </c>
      <c r="I2457" s="150" t="s">
        <v>414</v>
      </c>
      <c r="J2457" s="150">
        <v>5190</v>
      </c>
      <c r="K2457" s="150" t="s">
        <v>20</v>
      </c>
      <c r="L2457" s="153">
        <v>1097.5700000000002</v>
      </c>
      <c r="M2457" s="153">
        <f t="shared" si="140"/>
        <v>27.439250000000005</v>
      </c>
      <c r="N2457" s="153">
        <f t="shared" si="139"/>
        <v>1125.0092500000001</v>
      </c>
      <c r="O2457" s="153">
        <v>153.67000000000002</v>
      </c>
      <c r="P2457" s="153">
        <v>1095.0899999999997</v>
      </c>
    </row>
    <row r="2458" spans="1:16" hidden="1" x14ac:dyDescent="0.3">
      <c r="A2458" s="149">
        <v>2018</v>
      </c>
      <c r="B2458" s="150" t="s">
        <v>409</v>
      </c>
      <c r="C2458" s="150">
        <v>6248</v>
      </c>
      <c r="D2458" s="150" t="s">
        <v>470</v>
      </c>
      <c r="E2458" s="150" t="str">
        <f t="shared" si="138"/>
        <v>5020220062485190</v>
      </c>
      <c r="F2458" s="151" t="s">
        <v>418</v>
      </c>
      <c r="G2458" s="151" t="s">
        <v>419</v>
      </c>
      <c r="H2458" s="151" t="s">
        <v>471</v>
      </c>
      <c r="I2458" s="150" t="s">
        <v>414</v>
      </c>
      <c r="J2458" s="150">
        <v>5190</v>
      </c>
      <c r="K2458" s="150" t="s">
        <v>20</v>
      </c>
      <c r="L2458" s="153">
        <v>9867.4600000000064</v>
      </c>
      <c r="M2458" s="153">
        <f t="shared" si="140"/>
        <v>246.68650000000017</v>
      </c>
      <c r="N2458" s="153">
        <f t="shared" si="139"/>
        <v>10114.146500000006</v>
      </c>
      <c r="O2458" s="153">
        <v>8871.1800000000148</v>
      </c>
      <c r="P2458" s="153">
        <v>9681.730000000005</v>
      </c>
    </row>
    <row r="2459" spans="1:16" hidden="1" x14ac:dyDescent="0.3">
      <c r="A2459" s="149">
        <v>2018</v>
      </c>
      <c r="B2459" s="150" t="s">
        <v>409</v>
      </c>
      <c r="C2459" s="150">
        <v>6411</v>
      </c>
      <c r="D2459" s="150" t="s">
        <v>472</v>
      </c>
      <c r="E2459" s="150" t="str">
        <f t="shared" si="138"/>
        <v>5020220064115190</v>
      </c>
      <c r="F2459" s="151" t="s">
        <v>473</v>
      </c>
      <c r="G2459" s="151" t="s">
        <v>473</v>
      </c>
      <c r="H2459" s="151" t="s">
        <v>474</v>
      </c>
      <c r="I2459" s="150" t="s">
        <v>414</v>
      </c>
      <c r="J2459" s="150">
        <v>5190</v>
      </c>
      <c r="K2459" s="150" t="s">
        <v>20</v>
      </c>
      <c r="L2459" s="153">
        <v>50638.590000000062</v>
      </c>
      <c r="M2459" s="153">
        <f t="shared" si="140"/>
        <v>1265.9647500000017</v>
      </c>
      <c r="N2459" s="153">
        <f t="shared" si="139"/>
        <v>51904.554750000061</v>
      </c>
      <c r="O2459" s="153">
        <v>47178.159999999843</v>
      </c>
      <c r="P2459" s="153">
        <v>45002.149999999914</v>
      </c>
    </row>
    <row r="2460" spans="1:16" ht="24.6" hidden="1" x14ac:dyDescent="0.3">
      <c r="A2460" s="149">
        <v>2018</v>
      </c>
      <c r="B2460" s="150" t="s">
        <v>409</v>
      </c>
      <c r="C2460" s="150">
        <v>6412</v>
      </c>
      <c r="D2460" s="150" t="s">
        <v>475</v>
      </c>
      <c r="E2460" s="150" t="str">
        <f t="shared" si="138"/>
        <v>5020220064125190</v>
      </c>
      <c r="F2460" s="151" t="s">
        <v>473</v>
      </c>
      <c r="G2460" s="151" t="s">
        <v>473</v>
      </c>
      <c r="H2460" s="151" t="s">
        <v>476</v>
      </c>
      <c r="I2460" s="150" t="s">
        <v>414</v>
      </c>
      <c r="J2460" s="150">
        <v>5190</v>
      </c>
      <c r="K2460" s="150" t="s">
        <v>20</v>
      </c>
      <c r="L2460" s="153">
        <v>50908.390000000072</v>
      </c>
      <c r="M2460" s="153">
        <f t="shared" si="140"/>
        <v>1272.7097500000018</v>
      </c>
      <c r="N2460" s="153">
        <f t="shared" si="139"/>
        <v>52181.099750000074</v>
      </c>
      <c r="O2460" s="153">
        <v>50973.720000000023</v>
      </c>
      <c r="P2460" s="153">
        <v>48551.659999999923</v>
      </c>
    </row>
    <row r="2461" spans="1:16" ht="24.6" hidden="1" x14ac:dyDescent="0.3">
      <c r="A2461" s="149">
        <v>2018</v>
      </c>
      <c r="B2461" s="150" t="s">
        <v>409</v>
      </c>
      <c r="C2461" s="150">
        <v>6414</v>
      </c>
      <c r="D2461" s="150" t="s">
        <v>477</v>
      </c>
      <c r="E2461" s="150" t="str">
        <f t="shared" si="138"/>
        <v>5020220064145190</v>
      </c>
      <c r="F2461" s="151" t="s">
        <v>473</v>
      </c>
      <c r="G2461" s="151" t="s">
        <v>473</v>
      </c>
      <c r="H2461" s="151" t="s">
        <v>478</v>
      </c>
      <c r="I2461" s="150" t="s">
        <v>414</v>
      </c>
      <c r="J2461" s="150">
        <v>5190</v>
      </c>
      <c r="K2461" s="150" t="s">
        <v>20</v>
      </c>
      <c r="L2461" s="153">
        <v>36682.359999999819</v>
      </c>
      <c r="M2461" s="153">
        <f t="shared" si="140"/>
        <v>917.05899999999554</v>
      </c>
      <c r="N2461" s="153">
        <f t="shared" si="139"/>
        <v>37599.418999999813</v>
      </c>
      <c r="O2461" s="153">
        <v>39416.099999999904</v>
      </c>
      <c r="P2461" s="153">
        <v>39796.26000000006</v>
      </c>
    </row>
    <row r="2462" spans="1:16" ht="24.6" hidden="1" x14ac:dyDescent="0.3">
      <c r="A2462" s="149">
        <v>2018</v>
      </c>
      <c r="B2462" s="150" t="s">
        <v>409</v>
      </c>
      <c r="C2462" s="150">
        <v>6416</v>
      </c>
      <c r="D2462" s="150" t="s">
        <v>479</v>
      </c>
      <c r="E2462" s="150" t="str">
        <f t="shared" si="138"/>
        <v>5020220064165190</v>
      </c>
      <c r="F2462" s="151" t="s">
        <v>411</v>
      </c>
      <c r="G2462" s="151" t="s">
        <v>442</v>
      </c>
      <c r="H2462" s="151" t="s">
        <v>447</v>
      </c>
      <c r="I2462" s="150" t="s">
        <v>414</v>
      </c>
      <c r="J2462" s="150">
        <v>5190</v>
      </c>
      <c r="K2462" s="150" t="s">
        <v>20</v>
      </c>
      <c r="L2462" s="153">
        <v>66397.629999999845</v>
      </c>
      <c r="M2462" s="153">
        <f t="shared" si="140"/>
        <v>1659.9407499999961</v>
      </c>
      <c r="N2462" s="153">
        <f t="shared" si="139"/>
        <v>68057.570749999839</v>
      </c>
      <c r="O2462" s="153">
        <v>48229.309999999976</v>
      </c>
      <c r="P2462" s="153">
        <v>54707.199999999757</v>
      </c>
    </row>
    <row r="2463" spans="1:16" hidden="1" x14ac:dyDescent="0.3">
      <c r="A2463" s="149">
        <v>2018</v>
      </c>
      <c r="B2463" s="150" t="s">
        <v>409</v>
      </c>
      <c r="C2463" s="150">
        <v>6417</v>
      </c>
      <c r="D2463" s="150" t="s">
        <v>480</v>
      </c>
      <c r="E2463" s="150" t="str">
        <f t="shared" si="138"/>
        <v>5020220064175190</v>
      </c>
      <c r="F2463" s="151" t="s">
        <v>418</v>
      </c>
      <c r="G2463" s="151" t="s">
        <v>419</v>
      </c>
      <c r="H2463" s="151" t="s">
        <v>481</v>
      </c>
      <c r="I2463" s="150" t="s">
        <v>414</v>
      </c>
      <c r="J2463" s="150">
        <v>5190</v>
      </c>
      <c r="K2463" s="150" t="s">
        <v>20</v>
      </c>
      <c r="L2463" s="153">
        <v>35561.479999999894</v>
      </c>
      <c r="M2463" s="153">
        <f t="shared" si="140"/>
        <v>889.03699999999742</v>
      </c>
      <c r="N2463" s="153">
        <f t="shared" si="139"/>
        <v>36450.516999999891</v>
      </c>
      <c r="O2463" s="153">
        <v>33830.790000000059</v>
      </c>
      <c r="P2463" s="153">
        <v>33332.679999999986</v>
      </c>
    </row>
    <row r="2464" spans="1:16" hidden="1" x14ac:dyDescent="0.3">
      <c r="A2464" s="149">
        <v>2018</v>
      </c>
      <c r="B2464" s="150" t="s">
        <v>409</v>
      </c>
      <c r="C2464" s="150">
        <v>6420</v>
      </c>
      <c r="D2464" s="150" t="s">
        <v>482</v>
      </c>
      <c r="E2464" s="150" t="str">
        <f t="shared" si="138"/>
        <v>5020220064205190</v>
      </c>
      <c r="F2464" s="151" t="s">
        <v>450</v>
      </c>
      <c r="G2464" s="151" t="s">
        <v>450</v>
      </c>
      <c r="H2464" s="151" t="s">
        <v>483</v>
      </c>
      <c r="I2464" s="150" t="s">
        <v>414</v>
      </c>
      <c r="J2464" s="150">
        <v>5190</v>
      </c>
      <c r="K2464" s="150" t="s">
        <v>20</v>
      </c>
      <c r="L2464" s="153">
        <v>79566.499999999811</v>
      </c>
      <c r="M2464" s="153">
        <f t="shared" si="140"/>
        <v>1989.1624999999954</v>
      </c>
      <c r="N2464" s="153">
        <f t="shared" si="139"/>
        <v>81555.662499999802</v>
      </c>
      <c r="O2464" s="153">
        <v>53893.869999999311</v>
      </c>
      <c r="P2464" s="153">
        <v>50806.339999999655</v>
      </c>
    </row>
    <row r="2465" spans="1:16" hidden="1" x14ac:dyDescent="0.3">
      <c r="A2465" s="149">
        <v>2016</v>
      </c>
      <c r="B2465" s="150" t="s">
        <v>409</v>
      </c>
      <c r="C2465" s="150">
        <v>6422</v>
      </c>
      <c r="D2465" s="154" t="s">
        <v>484</v>
      </c>
      <c r="E2465" s="150" t="str">
        <f t="shared" si="138"/>
        <v>5020220064225190</v>
      </c>
      <c r="F2465" s="151" t="s">
        <v>450</v>
      </c>
      <c r="G2465" s="151" t="s">
        <v>450</v>
      </c>
      <c r="H2465" s="151" t="s">
        <v>483</v>
      </c>
      <c r="I2465" s="150" t="s">
        <v>414</v>
      </c>
      <c r="J2465" s="150">
        <v>5190</v>
      </c>
      <c r="K2465" s="154" t="s">
        <v>20</v>
      </c>
      <c r="L2465" s="153">
        <v>0</v>
      </c>
      <c r="M2465" s="156"/>
      <c r="N2465" s="153">
        <f t="shared" si="139"/>
        <v>0</v>
      </c>
      <c r="O2465" s="153">
        <v>28182.35999999995</v>
      </c>
      <c r="P2465" s="153">
        <v>32551.289999999968</v>
      </c>
    </row>
    <row r="2466" spans="1:16" ht="24.6" hidden="1" x14ac:dyDescent="0.3">
      <c r="A2466" s="149">
        <v>2018</v>
      </c>
      <c r="B2466" s="150" t="s">
        <v>409</v>
      </c>
      <c r="C2466" s="150">
        <v>6431</v>
      </c>
      <c r="D2466" s="150" t="s">
        <v>485</v>
      </c>
      <c r="E2466" s="150" t="str">
        <f t="shared" si="138"/>
        <v>5020220064315190</v>
      </c>
      <c r="F2466" s="151" t="s">
        <v>450</v>
      </c>
      <c r="G2466" s="151" t="s">
        <v>450</v>
      </c>
      <c r="H2466" s="151" t="s">
        <v>451</v>
      </c>
      <c r="I2466" s="150" t="s">
        <v>414</v>
      </c>
      <c r="J2466" s="150">
        <v>5190</v>
      </c>
      <c r="K2466" s="150" t="s">
        <v>20</v>
      </c>
      <c r="L2466" s="153">
        <v>32952.990000000005</v>
      </c>
      <c r="M2466" s="153">
        <f t="shared" ref="M2466:M2522" si="141">L2466*0.025</f>
        <v>823.82475000000022</v>
      </c>
      <c r="N2466" s="153">
        <f t="shared" si="139"/>
        <v>33776.814750000005</v>
      </c>
      <c r="O2466" s="153">
        <v>17928.050000000032</v>
      </c>
      <c r="P2466" s="153">
        <v>17123.360000000015</v>
      </c>
    </row>
    <row r="2467" spans="1:16" hidden="1" x14ac:dyDescent="0.3">
      <c r="A2467" s="149">
        <v>2018</v>
      </c>
      <c r="B2467" s="150" t="s">
        <v>409</v>
      </c>
      <c r="C2467" s="150">
        <v>6440</v>
      </c>
      <c r="D2467" s="150" t="s">
        <v>486</v>
      </c>
      <c r="E2467" s="150" t="str">
        <f t="shared" si="138"/>
        <v>5020220064405190</v>
      </c>
      <c r="F2467" s="151" t="s">
        <v>450</v>
      </c>
      <c r="G2467" s="151" t="s">
        <v>450</v>
      </c>
      <c r="H2467" s="151" t="s">
        <v>487</v>
      </c>
      <c r="I2467" s="150" t="s">
        <v>414</v>
      </c>
      <c r="J2467" s="150">
        <v>5190</v>
      </c>
      <c r="K2467" s="150" t="s">
        <v>20</v>
      </c>
      <c r="L2467" s="153">
        <v>28603.820000000018</v>
      </c>
      <c r="M2467" s="153">
        <f t="shared" si="141"/>
        <v>715.09550000000047</v>
      </c>
      <c r="N2467" s="153">
        <f t="shared" si="139"/>
        <v>29318.915500000017</v>
      </c>
      <c r="O2467" s="153">
        <v>28508.920000000056</v>
      </c>
      <c r="P2467" s="153">
        <v>26930.86000000007</v>
      </c>
    </row>
    <row r="2468" spans="1:16" hidden="1" x14ac:dyDescent="0.3">
      <c r="A2468" s="149">
        <v>2018</v>
      </c>
      <c r="B2468" s="150" t="s">
        <v>409</v>
      </c>
      <c r="C2468" s="150">
        <v>6606</v>
      </c>
      <c r="D2468" s="150" t="s">
        <v>488</v>
      </c>
      <c r="E2468" s="150" t="str">
        <f t="shared" si="138"/>
        <v>5020220066065190</v>
      </c>
      <c r="F2468" s="151" t="s">
        <v>456</v>
      </c>
      <c r="G2468" s="151" t="s">
        <v>456</v>
      </c>
      <c r="H2468" s="151" t="s">
        <v>489</v>
      </c>
      <c r="I2468" s="150" t="s">
        <v>414</v>
      </c>
      <c r="J2468" s="150">
        <v>5190</v>
      </c>
      <c r="K2468" s="150" t="s">
        <v>20</v>
      </c>
      <c r="L2468" s="153">
        <v>41593.889999999963</v>
      </c>
      <c r="M2468" s="153">
        <f t="shared" si="141"/>
        <v>1039.8472499999991</v>
      </c>
      <c r="N2468" s="153">
        <f t="shared" si="139"/>
        <v>42633.737249999962</v>
      </c>
      <c r="O2468" s="153">
        <v>37267.61000000003</v>
      </c>
      <c r="P2468" s="153">
        <v>35843.499999999862</v>
      </c>
    </row>
    <row r="2469" spans="1:16" ht="24.6" hidden="1" x14ac:dyDescent="0.3">
      <c r="A2469" s="149">
        <v>2018</v>
      </c>
      <c r="B2469" s="150" t="s">
        <v>409</v>
      </c>
      <c r="C2469" s="150">
        <v>6607</v>
      </c>
      <c r="D2469" s="150" t="s">
        <v>490</v>
      </c>
      <c r="E2469" s="150" t="str">
        <f t="shared" si="138"/>
        <v>5020220066075190</v>
      </c>
      <c r="F2469" s="151" t="s">
        <v>456</v>
      </c>
      <c r="G2469" s="151" t="s">
        <v>456</v>
      </c>
      <c r="H2469" s="151" t="s">
        <v>489</v>
      </c>
      <c r="I2469" s="150" t="s">
        <v>414</v>
      </c>
      <c r="J2469" s="150">
        <v>5190</v>
      </c>
      <c r="K2469" s="150" t="s">
        <v>20</v>
      </c>
      <c r="L2469" s="153">
        <v>51409.269999999764</v>
      </c>
      <c r="M2469" s="153">
        <f t="shared" si="141"/>
        <v>1285.2317499999942</v>
      </c>
      <c r="N2469" s="153">
        <f t="shared" si="139"/>
        <v>52694.501749999756</v>
      </c>
      <c r="O2469" s="153">
        <v>46291.089999999989</v>
      </c>
      <c r="P2469" s="153">
        <v>40043.729999999967</v>
      </c>
    </row>
    <row r="2470" spans="1:16" ht="24.6" hidden="1" x14ac:dyDescent="0.3">
      <c r="A2470" s="149">
        <v>2018</v>
      </c>
      <c r="B2470" s="150" t="s">
        <v>409</v>
      </c>
      <c r="C2470" s="150">
        <v>6608</v>
      </c>
      <c r="D2470" s="150" t="s">
        <v>491</v>
      </c>
      <c r="E2470" s="150" t="str">
        <f t="shared" si="138"/>
        <v>5020220066085190</v>
      </c>
      <c r="F2470" s="151" t="s">
        <v>456</v>
      </c>
      <c r="G2470" s="151" t="s">
        <v>456</v>
      </c>
      <c r="H2470" s="151" t="s">
        <v>492</v>
      </c>
      <c r="I2470" s="150" t="s">
        <v>414</v>
      </c>
      <c r="J2470" s="150">
        <v>5190</v>
      </c>
      <c r="K2470" s="150" t="s">
        <v>20</v>
      </c>
      <c r="L2470" s="153">
        <v>22847.099999999984</v>
      </c>
      <c r="M2470" s="153">
        <f t="shared" si="141"/>
        <v>571.17749999999967</v>
      </c>
      <c r="N2470" s="153">
        <f t="shared" si="139"/>
        <v>23418.277499999982</v>
      </c>
      <c r="O2470" s="153">
        <v>22791.119999999963</v>
      </c>
      <c r="P2470" s="153">
        <v>23739.969999999958</v>
      </c>
    </row>
    <row r="2471" spans="1:16" hidden="1" x14ac:dyDescent="0.3">
      <c r="A2471" s="149">
        <v>2018</v>
      </c>
      <c r="B2471" s="150" t="s">
        <v>409</v>
      </c>
      <c r="C2471" s="150">
        <v>6609</v>
      </c>
      <c r="D2471" s="150" t="s">
        <v>493</v>
      </c>
      <c r="E2471" s="150" t="str">
        <f t="shared" si="138"/>
        <v>5020220066095190</v>
      </c>
      <c r="F2471" s="151" t="s">
        <v>418</v>
      </c>
      <c r="G2471" s="151" t="s">
        <v>419</v>
      </c>
      <c r="H2471" s="151" t="s">
        <v>494</v>
      </c>
      <c r="I2471" s="150" t="s">
        <v>414</v>
      </c>
      <c r="J2471" s="150">
        <v>5190</v>
      </c>
      <c r="K2471" s="150" t="s">
        <v>20</v>
      </c>
      <c r="L2471" s="153">
        <v>7864.8500000000067</v>
      </c>
      <c r="M2471" s="153">
        <f t="shared" si="141"/>
        <v>196.62125000000017</v>
      </c>
      <c r="N2471" s="153">
        <f t="shared" si="139"/>
        <v>8061.4712500000069</v>
      </c>
      <c r="O2471" s="153">
        <v>15403.360000000017</v>
      </c>
      <c r="P2471" s="153">
        <v>14068.130000000016</v>
      </c>
    </row>
    <row r="2472" spans="1:16" hidden="1" x14ac:dyDescent="0.3">
      <c r="A2472" s="149">
        <v>2018</v>
      </c>
      <c r="B2472" s="150" t="s">
        <v>409</v>
      </c>
      <c r="C2472" s="150">
        <v>6610</v>
      </c>
      <c r="D2472" s="150" t="s">
        <v>495</v>
      </c>
      <c r="E2472" s="150" t="str">
        <f t="shared" si="138"/>
        <v>5020220066105190</v>
      </c>
      <c r="F2472" s="151" t="s">
        <v>418</v>
      </c>
      <c r="G2472" s="151" t="s">
        <v>419</v>
      </c>
      <c r="H2472" s="151" t="s">
        <v>496</v>
      </c>
      <c r="I2472" s="150" t="s">
        <v>414</v>
      </c>
      <c r="J2472" s="150">
        <v>5190</v>
      </c>
      <c r="K2472" s="150" t="s">
        <v>20</v>
      </c>
      <c r="L2472" s="153">
        <v>14321.100000000002</v>
      </c>
      <c r="M2472" s="153">
        <f t="shared" si="141"/>
        <v>358.02750000000009</v>
      </c>
      <c r="N2472" s="153">
        <f t="shared" si="139"/>
        <v>14679.127500000002</v>
      </c>
      <c r="O2472" s="153">
        <v>12884.369999999986</v>
      </c>
      <c r="P2472" s="153">
        <v>15527.609999999977</v>
      </c>
    </row>
    <row r="2473" spans="1:16" hidden="1" x14ac:dyDescent="0.3">
      <c r="A2473" s="149">
        <v>2018</v>
      </c>
      <c r="B2473" s="150" t="s">
        <v>409</v>
      </c>
      <c r="C2473" s="150">
        <v>6611</v>
      </c>
      <c r="D2473" s="150" t="s">
        <v>497</v>
      </c>
      <c r="E2473" s="150" t="str">
        <f t="shared" si="138"/>
        <v>5020220066115190</v>
      </c>
      <c r="F2473" s="151" t="s">
        <v>456</v>
      </c>
      <c r="G2473" s="151" t="s">
        <v>456</v>
      </c>
      <c r="H2473" s="151" t="s">
        <v>498</v>
      </c>
      <c r="I2473" s="150" t="s">
        <v>414</v>
      </c>
      <c r="J2473" s="150">
        <v>5190</v>
      </c>
      <c r="K2473" s="150" t="s">
        <v>20</v>
      </c>
      <c r="L2473" s="153">
        <v>18890.000000000018</v>
      </c>
      <c r="M2473" s="153">
        <f t="shared" si="141"/>
        <v>472.25000000000045</v>
      </c>
      <c r="N2473" s="153">
        <f t="shared" si="139"/>
        <v>19362.250000000018</v>
      </c>
      <c r="O2473" s="153">
        <v>17031.889999999974</v>
      </c>
      <c r="P2473" s="153">
        <v>20540.369999999995</v>
      </c>
    </row>
    <row r="2474" spans="1:16" ht="24.6" hidden="1" x14ac:dyDescent="0.3">
      <c r="A2474" s="149">
        <v>2018</v>
      </c>
      <c r="B2474" s="150" t="s">
        <v>409</v>
      </c>
      <c r="C2474" s="150">
        <v>6613</v>
      </c>
      <c r="D2474" s="150" t="s">
        <v>499</v>
      </c>
      <c r="E2474" s="150" t="str">
        <f t="shared" si="138"/>
        <v>5020220066135190</v>
      </c>
      <c r="F2474" s="151" t="s">
        <v>418</v>
      </c>
      <c r="G2474" s="151" t="s">
        <v>465</v>
      </c>
      <c r="H2474" s="151" t="s">
        <v>500</v>
      </c>
      <c r="I2474" s="150" t="s">
        <v>414</v>
      </c>
      <c r="J2474" s="150">
        <v>5190</v>
      </c>
      <c r="K2474" s="150" t="s">
        <v>20</v>
      </c>
      <c r="L2474" s="153">
        <v>16774.94999999999</v>
      </c>
      <c r="M2474" s="153">
        <f t="shared" si="141"/>
        <v>419.37374999999975</v>
      </c>
      <c r="N2474" s="153">
        <f t="shared" si="139"/>
        <v>17194.323749999989</v>
      </c>
      <c r="O2474" s="153">
        <v>15184.199999999988</v>
      </c>
      <c r="P2474" s="153">
        <v>9701.0499999999975</v>
      </c>
    </row>
    <row r="2475" spans="1:16" hidden="1" x14ac:dyDescent="0.3">
      <c r="A2475" s="149">
        <v>2018</v>
      </c>
      <c r="B2475" s="150" t="s">
        <v>409</v>
      </c>
      <c r="C2475" s="150">
        <v>6615</v>
      </c>
      <c r="D2475" s="150" t="s">
        <v>501</v>
      </c>
      <c r="E2475" s="150" t="str">
        <f t="shared" si="138"/>
        <v>5020220066155190</v>
      </c>
      <c r="F2475" s="151" t="s">
        <v>418</v>
      </c>
      <c r="G2475" s="151" t="s">
        <v>465</v>
      </c>
      <c r="H2475" s="151" t="s">
        <v>502</v>
      </c>
      <c r="I2475" s="150" t="s">
        <v>414</v>
      </c>
      <c r="J2475" s="150">
        <v>5190</v>
      </c>
      <c r="K2475" s="150" t="s">
        <v>20</v>
      </c>
      <c r="L2475" s="153">
        <v>13154.820000000016</v>
      </c>
      <c r="M2475" s="153">
        <f t="shared" si="141"/>
        <v>328.87050000000045</v>
      </c>
      <c r="N2475" s="153">
        <f t="shared" si="139"/>
        <v>13483.690500000017</v>
      </c>
      <c r="O2475" s="153">
        <v>11520.619999999975</v>
      </c>
      <c r="P2475" s="153">
        <v>13401.519999999979</v>
      </c>
    </row>
    <row r="2476" spans="1:16" hidden="1" x14ac:dyDescent="0.3">
      <c r="A2476" s="149">
        <v>2018</v>
      </c>
      <c r="B2476" s="150" t="s">
        <v>409</v>
      </c>
      <c r="C2476" s="150">
        <v>6619</v>
      </c>
      <c r="D2476" s="150" t="s">
        <v>503</v>
      </c>
      <c r="E2476" s="150" t="str">
        <f t="shared" si="138"/>
        <v>5020220066195190</v>
      </c>
      <c r="F2476" s="151" t="s">
        <v>418</v>
      </c>
      <c r="G2476" s="151" t="s">
        <v>419</v>
      </c>
      <c r="H2476" s="151" t="s">
        <v>504</v>
      </c>
      <c r="I2476" s="150" t="s">
        <v>414</v>
      </c>
      <c r="J2476" s="150">
        <v>5190</v>
      </c>
      <c r="K2476" s="150" t="s">
        <v>20</v>
      </c>
      <c r="L2476" s="153">
        <v>12494.040000000019</v>
      </c>
      <c r="M2476" s="153">
        <f t="shared" si="141"/>
        <v>312.35100000000051</v>
      </c>
      <c r="N2476" s="153">
        <f t="shared" si="139"/>
        <v>12806.39100000002</v>
      </c>
      <c r="O2476" s="153">
        <v>0</v>
      </c>
      <c r="P2476" s="153">
        <v>0</v>
      </c>
    </row>
    <row r="2477" spans="1:16" ht="24.6" hidden="1" x14ac:dyDescent="0.3">
      <c r="A2477" s="149">
        <v>2018</v>
      </c>
      <c r="B2477" s="150" t="s">
        <v>409</v>
      </c>
      <c r="C2477" s="150">
        <v>6620</v>
      </c>
      <c r="D2477" s="150" t="s">
        <v>505</v>
      </c>
      <c r="E2477" s="150" t="str">
        <f t="shared" si="138"/>
        <v>5020220066205190</v>
      </c>
      <c r="F2477" s="151" t="s">
        <v>418</v>
      </c>
      <c r="G2477" s="151" t="s">
        <v>419</v>
      </c>
      <c r="H2477" s="151" t="s">
        <v>496</v>
      </c>
      <c r="I2477" s="150" t="s">
        <v>414</v>
      </c>
      <c r="J2477" s="150">
        <v>5190</v>
      </c>
      <c r="K2477" s="150" t="s">
        <v>20</v>
      </c>
      <c r="L2477" s="153">
        <v>3800.6999999999985</v>
      </c>
      <c r="M2477" s="153">
        <f t="shared" si="141"/>
        <v>95.01749999999997</v>
      </c>
      <c r="N2477" s="153">
        <f t="shared" si="139"/>
        <v>3895.7174999999984</v>
      </c>
      <c r="O2477" s="153">
        <v>1616.9599999999998</v>
      </c>
      <c r="P2477" s="153">
        <v>0</v>
      </c>
    </row>
    <row r="2478" spans="1:16" ht="24.6" hidden="1" x14ac:dyDescent="0.3">
      <c r="A2478" s="149">
        <v>2018</v>
      </c>
      <c r="B2478" s="150" t="s">
        <v>409</v>
      </c>
      <c r="C2478" s="150">
        <v>6621</v>
      </c>
      <c r="D2478" s="150" t="s">
        <v>506</v>
      </c>
      <c r="E2478" s="150" t="str">
        <f t="shared" si="138"/>
        <v>5020220066215190</v>
      </c>
      <c r="F2478" s="151" t="s">
        <v>418</v>
      </c>
      <c r="G2478" s="151" t="s">
        <v>419</v>
      </c>
      <c r="H2478" s="151" t="s">
        <v>507</v>
      </c>
      <c r="I2478" s="150" t="s">
        <v>414</v>
      </c>
      <c r="J2478" s="150">
        <v>5190</v>
      </c>
      <c r="K2478" s="150" t="s">
        <v>20</v>
      </c>
      <c r="L2478" s="153">
        <v>4076.309999999999</v>
      </c>
      <c r="M2478" s="153">
        <f t="shared" si="141"/>
        <v>101.90774999999998</v>
      </c>
      <c r="N2478" s="153">
        <f t="shared" si="139"/>
        <v>4178.2177499999989</v>
      </c>
      <c r="O2478" s="153">
        <v>1831.2500000000002</v>
      </c>
      <c r="P2478" s="153">
        <v>2506.2400000000011</v>
      </c>
    </row>
    <row r="2479" spans="1:16" ht="24.6" hidden="1" x14ac:dyDescent="0.3">
      <c r="A2479" s="149">
        <v>2018</v>
      </c>
      <c r="B2479" s="150" t="s">
        <v>409</v>
      </c>
      <c r="C2479" s="150">
        <v>6622</v>
      </c>
      <c r="D2479" s="150" t="s">
        <v>508</v>
      </c>
      <c r="E2479" s="150" t="str">
        <f t="shared" si="138"/>
        <v>5020220066225190</v>
      </c>
      <c r="F2479" s="151" t="s">
        <v>418</v>
      </c>
      <c r="G2479" s="151" t="s">
        <v>419</v>
      </c>
      <c r="H2479" s="151" t="s">
        <v>507</v>
      </c>
      <c r="I2479" s="150" t="s">
        <v>414</v>
      </c>
      <c r="J2479" s="150">
        <v>5190</v>
      </c>
      <c r="K2479" s="150" t="s">
        <v>20</v>
      </c>
      <c r="L2479" s="153">
        <v>21112.409999999963</v>
      </c>
      <c r="M2479" s="153">
        <f t="shared" si="141"/>
        <v>527.81024999999909</v>
      </c>
      <c r="N2479" s="153">
        <f t="shared" si="139"/>
        <v>21640.220249999962</v>
      </c>
      <c r="O2479" s="153">
        <v>21549.899999999925</v>
      </c>
      <c r="P2479" s="153">
        <v>19647.039999999957</v>
      </c>
    </row>
    <row r="2480" spans="1:16" ht="24.6" hidden="1" x14ac:dyDescent="0.3">
      <c r="A2480" s="149">
        <v>2018</v>
      </c>
      <c r="B2480" s="150" t="s">
        <v>409</v>
      </c>
      <c r="C2480" s="150">
        <v>6623</v>
      </c>
      <c r="D2480" s="150" t="s">
        <v>509</v>
      </c>
      <c r="E2480" s="150" t="str">
        <f t="shared" si="138"/>
        <v>5020220066235190</v>
      </c>
      <c r="F2480" s="151" t="s">
        <v>418</v>
      </c>
      <c r="G2480" s="151" t="s">
        <v>419</v>
      </c>
      <c r="H2480" s="151" t="s">
        <v>507</v>
      </c>
      <c r="I2480" s="150" t="s">
        <v>414</v>
      </c>
      <c r="J2480" s="150">
        <v>5190</v>
      </c>
      <c r="K2480" s="150" t="s">
        <v>20</v>
      </c>
      <c r="L2480" s="153">
        <v>12758.01</v>
      </c>
      <c r="M2480" s="153">
        <f t="shared" si="141"/>
        <v>318.95025000000004</v>
      </c>
      <c r="N2480" s="153">
        <f t="shared" si="139"/>
        <v>13076.96025</v>
      </c>
      <c r="O2480" s="153">
        <v>11470.180000000011</v>
      </c>
      <c r="P2480" s="153">
        <v>10635.150000000018</v>
      </c>
    </row>
    <row r="2481" spans="1:16" hidden="1" x14ac:dyDescent="0.3">
      <c r="A2481" s="149">
        <v>2018</v>
      </c>
      <c r="B2481" s="150" t="s">
        <v>409</v>
      </c>
      <c r="C2481" s="150">
        <v>6640</v>
      </c>
      <c r="D2481" s="150" t="s">
        <v>510</v>
      </c>
      <c r="E2481" s="150" t="str">
        <f t="shared" si="138"/>
        <v>5020220066405190</v>
      </c>
      <c r="F2481" s="151" t="s">
        <v>418</v>
      </c>
      <c r="G2481" s="151" t="s">
        <v>419</v>
      </c>
      <c r="H2481" s="151" t="s">
        <v>511</v>
      </c>
      <c r="I2481" s="150" t="s">
        <v>414</v>
      </c>
      <c r="J2481" s="150">
        <v>5190</v>
      </c>
      <c r="K2481" s="150" t="s">
        <v>20</v>
      </c>
      <c r="L2481" s="153">
        <v>26134.279999999955</v>
      </c>
      <c r="M2481" s="153">
        <f t="shared" si="141"/>
        <v>653.35699999999895</v>
      </c>
      <c r="N2481" s="153">
        <f t="shared" si="139"/>
        <v>26787.636999999955</v>
      </c>
      <c r="O2481" s="153">
        <v>31440.089999999876</v>
      </c>
      <c r="P2481" s="153">
        <v>28386.139999999938</v>
      </c>
    </row>
    <row r="2482" spans="1:16" hidden="1" x14ac:dyDescent="0.3">
      <c r="A2482" s="149">
        <v>2018</v>
      </c>
      <c r="B2482" s="150" t="s">
        <v>409</v>
      </c>
      <c r="C2482" s="150">
        <v>6641</v>
      </c>
      <c r="D2482" s="150" t="s">
        <v>512</v>
      </c>
      <c r="E2482" s="150" t="str">
        <f t="shared" si="138"/>
        <v>5020220066415190</v>
      </c>
      <c r="F2482" s="151" t="s">
        <v>418</v>
      </c>
      <c r="G2482" s="151" t="s">
        <v>419</v>
      </c>
      <c r="H2482" s="151" t="s">
        <v>511</v>
      </c>
      <c r="I2482" s="150" t="s">
        <v>414</v>
      </c>
      <c r="J2482" s="150">
        <v>5190</v>
      </c>
      <c r="K2482" s="150" t="s">
        <v>20</v>
      </c>
      <c r="L2482" s="153">
        <v>7493.1500000000087</v>
      </c>
      <c r="M2482" s="153">
        <f t="shared" si="141"/>
        <v>187.32875000000024</v>
      </c>
      <c r="N2482" s="153">
        <f t="shared" si="139"/>
        <v>7680.4787500000093</v>
      </c>
      <c r="O2482" s="153">
        <v>0</v>
      </c>
      <c r="P2482" s="153">
        <v>0</v>
      </c>
    </row>
    <row r="2483" spans="1:16" ht="24.6" hidden="1" x14ac:dyDescent="0.3">
      <c r="A2483" s="149">
        <v>2018</v>
      </c>
      <c r="B2483" s="150" t="s">
        <v>409</v>
      </c>
      <c r="C2483" s="150">
        <v>6711</v>
      </c>
      <c r="D2483" s="150" t="s">
        <v>513</v>
      </c>
      <c r="E2483" s="150" t="str">
        <f t="shared" si="138"/>
        <v>5020220067115190</v>
      </c>
      <c r="F2483" s="151" t="s">
        <v>418</v>
      </c>
      <c r="G2483" s="151" t="s">
        <v>465</v>
      </c>
      <c r="H2483" s="151" t="s">
        <v>514</v>
      </c>
      <c r="I2483" s="150" t="s">
        <v>414</v>
      </c>
      <c r="J2483" s="150">
        <v>5190</v>
      </c>
      <c r="K2483" s="150" t="s">
        <v>20</v>
      </c>
      <c r="L2483" s="153">
        <v>20204.22</v>
      </c>
      <c r="M2483" s="153">
        <f t="shared" si="141"/>
        <v>505.10550000000006</v>
      </c>
      <c r="N2483" s="153">
        <f t="shared" si="139"/>
        <v>20709.325500000003</v>
      </c>
      <c r="O2483" s="153">
        <v>20994.109999999979</v>
      </c>
      <c r="P2483" s="153">
        <v>19924.909999999982</v>
      </c>
    </row>
    <row r="2484" spans="1:16" hidden="1" x14ac:dyDescent="0.3">
      <c r="A2484" s="149">
        <v>2018</v>
      </c>
      <c r="B2484" s="150" t="s">
        <v>409</v>
      </c>
      <c r="C2484" s="150">
        <v>6712</v>
      </c>
      <c r="D2484" s="150" t="s">
        <v>515</v>
      </c>
      <c r="E2484" s="150" t="str">
        <f t="shared" si="138"/>
        <v>5020220067125190</v>
      </c>
      <c r="F2484" s="151" t="s">
        <v>418</v>
      </c>
      <c r="G2484" s="151" t="s">
        <v>465</v>
      </c>
      <c r="H2484" s="151" t="s">
        <v>514</v>
      </c>
      <c r="I2484" s="150" t="s">
        <v>414</v>
      </c>
      <c r="J2484" s="150">
        <v>5190</v>
      </c>
      <c r="K2484" s="150" t="s">
        <v>20</v>
      </c>
      <c r="L2484" s="153">
        <v>14392.069999999985</v>
      </c>
      <c r="M2484" s="153">
        <f t="shared" si="141"/>
        <v>359.80174999999963</v>
      </c>
      <c r="N2484" s="153">
        <f t="shared" si="139"/>
        <v>14751.871749999984</v>
      </c>
      <c r="O2484" s="153">
        <v>14825.810000000005</v>
      </c>
      <c r="P2484" s="153">
        <v>17896.680000000015</v>
      </c>
    </row>
    <row r="2485" spans="1:16" hidden="1" x14ac:dyDescent="0.3">
      <c r="A2485" s="149">
        <v>2018</v>
      </c>
      <c r="B2485" s="150" t="s">
        <v>409</v>
      </c>
      <c r="C2485" s="150">
        <v>6714</v>
      </c>
      <c r="D2485" s="150" t="s">
        <v>516</v>
      </c>
      <c r="E2485" s="150" t="str">
        <f t="shared" si="138"/>
        <v>5020220067145190</v>
      </c>
      <c r="F2485" s="151" t="s">
        <v>418</v>
      </c>
      <c r="G2485" s="151" t="s">
        <v>465</v>
      </c>
      <c r="H2485" s="151" t="s">
        <v>500</v>
      </c>
      <c r="I2485" s="150" t="s">
        <v>414</v>
      </c>
      <c r="J2485" s="150">
        <v>5190</v>
      </c>
      <c r="K2485" s="150" t="s">
        <v>20</v>
      </c>
      <c r="L2485" s="153">
        <v>10307.820000000012</v>
      </c>
      <c r="M2485" s="153">
        <f t="shared" si="141"/>
        <v>257.69550000000032</v>
      </c>
      <c r="N2485" s="153">
        <f t="shared" si="139"/>
        <v>10565.515500000012</v>
      </c>
      <c r="O2485" s="153">
        <v>9680.2000000000007</v>
      </c>
      <c r="P2485" s="153">
        <v>9334.8800000000065</v>
      </c>
    </row>
    <row r="2486" spans="1:16" hidden="1" x14ac:dyDescent="0.3">
      <c r="A2486" s="149">
        <v>2018</v>
      </c>
      <c r="B2486" s="150" t="s">
        <v>409</v>
      </c>
      <c r="C2486" s="150">
        <v>6715</v>
      </c>
      <c r="D2486" s="150" t="s">
        <v>517</v>
      </c>
      <c r="E2486" s="150" t="str">
        <f t="shared" si="138"/>
        <v>5020220067155190</v>
      </c>
      <c r="F2486" s="151" t="s">
        <v>418</v>
      </c>
      <c r="G2486" s="151" t="s">
        <v>465</v>
      </c>
      <c r="H2486" s="151" t="s">
        <v>500</v>
      </c>
      <c r="I2486" s="150" t="s">
        <v>414</v>
      </c>
      <c r="J2486" s="150">
        <v>5190</v>
      </c>
      <c r="K2486" s="150" t="s">
        <v>20</v>
      </c>
      <c r="L2486" s="153">
        <v>4533.5699999999979</v>
      </c>
      <c r="M2486" s="153">
        <f t="shared" si="141"/>
        <v>113.33924999999995</v>
      </c>
      <c r="N2486" s="153">
        <f t="shared" si="139"/>
        <v>4646.9092499999979</v>
      </c>
      <c r="O2486" s="153">
        <v>4512.3700000000008</v>
      </c>
      <c r="P2486" s="153">
        <v>0</v>
      </c>
    </row>
    <row r="2487" spans="1:16" hidden="1" x14ac:dyDescent="0.3">
      <c r="A2487" s="149">
        <v>2018</v>
      </c>
      <c r="B2487" s="150" t="s">
        <v>409</v>
      </c>
      <c r="C2487" s="150">
        <v>6721</v>
      </c>
      <c r="D2487" s="150" t="s">
        <v>518</v>
      </c>
      <c r="E2487" s="150" t="str">
        <f t="shared" si="138"/>
        <v>5020220067215190</v>
      </c>
      <c r="F2487" s="151" t="s">
        <v>418</v>
      </c>
      <c r="G2487" s="151" t="s">
        <v>465</v>
      </c>
      <c r="H2487" s="151" t="s">
        <v>502</v>
      </c>
      <c r="I2487" s="150" t="s">
        <v>414</v>
      </c>
      <c r="J2487" s="150">
        <v>5190</v>
      </c>
      <c r="K2487" s="150" t="s">
        <v>20</v>
      </c>
      <c r="L2487" s="153">
        <v>24824.880000000012</v>
      </c>
      <c r="M2487" s="153">
        <f t="shared" si="141"/>
        <v>620.6220000000003</v>
      </c>
      <c r="N2487" s="153">
        <f t="shared" si="139"/>
        <v>25445.502000000011</v>
      </c>
      <c r="O2487" s="153">
        <v>24146.859999999971</v>
      </c>
      <c r="P2487" s="153">
        <v>24374.170000000024</v>
      </c>
    </row>
    <row r="2488" spans="1:16" hidden="1" x14ac:dyDescent="0.3">
      <c r="A2488" s="149">
        <v>2018</v>
      </c>
      <c r="B2488" s="150" t="s">
        <v>409</v>
      </c>
      <c r="C2488" s="150">
        <v>6722</v>
      </c>
      <c r="D2488" s="150" t="s">
        <v>519</v>
      </c>
      <c r="E2488" s="150" t="str">
        <f t="shared" si="138"/>
        <v>5020220067225190</v>
      </c>
      <c r="F2488" s="151" t="s">
        <v>418</v>
      </c>
      <c r="G2488" s="151" t="s">
        <v>419</v>
      </c>
      <c r="H2488" s="151" t="s">
        <v>471</v>
      </c>
      <c r="I2488" s="150" t="s">
        <v>414</v>
      </c>
      <c r="J2488" s="150">
        <v>5190</v>
      </c>
      <c r="K2488" s="150" t="s">
        <v>20</v>
      </c>
      <c r="L2488" s="153">
        <v>8470.1600000000271</v>
      </c>
      <c r="M2488" s="153">
        <f t="shared" si="141"/>
        <v>211.7540000000007</v>
      </c>
      <c r="N2488" s="153">
        <f t="shared" si="139"/>
        <v>8681.914000000028</v>
      </c>
      <c r="O2488" s="153">
        <v>9918.7400000000107</v>
      </c>
      <c r="P2488" s="153">
        <v>8181.6000000000049</v>
      </c>
    </row>
    <row r="2489" spans="1:16" ht="24.6" hidden="1" x14ac:dyDescent="0.3">
      <c r="A2489" s="149">
        <v>2018</v>
      </c>
      <c r="B2489" s="150" t="s">
        <v>409</v>
      </c>
      <c r="C2489" s="150">
        <v>6723</v>
      </c>
      <c r="D2489" s="150" t="s">
        <v>520</v>
      </c>
      <c r="E2489" s="150" t="str">
        <f t="shared" si="138"/>
        <v>5020220067235190</v>
      </c>
      <c r="F2489" s="151" t="s">
        <v>418</v>
      </c>
      <c r="G2489" s="151" t="s">
        <v>419</v>
      </c>
      <c r="H2489" s="151" t="s">
        <v>471</v>
      </c>
      <c r="I2489" s="150" t="s">
        <v>414</v>
      </c>
      <c r="J2489" s="150">
        <v>5190</v>
      </c>
      <c r="K2489" s="150" t="s">
        <v>20</v>
      </c>
      <c r="L2489" s="153">
        <v>11401.539999999992</v>
      </c>
      <c r="M2489" s="153">
        <f t="shared" si="141"/>
        <v>285.03849999999983</v>
      </c>
      <c r="N2489" s="153">
        <f t="shared" si="139"/>
        <v>11686.578499999992</v>
      </c>
      <c r="O2489" s="153">
        <v>10447.509999999993</v>
      </c>
      <c r="P2489" s="153">
        <v>10001.589999999997</v>
      </c>
    </row>
    <row r="2490" spans="1:16" hidden="1" x14ac:dyDescent="0.3">
      <c r="A2490" s="149">
        <v>2018</v>
      </c>
      <c r="B2490" s="150" t="s">
        <v>409</v>
      </c>
      <c r="C2490" s="150">
        <v>6731</v>
      </c>
      <c r="D2490" s="150" t="s">
        <v>521</v>
      </c>
      <c r="E2490" s="150" t="str">
        <f t="shared" si="138"/>
        <v>5020220067315190</v>
      </c>
      <c r="F2490" s="151" t="s">
        <v>418</v>
      </c>
      <c r="G2490" s="151" t="s">
        <v>419</v>
      </c>
      <c r="H2490" s="151" t="s">
        <v>481</v>
      </c>
      <c r="I2490" s="150" t="s">
        <v>414</v>
      </c>
      <c r="J2490" s="150">
        <v>5190</v>
      </c>
      <c r="K2490" s="150" t="s">
        <v>20</v>
      </c>
      <c r="L2490" s="153">
        <v>26165.539999999986</v>
      </c>
      <c r="M2490" s="153">
        <f t="shared" si="141"/>
        <v>654.13849999999968</v>
      </c>
      <c r="N2490" s="153">
        <f t="shared" si="139"/>
        <v>26819.678499999987</v>
      </c>
      <c r="O2490" s="153">
        <v>63281.000000000175</v>
      </c>
      <c r="P2490" s="153">
        <v>69918.230000000083</v>
      </c>
    </row>
    <row r="2491" spans="1:16" hidden="1" x14ac:dyDescent="0.3">
      <c r="A2491" s="149">
        <v>2018</v>
      </c>
      <c r="B2491" s="150" t="s">
        <v>409</v>
      </c>
      <c r="C2491" s="150">
        <v>6732</v>
      </c>
      <c r="D2491" s="150" t="s">
        <v>522</v>
      </c>
      <c r="E2491" s="150" t="str">
        <f t="shared" si="138"/>
        <v>5020220067325190</v>
      </c>
      <c r="F2491" s="151" t="s">
        <v>418</v>
      </c>
      <c r="G2491" s="151" t="s">
        <v>419</v>
      </c>
      <c r="H2491" s="151" t="s">
        <v>481</v>
      </c>
      <c r="I2491" s="150" t="s">
        <v>414</v>
      </c>
      <c r="J2491" s="150">
        <v>5190</v>
      </c>
      <c r="K2491" s="150" t="s">
        <v>20</v>
      </c>
      <c r="L2491" s="153">
        <v>36039.659999999996</v>
      </c>
      <c r="M2491" s="153">
        <f t="shared" si="141"/>
        <v>900.99149999999997</v>
      </c>
      <c r="N2491" s="153">
        <f t="shared" si="139"/>
        <v>36940.651499999993</v>
      </c>
      <c r="O2491" s="153">
        <v>0</v>
      </c>
      <c r="P2491" s="153">
        <v>0</v>
      </c>
    </row>
    <row r="2492" spans="1:16" hidden="1" x14ac:dyDescent="0.3">
      <c r="A2492" s="149">
        <v>2018</v>
      </c>
      <c r="B2492" s="150" t="s">
        <v>409</v>
      </c>
      <c r="C2492" s="150">
        <v>6805</v>
      </c>
      <c r="D2492" s="150" t="s">
        <v>523</v>
      </c>
      <c r="E2492" s="150" t="str">
        <f t="shared" si="138"/>
        <v>5020220068055190</v>
      </c>
      <c r="F2492" s="151" t="s">
        <v>456</v>
      </c>
      <c r="G2492" s="151" t="s">
        <v>456</v>
      </c>
      <c r="H2492" s="151" t="s">
        <v>524</v>
      </c>
      <c r="I2492" s="150" t="s">
        <v>414</v>
      </c>
      <c r="J2492" s="150">
        <v>5190</v>
      </c>
      <c r="K2492" s="150" t="s">
        <v>20</v>
      </c>
      <c r="L2492" s="153">
        <v>72520.199999999881</v>
      </c>
      <c r="M2492" s="153">
        <f t="shared" si="141"/>
        <v>1813.0049999999972</v>
      </c>
      <c r="N2492" s="153">
        <f t="shared" si="139"/>
        <v>74333.204999999871</v>
      </c>
      <c r="O2492" s="153">
        <v>64438.619999999937</v>
      </c>
      <c r="P2492" s="153">
        <v>60123.339999999749</v>
      </c>
    </row>
    <row r="2493" spans="1:16" hidden="1" x14ac:dyDescent="0.3">
      <c r="A2493" s="149">
        <v>2018</v>
      </c>
      <c r="B2493" s="150" t="s">
        <v>409</v>
      </c>
      <c r="C2493" s="150">
        <v>7733</v>
      </c>
      <c r="D2493" s="150" t="s">
        <v>525</v>
      </c>
      <c r="E2493" s="150" t="str">
        <f t="shared" si="138"/>
        <v>5020220077335190</v>
      </c>
      <c r="F2493" s="151" t="s">
        <v>473</v>
      </c>
      <c r="G2493" s="151" t="s">
        <v>473</v>
      </c>
      <c r="H2493" s="151" t="s">
        <v>476</v>
      </c>
      <c r="I2493" s="150" t="s">
        <v>414</v>
      </c>
      <c r="J2493" s="150">
        <v>5190</v>
      </c>
      <c r="K2493" s="150" t="s">
        <v>20</v>
      </c>
      <c r="L2493" s="153">
        <v>6676.9000000000005</v>
      </c>
      <c r="M2493" s="153">
        <f t="shared" si="141"/>
        <v>166.92250000000001</v>
      </c>
      <c r="N2493" s="153">
        <f t="shared" si="139"/>
        <v>6843.8225000000002</v>
      </c>
      <c r="O2493" s="153">
        <v>6091.2999999999975</v>
      </c>
      <c r="P2493" s="153">
        <v>6056.7000000000062</v>
      </c>
    </row>
    <row r="2494" spans="1:16" hidden="1" x14ac:dyDescent="0.3">
      <c r="A2494" s="149">
        <v>2018</v>
      </c>
      <c r="B2494" s="150" t="s">
        <v>526</v>
      </c>
      <c r="C2494" s="150">
        <v>7733</v>
      </c>
      <c r="D2494" s="150" t="s">
        <v>525</v>
      </c>
      <c r="E2494" s="150" t="str">
        <f t="shared" si="138"/>
        <v>5030220077335190</v>
      </c>
      <c r="F2494" s="151" t="s">
        <v>473</v>
      </c>
      <c r="G2494" s="151" t="s">
        <v>473</v>
      </c>
      <c r="H2494" s="151" t="s">
        <v>476</v>
      </c>
      <c r="I2494" s="150" t="s">
        <v>414</v>
      </c>
      <c r="J2494" s="150">
        <v>5190</v>
      </c>
      <c r="K2494" s="150" t="s">
        <v>20</v>
      </c>
      <c r="L2494" s="153">
        <v>6537.1000000000049</v>
      </c>
      <c r="M2494" s="153">
        <f t="shared" si="141"/>
        <v>163.42750000000012</v>
      </c>
      <c r="N2494" s="153">
        <f t="shared" si="139"/>
        <v>6700.5275000000047</v>
      </c>
      <c r="O2494" s="153">
        <v>6098.4000000000015</v>
      </c>
      <c r="P2494" s="153">
        <v>6116.5799999999972</v>
      </c>
    </row>
    <row r="2495" spans="1:16" ht="24.6" hidden="1" x14ac:dyDescent="0.3">
      <c r="A2495" s="149">
        <v>2018</v>
      </c>
      <c r="B2495" s="150" t="s">
        <v>526</v>
      </c>
      <c r="C2495" s="150">
        <v>7748</v>
      </c>
      <c r="D2495" s="150" t="s">
        <v>527</v>
      </c>
      <c r="E2495" s="150" t="str">
        <f t="shared" si="138"/>
        <v>5030220077485190</v>
      </c>
      <c r="F2495" s="151" t="s">
        <v>456</v>
      </c>
      <c r="G2495" s="151" t="s">
        <v>456</v>
      </c>
      <c r="H2495" s="151" t="s">
        <v>457</v>
      </c>
      <c r="I2495" s="150" t="s">
        <v>414</v>
      </c>
      <c r="J2495" s="150">
        <v>5190</v>
      </c>
      <c r="K2495" s="150" t="s">
        <v>20</v>
      </c>
      <c r="L2495" s="153">
        <v>13513.869999999975</v>
      </c>
      <c r="M2495" s="153">
        <f t="shared" si="141"/>
        <v>337.84674999999942</v>
      </c>
      <c r="N2495" s="153">
        <f t="shared" si="139"/>
        <v>13851.716749999974</v>
      </c>
      <c r="O2495" s="153">
        <v>8129.110000000006</v>
      </c>
      <c r="P2495" s="153">
        <v>5875.3100000000022</v>
      </c>
    </row>
    <row r="2496" spans="1:16" ht="24.6" hidden="1" x14ac:dyDescent="0.3">
      <c r="A2496" s="149">
        <v>2018</v>
      </c>
      <c r="B2496" s="150" t="s">
        <v>409</v>
      </c>
      <c r="C2496" s="150">
        <v>7749</v>
      </c>
      <c r="D2496" s="150" t="s">
        <v>528</v>
      </c>
      <c r="E2496" s="150" t="str">
        <f t="shared" si="138"/>
        <v>5020220077495190</v>
      </c>
      <c r="F2496" s="151" t="s">
        <v>456</v>
      </c>
      <c r="G2496" s="151" t="s">
        <v>456</v>
      </c>
      <c r="H2496" s="151" t="s">
        <v>457</v>
      </c>
      <c r="I2496" s="150" t="s">
        <v>414</v>
      </c>
      <c r="J2496" s="150">
        <v>5190</v>
      </c>
      <c r="K2496" s="150" t="s">
        <v>20</v>
      </c>
      <c r="L2496" s="153">
        <v>1235.2599999999964</v>
      </c>
      <c r="M2496" s="153">
        <f t="shared" si="141"/>
        <v>30.88149999999991</v>
      </c>
      <c r="N2496" s="153">
        <f t="shared" si="139"/>
        <v>1266.1414999999963</v>
      </c>
      <c r="O2496" s="153">
        <v>1355.8399999999979</v>
      </c>
      <c r="P2496" s="153">
        <v>554.36</v>
      </c>
    </row>
    <row r="2497" spans="1:16" hidden="1" x14ac:dyDescent="0.3">
      <c r="A2497" s="149">
        <v>2018</v>
      </c>
      <c r="B2497" s="150" t="s">
        <v>409</v>
      </c>
      <c r="C2497" s="150">
        <v>7763</v>
      </c>
      <c r="D2497" s="150" t="s">
        <v>529</v>
      </c>
      <c r="E2497" s="150" t="str">
        <f t="shared" si="138"/>
        <v>5020220077635190</v>
      </c>
      <c r="F2497" s="151" t="s">
        <v>418</v>
      </c>
      <c r="G2497" s="151" t="s">
        <v>465</v>
      </c>
      <c r="H2497" s="151" t="s">
        <v>466</v>
      </c>
      <c r="I2497" s="150" t="s">
        <v>414</v>
      </c>
      <c r="J2497" s="150">
        <v>5190</v>
      </c>
      <c r="K2497" s="150" t="s">
        <v>20</v>
      </c>
      <c r="L2497" s="153">
        <v>4778.4800000000087</v>
      </c>
      <c r="M2497" s="153">
        <f t="shared" si="141"/>
        <v>119.46200000000022</v>
      </c>
      <c r="N2497" s="153">
        <f t="shared" si="139"/>
        <v>4897.9420000000091</v>
      </c>
      <c r="O2497" s="153">
        <v>3466.8100000000013</v>
      </c>
      <c r="P2497" s="153">
        <v>2583.9500000000012</v>
      </c>
    </row>
    <row r="2498" spans="1:16" hidden="1" x14ac:dyDescent="0.3">
      <c r="A2498" s="149">
        <v>2018</v>
      </c>
      <c r="B2498" s="150" t="s">
        <v>526</v>
      </c>
      <c r="C2498" s="150">
        <v>7763</v>
      </c>
      <c r="D2498" s="150" t="s">
        <v>529</v>
      </c>
      <c r="E2498" s="150" t="str">
        <f t="shared" ref="E2498:E2561" si="142">B2498&amp;"2200"&amp;C2498&amp;J2498</f>
        <v>5030220077635190</v>
      </c>
      <c r="F2498" s="151" t="s">
        <v>418</v>
      </c>
      <c r="G2498" s="151" t="s">
        <v>465</v>
      </c>
      <c r="H2498" s="151" t="s">
        <v>466</v>
      </c>
      <c r="I2498" s="150" t="s">
        <v>414</v>
      </c>
      <c r="J2498" s="150">
        <v>5190</v>
      </c>
      <c r="K2498" s="150" t="s">
        <v>20</v>
      </c>
      <c r="L2498" s="153">
        <v>4783.7600000000075</v>
      </c>
      <c r="M2498" s="153">
        <f t="shared" si="141"/>
        <v>119.59400000000019</v>
      </c>
      <c r="N2498" s="153">
        <f t="shared" ref="N2498:N2561" si="143">L2498+M2498</f>
        <v>4903.3540000000075</v>
      </c>
      <c r="O2498" s="153">
        <v>3450.0899999999997</v>
      </c>
      <c r="P2498" s="153">
        <v>2557.5599999999995</v>
      </c>
    </row>
    <row r="2499" spans="1:16" ht="24.6" hidden="1" x14ac:dyDescent="0.3">
      <c r="A2499" s="149">
        <v>2018</v>
      </c>
      <c r="B2499" s="150" t="s">
        <v>526</v>
      </c>
      <c r="C2499" s="150">
        <v>8002</v>
      </c>
      <c r="D2499" s="150" t="s">
        <v>530</v>
      </c>
      <c r="E2499" s="150" t="str">
        <f t="shared" si="142"/>
        <v>5030220080025190</v>
      </c>
      <c r="F2499" s="151" t="s">
        <v>411</v>
      </c>
      <c r="G2499" s="151" t="s">
        <v>412</v>
      </c>
      <c r="H2499" s="151" t="s">
        <v>413</v>
      </c>
      <c r="I2499" s="150" t="s">
        <v>414</v>
      </c>
      <c r="J2499" s="150">
        <v>5190</v>
      </c>
      <c r="K2499" s="150" t="s">
        <v>20</v>
      </c>
      <c r="L2499" s="153">
        <v>28610.129999999979</v>
      </c>
      <c r="M2499" s="153">
        <f t="shared" si="141"/>
        <v>715.25324999999953</v>
      </c>
      <c r="N2499" s="153">
        <f t="shared" si="143"/>
        <v>29325.383249999977</v>
      </c>
      <c r="O2499" s="153">
        <v>20768.779999999959</v>
      </c>
      <c r="P2499" s="153">
        <v>22905.739999999994</v>
      </c>
    </row>
    <row r="2500" spans="1:16" ht="24.6" hidden="1" x14ac:dyDescent="0.3">
      <c r="A2500" s="149">
        <v>2018</v>
      </c>
      <c r="B2500" s="150" t="s">
        <v>526</v>
      </c>
      <c r="C2500" s="150">
        <v>8003</v>
      </c>
      <c r="D2500" s="150" t="s">
        <v>531</v>
      </c>
      <c r="E2500" s="150" t="str">
        <f t="shared" si="142"/>
        <v>5030220080035190</v>
      </c>
      <c r="F2500" s="151" t="s">
        <v>411</v>
      </c>
      <c r="G2500" s="151" t="s">
        <v>412</v>
      </c>
      <c r="H2500" s="151" t="s">
        <v>416</v>
      </c>
      <c r="I2500" s="150" t="s">
        <v>414</v>
      </c>
      <c r="J2500" s="150">
        <v>5190</v>
      </c>
      <c r="K2500" s="150" t="s">
        <v>20</v>
      </c>
      <c r="L2500" s="153">
        <v>17149.660000000018</v>
      </c>
      <c r="M2500" s="153">
        <f t="shared" si="141"/>
        <v>428.74150000000049</v>
      </c>
      <c r="N2500" s="153">
        <f t="shared" si="143"/>
        <v>17578.401500000018</v>
      </c>
      <c r="O2500" s="153">
        <v>14220.810000000009</v>
      </c>
      <c r="P2500" s="153">
        <v>9788.5499999999902</v>
      </c>
    </row>
    <row r="2501" spans="1:16" hidden="1" x14ac:dyDescent="0.3">
      <c r="A2501" s="149">
        <v>2018</v>
      </c>
      <c r="B2501" s="150" t="s">
        <v>526</v>
      </c>
      <c r="C2501" s="150">
        <v>8004</v>
      </c>
      <c r="D2501" s="150" t="s">
        <v>417</v>
      </c>
      <c r="E2501" s="150" t="str">
        <f t="shared" si="142"/>
        <v>5030220080045190</v>
      </c>
      <c r="F2501" s="151" t="s">
        <v>418</v>
      </c>
      <c r="G2501" s="151" t="s">
        <v>419</v>
      </c>
      <c r="H2501" s="151" t="s">
        <v>420</v>
      </c>
      <c r="I2501" s="150" t="s">
        <v>414</v>
      </c>
      <c r="J2501" s="150">
        <v>5190</v>
      </c>
      <c r="K2501" s="150" t="s">
        <v>20</v>
      </c>
      <c r="L2501" s="153">
        <v>14124.169999999984</v>
      </c>
      <c r="M2501" s="153">
        <f t="shared" si="141"/>
        <v>353.10424999999964</v>
      </c>
      <c r="N2501" s="153">
        <f t="shared" si="143"/>
        <v>14477.274249999984</v>
      </c>
      <c r="O2501" s="153">
        <v>13684.329999999987</v>
      </c>
      <c r="P2501" s="153">
        <v>13575.459999999992</v>
      </c>
    </row>
    <row r="2502" spans="1:16" ht="24.6" hidden="1" x14ac:dyDescent="0.3">
      <c r="A2502" s="149">
        <v>2018</v>
      </c>
      <c r="B2502" s="150" t="s">
        <v>526</v>
      </c>
      <c r="C2502" s="150">
        <v>8011</v>
      </c>
      <c r="D2502" s="150" t="s">
        <v>532</v>
      </c>
      <c r="E2502" s="150" t="str">
        <f t="shared" si="142"/>
        <v>5030220080115190</v>
      </c>
      <c r="F2502" s="151" t="s">
        <v>411</v>
      </c>
      <c r="G2502" s="151" t="s">
        <v>412</v>
      </c>
      <c r="H2502" s="151" t="s">
        <v>533</v>
      </c>
      <c r="I2502" s="150" t="s">
        <v>414</v>
      </c>
      <c r="J2502" s="150">
        <v>5190</v>
      </c>
      <c r="K2502" s="150" t="s">
        <v>20</v>
      </c>
      <c r="L2502" s="153">
        <v>78385.78</v>
      </c>
      <c r="M2502" s="153">
        <f t="shared" si="141"/>
        <v>1959.6445000000001</v>
      </c>
      <c r="N2502" s="153">
        <f t="shared" si="143"/>
        <v>80345.424499999994</v>
      </c>
      <c r="O2502" s="153">
        <v>69492.149999999849</v>
      </c>
      <c r="P2502" s="153">
        <v>65349.819999999949</v>
      </c>
    </row>
    <row r="2503" spans="1:16" ht="24.6" hidden="1" x14ac:dyDescent="0.3">
      <c r="A2503" s="149">
        <v>2018</v>
      </c>
      <c r="B2503" s="150" t="s">
        <v>526</v>
      </c>
      <c r="C2503" s="150">
        <v>8012</v>
      </c>
      <c r="D2503" s="150" t="s">
        <v>534</v>
      </c>
      <c r="E2503" s="150" t="str">
        <f t="shared" si="142"/>
        <v>5030220080125190</v>
      </c>
      <c r="F2503" s="151" t="s">
        <v>411</v>
      </c>
      <c r="G2503" s="151" t="s">
        <v>412</v>
      </c>
      <c r="H2503" s="151" t="s">
        <v>533</v>
      </c>
      <c r="I2503" s="150" t="s">
        <v>414</v>
      </c>
      <c r="J2503" s="150">
        <v>5190</v>
      </c>
      <c r="K2503" s="150" t="s">
        <v>20</v>
      </c>
      <c r="L2503" s="153">
        <v>64667.749999999811</v>
      </c>
      <c r="M2503" s="153">
        <f t="shared" si="141"/>
        <v>1616.6937499999954</v>
      </c>
      <c r="N2503" s="153">
        <f t="shared" si="143"/>
        <v>66284.443749999802</v>
      </c>
      <c r="O2503" s="153">
        <v>69652.410000000033</v>
      </c>
      <c r="P2503" s="153">
        <v>63269.319999999927</v>
      </c>
    </row>
    <row r="2504" spans="1:16" hidden="1" x14ac:dyDescent="0.3">
      <c r="A2504" s="149">
        <v>2018</v>
      </c>
      <c r="B2504" s="150" t="s">
        <v>526</v>
      </c>
      <c r="C2504" s="150">
        <v>8021</v>
      </c>
      <c r="D2504" s="150" t="s">
        <v>535</v>
      </c>
      <c r="E2504" s="150" t="str">
        <f t="shared" si="142"/>
        <v>5030220080215190</v>
      </c>
      <c r="F2504" s="151" t="s">
        <v>411</v>
      </c>
      <c r="G2504" s="151" t="s">
        <v>412</v>
      </c>
      <c r="H2504" s="151" t="s">
        <v>536</v>
      </c>
      <c r="I2504" s="150" t="s">
        <v>414</v>
      </c>
      <c r="J2504" s="150">
        <v>5190</v>
      </c>
      <c r="K2504" s="150" t="s">
        <v>20</v>
      </c>
      <c r="L2504" s="153">
        <v>5853.1500000000015</v>
      </c>
      <c r="M2504" s="153">
        <f t="shared" si="141"/>
        <v>146.32875000000004</v>
      </c>
      <c r="N2504" s="153">
        <f t="shared" si="143"/>
        <v>5999.4787500000011</v>
      </c>
      <c r="O2504" s="153">
        <v>7609.8499999999949</v>
      </c>
      <c r="P2504" s="153">
        <v>9593.5099999999929</v>
      </c>
    </row>
    <row r="2505" spans="1:16" ht="24.6" hidden="1" x14ac:dyDescent="0.3">
      <c r="A2505" s="149">
        <v>2018</v>
      </c>
      <c r="B2505" s="150" t="s">
        <v>526</v>
      </c>
      <c r="C2505" s="150">
        <v>8031</v>
      </c>
      <c r="D2505" s="150" t="s">
        <v>537</v>
      </c>
      <c r="E2505" s="150" t="str">
        <f t="shared" si="142"/>
        <v>5030220080315190</v>
      </c>
      <c r="F2505" s="151" t="s">
        <v>411</v>
      </c>
      <c r="G2505" s="151" t="s">
        <v>412</v>
      </c>
      <c r="H2505" s="151" t="s">
        <v>533</v>
      </c>
      <c r="I2505" s="150" t="s">
        <v>414</v>
      </c>
      <c r="J2505" s="150">
        <v>5190</v>
      </c>
      <c r="K2505" s="150" t="s">
        <v>20</v>
      </c>
      <c r="L2505" s="153">
        <v>62245.270000000157</v>
      </c>
      <c r="M2505" s="153">
        <f t="shared" si="141"/>
        <v>1556.1317500000041</v>
      </c>
      <c r="N2505" s="153">
        <f t="shared" si="143"/>
        <v>63801.401750000165</v>
      </c>
      <c r="O2505" s="153">
        <v>58827.529999999846</v>
      </c>
      <c r="P2505" s="153">
        <v>55792.249999999927</v>
      </c>
    </row>
    <row r="2506" spans="1:16" ht="24.6" hidden="1" x14ac:dyDescent="0.3">
      <c r="A2506" s="149">
        <v>2018</v>
      </c>
      <c r="B2506" s="150" t="s">
        <v>526</v>
      </c>
      <c r="C2506" s="150">
        <v>8032</v>
      </c>
      <c r="D2506" s="150" t="s">
        <v>538</v>
      </c>
      <c r="E2506" s="150" t="str">
        <f t="shared" si="142"/>
        <v>5030220080325190</v>
      </c>
      <c r="F2506" s="151" t="s">
        <v>411</v>
      </c>
      <c r="G2506" s="151" t="s">
        <v>412</v>
      </c>
      <c r="H2506" s="151" t="s">
        <v>533</v>
      </c>
      <c r="I2506" s="150" t="s">
        <v>414</v>
      </c>
      <c r="J2506" s="150">
        <v>5190</v>
      </c>
      <c r="K2506" s="150" t="s">
        <v>20</v>
      </c>
      <c r="L2506" s="153">
        <v>37417.509999999995</v>
      </c>
      <c r="M2506" s="153">
        <f t="shared" si="141"/>
        <v>935.43774999999994</v>
      </c>
      <c r="N2506" s="153">
        <f t="shared" si="143"/>
        <v>38352.947749999992</v>
      </c>
      <c r="O2506" s="153">
        <v>35527.989999999983</v>
      </c>
      <c r="P2506" s="153">
        <v>41591.62999999991</v>
      </c>
    </row>
    <row r="2507" spans="1:16" ht="24.6" hidden="1" x14ac:dyDescent="0.3">
      <c r="A2507" s="149">
        <v>2018</v>
      </c>
      <c r="B2507" s="150" t="s">
        <v>526</v>
      </c>
      <c r="C2507" s="150">
        <v>8033</v>
      </c>
      <c r="D2507" s="150" t="s">
        <v>539</v>
      </c>
      <c r="E2507" s="150" t="str">
        <f t="shared" si="142"/>
        <v>5030220080335190</v>
      </c>
      <c r="F2507" s="151" t="s">
        <v>411</v>
      </c>
      <c r="G2507" s="151" t="s">
        <v>412</v>
      </c>
      <c r="H2507" s="151" t="s">
        <v>533</v>
      </c>
      <c r="I2507" s="150" t="s">
        <v>414</v>
      </c>
      <c r="J2507" s="150">
        <v>5190</v>
      </c>
      <c r="K2507" s="150" t="s">
        <v>20</v>
      </c>
      <c r="L2507" s="153">
        <v>19014.190000000017</v>
      </c>
      <c r="M2507" s="153">
        <f t="shared" si="141"/>
        <v>475.35475000000042</v>
      </c>
      <c r="N2507" s="153">
        <f t="shared" si="143"/>
        <v>19489.544750000015</v>
      </c>
      <c r="O2507" s="153">
        <v>15398.070000000007</v>
      </c>
      <c r="P2507" s="153">
        <v>19831.169999999987</v>
      </c>
    </row>
    <row r="2508" spans="1:16" ht="24.6" hidden="1" x14ac:dyDescent="0.3">
      <c r="A2508" s="149">
        <v>2018</v>
      </c>
      <c r="B2508" s="150" t="s">
        <v>526</v>
      </c>
      <c r="C2508" s="150">
        <v>8043</v>
      </c>
      <c r="D2508" s="150" t="s">
        <v>540</v>
      </c>
      <c r="E2508" s="150" t="str">
        <f t="shared" si="142"/>
        <v>5030220080435190</v>
      </c>
      <c r="F2508" s="151" t="s">
        <v>411</v>
      </c>
      <c r="G2508" s="151" t="s">
        <v>412</v>
      </c>
      <c r="H2508" s="151" t="s">
        <v>429</v>
      </c>
      <c r="I2508" s="150" t="s">
        <v>414</v>
      </c>
      <c r="J2508" s="150">
        <v>5190</v>
      </c>
      <c r="K2508" s="150" t="s">
        <v>20</v>
      </c>
      <c r="L2508" s="153">
        <v>57239.589999999931</v>
      </c>
      <c r="M2508" s="153">
        <f t="shared" si="141"/>
        <v>1430.9897499999984</v>
      </c>
      <c r="N2508" s="153">
        <f t="shared" si="143"/>
        <v>58670.579749999932</v>
      </c>
      <c r="O2508" s="153">
        <v>61612.19000000001</v>
      </c>
      <c r="P2508" s="153">
        <v>65673.330000000089</v>
      </c>
    </row>
    <row r="2509" spans="1:16" ht="36.6" hidden="1" x14ac:dyDescent="0.3">
      <c r="A2509" s="149">
        <v>2018</v>
      </c>
      <c r="B2509" s="150" t="s">
        <v>526</v>
      </c>
      <c r="C2509" s="150">
        <v>8044</v>
      </c>
      <c r="D2509" s="150" t="s">
        <v>541</v>
      </c>
      <c r="E2509" s="150" t="str">
        <f t="shared" si="142"/>
        <v>5030220080445190</v>
      </c>
      <c r="F2509" s="151" t="s">
        <v>411</v>
      </c>
      <c r="G2509" s="151" t="s">
        <v>412</v>
      </c>
      <c r="H2509" s="151" t="s">
        <v>431</v>
      </c>
      <c r="I2509" s="150" t="s">
        <v>414</v>
      </c>
      <c r="J2509" s="150">
        <v>5190</v>
      </c>
      <c r="K2509" s="150" t="s">
        <v>20</v>
      </c>
      <c r="L2509" s="153">
        <v>53609.149999999987</v>
      </c>
      <c r="M2509" s="153">
        <f t="shared" si="141"/>
        <v>1340.2287499999998</v>
      </c>
      <c r="N2509" s="153">
        <f t="shared" si="143"/>
        <v>54949.378749999989</v>
      </c>
      <c r="O2509" s="153">
        <v>65806.8299999999</v>
      </c>
      <c r="P2509" s="153">
        <v>66426.449999999953</v>
      </c>
    </row>
    <row r="2510" spans="1:16" ht="24.6" hidden="1" x14ac:dyDescent="0.3">
      <c r="A2510" s="149">
        <v>2018</v>
      </c>
      <c r="B2510" s="150" t="s">
        <v>526</v>
      </c>
      <c r="C2510" s="150">
        <v>8051</v>
      </c>
      <c r="D2510" s="150" t="s">
        <v>542</v>
      </c>
      <c r="E2510" s="150" t="str">
        <f t="shared" si="142"/>
        <v>5030220080515190</v>
      </c>
      <c r="F2510" s="151" t="s">
        <v>411</v>
      </c>
      <c r="G2510" s="151" t="s">
        <v>412</v>
      </c>
      <c r="H2510" s="151" t="s">
        <v>533</v>
      </c>
      <c r="I2510" s="150" t="s">
        <v>414</v>
      </c>
      <c r="J2510" s="150">
        <v>5190</v>
      </c>
      <c r="K2510" s="150" t="s">
        <v>20</v>
      </c>
      <c r="L2510" s="153">
        <v>71155.259999999966</v>
      </c>
      <c r="M2510" s="153">
        <f t="shared" si="141"/>
        <v>1778.8814999999993</v>
      </c>
      <c r="N2510" s="153">
        <f t="shared" si="143"/>
        <v>72934.141499999969</v>
      </c>
      <c r="O2510" s="153">
        <v>78299.029999999941</v>
      </c>
      <c r="P2510" s="153">
        <v>78593.609999999797</v>
      </c>
    </row>
    <row r="2511" spans="1:16" ht="24.6" hidden="1" x14ac:dyDescent="0.3">
      <c r="A2511" s="149">
        <v>2018</v>
      </c>
      <c r="B2511" s="150" t="s">
        <v>526</v>
      </c>
      <c r="C2511" s="150">
        <v>8052</v>
      </c>
      <c r="D2511" s="150" t="s">
        <v>543</v>
      </c>
      <c r="E2511" s="150" t="str">
        <f t="shared" si="142"/>
        <v>5030220080525190</v>
      </c>
      <c r="F2511" s="151" t="s">
        <v>411</v>
      </c>
      <c r="G2511" s="151" t="s">
        <v>412</v>
      </c>
      <c r="H2511" s="151" t="s">
        <v>533</v>
      </c>
      <c r="I2511" s="150" t="s">
        <v>414</v>
      </c>
      <c r="J2511" s="150">
        <v>5190</v>
      </c>
      <c r="K2511" s="150" t="s">
        <v>20</v>
      </c>
      <c r="L2511" s="153">
        <v>55775.830000000038</v>
      </c>
      <c r="M2511" s="153">
        <f t="shared" si="141"/>
        <v>1394.395750000001</v>
      </c>
      <c r="N2511" s="153">
        <f t="shared" si="143"/>
        <v>57170.225750000041</v>
      </c>
      <c r="O2511" s="153">
        <v>52083.140000000029</v>
      </c>
      <c r="P2511" s="153">
        <v>55182.280000000042</v>
      </c>
    </row>
    <row r="2512" spans="1:16" hidden="1" x14ac:dyDescent="0.3">
      <c r="A2512" s="149">
        <v>2018</v>
      </c>
      <c r="B2512" s="150" t="s">
        <v>526</v>
      </c>
      <c r="C2512" s="150">
        <v>8053</v>
      </c>
      <c r="D2512" s="150" t="s">
        <v>544</v>
      </c>
      <c r="E2512" s="150" t="str">
        <f t="shared" si="142"/>
        <v>5030220080535190</v>
      </c>
      <c r="F2512" s="151" t="s">
        <v>411</v>
      </c>
      <c r="G2512" s="151" t="s">
        <v>412</v>
      </c>
      <c r="H2512" s="151" t="s">
        <v>536</v>
      </c>
      <c r="I2512" s="150" t="s">
        <v>414</v>
      </c>
      <c r="J2512" s="150">
        <v>5190</v>
      </c>
      <c r="K2512" s="150" t="s">
        <v>20</v>
      </c>
      <c r="L2512" s="153">
        <v>135057.72999999797</v>
      </c>
      <c r="M2512" s="153">
        <f t="shared" si="141"/>
        <v>3376.4432499999493</v>
      </c>
      <c r="N2512" s="153">
        <f t="shared" si="143"/>
        <v>138434.17324999793</v>
      </c>
      <c r="O2512" s="153">
        <v>119539.68999999871</v>
      </c>
      <c r="P2512" s="153">
        <v>98399.319999999556</v>
      </c>
    </row>
    <row r="2513" spans="1:16" hidden="1" x14ac:dyDescent="0.3">
      <c r="A2513" s="149">
        <v>2018</v>
      </c>
      <c r="B2513" s="150" t="s">
        <v>526</v>
      </c>
      <c r="C2513" s="150">
        <v>8061</v>
      </c>
      <c r="D2513" s="150" t="s">
        <v>545</v>
      </c>
      <c r="E2513" s="150" t="str">
        <f t="shared" si="142"/>
        <v>5030220080615190</v>
      </c>
      <c r="F2513" s="151" t="s">
        <v>411</v>
      </c>
      <c r="G2513" s="151" t="s">
        <v>412</v>
      </c>
      <c r="H2513" s="151" t="s">
        <v>436</v>
      </c>
      <c r="I2513" s="150" t="s">
        <v>414</v>
      </c>
      <c r="J2513" s="150">
        <v>5190</v>
      </c>
      <c r="K2513" s="150" t="s">
        <v>20</v>
      </c>
      <c r="L2513" s="153">
        <v>56152.899999999965</v>
      </c>
      <c r="M2513" s="153">
        <f t="shared" si="141"/>
        <v>1403.8224999999993</v>
      </c>
      <c r="N2513" s="153">
        <f t="shared" si="143"/>
        <v>57556.722499999967</v>
      </c>
      <c r="O2513" s="153">
        <v>52829.749999999927</v>
      </c>
      <c r="P2513" s="153">
        <v>49496.519999999931</v>
      </c>
    </row>
    <row r="2514" spans="1:16" hidden="1" x14ac:dyDescent="0.3">
      <c r="A2514" s="149">
        <v>2018</v>
      </c>
      <c r="B2514" s="150" t="s">
        <v>526</v>
      </c>
      <c r="C2514" s="150">
        <v>8063</v>
      </c>
      <c r="D2514" s="150" t="s">
        <v>546</v>
      </c>
      <c r="E2514" s="150" t="str">
        <f t="shared" si="142"/>
        <v>5030220080635190</v>
      </c>
      <c r="F2514" s="151" t="s">
        <v>411</v>
      </c>
      <c r="G2514" s="151" t="s">
        <v>412</v>
      </c>
      <c r="H2514" s="151" t="s">
        <v>436</v>
      </c>
      <c r="I2514" s="150" t="s">
        <v>414</v>
      </c>
      <c r="J2514" s="150">
        <v>5190</v>
      </c>
      <c r="K2514" s="150" t="s">
        <v>20</v>
      </c>
      <c r="L2514" s="153">
        <v>48700.860000000153</v>
      </c>
      <c r="M2514" s="153">
        <f t="shared" si="141"/>
        <v>1217.5215000000039</v>
      </c>
      <c r="N2514" s="153">
        <f t="shared" si="143"/>
        <v>49918.381500000156</v>
      </c>
      <c r="O2514" s="153">
        <v>51958.650000000081</v>
      </c>
      <c r="P2514" s="153">
        <v>46565.020000000011</v>
      </c>
    </row>
    <row r="2515" spans="1:16" ht="24.6" hidden="1" x14ac:dyDescent="0.3">
      <c r="A2515" s="149">
        <v>2018</v>
      </c>
      <c r="B2515" s="150" t="s">
        <v>526</v>
      </c>
      <c r="C2515" s="150">
        <v>8070</v>
      </c>
      <c r="D2515" s="150" t="s">
        <v>547</v>
      </c>
      <c r="E2515" s="150" t="str">
        <f t="shared" si="142"/>
        <v>5030220080705190</v>
      </c>
      <c r="F2515" s="151" t="s">
        <v>411</v>
      </c>
      <c r="G2515" s="151" t="s">
        <v>412</v>
      </c>
      <c r="H2515" s="151" t="s">
        <v>440</v>
      </c>
      <c r="I2515" s="150" t="s">
        <v>414</v>
      </c>
      <c r="J2515" s="150">
        <v>5190</v>
      </c>
      <c r="K2515" s="150" t="s">
        <v>20</v>
      </c>
      <c r="L2515" s="153">
        <v>25814.719999999998</v>
      </c>
      <c r="M2515" s="153">
        <f t="shared" si="141"/>
        <v>645.36799999999994</v>
      </c>
      <c r="N2515" s="153">
        <f t="shared" si="143"/>
        <v>26460.087999999996</v>
      </c>
      <c r="O2515" s="153">
        <v>21236.230000000025</v>
      </c>
      <c r="P2515" s="153">
        <v>21280.480000000003</v>
      </c>
    </row>
    <row r="2516" spans="1:16" ht="24.6" hidden="1" x14ac:dyDescent="0.3">
      <c r="A2516" s="149">
        <v>2018</v>
      </c>
      <c r="B2516" s="150" t="s">
        <v>526</v>
      </c>
      <c r="C2516" s="150">
        <v>8212</v>
      </c>
      <c r="D2516" s="150" t="s">
        <v>548</v>
      </c>
      <c r="E2516" s="150" t="str">
        <f t="shared" si="142"/>
        <v>5030220082125190</v>
      </c>
      <c r="F2516" s="151" t="s">
        <v>411</v>
      </c>
      <c r="G2516" s="151" t="s">
        <v>442</v>
      </c>
      <c r="H2516" s="151" t="s">
        <v>445</v>
      </c>
      <c r="I2516" s="150" t="s">
        <v>414</v>
      </c>
      <c r="J2516" s="150">
        <v>5190</v>
      </c>
      <c r="K2516" s="150" t="s">
        <v>20</v>
      </c>
      <c r="L2516" s="153">
        <v>15941.750000000147</v>
      </c>
      <c r="M2516" s="153">
        <f t="shared" si="141"/>
        <v>398.54375000000368</v>
      </c>
      <c r="N2516" s="153">
        <f t="shared" si="143"/>
        <v>16340.293750000152</v>
      </c>
      <c r="O2516" s="153">
        <v>17042.530000000053</v>
      </c>
      <c r="P2516" s="153">
        <v>13714.850000000075</v>
      </c>
    </row>
    <row r="2517" spans="1:16" ht="24.6" hidden="1" x14ac:dyDescent="0.3">
      <c r="A2517" s="149">
        <v>2018</v>
      </c>
      <c r="B2517" s="150" t="s">
        <v>526</v>
      </c>
      <c r="C2517" s="150">
        <v>8214</v>
      </c>
      <c r="D2517" s="150" t="s">
        <v>549</v>
      </c>
      <c r="E2517" s="150" t="str">
        <f t="shared" si="142"/>
        <v>5030220082145190</v>
      </c>
      <c r="F2517" s="151" t="s">
        <v>411</v>
      </c>
      <c r="G2517" s="151" t="s">
        <v>442</v>
      </c>
      <c r="H2517" s="151" t="s">
        <v>443</v>
      </c>
      <c r="I2517" s="150" t="s">
        <v>414</v>
      </c>
      <c r="J2517" s="150">
        <v>5190</v>
      </c>
      <c r="K2517" s="150" t="s">
        <v>20</v>
      </c>
      <c r="L2517" s="153">
        <v>27789.229999999992</v>
      </c>
      <c r="M2517" s="153">
        <f t="shared" si="141"/>
        <v>694.73074999999983</v>
      </c>
      <c r="N2517" s="153">
        <f t="shared" si="143"/>
        <v>28483.960749999991</v>
      </c>
      <c r="O2517" s="153">
        <v>23699.930000000044</v>
      </c>
      <c r="P2517" s="153">
        <v>24499.510000000009</v>
      </c>
    </row>
    <row r="2518" spans="1:16" ht="24.6" hidden="1" x14ac:dyDescent="0.3">
      <c r="A2518" s="149">
        <v>2018</v>
      </c>
      <c r="B2518" s="150" t="s">
        <v>526</v>
      </c>
      <c r="C2518" s="150">
        <v>8217</v>
      </c>
      <c r="D2518" s="150" t="s">
        <v>550</v>
      </c>
      <c r="E2518" s="150" t="str">
        <f t="shared" si="142"/>
        <v>5030220082175190</v>
      </c>
      <c r="F2518" s="151" t="s">
        <v>411</v>
      </c>
      <c r="G2518" s="151" t="s">
        <v>442</v>
      </c>
      <c r="H2518" s="151" t="s">
        <v>443</v>
      </c>
      <c r="I2518" s="150" t="s">
        <v>414</v>
      </c>
      <c r="J2518" s="150">
        <v>5190</v>
      </c>
      <c r="K2518" s="150" t="s">
        <v>20</v>
      </c>
      <c r="L2518" s="153">
        <v>33001.810000000063</v>
      </c>
      <c r="M2518" s="153">
        <f t="shared" si="141"/>
        <v>825.0452500000016</v>
      </c>
      <c r="N2518" s="153">
        <f t="shared" si="143"/>
        <v>33826.855250000066</v>
      </c>
      <c r="O2518" s="153">
        <v>45309.29999999985</v>
      </c>
      <c r="P2518" s="153">
        <v>42689.600000000108</v>
      </c>
    </row>
    <row r="2519" spans="1:16" ht="24.6" hidden="1" x14ac:dyDescent="0.3">
      <c r="A2519" s="149">
        <v>2018</v>
      </c>
      <c r="B2519" s="150" t="s">
        <v>526</v>
      </c>
      <c r="C2519" s="150">
        <v>8218</v>
      </c>
      <c r="D2519" s="150" t="s">
        <v>551</v>
      </c>
      <c r="E2519" s="150" t="str">
        <f t="shared" si="142"/>
        <v>5030220082185190</v>
      </c>
      <c r="F2519" s="151" t="s">
        <v>411</v>
      </c>
      <c r="G2519" s="151" t="s">
        <v>442</v>
      </c>
      <c r="H2519" s="151" t="s">
        <v>447</v>
      </c>
      <c r="I2519" s="150" t="s">
        <v>414</v>
      </c>
      <c r="J2519" s="150">
        <v>5190</v>
      </c>
      <c r="K2519" s="150" t="s">
        <v>20</v>
      </c>
      <c r="L2519" s="153">
        <v>25945.479999999963</v>
      </c>
      <c r="M2519" s="153">
        <f t="shared" si="141"/>
        <v>648.63699999999915</v>
      </c>
      <c r="N2519" s="153">
        <f t="shared" si="143"/>
        <v>26594.116999999962</v>
      </c>
      <c r="O2519" s="153">
        <v>7086.6200000000154</v>
      </c>
      <c r="P2519" s="153">
        <v>4452.7999999999975</v>
      </c>
    </row>
    <row r="2520" spans="1:16" hidden="1" x14ac:dyDescent="0.3">
      <c r="A2520" s="149">
        <v>2018</v>
      </c>
      <c r="B2520" s="150" t="s">
        <v>526</v>
      </c>
      <c r="C2520" s="150">
        <v>8221</v>
      </c>
      <c r="D2520" s="150" t="s">
        <v>552</v>
      </c>
      <c r="E2520" s="150" t="str">
        <f t="shared" si="142"/>
        <v>5030220082215190</v>
      </c>
      <c r="F2520" s="151" t="s">
        <v>456</v>
      </c>
      <c r="G2520" s="151" t="s">
        <v>456</v>
      </c>
      <c r="H2520" s="151" t="s">
        <v>457</v>
      </c>
      <c r="I2520" s="150" t="s">
        <v>414</v>
      </c>
      <c r="J2520" s="150">
        <v>5190</v>
      </c>
      <c r="K2520" s="150" t="s">
        <v>20</v>
      </c>
      <c r="L2520" s="153">
        <v>59547.429999999753</v>
      </c>
      <c r="M2520" s="153">
        <f t="shared" si="141"/>
        <v>1488.685749999994</v>
      </c>
      <c r="N2520" s="153">
        <f t="shared" si="143"/>
        <v>61036.11574999975</v>
      </c>
      <c r="O2520" s="153">
        <v>60386.589999999975</v>
      </c>
      <c r="P2520" s="153">
        <v>60381.309999999838</v>
      </c>
    </row>
    <row r="2521" spans="1:16" ht="24.6" hidden="1" x14ac:dyDescent="0.3">
      <c r="A2521" s="149">
        <v>2018</v>
      </c>
      <c r="B2521" s="150" t="s">
        <v>526</v>
      </c>
      <c r="C2521" s="150">
        <v>8227</v>
      </c>
      <c r="D2521" s="150" t="s">
        <v>460</v>
      </c>
      <c r="E2521" s="150" t="str">
        <f t="shared" si="142"/>
        <v>5030220082275190</v>
      </c>
      <c r="F2521" s="151" t="s">
        <v>456</v>
      </c>
      <c r="G2521" s="151" t="s">
        <v>456</v>
      </c>
      <c r="H2521" s="151" t="s">
        <v>457</v>
      </c>
      <c r="I2521" s="150" t="s">
        <v>414</v>
      </c>
      <c r="J2521" s="150">
        <v>5190</v>
      </c>
      <c r="K2521" s="150" t="s">
        <v>20</v>
      </c>
      <c r="L2521" s="153">
        <v>6170.3800000000165</v>
      </c>
      <c r="M2521" s="153">
        <f t="shared" si="141"/>
        <v>154.25950000000043</v>
      </c>
      <c r="N2521" s="153">
        <f t="shared" si="143"/>
        <v>6324.6395000000166</v>
      </c>
      <c r="O2521" s="153">
        <v>6483.0600000000168</v>
      </c>
      <c r="P2521" s="153">
        <v>5943.7100000000173</v>
      </c>
    </row>
    <row r="2522" spans="1:16" ht="24.6" hidden="1" x14ac:dyDescent="0.3">
      <c r="A2522" s="149">
        <v>2018</v>
      </c>
      <c r="B2522" s="150" t="s">
        <v>526</v>
      </c>
      <c r="C2522" s="150">
        <v>8231</v>
      </c>
      <c r="D2522" s="150" t="s">
        <v>553</v>
      </c>
      <c r="E2522" s="150" t="str">
        <f t="shared" si="142"/>
        <v>5030220082315190</v>
      </c>
      <c r="F2522" s="151" t="s">
        <v>411</v>
      </c>
      <c r="G2522" s="151" t="s">
        <v>442</v>
      </c>
      <c r="H2522" s="151" t="s">
        <v>447</v>
      </c>
      <c r="I2522" s="150" t="s">
        <v>414</v>
      </c>
      <c r="J2522" s="150">
        <v>5190</v>
      </c>
      <c r="K2522" s="150" t="s">
        <v>20</v>
      </c>
      <c r="L2522" s="153">
        <v>137990.43999999925</v>
      </c>
      <c r="M2522" s="153">
        <f t="shared" si="141"/>
        <v>3449.7609999999813</v>
      </c>
      <c r="N2522" s="153">
        <f t="shared" si="143"/>
        <v>141440.20099999922</v>
      </c>
      <c r="O2522" s="153">
        <v>147308.72999999963</v>
      </c>
      <c r="P2522" s="153">
        <v>143735.74999999948</v>
      </c>
    </row>
    <row r="2523" spans="1:16" hidden="1" x14ac:dyDescent="0.3">
      <c r="A2523" s="149">
        <v>2016</v>
      </c>
      <c r="B2523" s="150" t="s">
        <v>526</v>
      </c>
      <c r="C2523" s="150">
        <v>8243</v>
      </c>
      <c r="D2523" s="154" t="s">
        <v>554</v>
      </c>
      <c r="E2523" s="150" t="str">
        <f t="shared" si="142"/>
        <v>5030220082435190</v>
      </c>
      <c r="F2523" s="151" t="s">
        <v>411</v>
      </c>
      <c r="G2523" s="151" t="s">
        <v>442</v>
      </c>
      <c r="H2523" s="151" t="s">
        <v>447</v>
      </c>
      <c r="I2523" s="150" t="s">
        <v>414</v>
      </c>
      <c r="J2523" s="150">
        <v>5190</v>
      </c>
      <c r="K2523" s="154" t="s">
        <v>20</v>
      </c>
      <c r="L2523" s="153">
        <v>0</v>
      </c>
      <c r="M2523" s="156"/>
      <c r="N2523" s="153">
        <f t="shared" si="143"/>
        <v>0</v>
      </c>
      <c r="O2523" s="153">
        <v>11530.280000000024</v>
      </c>
      <c r="P2523" s="153">
        <v>6392.6900000000014</v>
      </c>
    </row>
    <row r="2524" spans="1:16" hidden="1" x14ac:dyDescent="0.3">
      <c r="A2524" s="149">
        <v>2018</v>
      </c>
      <c r="B2524" s="150" t="s">
        <v>526</v>
      </c>
      <c r="C2524" s="150">
        <v>8248</v>
      </c>
      <c r="D2524" s="150" t="s">
        <v>470</v>
      </c>
      <c r="E2524" s="150" t="str">
        <f t="shared" si="142"/>
        <v>5030220082485190</v>
      </c>
      <c r="F2524" s="151" t="s">
        <v>418</v>
      </c>
      <c r="G2524" s="151" t="s">
        <v>419</v>
      </c>
      <c r="H2524" s="151" t="s">
        <v>471</v>
      </c>
      <c r="I2524" s="150" t="s">
        <v>414</v>
      </c>
      <c r="J2524" s="150">
        <v>5190</v>
      </c>
      <c r="K2524" s="150" t="s">
        <v>20</v>
      </c>
      <c r="L2524" s="153">
        <v>9877.6200000000172</v>
      </c>
      <c r="M2524" s="153">
        <f t="shared" ref="M2524:M2531" si="144">L2524*0.025</f>
        <v>246.94050000000044</v>
      </c>
      <c r="N2524" s="153">
        <f t="shared" si="143"/>
        <v>10124.560500000018</v>
      </c>
      <c r="O2524" s="153">
        <v>8871.3800000000138</v>
      </c>
      <c r="P2524" s="153">
        <v>10539.55</v>
      </c>
    </row>
    <row r="2525" spans="1:16" ht="24.6" hidden="1" x14ac:dyDescent="0.3">
      <c r="A2525" s="149">
        <v>2018</v>
      </c>
      <c r="B2525" s="150" t="s">
        <v>526</v>
      </c>
      <c r="C2525" s="150">
        <v>8410</v>
      </c>
      <c r="D2525" s="150" t="s">
        <v>555</v>
      </c>
      <c r="E2525" s="150" t="str">
        <f t="shared" si="142"/>
        <v>5030220084105190</v>
      </c>
      <c r="F2525" s="151" t="s">
        <v>411</v>
      </c>
      <c r="G2525" s="151" t="s">
        <v>442</v>
      </c>
      <c r="H2525" s="151" t="s">
        <v>447</v>
      </c>
      <c r="I2525" s="150" t="s">
        <v>414</v>
      </c>
      <c r="J2525" s="150">
        <v>5190</v>
      </c>
      <c r="K2525" s="150" t="s">
        <v>20</v>
      </c>
      <c r="L2525" s="153">
        <v>50986.689999999937</v>
      </c>
      <c r="M2525" s="153">
        <f t="shared" si="144"/>
        <v>1274.6672499999986</v>
      </c>
      <c r="N2525" s="153">
        <f t="shared" si="143"/>
        <v>52261.357249999935</v>
      </c>
      <c r="O2525" s="153">
        <v>51208.369999999872</v>
      </c>
      <c r="P2525" s="153">
        <v>37459.630000000019</v>
      </c>
    </row>
    <row r="2526" spans="1:16" hidden="1" x14ac:dyDescent="0.3">
      <c r="A2526" s="149">
        <v>2018</v>
      </c>
      <c r="B2526" s="150" t="s">
        <v>526</v>
      </c>
      <c r="C2526" s="150">
        <v>8411</v>
      </c>
      <c r="D2526" s="150" t="s">
        <v>472</v>
      </c>
      <c r="E2526" s="150" t="str">
        <f t="shared" si="142"/>
        <v>5030220084115190</v>
      </c>
      <c r="F2526" s="151" t="s">
        <v>473</v>
      </c>
      <c r="G2526" s="151" t="s">
        <v>473</v>
      </c>
      <c r="H2526" s="151" t="s">
        <v>474</v>
      </c>
      <c r="I2526" s="150" t="s">
        <v>414</v>
      </c>
      <c r="J2526" s="150">
        <v>5190</v>
      </c>
      <c r="K2526" s="150" t="s">
        <v>20</v>
      </c>
      <c r="L2526" s="153">
        <v>41167.750000000131</v>
      </c>
      <c r="M2526" s="153">
        <f t="shared" si="144"/>
        <v>1029.1937500000033</v>
      </c>
      <c r="N2526" s="153">
        <f t="shared" si="143"/>
        <v>42196.943750000137</v>
      </c>
      <c r="O2526" s="153">
        <v>37565.469999999987</v>
      </c>
      <c r="P2526" s="153">
        <v>32499.169999999958</v>
      </c>
    </row>
    <row r="2527" spans="1:16" ht="24.6" hidden="1" x14ac:dyDescent="0.3">
      <c r="A2527" s="149">
        <v>2018</v>
      </c>
      <c r="B2527" s="150" t="s">
        <v>526</v>
      </c>
      <c r="C2527" s="150">
        <v>8412</v>
      </c>
      <c r="D2527" s="150" t="s">
        <v>475</v>
      </c>
      <c r="E2527" s="150" t="str">
        <f t="shared" si="142"/>
        <v>5030220084125190</v>
      </c>
      <c r="F2527" s="151" t="s">
        <v>473</v>
      </c>
      <c r="G2527" s="151" t="s">
        <v>473</v>
      </c>
      <c r="H2527" s="151" t="s">
        <v>476</v>
      </c>
      <c r="I2527" s="150" t="s">
        <v>414</v>
      </c>
      <c r="J2527" s="150">
        <v>5190</v>
      </c>
      <c r="K2527" s="150" t="s">
        <v>20</v>
      </c>
      <c r="L2527" s="153">
        <v>78094.590000000171</v>
      </c>
      <c r="M2527" s="153">
        <f t="shared" si="144"/>
        <v>1952.3647500000043</v>
      </c>
      <c r="N2527" s="153">
        <f t="shared" si="143"/>
        <v>80046.954750000179</v>
      </c>
      <c r="O2527" s="153">
        <v>71443.42</v>
      </c>
      <c r="P2527" s="153">
        <v>65665.169999999824</v>
      </c>
    </row>
    <row r="2528" spans="1:16" ht="24.6" hidden="1" x14ac:dyDescent="0.3">
      <c r="A2528" s="149">
        <v>2018</v>
      </c>
      <c r="B2528" s="150" t="s">
        <v>526</v>
      </c>
      <c r="C2528" s="150">
        <v>8414</v>
      </c>
      <c r="D2528" s="150" t="s">
        <v>477</v>
      </c>
      <c r="E2528" s="150" t="str">
        <f t="shared" si="142"/>
        <v>5030220084145190</v>
      </c>
      <c r="F2528" s="151" t="s">
        <v>473</v>
      </c>
      <c r="G2528" s="151" t="s">
        <v>473</v>
      </c>
      <c r="H2528" s="151" t="s">
        <v>478</v>
      </c>
      <c r="I2528" s="150" t="s">
        <v>414</v>
      </c>
      <c r="J2528" s="150">
        <v>5190</v>
      </c>
      <c r="K2528" s="150" t="s">
        <v>20</v>
      </c>
      <c r="L2528" s="153">
        <v>36796.859999999942</v>
      </c>
      <c r="M2528" s="153">
        <f t="shared" si="144"/>
        <v>919.92149999999856</v>
      </c>
      <c r="N2528" s="153">
        <f t="shared" si="143"/>
        <v>37716.781499999939</v>
      </c>
      <c r="O2528" s="153">
        <v>39877.57000000008</v>
      </c>
      <c r="P2528" s="153">
        <v>40962.020000000113</v>
      </c>
    </row>
    <row r="2529" spans="1:16" hidden="1" x14ac:dyDescent="0.3">
      <c r="A2529" s="149">
        <v>2018</v>
      </c>
      <c r="B2529" s="150" t="s">
        <v>526</v>
      </c>
      <c r="C2529" s="150">
        <v>8415</v>
      </c>
      <c r="D2529" s="150" t="s">
        <v>556</v>
      </c>
      <c r="E2529" s="150" t="str">
        <f t="shared" si="142"/>
        <v>5030220084155190</v>
      </c>
      <c r="F2529" s="151" t="s">
        <v>473</v>
      </c>
      <c r="G2529" s="151" t="s">
        <v>473</v>
      </c>
      <c r="H2529" s="151" t="s">
        <v>476</v>
      </c>
      <c r="I2529" s="150" t="s">
        <v>414</v>
      </c>
      <c r="J2529" s="150">
        <v>5190</v>
      </c>
      <c r="K2529" s="150" t="s">
        <v>20</v>
      </c>
      <c r="L2529" s="153">
        <v>13287.52</v>
      </c>
      <c r="M2529" s="153">
        <f t="shared" si="144"/>
        <v>332.18800000000005</v>
      </c>
      <c r="N2529" s="153">
        <f t="shared" si="143"/>
        <v>13619.708000000001</v>
      </c>
      <c r="O2529" s="153">
        <v>17508.730000000021</v>
      </c>
      <c r="P2529" s="153">
        <v>14529.370000000024</v>
      </c>
    </row>
    <row r="2530" spans="1:16" hidden="1" x14ac:dyDescent="0.3">
      <c r="A2530" s="149">
        <v>2018</v>
      </c>
      <c r="B2530" s="150" t="s">
        <v>526</v>
      </c>
      <c r="C2530" s="150">
        <v>8417</v>
      </c>
      <c r="D2530" s="150" t="s">
        <v>480</v>
      </c>
      <c r="E2530" s="150" t="str">
        <f t="shared" si="142"/>
        <v>5030220084175190</v>
      </c>
      <c r="F2530" s="151" t="s">
        <v>418</v>
      </c>
      <c r="G2530" s="151" t="s">
        <v>419</v>
      </c>
      <c r="H2530" s="151" t="s">
        <v>481</v>
      </c>
      <c r="I2530" s="150" t="s">
        <v>414</v>
      </c>
      <c r="J2530" s="150">
        <v>5190</v>
      </c>
      <c r="K2530" s="150" t="s">
        <v>20</v>
      </c>
      <c r="L2530" s="153">
        <v>34995.299999999908</v>
      </c>
      <c r="M2530" s="153">
        <f t="shared" si="144"/>
        <v>874.88249999999778</v>
      </c>
      <c r="N2530" s="153">
        <f t="shared" si="143"/>
        <v>35870.182499999908</v>
      </c>
      <c r="O2530" s="153">
        <v>33789.739999999976</v>
      </c>
      <c r="P2530" s="153">
        <v>33453.179999999986</v>
      </c>
    </row>
    <row r="2531" spans="1:16" ht="24.6" hidden="1" x14ac:dyDescent="0.3">
      <c r="A2531" s="149">
        <v>2018</v>
      </c>
      <c r="B2531" s="150" t="s">
        <v>526</v>
      </c>
      <c r="C2531" s="150">
        <v>8420</v>
      </c>
      <c r="D2531" s="150" t="s">
        <v>557</v>
      </c>
      <c r="E2531" s="150" t="str">
        <f t="shared" si="142"/>
        <v>5030220084205190</v>
      </c>
      <c r="F2531" s="151" t="s">
        <v>450</v>
      </c>
      <c r="G2531" s="151" t="s">
        <v>450</v>
      </c>
      <c r="H2531" s="151" t="s">
        <v>483</v>
      </c>
      <c r="I2531" s="150" t="s">
        <v>414</v>
      </c>
      <c r="J2531" s="150">
        <v>5190</v>
      </c>
      <c r="K2531" s="150" t="s">
        <v>20</v>
      </c>
      <c r="L2531" s="153">
        <v>85929.299999999377</v>
      </c>
      <c r="M2531" s="153">
        <f t="shared" si="144"/>
        <v>2148.2324999999846</v>
      </c>
      <c r="N2531" s="153">
        <f t="shared" si="143"/>
        <v>88077.532499999361</v>
      </c>
      <c r="O2531" s="153">
        <v>48608.659999999705</v>
      </c>
      <c r="P2531" s="153">
        <v>42811.779999999788</v>
      </c>
    </row>
    <row r="2532" spans="1:16" ht="24.6" hidden="1" x14ac:dyDescent="0.3">
      <c r="A2532" s="149">
        <v>2016</v>
      </c>
      <c r="B2532" s="150" t="s">
        <v>526</v>
      </c>
      <c r="C2532" s="150">
        <v>8422</v>
      </c>
      <c r="D2532" s="150" t="s">
        <v>558</v>
      </c>
      <c r="E2532" s="150" t="str">
        <f t="shared" si="142"/>
        <v>5030220084225190</v>
      </c>
      <c r="F2532" s="151" t="s">
        <v>450</v>
      </c>
      <c r="G2532" s="151" t="s">
        <v>450</v>
      </c>
      <c r="H2532" s="151" t="s">
        <v>483</v>
      </c>
      <c r="I2532" s="150" t="s">
        <v>414</v>
      </c>
      <c r="J2532" s="150">
        <v>5190</v>
      </c>
      <c r="K2532" s="154" t="s">
        <v>20</v>
      </c>
      <c r="L2532" s="153">
        <v>0</v>
      </c>
      <c r="M2532" s="156"/>
      <c r="N2532" s="153">
        <f t="shared" si="143"/>
        <v>0</v>
      </c>
      <c r="O2532" s="153">
        <v>33989.319999999796</v>
      </c>
      <c r="P2532" s="153">
        <v>32835.059999999823</v>
      </c>
    </row>
    <row r="2533" spans="1:16" ht="24.6" hidden="1" x14ac:dyDescent="0.3">
      <c r="A2533" s="149">
        <v>2018</v>
      </c>
      <c r="B2533" s="150" t="s">
        <v>526</v>
      </c>
      <c r="C2533" s="150">
        <v>8431</v>
      </c>
      <c r="D2533" s="150" t="s">
        <v>485</v>
      </c>
      <c r="E2533" s="150" t="str">
        <f t="shared" si="142"/>
        <v>5030220084315190</v>
      </c>
      <c r="F2533" s="151" t="s">
        <v>450</v>
      </c>
      <c r="G2533" s="151" t="s">
        <v>450</v>
      </c>
      <c r="H2533" s="151" t="s">
        <v>451</v>
      </c>
      <c r="I2533" s="150" t="s">
        <v>414</v>
      </c>
      <c r="J2533" s="150">
        <v>5190</v>
      </c>
      <c r="K2533" s="150" t="s">
        <v>20</v>
      </c>
      <c r="L2533" s="153">
        <v>15494.980000000014</v>
      </c>
      <c r="M2533" s="153">
        <f t="shared" ref="M2533:M2594" si="145">L2533*0.025</f>
        <v>387.37450000000035</v>
      </c>
      <c r="N2533" s="153">
        <f t="shared" si="143"/>
        <v>15882.354500000014</v>
      </c>
      <c r="O2533" s="153">
        <v>16026.460000000032</v>
      </c>
      <c r="P2533" s="153">
        <v>16889.440000000021</v>
      </c>
    </row>
    <row r="2534" spans="1:16" ht="24.6" hidden="1" x14ac:dyDescent="0.3">
      <c r="A2534" s="149">
        <v>2018</v>
      </c>
      <c r="B2534" s="150" t="s">
        <v>526</v>
      </c>
      <c r="C2534" s="150">
        <v>8440</v>
      </c>
      <c r="D2534" s="150" t="s">
        <v>559</v>
      </c>
      <c r="E2534" s="150" t="str">
        <f t="shared" si="142"/>
        <v>5030220084405190</v>
      </c>
      <c r="F2534" s="151" t="s">
        <v>450</v>
      </c>
      <c r="G2534" s="151" t="s">
        <v>450</v>
      </c>
      <c r="H2534" s="151" t="s">
        <v>487</v>
      </c>
      <c r="I2534" s="150" t="s">
        <v>414</v>
      </c>
      <c r="J2534" s="150">
        <v>5190</v>
      </c>
      <c r="K2534" s="150" t="s">
        <v>20</v>
      </c>
      <c r="L2534" s="153">
        <v>96773.4099999998</v>
      </c>
      <c r="M2534" s="153">
        <f t="shared" si="145"/>
        <v>2419.3352499999951</v>
      </c>
      <c r="N2534" s="153">
        <f t="shared" si="143"/>
        <v>99192.745249999789</v>
      </c>
      <c r="O2534" s="153">
        <v>96633.989999999671</v>
      </c>
      <c r="P2534" s="153">
        <v>95520.33000000006</v>
      </c>
    </row>
    <row r="2535" spans="1:16" hidden="1" x14ac:dyDescent="0.3">
      <c r="A2535" s="149">
        <v>2018</v>
      </c>
      <c r="B2535" s="150" t="s">
        <v>526</v>
      </c>
      <c r="C2535" s="150">
        <v>8442</v>
      </c>
      <c r="D2535" s="150" t="s">
        <v>560</v>
      </c>
      <c r="E2535" s="150" t="str">
        <f t="shared" si="142"/>
        <v>5030220084425190</v>
      </c>
      <c r="F2535" s="151" t="s">
        <v>411</v>
      </c>
      <c r="G2535" s="151" t="s">
        <v>442</v>
      </c>
      <c r="H2535" s="151" t="s">
        <v>561</v>
      </c>
      <c r="I2535" s="150" t="s">
        <v>414</v>
      </c>
      <c r="J2535" s="150">
        <v>5190</v>
      </c>
      <c r="K2535" s="150" t="s">
        <v>20</v>
      </c>
      <c r="L2535" s="153">
        <v>103316.64999999975</v>
      </c>
      <c r="M2535" s="153">
        <f t="shared" si="145"/>
        <v>2582.9162499999939</v>
      </c>
      <c r="N2535" s="153">
        <f t="shared" si="143"/>
        <v>105899.56624999974</v>
      </c>
      <c r="O2535" s="153">
        <v>115087.44999999952</v>
      </c>
      <c r="P2535" s="153">
        <v>98395.839999999749</v>
      </c>
    </row>
    <row r="2536" spans="1:16" ht="24.6" hidden="1" x14ac:dyDescent="0.3">
      <c r="A2536" s="149">
        <v>2018</v>
      </c>
      <c r="B2536" s="150" t="s">
        <v>526</v>
      </c>
      <c r="C2536" s="150">
        <v>8443</v>
      </c>
      <c r="D2536" s="150" t="s">
        <v>562</v>
      </c>
      <c r="E2536" s="150" t="str">
        <f t="shared" si="142"/>
        <v>5030220084435190</v>
      </c>
      <c r="F2536" s="151" t="s">
        <v>411</v>
      </c>
      <c r="G2536" s="151" t="s">
        <v>442</v>
      </c>
      <c r="H2536" s="151" t="s">
        <v>561</v>
      </c>
      <c r="I2536" s="150" t="s">
        <v>414</v>
      </c>
      <c r="J2536" s="150">
        <v>5190</v>
      </c>
      <c r="K2536" s="150" t="s">
        <v>20</v>
      </c>
      <c r="L2536" s="153">
        <v>14648.470000000056</v>
      </c>
      <c r="M2536" s="153">
        <f t="shared" si="145"/>
        <v>366.21175000000142</v>
      </c>
      <c r="N2536" s="153">
        <f t="shared" si="143"/>
        <v>15014.681750000058</v>
      </c>
      <c r="O2536" s="153">
        <v>14652.120000000023</v>
      </c>
      <c r="P2536" s="153">
        <v>15385.100000000046</v>
      </c>
    </row>
    <row r="2537" spans="1:16" ht="36.6" hidden="1" x14ac:dyDescent="0.3">
      <c r="A2537" s="149">
        <v>2018</v>
      </c>
      <c r="B2537" s="150" t="s">
        <v>526</v>
      </c>
      <c r="C2537" s="150">
        <v>8447</v>
      </c>
      <c r="D2537" s="150" t="s">
        <v>563</v>
      </c>
      <c r="E2537" s="150" t="str">
        <f t="shared" si="142"/>
        <v>5030220084475190</v>
      </c>
      <c r="F2537" s="151" t="s">
        <v>411</v>
      </c>
      <c r="G2537" s="151" t="s">
        <v>442</v>
      </c>
      <c r="H2537" s="151" t="s">
        <v>561</v>
      </c>
      <c r="I2537" s="150" t="s">
        <v>414</v>
      </c>
      <c r="J2537" s="150">
        <v>5190</v>
      </c>
      <c r="K2537" s="150" t="s">
        <v>20</v>
      </c>
      <c r="L2537" s="153">
        <v>84559.119999999471</v>
      </c>
      <c r="M2537" s="153">
        <f t="shared" si="145"/>
        <v>2113.9779999999869</v>
      </c>
      <c r="N2537" s="153">
        <f t="shared" si="143"/>
        <v>86673.09799999946</v>
      </c>
      <c r="O2537" s="153">
        <v>71539.149999999718</v>
      </c>
      <c r="P2537" s="153">
        <v>73896.85999999987</v>
      </c>
    </row>
    <row r="2538" spans="1:16" ht="24.6" hidden="1" x14ac:dyDescent="0.3">
      <c r="A2538" s="149">
        <v>2018</v>
      </c>
      <c r="B2538" s="150" t="s">
        <v>526</v>
      </c>
      <c r="C2538" s="150">
        <v>8607</v>
      </c>
      <c r="D2538" s="150" t="s">
        <v>564</v>
      </c>
      <c r="E2538" s="150" t="str">
        <f t="shared" si="142"/>
        <v>5030220086075190</v>
      </c>
      <c r="F2538" s="151" t="s">
        <v>456</v>
      </c>
      <c r="G2538" s="151" t="s">
        <v>456</v>
      </c>
      <c r="H2538" s="151" t="s">
        <v>492</v>
      </c>
      <c r="I2538" s="150" t="s">
        <v>414</v>
      </c>
      <c r="J2538" s="150">
        <v>5190</v>
      </c>
      <c r="K2538" s="150" t="s">
        <v>20</v>
      </c>
      <c r="L2538" s="153">
        <v>21610.47999999997</v>
      </c>
      <c r="M2538" s="153">
        <f t="shared" si="145"/>
        <v>540.26199999999926</v>
      </c>
      <c r="N2538" s="153">
        <f t="shared" si="143"/>
        <v>22150.741999999969</v>
      </c>
      <c r="O2538" s="153">
        <v>22583.419999999995</v>
      </c>
      <c r="P2538" s="153">
        <v>22901.209999999988</v>
      </c>
    </row>
    <row r="2539" spans="1:16" hidden="1" x14ac:dyDescent="0.3">
      <c r="A2539" s="149">
        <v>2018</v>
      </c>
      <c r="B2539" s="150" t="s">
        <v>526</v>
      </c>
      <c r="C2539" s="150">
        <v>8609</v>
      </c>
      <c r="D2539" s="150" t="s">
        <v>493</v>
      </c>
      <c r="E2539" s="150" t="str">
        <f t="shared" si="142"/>
        <v>5030220086095190</v>
      </c>
      <c r="F2539" s="151" t="s">
        <v>418</v>
      </c>
      <c r="G2539" s="151" t="s">
        <v>419</v>
      </c>
      <c r="H2539" s="151" t="s">
        <v>494</v>
      </c>
      <c r="I2539" s="150" t="s">
        <v>414</v>
      </c>
      <c r="J2539" s="150">
        <v>5190</v>
      </c>
      <c r="K2539" s="150" t="s">
        <v>20</v>
      </c>
      <c r="L2539" s="153">
        <v>7858.7700000000023</v>
      </c>
      <c r="M2539" s="153">
        <f t="shared" si="145"/>
        <v>196.46925000000007</v>
      </c>
      <c r="N2539" s="153">
        <f t="shared" si="143"/>
        <v>8055.2392500000024</v>
      </c>
      <c r="O2539" s="153">
        <v>15370.810000000032</v>
      </c>
      <c r="P2539" s="153">
        <v>14045.900000000009</v>
      </c>
    </row>
    <row r="2540" spans="1:16" hidden="1" x14ac:dyDescent="0.3">
      <c r="A2540" s="149">
        <v>2018</v>
      </c>
      <c r="B2540" s="150" t="s">
        <v>526</v>
      </c>
      <c r="C2540" s="150">
        <v>8610</v>
      </c>
      <c r="D2540" s="150" t="s">
        <v>495</v>
      </c>
      <c r="E2540" s="150" t="str">
        <f t="shared" si="142"/>
        <v>5030220086105190</v>
      </c>
      <c r="F2540" s="151" t="s">
        <v>418</v>
      </c>
      <c r="G2540" s="151" t="s">
        <v>419</v>
      </c>
      <c r="H2540" s="151" t="s">
        <v>496</v>
      </c>
      <c r="I2540" s="150" t="s">
        <v>414</v>
      </c>
      <c r="J2540" s="150">
        <v>5190</v>
      </c>
      <c r="K2540" s="150" t="s">
        <v>20</v>
      </c>
      <c r="L2540" s="153">
        <v>13992.860000000002</v>
      </c>
      <c r="M2540" s="153">
        <f t="shared" si="145"/>
        <v>349.82150000000007</v>
      </c>
      <c r="N2540" s="153">
        <f t="shared" si="143"/>
        <v>14342.681500000002</v>
      </c>
      <c r="O2540" s="153">
        <v>12523.120000000003</v>
      </c>
      <c r="P2540" s="153">
        <v>14009.669999999984</v>
      </c>
    </row>
    <row r="2541" spans="1:16" ht="24.6" hidden="1" x14ac:dyDescent="0.3">
      <c r="A2541" s="149">
        <v>2018</v>
      </c>
      <c r="B2541" s="150" t="s">
        <v>526</v>
      </c>
      <c r="C2541" s="150">
        <v>8611</v>
      </c>
      <c r="D2541" s="150" t="s">
        <v>513</v>
      </c>
      <c r="E2541" s="150" t="str">
        <f t="shared" si="142"/>
        <v>5030220086115190</v>
      </c>
      <c r="F2541" s="151" t="s">
        <v>418</v>
      </c>
      <c r="G2541" s="151" t="s">
        <v>465</v>
      </c>
      <c r="H2541" s="151" t="s">
        <v>514</v>
      </c>
      <c r="I2541" s="150" t="s">
        <v>414</v>
      </c>
      <c r="J2541" s="150">
        <v>5190</v>
      </c>
      <c r="K2541" s="150" t="s">
        <v>20</v>
      </c>
      <c r="L2541" s="153">
        <v>20207.41999999998</v>
      </c>
      <c r="M2541" s="153">
        <f t="shared" si="145"/>
        <v>505.18549999999954</v>
      </c>
      <c r="N2541" s="153">
        <f t="shared" si="143"/>
        <v>20712.60549999998</v>
      </c>
      <c r="O2541" s="153">
        <v>20962.8</v>
      </c>
      <c r="P2541" s="153">
        <v>20345.660000000022</v>
      </c>
    </row>
    <row r="2542" spans="1:16" hidden="1" x14ac:dyDescent="0.3">
      <c r="A2542" s="149">
        <v>2018</v>
      </c>
      <c r="B2542" s="150" t="s">
        <v>526</v>
      </c>
      <c r="C2542" s="150">
        <v>8612</v>
      </c>
      <c r="D2542" s="150" t="s">
        <v>515</v>
      </c>
      <c r="E2542" s="150" t="str">
        <f t="shared" si="142"/>
        <v>5030220086125190</v>
      </c>
      <c r="F2542" s="151" t="s">
        <v>418</v>
      </c>
      <c r="G2542" s="151" t="s">
        <v>465</v>
      </c>
      <c r="H2542" s="151" t="s">
        <v>514</v>
      </c>
      <c r="I2542" s="150" t="s">
        <v>414</v>
      </c>
      <c r="J2542" s="150">
        <v>5190</v>
      </c>
      <c r="K2542" s="150" t="s">
        <v>20</v>
      </c>
      <c r="L2542" s="153">
        <v>14556.14999999998</v>
      </c>
      <c r="M2542" s="153">
        <f t="shared" si="145"/>
        <v>363.90374999999949</v>
      </c>
      <c r="N2542" s="153">
        <f t="shared" si="143"/>
        <v>14920.053749999979</v>
      </c>
      <c r="O2542" s="153">
        <v>14824.31</v>
      </c>
      <c r="P2542" s="153">
        <v>17890.95</v>
      </c>
    </row>
    <row r="2543" spans="1:16" ht="24.6" hidden="1" x14ac:dyDescent="0.3">
      <c r="A2543" s="149">
        <v>2018</v>
      </c>
      <c r="B2543" s="150" t="s">
        <v>526</v>
      </c>
      <c r="C2543" s="150">
        <v>8613</v>
      </c>
      <c r="D2543" s="150" t="s">
        <v>499</v>
      </c>
      <c r="E2543" s="150" t="str">
        <f t="shared" si="142"/>
        <v>5030220086135190</v>
      </c>
      <c r="F2543" s="151" t="s">
        <v>418</v>
      </c>
      <c r="G2543" s="151" t="s">
        <v>465</v>
      </c>
      <c r="H2543" s="151" t="s">
        <v>500</v>
      </c>
      <c r="I2543" s="150" t="s">
        <v>414</v>
      </c>
      <c r="J2543" s="150">
        <v>5190</v>
      </c>
      <c r="K2543" s="150" t="s">
        <v>20</v>
      </c>
      <c r="L2543" s="153">
        <v>16715.599999999999</v>
      </c>
      <c r="M2543" s="153">
        <f t="shared" si="145"/>
        <v>417.89</v>
      </c>
      <c r="N2543" s="153">
        <f t="shared" si="143"/>
        <v>17133.489999999998</v>
      </c>
      <c r="O2543" s="153">
        <v>15153.469999999985</v>
      </c>
      <c r="P2543" s="153">
        <v>9705.35</v>
      </c>
    </row>
    <row r="2544" spans="1:16" hidden="1" x14ac:dyDescent="0.3">
      <c r="A2544" s="149">
        <v>2018</v>
      </c>
      <c r="B2544" s="150" t="s">
        <v>526</v>
      </c>
      <c r="C2544" s="150">
        <v>8614</v>
      </c>
      <c r="D2544" s="150" t="s">
        <v>516</v>
      </c>
      <c r="E2544" s="150" t="str">
        <f t="shared" si="142"/>
        <v>5030220086145190</v>
      </c>
      <c r="F2544" s="151" t="s">
        <v>418</v>
      </c>
      <c r="G2544" s="151" t="s">
        <v>465</v>
      </c>
      <c r="H2544" s="151" t="s">
        <v>500</v>
      </c>
      <c r="I2544" s="150" t="s">
        <v>414</v>
      </c>
      <c r="J2544" s="150">
        <v>5190</v>
      </c>
      <c r="K2544" s="150" t="s">
        <v>20</v>
      </c>
      <c r="L2544" s="153">
        <v>10307.950000000003</v>
      </c>
      <c r="M2544" s="153">
        <f t="shared" si="145"/>
        <v>257.69875000000008</v>
      </c>
      <c r="N2544" s="153">
        <f t="shared" si="143"/>
        <v>10565.648750000002</v>
      </c>
      <c r="O2544" s="153">
        <v>9466.7900000000118</v>
      </c>
      <c r="P2544" s="153">
        <v>9322.2499999999982</v>
      </c>
    </row>
    <row r="2545" spans="1:16" hidden="1" x14ac:dyDescent="0.3">
      <c r="A2545" s="149">
        <v>2018</v>
      </c>
      <c r="B2545" s="150" t="s">
        <v>526</v>
      </c>
      <c r="C2545" s="150">
        <v>8615</v>
      </c>
      <c r="D2545" s="150" t="s">
        <v>501</v>
      </c>
      <c r="E2545" s="150" t="str">
        <f t="shared" si="142"/>
        <v>5030220086155190</v>
      </c>
      <c r="F2545" s="151" t="s">
        <v>418</v>
      </c>
      <c r="G2545" s="151" t="s">
        <v>465</v>
      </c>
      <c r="H2545" s="151" t="s">
        <v>502</v>
      </c>
      <c r="I2545" s="150" t="s">
        <v>414</v>
      </c>
      <c r="J2545" s="150">
        <v>5190</v>
      </c>
      <c r="K2545" s="150" t="s">
        <v>20</v>
      </c>
      <c r="L2545" s="153">
        <v>13136.140000000005</v>
      </c>
      <c r="M2545" s="153">
        <f t="shared" si="145"/>
        <v>328.40350000000012</v>
      </c>
      <c r="N2545" s="153">
        <f t="shared" si="143"/>
        <v>13464.543500000005</v>
      </c>
      <c r="O2545" s="153">
        <v>11516.21999999999</v>
      </c>
      <c r="P2545" s="153">
        <v>13469.06</v>
      </c>
    </row>
    <row r="2546" spans="1:16" ht="24.6" hidden="1" x14ac:dyDescent="0.3">
      <c r="A2546" s="149">
        <v>2018</v>
      </c>
      <c r="B2546" s="150" t="s">
        <v>526</v>
      </c>
      <c r="C2546" s="150">
        <v>8618</v>
      </c>
      <c r="D2546" s="150" t="s">
        <v>565</v>
      </c>
      <c r="E2546" s="150" t="str">
        <f t="shared" si="142"/>
        <v>5030220086185190</v>
      </c>
      <c r="F2546" s="151" t="s">
        <v>456</v>
      </c>
      <c r="G2546" s="151" t="s">
        <v>456</v>
      </c>
      <c r="H2546" s="151" t="s">
        <v>492</v>
      </c>
      <c r="I2546" s="150" t="s">
        <v>414</v>
      </c>
      <c r="J2546" s="150">
        <v>5190</v>
      </c>
      <c r="K2546" s="150" t="s">
        <v>20</v>
      </c>
      <c r="L2546" s="153">
        <v>5059.9500000000007</v>
      </c>
      <c r="M2546" s="153">
        <f t="shared" si="145"/>
        <v>126.49875000000003</v>
      </c>
      <c r="N2546" s="153">
        <f t="shared" si="143"/>
        <v>5186.4487500000005</v>
      </c>
      <c r="O2546" s="153">
        <v>4924.2699999999986</v>
      </c>
      <c r="P2546" s="153">
        <v>4891.7299999999977</v>
      </c>
    </row>
    <row r="2547" spans="1:16" hidden="1" x14ac:dyDescent="0.3">
      <c r="A2547" s="149">
        <v>2018</v>
      </c>
      <c r="B2547" s="150" t="s">
        <v>526</v>
      </c>
      <c r="C2547" s="150">
        <v>8619</v>
      </c>
      <c r="D2547" s="150" t="s">
        <v>503</v>
      </c>
      <c r="E2547" s="150" t="str">
        <f t="shared" si="142"/>
        <v>5030220086195190</v>
      </c>
      <c r="F2547" s="151" t="s">
        <v>418</v>
      </c>
      <c r="G2547" s="151" t="s">
        <v>419</v>
      </c>
      <c r="H2547" s="151" t="s">
        <v>504</v>
      </c>
      <c r="I2547" s="150" t="s">
        <v>414</v>
      </c>
      <c r="J2547" s="150">
        <v>5190</v>
      </c>
      <c r="K2547" s="150" t="s">
        <v>20</v>
      </c>
      <c r="L2547" s="153">
        <v>12213.170000000002</v>
      </c>
      <c r="M2547" s="153">
        <f t="shared" si="145"/>
        <v>305.32925000000006</v>
      </c>
      <c r="N2547" s="153">
        <f t="shared" si="143"/>
        <v>12518.499250000003</v>
      </c>
      <c r="O2547" s="153">
        <v>0</v>
      </c>
      <c r="P2547" s="153">
        <v>0</v>
      </c>
    </row>
    <row r="2548" spans="1:16" ht="24.6" hidden="1" x14ac:dyDescent="0.3">
      <c r="A2548" s="149">
        <v>2018</v>
      </c>
      <c r="B2548" s="150" t="s">
        <v>526</v>
      </c>
      <c r="C2548" s="150">
        <v>8620</v>
      </c>
      <c r="D2548" s="150" t="s">
        <v>505</v>
      </c>
      <c r="E2548" s="150" t="str">
        <f t="shared" si="142"/>
        <v>5030220086205190</v>
      </c>
      <c r="F2548" s="151" t="s">
        <v>418</v>
      </c>
      <c r="G2548" s="151" t="s">
        <v>419</v>
      </c>
      <c r="H2548" s="151" t="s">
        <v>496</v>
      </c>
      <c r="I2548" s="150" t="s">
        <v>414</v>
      </c>
      <c r="J2548" s="150">
        <v>5190</v>
      </c>
      <c r="K2548" s="150" t="s">
        <v>20</v>
      </c>
      <c r="L2548" s="153">
        <v>3800.5600000000013</v>
      </c>
      <c r="M2548" s="153">
        <f t="shared" si="145"/>
        <v>95.014000000000038</v>
      </c>
      <c r="N2548" s="153">
        <f t="shared" si="143"/>
        <v>3895.5740000000014</v>
      </c>
      <c r="O2548" s="153">
        <v>1616.9499999999994</v>
      </c>
      <c r="P2548" s="153">
        <v>0</v>
      </c>
    </row>
    <row r="2549" spans="1:16" hidden="1" x14ac:dyDescent="0.3">
      <c r="A2549" s="149">
        <v>2018</v>
      </c>
      <c r="B2549" s="150" t="s">
        <v>526</v>
      </c>
      <c r="C2549" s="150">
        <v>8621</v>
      </c>
      <c r="D2549" s="150" t="s">
        <v>518</v>
      </c>
      <c r="E2549" s="150" t="str">
        <f t="shared" si="142"/>
        <v>5030220086215190</v>
      </c>
      <c r="F2549" s="151" t="s">
        <v>418</v>
      </c>
      <c r="G2549" s="151" t="s">
        <v>465</v>
      </c>
      <c r="H2549" s="151" t="s">
        <v>502</v>
      </c>
      <c r="I2549" s="150" t="s">
        <v>414</v>
      </c>
      <c r="J2549" s="150">
        <v>5190</v>
      </c>
      <c r="K2549" s="150" t="s">
        <v>20</v>
      </c>
      <c r="L2549" s="153">
        <v>24827.810000000038</v>
      </c>
      <c r="M2549" s="153">
        <f t="shared" si="145"/>
        <v>620.69525000000101</v>
      </c>
      <c r="N2549" s="153">
        <f t="shared" si="143"/>
        <v>25448.505250000038</v>
      </c>
      <c r="O2549" s="153">
        <v>24179.049999999996</v>
      </c>
      <c r="P2549" s="153">
        <v>24379.98</v>
      </c>
    </row>
    <row r="2550" spans="1:16" hidden="1" x14ac:dyDescent="0.3">
      <c r="A2550" s="149">
        <v>2018</v>
      </c>
      <c r="B2550" s="150" t="s">
        <v>526</v>
      </c>
      <c r="C2550" s="150">
        <v>8622</v>
      </c>
      <c r="D2550" s="150" t="s">
        <v>519</v>
      </c>
      <c r="E2550" s="150" t="str">
        <f t="shared" si="142"/>
        <v>5030220086225190</v>
      </c>
      <c r="F2550" s="151" t="s">
        <v>418</v>
      </c>
      <c r="G2550" s="151" t="s">
        <v>419</v>
      </c>
      <c r="H2550" s="151" t="s">
        <v>471</v>
      </c>
      <c r="I2550" s="150" t="s">
        <v>414</v>
      </c>
      <c r="J2550" s="150">
        <v>5190</v>
      </c>
      <c r="K2550" s="150" t="s">
        <v>20</v>
      </c>
      <c r="L2550" s="153">
        <v>8462.4200000000146</v>
      </c>
      <c r="M2550" s="153">
        <f t="shared" si="145"/>
        <v>211.56050000000039</v>
      </c>
      <c r="N2550" s="153">
        <f t="shared" si="143"/>
        <v>8673.9805000000142</v>
      </c>
      <c r="O2550" s="153">
        <v>9924.1400000000012</v>
      </c>
      <c r="P2550" s="153">
        <v>8532.1999999999916</v>
      </c>
    </row>
    <row r="2551" spans="1:16" ht="24.6" hidden="1" x14ac:dyDescent="0.3">
      <c r="A2551" s="149">
        <v>2018</v>
      </c>
      <c r="B2551" s="150" t="s">
        <v>526</v>
      </c>
      <c r="C2551" s="150">
        <v>8623</v>
      </c>
      <c r="D2551" s="150" t="s">
        <v>520</v>
      </c>
      <c r="E2551" s="150" t="str">
        <f t="shared" si="142"/>
        <v>5030220086235190</v>
      </c>
      <c r="F2551" s="151" t="s">
        <v>418</v>
      </c>
      <c r="G2551" s="151" t="s">
        <v>419</v>
      </c>
      <c r="H2551" s="151" t="s">
        <v>471</v>
      </c>
      <c r="I2551" s="150" t="s">
        <v>414</v>
      </c>
      <c r="J2551" s="150">
        <v>5190</v>
      </c>
      <c r="K2551" s="150" t="s">
        <v>20</v>
      </c>
      <c r="L2551" s="153">
        <v>11426.009999999993</v>
      </c>
      <c r="M2551" s="153">
        <f t="shared" si="145"/>
        <v>285.65024999999986</v>
      </c>
      <c r="N2551" s="153">
        <f t="shared" si="143"/>
        <v>11711.660249999994</v>
      </c>
      <c r="O2551" s="153">
        <v>10446.949999999986</v>
      </c>
      <c r="P2551" s="153">
        <v>10194.189999999995</v>
      </c>
    </row>
    <row r="2552" spans="1:16" hidden="1" x14ac:dyDescent="0.3">
      <c r="A2552" s="149">
        <v>2018</v>
      </c>
      <c r="B2552" s="150" t="s">
        <v>526</v>
      </c>
      <c r="C2552" s="150">
        <v>8631</v>
      </c>
      <c r="D2552" s="150" t="s">
        <v>521</v>
      </c>
      <c r="E2552" s="150" t="str">
        <f t="shared" si="142"/>
        <v>5030220086315190</v>
      </c>
      <c r="F2552" s="151" t="s">
        <v>418</v>
      </c>
      <c r="G2552" s="151" t="s">
        <v>419</v>
      </c>
      <c r="H2552" s="151" t="s">
        <v>481</v>
      </c>
      <c r="I2552" s="150" t="s">
        <v>414</v>
      </c>
      <c r="J2552" s="150">
        <v>5190</v>
      </c>
      <c r="K2552" s="150" t="s">
        <v>20</v>
      </c>
      <c r="L2552" s="153">
        <v>26113.260000000024</v>
      </c>
      <c r="M2552" s="153">
        <f t="shared" si="145"/>
        <v>652.83150000000069</v>
      </c>
      <c r="N2552" s="153">
        <f t="shared" si="143"/>
        <v>26766.091500000024</v>
      </c>
      <c r="O2552" s="153">
        <v>62307.060000000158</v>
      </c>
      <c r="P2552" s="153">
        <v>69306.300000000163</v>
      </c>
    </row>
    <row r="2553" spans="1:16" hidden="1" x14ac:dyDescent="0.3">
      <c r="A2553" s="149">
        <v>2018</v>
      </c>
      <c r="B2553" s="150" t="s">
        <v>526</v>
      </c>
      <c r="C2553" s="150">
        <v>8632</v>
      </c>
      <c r="D2553" s="150" t="s">
        <v>522</v>
      </c>
      <c r="E2553" s="150" t="str">
        <f t="shared" si="142"/>
        <v>5030220086325190</v>
      </c>
      <c r="F2553" s="151" t="s">
        <v>418</v>
      </c>
      <c r="G2553" s="151" t="s">
        <v>419</v>
      </c>
      <c r="H2553" s="151" t="s">
        <v>481</v>
      </c>
      <c r="I2553" s="150" t="s">
        <v>414</v>
      </c>
      <c r="J2553" s="150">
        <v>5190</v>
      </c>
      <c r="K2553" s="150" t="s">
        <v>20</v>
      </c>
      <c r="L2553" s="153">
        <v>36061.690000000046</v>
      </c>
      <c r="M2553" s="153">
        <f t="shared" si="145"/>
        <v>901.54225000000122</v>
      </c>
      <c r="N2553" s="153">
        <f t="shared" si="143"/>
        <v>36963.232250000045</v>
      </c>
      <c r="O2553" s="153">
        <v>0</v>
      </c>
      <c r="P2553" s="153">
        <v>0</v>
      </c>
    </row>
    <row r="2554" spans="1:16" hidden="1" x14ac:dyDescent="0.3">
      <c r="A2554" s="149">
        <v>2018</v>
      </c>
      <c r="B2554" s="150" t="s">
        <v>526</v>
      </c>
      <c r="C2554" s="150">
        <v>8642</v>
      </c>
      <c r="D2554" s="150" t="s">
        <v>464</v>
      </c>
      <c r="E2554" s="150" t="str">
        <f t="shared" si="142"/>
        <v>5030220086425190</v>
      </c>
      <c r="F2554" s="151" t="s">
        <v>418</v>
      </c>
      <c r="G2554" s="151" t="s">
        <v>465</v>
      </c>
      <c r="H2554" s="151" t="s">
        <v>466</v>
      </c>
      <c r="I2554" s="150" t="s">
        <v>414</v>
      </c>
      <c r="J2554" s="150">
        <v>5190</v>
      </c>
      <c r="K2554" s="150" t="s">
        <v>20</v>
      </c>
      <c r="L2554" s="153">
        <v>15988.260000000035</v>
      </c>
      <c r="M2554" s="153">
        <f t="shared" si="145"/>
        <v>399.70650000000091</v>
      </c>
      <c r="N2554" s="153">
        <f t="shared" si="143"/>
        <v>16387.966500000035</v>
      </c>
      <c r="O2554" s="153">
        <v>10718.730000000003</v>
      </c>
      <c r="P2554" s="153">
        <v>11763.480000000034</v>
      </c>
    </row>
    <row r="2555" spans="1:16" hidden="1" x14ac:dyDescent="0.3">
      <c r="A2555" s="149">
        <v>2018</v>
      </c>
      <c r="B2555" s="150" t="s">
        <v>526</v>
      </c>
      <c r="C2555" s="150">
        <v>8645</v>
      </c>
      <c r="D2555" s="150" t="s">
        <v>468</v>
      </c>
      <c r="E2555" s="150" t="str">
        <f t="shared" si="142"/>
        <v>5030220086455190</v>
      </c>
      <c r="F2555" s="151" t="s">
        <v>418</v>
      </c>
      <c r="G2555" s="151" t="s">
        <v>465</v>
      </c>
      <c r="H2555" s="151" t="s">
        <v>466</v>
      </c>
      <c r="I2555" s="150" t="s">
        <v>414</v>
      </c>
      <c r="J2555" s="150">
        <v>5190</v>
      </c>
      <c r="K2555" s="150" t="s">
        <v>20</v>
      </c>
      <c r="L2555" s="153">
        <v>24475.460000000039</v>
      </c>
      <c r="M2555" s="153">
        <f t="shared" si="145"/>
        <v>611.88650000000098</v>
      </c>
      <c r="N2555" s="153">
        <f t="shared" si="143"/>
        <v>25087.34650000004</v>
      </c>
      <c r="O2555" s="153">
        <v>27142.289999999924</v>
      </c>
      <c r="P2555" s="153">
        <v>26400.22999999993</v>
      </c>
    </row>
    <row r="2556" spans="1:16" hidden="1" x14ac:dyDescent="0.3">
      <c r="A2556" s="149">
        <v>2018</v>
      </c>
      <c r="B2556" s="150" t="s">
        <v>526</v>
      </c>
      <c r="C2556" s="150">
        <v>8711</v>
      </c>
      <c r="D2556" s="150" t="s">
        <v>497</v>
      </c>
      <c r="E2556" s="150" t="str">
        <f t="shared" si="142"/>
        <v>5030220087115190</v>
      </c>
      <c r="F2556" s="151" t="s">
        <v>456</v>
      </c>
      <c r="G2556" s="151" t="s">
        <v>456</v>
      </c>
      <c r="H2556" s="151" t="s">
        <v>498</v>
      </c>
      <c r="I2556" s="150" t="s">
        <v>414</v>
      </c>
      <c r="J2556" s="150">
        <v>5190</v>
      </c>
      <c r="K2556" s="150" t="s">
        <v>20</v>
      </c>
      <c r="L2556" s="153">
        <v>17302.960000000021</v>
      </c>
      <c r="M2556" s="153">
        <f t="shared" si="145"/>
        <v>432.57400000000052</v>
      </c>
      <c r="N2556" s="153">
        <f t="shared" si="143"/>
        <v>17735.534000000021</v>
      </c>
      <c r="O2556" s="153">
        <v>17102.94000000001</v>
      </c>
      <c r="P2556" s="153">
        <v>20698.990000000009</v>
      </c>
    </row>
    <row r="2557" spans="1:16" hidden="1" x14ac:dyDescent="0.3">
      <c r="A2557" s="149">
        <v>2018</v>
      </c>
      <c r="B2557" s="150" t="s">
        <v>526</v>
      </c>
      <c r="C2557" s="150">
        <v>8715</v>
      </c>
      <c r="D2557" s="150" t="s">
        <v>517</v>
      </c>
      <c r="E2557" s="150" t="str">
        <f t="shared" si="142"/>
        <v>5030220087155190</v>
      </c>
      <c r="F2557" s="151" t="s">
        <v>418</v>
      </c>
      <c r="G2557" s="151" t="s">
        <v>465</v>
      </c>
      <c r="H2557" s="151" t="s">
        <v>500</v>
      </c>
      <c r="I2557" s="150" t="s">
        <v>414</v>
      </c>
      <c r="J2557" s="150">
        <v>5190</v>
      </c>
      <c r="K2557" s="150" t="s">
        <v>20</v>
      </c>
      <c r="L2557" s="153">
        <v>4533.3700000000008</v>
      </c>
      <c r="M2557" s="153">
        <f t="shared" si="145"/>
        <v>113.33425000000003</v>
      </c>
      <c r="N2557" s="153">
        <f t="shared" si="143"/>
        <v>4646.7042500000007</v>
      </c>
      <c r="O2557" s="153">
        <v>4301.7700000000004</v>
      </c>
      <c r="P2557" s="153">
        <v>0</v>
      </c>
    </row>
    <row r="2558" spans="1:16" ht="24.6" hidden="1" x14ac:dyDescent="0.3">
      <c r="A2558" s="149">
        <v>2018</v>
      </c>
      <c r="B2558" s="150" t="s">
        <v>526</v>
      </c>
      <c r="C2558" s="150">
        <v>8721</v>
      </c>
      <c r="D2558" s="150" t="s">
        <v>506</v>
      </c>
      <c r="E2558" s="150" t="str">
        <f t="shared" si="142"/>
        <v>5030220087215190</v>
      </c>
      <c r="F2558" s="151" t="s">
        <v>418</v>
      </c>
      <c r="G2558" s="151" t="s">
        <v>419</v>
      </c>
      <c r="H2558" s="151" t="s">
        <v>507</v>
      </c>
      <c r="I2558" s="150" t="s">
        <v>414</v>
      </c>
      <c r="J2558" s="150">
        <v>5190</v>
      </c>
      <c r="K2558" s="150" t="s">
        <v>20</v>
      </c>
      <c r="L2558" s="153">
        <v>4100.8600000000015</v>
      </c>
      <c r="M2558" s="153">
        <f t="shared" si="145"/>
        <v>102.52150000000005</v>
      </c>
      <c r="N2558" s="153">
        <f t="shared" si="143"/>
        <v>4203.3815000000013</v>
      </c>
      <c r="O2558" s="153">
        <v>1836.5199999999995</v>
      </c>
      <c r="P2558" s="153">
        <v>1547.5399999999997</v>
      </c>
    </row>
    <row r="2559" spans="1:16" ht="24.6" hidden="1" x14ac:dyDescent="0.3">
      <c r="A2559" s="149">
        <v>2018</v>
      </c>
      <c r="B2559" s="150" t="s">
        <v>526</v>
      </c>
      <c r="C2559" s="150">
        <v>8722</v>
      </c>
      <c r="D2559" s="150" t="s">
        <v>508</v>
      </c>
      <c r="E2559" s="150" t="str">
        <f t="shared" si="142"/>
        <v>5030220087225190</v>
      </c>
      <c r="F2559" s="151" t="s">
        <v>418</v>
      </c>
      <c r="G2559" s="151" t="s">
        <v>419</v>
      </c>
      <c r="H2559" s="151" t="s">
        <v>507</v>
      </c>
      <c r="I2559" s="150" t="s">
        <v>414</v>
      </c>
      <c r="J2559" s="150">
        <v>5190</v>
      </c>
      <c r="K2559" s="150" t="s">
        <v>20</v>
      </c>
      <c r="L2559" s="153">
        <v>21050.989999999965</v>
      </c>
      <c r="M2559" s="153">
        <f t="shared" si="145"/>
        <v>526.27474999999913</v>
      </c>
      <c r="N2559" s="153">
        <f t="shared" si="143"/>
        <v>21577.264749999966</v>
      </c>
      <c r="O2559" s="153">
        <v>21559.389999999934</v>
      </c>
      <c r="P2559" s="153">
        <v>21694.649999999925</v>
      </c>
    </row>
    <row r="2560" spans="1:16" ht="24.6" hidden="1" x14ac:dyDescent="0.3">
      <c r="A2560" s="149">
        <v>2018</v>
      </c>
      <c r="B2560" s="150" t="s">
        <v>526</v>
      </c>
      <c r="C2560" s="150">
        <v>8723</v>
      </c>
      <c r="D2560" s="150" t="s">
        <v>509</v>
      </c>
      <c r="E2560" s="150" t="str">
        <f t="shared" si="142"/>
        <v>5030220087235190</v>
      </c>
      <c r="F2560" s="151" t="s">
        <v>418</v>
      </c>
      <c r="G2560" s="151" t="s">
        <v>419</v>
      </c>
      <c r="H2560" s="151" t="s">
        <v>507</v>
      </c>
      <c r="I2560" s="150" t="s">
        <v>414</v>
      </c>
      <c r="J2560" s="150">
        <v>5190</v>
      </c>
      <c r="K2560" s="150" t="s">
        <v>20</v>
      </c>
      <c r="L2560" s="153">
        <v>12572.12000000001</v>
      </c>
      <c r="M2560" s="153">
        <f t="shared" si="145"/>
        <v>314.30300000000028</v>
      </c>
      <c r="N2560" s="153">
        <f t="shared" si="143"/>
        <v>12886.42300000001</v>
      </c>
      <c r="O2560" s="153">
        <v>11424.370000000012</v>
      </c>
      <c r="P2560" s="153">
        <v>10290.609999999995</v>
      </c>
    </row>
    <row r="2561" spans="1:16" hidden="1" x14ac:dyDescent="0.3">
      <c r="A2561" s="149">
        <v>2018</v>
      </c>
      <c r="B2561" s="150" t="s">
        <v>526</v>
      </c>
      <c r="C2561" s="150">
        <v>8740</v>
      </c>
      <c r="D2561" s="150" t="s">
        <v>510</v>
      </c>
      <c r="E2561" s="150" t="str">
        <f t="shared" si="142"/>
        <v>5030220087405190</v>
      </c>
      <c r="F2561" s="151" t="s">
        <v>418</v>
      </c>
      <c r="G2561" s="151" t="s">
        <v>419</v>
      </c>
      <c r="H2561" s="151" t="s">
        <v>511</v>
      </c>
      <c r="I2561" s="150" t="s">
        <v>414</v>
      </c>
      <c r="J2561" s="150">
        <v>5190</v>
      </c>
      <c r="K2561" s="150" t="s">
        <v>20</v>
      </c>
      <c r="L2561" s="153">
        <v>25842.47999999996</v>
      </c>
      <c r="M2561" s="153">
        <f t="shared" si="145"/>
        <v>646.06199999999899</v>
      </c>
      <c r="N2561" s="153">
        <f t="shared" si="143"/>
        <v>26488.541999999958</v>
      </c>
      <c r="O2561" s="153">
        <v>31299.489999999816</v>
      </c>
      <c r="P2561" s="153">
        <v>28252.969999999885</v>
      </c>
    </row>
    <row r="2562" spans="1:16" hidden="1" x14ac:dyDescent="0.3">
      <c r="A2562" s="149">
        <v>2018</v>
      </c>
      <c r="B2562" s="150" t="s">
        <v>526</v>
      </c>
      <c r="C2562" s="150">
        <v>8741</v>
      </c>
      <c r="D2562" s="150" t="s">
        <v>512</v>
      </c>
      <c r="E2562" s="150" t="str">
        <f t="shared" ref="E2562:E2625" si="146">B2562&amp;"2200"&amp;C2562&amp;J2562</f>
        <v>5030220087415190</v>
      </c>
      <c r="F2562" s="151" t="s">
        <v>418</v>
      </c>
      <c r="G2562" s="151" t="s">
        <v>419</v>
      </c>
      <c r="H2562" s="151" t="s">
        <v>511</v>
      </c>
      <c r="I2562" s="150" t="s">
        <v>414</v>
      </c>
      <c r="J2562" s="150">
        <v>5190</v>
      </c>
      <c r="K2562" s="150" t="s">
        <v>20</v>
      </c>
      <c r="L2562" s="153">
        <v>7398.5100000000039</v>
      </c>
      <c r="M2562" s="153">
        <f t="shared" si="145"/>
        <v>184.96275000000011</v>
      </c>
      <c r="N2562" s="153">
        <f t="shared" ref="N2562:N2625" si="147">L2562+M2562</f>
        <v>7583.4727500000035</v>
      </c>
      <c r="O2562" s="153">
        <v>0</v>
      </c>
      <c r="P2562" s="153">
        <v>0</v>
      </c>
    </row>
    <row r="2563" spans="1:16" hidden="1" x14ac:dyDescent="0.3">
      <c r="A2563" s="149">
        <v>2018</v>
      </c>
      <c r="B2563" s="150" t="s">
        <v>409</v>
      </c>
      <c r="C2563" s="150">
        <v>6002</v>
      </c>
      <c r="D2563" s="150" t="s">
        <v>410</v>
      </c>
      <c r="E2563" s="150" t="str">
        <f t="shared" si="146"/>
        <v>5020220060025191</v>
      </c>
      <c r="F2563" s="151" t="s">
        <v>411</v>
      </c>
      <c r="G2563" s="151" t="s">
        <v>412</v>
      </c>
      <c r="H2563" s="151" t="s">
        <v>413</v>
      </c>
      <c r="I2563" s="150" t="s">
        <v>414</v>
      </c>
      <c r="J2563" s="150">
        <v>5191</v>
      </c>
      <c r="K2563" s="150" t="s">
        <v>21</v>
      </c>
      <c r="L2563" s="153">
        <v>6658.29</v>
      </c>
      <c r="M2563" s="153">
        <f t="shared" si="145"/>
        <v>166.45725000000002</v>
      </c>
      <c r="N2563" s="153">
        <f t="shared" si="147"/>
        <v>6824.7472500000003</v>
      </c>
      <c r="O2563" s="153">
        <v>5208.9900000000061</v>
      </c>
      <c r="P2563" s="153">
        <v>5786.640000000014</v>
      </c>
    </row>
    <row r="2564" spans="1:16" ht="24.6" hidden="1" x14ac:dyDescent="0.3">
      <c r="A2564" s="149">
        <v>2018</v>
      </c>
      <c r="B2564" s="150" t="s">
        <v>409</v>
      </c>
      <c r="C2564" s="150">
        <v>6003</v>
      </c>
      <c r="D2564" s="150" t="s">
        <v>415</v>
      </c>
      <c r="E2564" s="150" t="str">
        <f t="shared" si="146"/>
        <v>5020220060035191</v>
      </c>
      <c r="F2564" s="151" t="s">
        <v>411</v>
      </c>
      <c r="G2564" s="151" t="s">
        <v>412</v>
      </c>
      <c r="H2564" s="151" t="s">
        <v>416</v>
      </c>
      <c r="I2564" s="150" t="s">
        <v>414</v>
      </c>
      <c r="J2564" s="150">
        <v>5191</v>
      </c>
      <c r="K2564" s="150" t="s">
        <v>21</v>
      </c>
      <c r="L2564" s="153">
        <v>3302.2099999999955</v>
      </c>
      <c r="M2564" s="153">
        <f t="shared" si="145"/>
        <v>82.555249999999887</v>
      </c>
      <c r="N2564" s="153">
        <f t="shared" si="147"/>
        <v>3384.7652499999954</v>
      </c>
      <c r="O2564" s="153">
        <v>3345.1499999999969</v>
      </c>
      <c r="P2564" s="153">
        <v>2594.3900000000021</v>
      </c>
    </row>
    <row r="2565" spans="1:16" hidden="1" x14ac:dyDescent="0.3">
      <c r="A2565" s="149">
        <v>2018</v>
      </c>
      <c r="B2565" s="150" t="s">
        <v>409</v>
      </c>
      <c r="C2565" s="150">
        <v>6004</v>
      </c>
      <c r="D2565" s="150" t="s">
        <v>417</v>
      </c>
      <c r="E2565" s="150" t="str">
        <f t="shared" si="146"/>
        <v>5020220060045191</v>
      </c>
      <c r="F2565" s="151" t="s">
        <v>418</v>
      </c>
      <c r="G2565" s="151" t="s">
        <v>419</v>
      </c>
      <c r="H2565" s="151" t="s">
        <v>420</v>
      </c>
      <c r="I2565" s="150" t="s">
        <v>414</v>
      </c>
      <c r="J2565" s="150">
        <v>5191</v>
      </c>
      <c r="K2565" s="150" t="s">
        <v>21</v>
      </c>
      <c r="L2565" s="153">
        <v>3309.3600000000069</v>
      </c>
      <c r="M2565" s="153">
        <f t="shared" si="145"/>
        <v>82.734000000000179</v>
      </c>
      <c r="N2565" s="153">
        <f t="shared" si="147"/>
        <v>3392.0940000000073</v>
      </c>
      <c r="O2565" s="153">
        <v>3201.310000000014</v>
      </c>
      <c r="P2565" s="153">
        <v>3106.5200000000082</v>
      </c>
    </row>
    <row r="2566" spans="1:16" hidden="1" x14ac:dyDescent="0.3">
      <c r="A2566" s="149">
        <v>2018</v>
      </c>
      <c r="B2566" s="150" t="s">
        <v>409</v>
      </c>
      <c r="C2566" s="150">
        <v>6021</v>
      </c>
      <c r="D2566" s="150" t="s">
        <v>421</v>
      </c>
      <c r="E2566" s="150" t="str">
        <f t="shared" si="146"/>
        <v>5020220060215191</v>
      </c>
      <c r="F2566" s="151" t="s">
        <v>411</v>
      </c>
      <c r="G2566" s="151" t="s">
        <v>412</v>
      </c>
      <c r="H2566" s="151" t="s">
        <v>422</v>
      </c>
      <c r="I2566" s="150" t="s">
        <v>414</v>
      </c>
      <c r="J2566" s="150">
        <v>5191</v>
      </c>
      <c r="K2566" s="150" t="s">
        <v>21</v>
      </c>
      <c r="L2566" s="153">
        <v>14533.670000000118</v>
      </c>
      <c r="M2566" s="153">
        <f t="shared" si="145"/>
        <v>363.341750000003</v>
      </c>
      <c r="N2566" s="153">
        <f t="shared" si="147"/>
        <v>14897.011750000122</v>
      </c>
      <c r="O2566" s="153">
        <v>13361.800000000123</v>
      </c>
      <c r="P2566" s="153">
        <v>13927.110000000148</v>
      </c>
    </row>
    <row r="2567" spans="1:16" hidden="1" x14ac:dyDescent="0.3">
      <c r="A2567" s="149">
        <v>2018</v>
      </c>
      <c r="B2567" s="150" t="s">
        <v>409</v>
      </c>
      <c r="C2567" s="150">
        <v>6022</v>
      </c>
      <c r="D2567" s="150" t="s">
        <v>423</v>
      </c>
      <c r="E2567" s="150" t="str">
        <f t="shared" si="146"/>
        <v>5020220060225191</v>
      </c>
      <c r="F2567" s="151" t="s">
        <v>411</v>
      </c>
      <c r="G2567" s="151" t="s">
        <v>412</v>
      </c>
      <c r="H2567" s="151" t="s">
        <v>422</v>
      </c>
      <c r="I2567" s="150" t="s">
        <v>414</v>
      </c>
      <c r="J2567" s="150">
        <v>5191</v>
      </c>
      <c r="K2567" s="150" t="s">
        <v>21</v>
      </c>
      <c r="L2567" s="153">
        <v>14006.940000000122</v>
      </c>
      <c r="M2567" s="153">
        <f t="shared" si="145"/>
        <v>350.17350000000306</v>
      </c>
      <c r="N2567" s="153">
        <f t="shared" si="147"/>
        <v>14357.113500000125</v>
      </c>
      <c r="O2567" s="153">
        <v>11977.780000000086</v>
      </c>
      <c r="P2567" s="153">
        <v>11202.500000000085</v>
      </c>
    </row>
    <row r="2568" spans="1:16" hidden="1" x14ac:dyDescent="0.3">
      <c r="A2568" s="149">
        <v>2018</v>
      </c>
      <c r="B2568" s="150" t="s">
        <v>409</v>
      </c>
      <c r="C2568" s="150">
        <v>6031</v>
      </c>
      <c r="D2568" s="150" t="s">
        <v>424</v>
      </c>
      <c r="E2568" s="150" t="str">
        <f t="shared" si="146"/>
        <v>5020220060315191</v>
      </c>
      <c r="F2568" s="151" t="s">
        <v>411</v>
      </c>
      <c r="G2568" s="151" t="s">
        <v>412</v>
      </c>
      <c r="H2568" s="151" t="s">
        <v>422</v>
      </c>
      <c r="I2568" s="150" t="s">
        <v>414</v>
      </c>
      <c r="J2568" s="150">
        <v>5191</v>
      </c>
      <c r="K2568" s="150" t="s">
        <v>21</v>
      </c>
      <c r="L2568" s="153">
        <v>15335.710000000183</v>
      </c>
      <c r="M2568" s="153">
        <f t="shared" si="145"/>
        <v>383.39275000000458</v>
      </c>
      <c r="N2568" s="153">
        <f t="shared" si="147"/>
        <v>15719.102750000187</v>
      </c>
      <c r="O2568" s="153">
        <v>13708.510000000144</v>
      </c>
      <c r="P2568" s="153">
        <v>14681.340000000149</v>
      </c>
    </row>
    <row r="2569" spans="1:16" hidden="1" x14ac:dyDescent="0.3">
      <c r="A2569" s="149">
        <v>2018</v>
      </c>
      <c r="B2569" s="150" t="s">
        <v>409</v>
      </c>
      <c r="C2569" s="150">
        <v>6032</v>
      </c>
      <c r="D2569" s="150" t="s">
        <v>425</v>
      </c>
      <c r="E2569" s="150" t="str">
        <f t="shared" si="146"/>
        <v>5020220060325191</v>
      </c>
      <c r="F2569" s="151" t="s">
        <v>411</v>
      </c>
      <c r="G2569" s="151" t="s">
        <v>412</v>
      </c>
      <c r="H2569" s="151" t="s">
        <v>422</v>
      </c>
      <c r="I2569" s="150" t="s">
        <v>414</v>
      </c>
      <c r="J2569" s="150">
        <v>5191</v>
      </c>
      <c r="K2569" s="150" t="s">
        <v>21</v>
      </c>
      <c r="L2569" s="153">
        <v>14675.61000000013</v>
      </c>
      <c r="M2569" s="153">
        <f t="shared" si="145"/>
        <v>366.89025000000328</v>
      </c>
      <c r="N2569" s="153">
        <f t="shared" si="147"/>
        <v>15042.500250000134</v>
      </c>
      <c r="O2569" s="153">
        <v>14135.480000000116</v>
      </c>
      <c r="P2569" s="153">
        <v>11931.960000000079</v>
      </c>
    </row>
    <row r="2570" spans="1:16" ht="24.6" hidden="1" x14ac:dyDescent="0.3">
      <c r="A2570" s="149">
        <v>2018</v>
      </c>
      <c r="B2570" s="150" t="s">
        <v>409</v>
      </c>
      <c r="C2570" s="150">
        <v>6042</v>
      </c>
      <c r="D2570" s="150" t="s">
        <v>426</v>
      </c>
      <c r="E2570" s="150" t="str">
        <f t="shared" si="146"/>
        <v>5020220060425191</v>
      </c>
      <c r="F2570" s="151" t="s">
        <v>411</v>
      </c>
      <c r="G2570" s="151" t="s">
        <v>412</v>
      </c>
      <c r="H2570" s="151" t="s">
        <v>427</v>
      </c>
      <c r="I2570" s="150" t="s">
        <v>414</v>
      </c>
      <c r="J2570" s="150">
        <v>5191</v>
      </c>
      <c r="K2570" s="150" t="s">
        <v>21</v>
      </c>
      <c r="L2570" s="153">
        <v>16324.230000000094</v>
      </c>
      <c r="M2570" s="153">
        <f t="shared" si="145"/>
        <v>408.10575000000239</v>
      </c>
      <c r="N2570" s="153">
        <f t="shared" si="147"/>
        <v>16732.335750000097</v>
      </c>
      <c r="O2570" s="153">
        <v>14457.270000000093</v>
      </c>
      <c r="P2570" s="153">
        <v>11718.640000000056</v>
      </c>
    </row>
    <row r="2571" spans="1:16" ht="24.6" hidden="1" x14ac:dyDescent="0.3">
      <c r="A2571" s="149">
        <v>2018</v>
      </c>
      <c r="B2571" s="150" t="s">
        <v>409</v>
      </c>
      <c r="C2571" s="150">
        <v>6043</v>
      </c>
      <c r="D2571" s="150" t="s">
        <v>428</v>
      </c>
      <c r="E2571" s="150" t="str">
        <f t="shared" si="146"/>
        <v>5020220060435191</v>
      </c>
      <c r="F2571" s="151" t="s">
        <v>411</v>
      </c>
      <c r="G2571" s="151" t="s">
        <v>412</v>
      </c>
      <c r="H2571" s="151" t="s">
        <v>429</v>
      </c>
      <c r="I2571" s="150" t="s">
        <v>414</v>
      </c>
      <c r="J2571" s="150">
        <v>5191</v>
      </c>
      <c r="K2571" s="150" t="s">
        <v>21</v>
      </c>
      <c r="L2571" s="153">
        <v>10366.320000000056</v>
      </c>
      <c r="M2571" s="153">
        <f t="shared" si="145"/>
        <v>259.15800000000144</v>
      </c>
      <c r="N2571" s="153">
        <f t="shared" si="147"/>
        <v>10625.478000000057</v>
      </c>
      <c r="O2571" s="153">
        <v>12030.480000000049</v>
      </c>
      <c r="P2571" s="153">
        <v>12201.46000000001</v>
      </c>
    </row>
    <row r="2572" spans="1:16" ht="24.6" hidden="1" x14ac:dyDescent="0.3">
      <c r="A2572" s="149">
        <v>2018</v>
      </c>
      <c r="B2572" s="150" t="s">
        <v>409</v>
      </c>
      <c r="C2572" s="150">
        <v>6044</v>
      </c>
      <c r="D2572" s="157" t="s">
        <v>430</v>
      </c>
      <c r="E2572" s="150" t="str">
        <f t="shared" si="146"/>
        <v>5020220060445191</v>
      </c>
      <c r="F2572" s="151" t="s">
        <v>411</v>
      </c>
      <c r="G2572" s="151" t="s">
        <v>412</v>
      </c>
      <c r="H2572" s="151" t="s">
        <v>431</v>
      </c>
      <c r="I2572" s="150" t="s">
        <v>414</v>
      </c>
      <c r="J2572" s="150">
        <v>5191</v>
      </c>
      <c r="K2572" s="150" t="s">
        <v>21</v>
      </c>
      <c r="L2572" s="153">
        <v>12155.569999999994</v>
      </c>
      <c r="M2572" s="153">
        <f t="shared" si="145"/>
        <v>303.88924999999989</v>
      </c>
      <c r="N2572" s="153">
        <f t="shared" si="147"/>
        <v>12459.459249999994</v>
      </c>
      <c r="O2572" s="153">
        <v>9894.0000000000091</v>
      </c>
      <c r="P2572" s="153">
        <v>9043.8000000000065</v>
      </c>
    </row>
    <row r="2573" spans="1:16" ht="24.6" hidden="1" x14ac:dyDescent="0.3">
      <c r="A2573" s="149">
        <v>2018</v>
      </c>
      <c r="B2573" s="150" t="s">
        <v>409</v>
      </c>
      <c r="C2573" s="150">
        <v>6045</v>
      </c>
      <c r="D2573" s="150" t="s">
        <v>432</v>
      </c>
      <c r="E2573" s="150" t="str">
        <f t="shared" si="146"/>
        <v>5020220060455191</v>
      </c>
      <c r="F2573" s="151" t="s">
        <v>411</v>
      </c>
      <c r="G2573" s="151" t="s">
        <v>412</v>
      </c>
      <c r="H2573" s="151" t="s">
        <v>427</v>
      </c>
      <c r="I2573" s="150" t="s">
        <v>414</v>
      </c>
      <c r="J2573" s="150">
        <v>5191</v>
      </c>
      <c r="K2573" s="150" t="s">
        <v>21</v>
      </c>
      <c r="L2573" s="153">
        <v>13795.820000000165</v>
      </c>
      <c r="M2573" s="153">
        <f t="shared" si="145"/>
        <v>344.89550000000418</v>
      </c>
      <c r="N2573" s="153">
        <f t="shared" si="147"/>
        <v>14140.715500000169</v>
      </c>
      <c r="O2573" s="153">
        <v>14368.220000000145</v>
      </c>
      <c r="P2573" s="153">
        <v>14315.660000000133</v>
      </c>
    </row>
    <row r="2574" spans="1:16" hidden="1" x14ac:dyDescent="0.3">
      <c r="A2574" s="149">
        <v>2018</v>
      </c>
      <c r="B2574" s="150" t="s">
        <v>409</v>
      </c>
      <c r="C2574" s="150">
        <v>6046</v>
      </c>
      <c r="D2574" s="157" t="s">
        <v>433</v>
      </c>
      <c r="E2574" s="150" t="str">
        <f t="shared" si="146"/>
        <v>5020220060465191</v>
      </c>
      <c r="F2574" s="151" t="s">
        <v>411</v>
      </c>
      <c r="G2574" s="151" t="s">
        <v>412</v>
      </c>
      <c r="H2574" s="151" t="s">
        <v>427</v>
      </c>
      <c r="I2574" s="150" t="s">
        <v>414</v>
      </c>
      <c r="J2574" s="150">
        <v>5191</v>
      </c>
      <c r="K2574" s="150" t="s">
        <v>21</v>
      </c>
      <c r="L2574" s="153">
        <v>1547.8699999999969</v>
      </c>
      <c r="M2574" s="153">
        <f t="shared" si="145"/>
        <v>38.696749999999923</v>
      </c>
      <c r="N2574" s="153">
        <f t="shared" si="147"/>
        <v>1586.5667499999968</v>
      </c>
      <c r="O2574" s="153">
        <v>0</v>
      </c>
      <c r="P2574" s="153">
        <v>0</v>
      </c>
    </row>
    <row r="2575" spans="1:16" ht="24.6" hidden="1" x14ac:dyDescent="0.3">
      <c r="A2575" s="149">
        <v>2018</v>
      </c>
      <c r="B2575" s="150" t="s">
        <v>409</v>
      </c>
      <c r="C2575" s="150">
        <v>6047</v>
      </c>
      <c r="D2575" s="150" t="s">
        <v>434</v>
      </c>
      <c r="E2575" s="150" t="str">
        <f t="shared" si="146"/>
        <v>5020220060475191</v>
      </c>
      <c r="F2575" s="151" t="s">
        <v>411</v>
      </c>
      <c r="G2575" s="151" t="s">
        <v>412</v>
      </c>
      <c r="H2575" s="151" t="s">
        <v>427</v>
      </c>
      <c r="I2575" s="150" t="s">
        <v>414</v>
      </c>
      <c r="J2575" s="150">
        <v>5191</v>
      </c>
      <c r="K2575" s="150" t="s">
        <v>21</v>
      </c>
      <c r="L2575" s="153">
        <v>324.09999999999974</v>
      </c>
      <c r="M2575" s="153">
        <f t="shared" si="145"/>
        <v>8.1024999999999938</v>
      </c>
      <c r="N2575" s="153">
        <f t="shared" si="147"/>
        <v>332.20249999999976</v>
      </c>
      <c r="O2575" s="153">
        <v>0</v>
      </c>
      <c r="P2575" s="153">
        <v>0</v>
      </c>
    </row>
    <row r="2576" spans="1:16" hidden="1" x14ac:dyDescent="0.3">
      <c r="A2576" s="149">
        <v>2018</v>
      </c>
      <c r="B2576" s="150" t="s">
        <v>409</v>
      </c>
      <c r="C2576" s="150">
        <v>6050</v>
      </c>
      <c r="D2576" s="150" t="s">
        <v>435</v>
      </c>
      <c r="E2576" s="150" t="str">
        <f t="shared" si="146"/>
        <v>5020220060505191</v>
      </c>
      <c r="F2576" s="151" t="s">
        <v>411</v>
      </c>
      <c r="G2576" s="151" t="s">
        <v>412</v>
      </c>
      <c r="H2576" s="151" t="s">
        <v>436</v>
      </c>
      <c r="I2576" s="150" t="s">
        <v>414</v>
      </c>
      <c r="J2576" s="150">
        <v>5191</v>
      </c>
      <c r="K2576" s="150" t="s">
        <v>21</v>
      </c>
      <c r="L2576" s="153">
        <v>14811.500000000211</v>
      </c>
      <c r="M2576" s="153">
        <f t="shared" si="145"/>
        <v>370.28750000000531</v>
      </c>
      <c r="N2576" s="153">
        <f t="shared" si="147"/>
        <v>15181.787500000217</v>
      </c>
      <c r="O2576" s="153">
        <v>14642.660000000242</v>
      </c>
      <c r="P2576" s="153">
        <v>13297.230000000241</v>
      </c>
    </row>
    <row r="2577" spans="1:16" hidden="1" x14ac:dyDescent="0.3">
      <c r="A2577" s="149">
        <v>2018</v>
      </c>
      <c r="B2577" s="150" t="s">
        <v>409</v>
      </c>
      <c r="C2577" s="150">
        <v>6061</v>
      </c>
      <c r="D2577" s="150" t="s">
        <v>437</v>
      </c>
      <c r="E2577" s="150" t="str">
        <f t="shared" si="146"/>
        <v>5020220060615191</v>
      </c>
      <c r="F2577" s="151" t="s">
        <v>411</v>
      </c>
      <c r="G2577" s="151" t="s">
        <v>412</v>
      </c>
      <c r="H2577" s="151" t="s">
        <v>422</v>
      </c>
      <c r="I2577" s="150" t="s">
        <v>414</v>
      </c>
      <c r="J2577" s="150">
        <v>5191</v>
      </c>
      <c r="K2577" s="150" t="s">
        <v>21</v>
      </c>
      <c r="L2577" s="153">
        <v>11646.290000000099</v>
      </c>
      <c r="M2577" s="153">
        <f t="shared" si="145"/>
        <v>291.15725000000248</v>
      </c>
      <c r="N2577" s="153">
        <f t="shared" si="147"/>
        <v>11937.447250000101</v>
      </c>
      <c r="O2577" s="153">
        <v>10294.560000000049</v>
      </c>
      <c r="P2577" s="153">
        <v>10314.960000000088</v>
      </c>
    </row>
    <row r="2578" spans="1:16" hidden="1" x14ac:dyDescent="0.3">
      <c r="A2578" s="149">
        <v>2018</v>
      </c>
      <c r="B2578" s="150" t="s">
        <v>409</v>
      </c>
      <c r="C2578" s="150">
        <v>6062</v>
      </c>
      <c r="D2578" s="150" t="s">
        <v>438</v>
      </c>
      <c r="E2578" s="150" t="str">
        <f t="shared" si="146"/>
        <v>5020220060625191</v>
      </c>
      <c r="F2578" s="151" t="s">
        <v>411</v>
      </c>
      <c r="G2578" s="151" t="s">
        <v>412</v>
      </c>
      <c r="H2578" s="151" t="s">
        <v>422</v>
      </c>
      <c r="I2578" s="150" t="s">
        <v>414</v>
      </c>
      <c r="J2578" s="150">
        <v>5191</v>
      </c>
      <c r="K2578" s="150" t="s">
        <v>21</v>
      </c>
      <c r="L2578" s="153">
        <v>8756.7300000000523</v>
      </c>
      <c r="M2578" s="153">
        <f t="shared" si="145"/>
        <v>218.91825000000131</v>
      </c>
      <c r="N2578" s="153">
        <f t="shared" si="147"/>
        <v>8975.6482500000529</v>
      </c>
      <c r="O2578" s="153">
        <v>8351.4100000000435</v>
      </c>
      <c r="P2578" s="153">
        <v>7899.8500000000267</v>
      </c>
    </row>
    <row r="2579" spans="1:16" hidden="1" x14ac:dyDescent="0.3">
      <c r="A2579" s="149">
        <v>2018</v>
      </c>
      <c r="B2579" s="150" t="s">
        <v>409</v>
      </c>
      <c r="C2579" s="150">
        <v>6070</v>
      </c>
      <c r="D2579" s="150" t="s">
        <v>439</v>
      </c>
      <c r="E2579" s="150" t="str">
        <f t="shared" si="146"/>
        <v>5020220060705191</v>
      </c>
      <c r="F2579" s="151" t="s">
        <v>411</v>
      </c>
      <c r="G2579" s="151" t="s">
        <v>412</v>
      </c>
      <c r="H2579" s="151" t="s">
        <v>440</v>
      </c>
      <c r="I2579" s="150" t="s">
        <v>414</v>
      </c>
      <c r="J2579" s="150">
        <v>5191</v>
      </c>
      <c r="K2579" s="150" t="s">
        <v>21</v>
      </c>
      <c r="L2579" s="153">
        <v>5565.9900000000089</v>
      </c>
      <c r="M2579" s="153">
        <f t="shared" si="145"/>
        <v>139.14975000000024</v>
      </c>
      <c r="N2579" s="153">
        <f t="shared" si="147"/>
        <v>5705.1397500000094</v>
      </c>
      <c r="O2579" s="153">
        <v>4694.8400000000065</v>
      </c>
      <c r="P2579" s="153">
        <v>4736.6300000000065</v>
      </c>
    </row>
    <row r="2580" spans="1:16" ht="24.6" hidden="1" x14ac:dyDescent="0.3">
      <c r="A2580" s="149">
        <v>2018</v>
      </c>
      <c r="B2580" s="150" t="s">
        <v>409</v>
      </c>
      <c r="C2580" s="150">
        <v>6211</v>
      </c>
      <c r="D2580" s="150" t="s">
        <v>441</v>
      </c>
      <c r="E2580" s="150" t="str">
        <f t="shared" si="146"/>
        <v>5020220062115191</v>
      </c>
      <c r="F2580" s="151" t="s">
        <v>411</v>
      </c>
      <c r="G2580" s="151" t="s">
        <v>442</v>
      </c>
      <c r="H2580" s="151" t="s">
        <v>443</v>
      </c>
      <c r="I2580" s="150" t="s">
        <v>414</v>
      </c>
      <c r="J2580" s="150">
        <v>5191</v>
      </c>
      <c r="K2580" s="150" t="s">
        <v>21</v>
      </c>
      <c r="L2580" s="153">
        <v>7839.6900000000196</v>
      </c>
      <c r="M2580" s="153">
        <f t="shared" si="145"/>
        <v>195.9922500000005</v>
      </c>
      <c r="N2580" s="153">
        <f t="shared" si="147"/>
        <v>8035.6822500000198</v>
      </c>
      <c r="O2580" s="153">
        <v>10817.320000000085</v>
      </c>
      <c r="P2580" s="153">
        <v>10007.260000000028</v>
      </c>
    </row>
    <row r="2581" spans="1:16" hidden="1" x14ac:dyDescent="0.3">
      <c r="A2581" s="149">
        <v>2018</v>
      </c>
      <c r="B2581" s="150" t="s">
        <v>409</v>
      </c>
      <c r="C2581" s="150">
        <v>6212</v>
      </c>
      <c r="D2581" s="150" t="s">
        <v>444</v>
      </c>
      <c r="E2581" s="150" t="str">
        <f t="shared" si="146"/>
        <v>5020220062125191</v>
      </c>
      <c r="F2581" s="151" t="s">
        <v>411</v>
      </c>
      <c r="G2581" s="151" t="s">
        <v>442</v>
      </c>
      <c r="H2581" s="151" t="s">
        <v>445</v>
      </c>
      <c r="I2581" s="150" t="s">
        <v>414</v>
      </c>
      <c r="J2581" s="150">
        <v>5191</v>
      </c>
      <c r="K2581" s="150" t="s">
        <v>21</v>
      </c>
      <c r="L2581" s="153">
        <v>11912.370000000179</v>
      </c>
      <c r="M2581" s="153">
        <f t="shared" si="145"/>
        <v>297.80925000000451</v>
      </c>
      <c r="N2581" s="153">
        <f t="shared" si="147"/>
        <v>12210.179250000183</v>
      </c>
      <c r="O2581" s="153">
        <v>11298.430000000204</v>
      </c>
      <c r="P2581" s="153">
        <v>11119.280000000163</v>
      </c>
    </row>
    <row r="2582" spans="1:16" hidden="1" x14ac:dyDescent="0.3">
      <c r="A2582" s="149">
        <v>2018</v>
      </c>
      <c r="B2582" s="150" t="s">
        <v>409</v>
      </c>
      <c r="C2582" s="150">
        <v>6213</v>
      </c>
      <c r="D2582" s="150" t="s">
        <v>446</v>
      </c>
      <c r="E2582" s="150" t="str">
        <f t="shared" si="146"/>
        <v>5020220062135191</v>
      </c>
      <c r="F2582" s="151" t="s">
        <v>411</v>
      </c>
      <c r="G2582" s="151" t="s">
        <v>442</v>
      </c>
      <c r="H2582" s="151" t="s">
        <v>447</v>
      </c>
      <c r="I2582" s="150" t="s">
        <v>414</v>
      </c>
      <c r="J2582" s="150">
        <v>5191</v>
      </c>
      <c r="K2582" s="150" t="s">
        <v>21</v>
      </c>
      <c r="L2582" s="153">
        <v>3920.2200000000098</v>
      </c>
      <c r="M2582" s="153">
        <f t="shared" si="145"/>
        <v>98.005500000000254</v>
      </c>
      <c r="N2582" s="153">
        <f t="shared" si="147"/>
        <v>4018.22550000001</v>
      </c>
      <c r="O2582" s="153">
        <v>1154.4699999999991</v>
      </c>
      <c r="P2582" s="153">
        <v>962.24999999999841</v>
      </c>
    </row>
    <row r="2583" spans="1:16" hidden="1" x14ac:dyDescent="0.3">
      <c r="A2583" s="149">
        <v>2018</v>
      </c>
      <c r="B2583" s="150" t="s">
        <v>409</v>
      </c>
      <c r="C2583" s="150">
        <v>6214</v>
      </c>
      <c r="D2583" s="150" t="s">
        <v>448</v>
      </c>
      <c r="E2583" s="150" t="str">
        <f t="shared" si="146"/>
        <v>5020220062145191</v>
      </c>
      <c r="F2583" s="151" t="s">
        <v>411</v>
      </c>
      <c r="G2583" s="151" t="s">
        <v>442</v>
      </c>
      <c r="H2583" s="151" t="s">
        <v>443</v>
      </c>
      <c r="I2583" s="150" t="s">
        <v>414</v>
      </c>
      <c r="J2583" s="150">
        <v>5191</v>
      </c>
      <c r="K2583" s="150" t="s">
        <v>21</v>
      </c>
      <c r="L2583" s="153">
        <v>6503.1800000001267</v>
      </c>
      <c r="M2583" s="153">
        <f t="shared" si="145"/>
        <v>162.57950000000318</v>
      </c>
      <c r="N2583" s="153">
        <f t="shared" si="147"/>
        <v>6665.7595000001302</v>
      </c>
      <c r="O2583" s="153">
        <v>5611.6600000000699</v>
      </c>
      <c r="P2583" s="153">
        <v>5745.8700000000827</v>
      </c>
    </row>
    <row r="2584" spans="1:16" hidden="1" x14ac:dyDescent="0.3">
      <c r="A2584" s="149">
        <v>2018</v>
      </c>
      <c r="B2584" s="150" t="s">
        <v>409</v>
      </c>
      <c r="C2584" s="150">
        <v>6215</v>
      </c>
      <c r="D2584" s="150" t="s">
        <v>449</v>
      </c>
      <c r="E2584" s="150" t="str">
        <f t="shared" si="146"/>
        <v>5020220062155191</v>
      </c>
      <c r="F2584" s="151" t="s">
        <v>450</v>
      </c>
      <c r="G2584" s="151" t="s">
        <v>450</v>
      </c>
      <c r="H2584" s="151" t="s">
        <v>451</v>
      </c>
      <c r="I2584" s="150" t="s">
        <v>414</v>
      </c>
      <c r="J2584" s="150">
        <v>5191</v>
      </c>
      <c r="K2584" s="150" t="s">
        <v>21</v>
      </c>
      <c r="L2584" s="153">
        <v>9048.6100000000697</v>
      </c>
      <c r="M2584" s="153">
        <f t="shared" si="145"/>
        <v>226.21525000000176</v>
      </c>
      <c r="N2584" s="153">
        <f t="shared" si="147"/>
        <v>9274.8252500000708</v>
      </c>
      <c r="O2584" s="153">
        <v>12670.810000000056</v>
      </c>
      <c r="P2584" s="153">
        <v>12819.17000000008</v>
      </c>
    </row>
    <row r="2585" spans="1:16" hidden="1" x14ac:dyDescent="0.3">
      <c r="A2585" s="149">
        <v>2018</v>
      </c>
      <c r="B2585" s="150" t="s">
        <v>409</v>
      </c>
      <c r="C2585" s="150">
        <v>6218</v>
      </c>
      <c r="D2585" s="150" t="s">
        <v>452</v>
      </c>
      <c r="E2585" s="150" t="str">
        <f t="shared" si="146"/>
        <v>5020220062185191</v>
      </c>
      <c r="F2585" s="151" t="s">
        <v>411</v>
      </c>
      <c r="G2585" s="151" t="s">
        <v>442</v>
      </c>
      <c r="H2585" s="151" t="s">
        <v>445</v>
      </c>
      <c r="I2585" s="150" t="s">
        <v>414</v>
      </c>
      <c r="J2585" s="150">
        <v>5191</v>
      </c>
      <c r="K2585" s="150" t="s">
        <v>21</v>
      </c>
      <c r="L2585" s="153">
        <v>3934.6200000000817</v>
      </c>
      <c r="M2585" s="153">
        <f t="shared" si="145"/>
        <v>98.365500000002044</v>
      </c>
      <c r="N2585" s="153">
        <f t="shared" si="147"/>
        <v>4032.9855000000839</v>
      </c>
      <c r="O2585" s="153">
        <v>4740.4900000001026</v>
      </c>
      <c r="P2585" s="153">
        <v>4568.7400000000735</v>
      </c>
    </row>
    <row r="2586" spans="1:16" hidden="1" x14ac:dyDescent="0.3">
      <c r="A2586" s="149">
        <v>2018</v>
      </c>
      <c r="B2586" s="150" t="s">
        <v>409</v>
      </c>
      <c r="C2586" s="150">
        <v>6221</v>
      </c>
      <c r="D2586" s="150" t="s">
        <v>453</v>
      </c>
      <c r="E2586" s="150" t="str">
        <f t="shared" si="146"/>
        <v>5020220062215191</v>
      </c>
      <c r="F2586" s="151" t="s">
        <v>411</v>
      </c>
      <c r="G2586" s="151" t="s">
        <v>442</v>
      </c>
      <c r="H2586" s="151" t="s">
        <v>454</v>
      </c>
      <c r="I2586" s="150" t="s">
        <v>414</v>
      </c>
      <c r="J2586" s="150">
        <v>5191</v>
      </c>
      <c r="K2586" s="150" t="s">
        <v>21</v>
      </c>
      <c r="L2586" s="153">
        <v>4930.1699999999973</v>
      </c>
      <c r="M2586" s="153">
        <f t="shared" si="145"/>
        <v>123.25424999999994</v>
      </c>
      <c r="N2586" s="153">
        <f t="shared" si="147"/>
        <v>5053.4242499999973</v>
      </c>
      <c r="O2586" s="153">
        <v>3619.7400000000084</v>
      </c>
      <c r="P2586" s="153">
        <v>3293.800000000002</v>
      </c>
    </row>
    <row r="2587" spans="1:16" ht="24.6" hidden="1" x14ac:dyDescent="0.3">
      <c r="A2587" s="149">
        <v>2018</v>
      </c>
      <c r="B2587" s="150" t="s">
        <v>409</v>
      </c>
      <c r="C2587" s="150">
        <v>6222</v>
      </c>
      <c r="D2587" s="150" t="s">
        <v>455</v>
      </c>
      <c r="E2587" s="150" t="str">
        <f t="shared" si="146"/>
        <v>5020220062225191</v>
      </c>
      <c r="F2587" s="151" t="s">
        <v>456</v>
      </c>
      <c r="G2587" s="151" t="s">
        <v>456</v>
      </c>
      <c r="H2587" s="151" t="s">
        <v>457</v>
      </c>
      <c r="I2587" s="150" t="s">
        <v>414</v>
      </c>
      <c r="J2587" s="150">
        <v>5191</v>
      </c>
      <c r="K2587" s="150" t="s">
        <v>21</v>
      </c>
      <c r="L2587" s="153">
        <v>10788.21000000011</v>
      </c>
      <c r="M2587" s="153">
        <f t="shared" si="145"/>
        <v>269.70525000000276</v>
      </c>
      <c r="N2587" s="153">
        <f t="shared" si="147"/>
        <v>11057.915250000113</v>
      </c>
      <c r="O2587" s="153">
        <v>10444.050000000127</v>
      </c>
      <c r="P2587" s="153">
        <v>9710.0700000000943</v>
      </c>
    </row>
    <row r="2588" spans="1:16" hidden="1" x14ac:dyDescent="0.3">
      <c r="A2588" s="149">
        <v>2018</v>
      </c>
      <c r="B2588" s="150" t="s">
        <v>409</v>
      </c>
      <c r="C2588" s="150">
        <v>6223</v>
      </c>
      <c r="D2588" s="150" t="s">
        <v>458</v>
      </c>
      <c r="E2588" s="150" t="str">
        <f t="shared" si="146"/>
        <v>5020220062235191</v>
      </c>
      <c r="F2588" s="151" t="s">
        <v>411</v>
      </c>
      <c r="G2588" s="151" t="s">
        <v>442</v>
      </c>
      <c r="H2588" s="151" t="s">
        <v>454</v>
      </c>
      <c r="I2588" s="150" t="s">
        <v>414</v>
      </c>
      <c r="J2588" s="150">
        <v>5191</v>
      </c>
      <c r="K2588" s="150" t="s">
        <v>21</v>
      </c>
      <c r="L2588" s="153">
        <v>13294.050000000076</v>
      </c>
      <c r="M2588" s="153">
        <f t="shared" si="145"/>
        <v>332.35125000000193</v>
      </c>
      <c r="N2588" s="153">
        <f t="shared" si="147"/>
        <v>13626.401250000077</v>
      </c>
      <c r="O2588" s="153">
        <v>9088.5000000000528</v>
      </c>
      <c r="P2588" s="153">
        <v>7460.6300000000356</v>
      </c>
    </row>
    <row r="2589" spans="1:16" ht="24.6" hidden="1" x14ac:dyDescent="0.3">
      <c r="A2589" s="149">
        <v>2018</v>
      </c>
      <c r="B2589" s="150" t="s">
        <v>409</v>
      </c>
      <c r="C2589" s="150">
        <v>6225</v>
      </c>
      <c r="D2589" s="150" t="s">
        <v>459</v>
      </c>
      <c r="E2589" s="150" t="str">
        <f t="shared" si="146"/>
        <v>5020220062255191</v>
      </c>
      <c r="F2589" s="151" t="s">
        <v>411</v>
      </c>
      <c r="G2589" s="151" t="s">
        <v>442</v>
      </c>
      <c r="H2589" s="151" t="s">
        <v>454</v>
      </c>
      <c r="I2589" s="150" t="s">
        <v>414</v>
      </c>
      <c r="J2589" s="150">
        <v>5191</v>
      </c>
      <c r="K2589" s="150" t="s">
        <v>21</v>
      </c>
      <c r="L2589" s="153">
        <v>12689.390000000027</v>
      </c>
      <c r="M2589" s="153">
        <f t="shared" si="145"/>
        <v>317.2347500000007</v>
      </c>
      <c r="N2589" s="153">
        <f t="shared" si="147"/>
        <v>13006.624750000028</v>
      </c>
      <c r="O2589" s="153">
        <v>12938.200000000053</v>
      </c>
      <c r="P2589" s="153">
        <v>11980.880000000077</v>
      </c>
    </row>
    <row r="2590" spans="1:16" ht="24.6" hidden="1" x14ac:dyDescent="0.3">
      <c r="A2590" s="149">
        <v>2018</v>
      </c>
      <c r="B2590" s="150" t="s">
        <v>409</v>
      </c>
      <c r="C2590" s="150">
        <v>6227</v>
      </c>
      <c r="D2590" s="150" t="s">
        <v>460</v>
      </c>
      <c r="E2590" s="150" t="str">
        <f t="shared" si="146"/>
        <v>5020220062275191</v>
      </c>
      <c r="F2590" s="151" t="s">
        <v>456</v>
      </c>
      <c r="G2590" s="151" t="s">
        <v>456</v>
      </c>
      <c r="H2590" s="151" t="s">
        <v>457</v>
      </c>
      <c r="I2590" s="150" t="s">
        <v>414</v>
      </c>
      <c r="J2590" s="150">
        <v>5191</v>
      </c>
      <c r="K2590" s="150" t="s">
        <v>21</v>
      </c>
      <c r="L2590" s="153">
        <v>1444.5799999999931</v>
      </c>
      <c r="M2590" s="153">
        <f t="shared" si="145"/>
        <v>36.114499999999829</v>
      </c>
      <c r="N2590" s="153">
        <f t="shared" si="147"/>
        <v>1480.694499999993</v>
      </c>
      <c r="O2590" s="153">
        <v>1475.3399999999947</v>
      </c>
      <c r="P2590" s="153">
        <v>1392.0999999999947</v>
      </c>
    </row>
    <row r="2591" spans="1:16" ht="24.6" hidden="1" x14ac:dyDescent="0.3">
      <c r="A2591" s="149">
        <v>2018</v>
      </c>
      <c r="B2591" s="150" t="s">
        <v>409</v>
      </c>
      <c r="C2591" s="150">
        <v>6231</v>
      </c>
      <c r="D2591" s="150" t="s">
        <v>461</v>
      </c>
      <c r="E2591" s="150" t="str">
        <f t="shared" si="146"/>
        <v>5020220062315191</v>
      </c>
      <c r="F2591" s="151" t="s">
        <v>411</v>
      </c>
      <c r="G2591" s="151" t="s">
        <v>442</v>
      </c>
      <c r="H2591" s="151" t="s">
        <v>454</v>
      </c>
      <c r="I2591" s="150" t="s">
        <v>414</v>
      </c>
      <c r="J2591" s="150">
        <v>5191</v>
      </c>
      <c r="K2591" s="150" t="s">
        <v>21</v>
      </c>
      <c r="L2591" s="153">
        <v>35833.969999999805</v>
      </c>
      <c r="M2591" s="153">
        <f t="shared" si="145"/>
        <v>895.84924999999521</v>
      </c>
      <c r="N2591" s="153">
        <f t="shared" si="147"/>
        <v>36729.819249999797</v>
      </c>
      <c r="O2591" s="153">
        <v>37661.019999999597</v>
      </c>
      <c r="P2591" s="153">
        <v>35399.639999999687</v>
      </c>
    </row>
    <row r="2592" spans="1:16" ht="24.6" hidden="1" x14ac:dyDescent="0.3">
      <c r="A2592" s="149">
        <v>2018</v>
      </c>
      <c r="B2592" s="150" t="s">
        <v>409</v>
      </c>
      <c r="C2592" s="150">
        <v>6232</v>
      </c>
      <c r="D2592" s="150" t="s">
        <v>462</v>
      </c>
      <c r="E2592" s="150" t="str">
        <f t="shared" si="146"/>
        <v>5020220062325191</v>
      </c>
      <c r="F2592" s="151" t="s">
        <v>411</v>
      </c>
      <c r="G2592" s="151" t="s">
        <v>442</v>
      </c>
      <c r="H2592" s="151" t="s">
        <v>454</v>
      </c>
      <c r="I2592" s="150" t="s">
        <v>414</v>
      </c>
      <c r="J2592" s="150">
        <v>5191</v>
      </c>
      <c r="K2592" s="150" t="s">
        <v>21</v>
      </c>
      <c r="L2592" s="153">
        <v>11649.290000000185</v>
      </c>
      <c r="M2592" s="153">
        <f t="shared" si="145"/>
        <v>291.23225000000463</v>
      </c>
      <c r="N2592" s="153">
        <f t="shared" si="147"/>
        <v>11940.522250000189</v>
      </c>
      <c r="O2592" s="153">
        <v>11719.730000000171</v>
      </c>
      <c r="P2592" s="153">
        <v>11899.990000000224</v>
      </c>
    </row>
    <row r="2593" spans="1:16" hidden="1" x14ac:dyDescent="0.3">
      <c r="A2593" s="149">
        <v>2018</v>
      </c>
      <c r="B2593" s="150" t="s">
        <v>409</v>
      </c>
      <c r="C2593" s="150">
        <v>6241</v>
      </c>
      <c r="D2593" s="150" t="s">
        <v>463</v>
      </c>
      <c r="E2593" s="150" t="str">
        <f t="shared" si="146"/>
        <v>5020220062415191</v>
      </c>
      <c r="F2593" s="151" t="s">
        <v>411</v>
      </c>
      <c r="G2593" s="151" t="s">
        <v>442</v>
      </c>
      <c r="H2593" s="151" t="s">
        <v>445</v>
      </c>
      <c r="I2593" s="150" t="s">
        <v>414</v>
      </c>
      <c r="J2593" s="150">
        <v>5191</v>
      </c>
      <c r="K2593" s="150" t="s">
        <v>21</v>
      </c>
      <c r="L2593" s="153">
        <v>25758.529999999893</v>
      </c>
      <c r="M2593" s="153">
        <f t="shared" si="145"/>
        <v>643.9632499999974</v>
      </c>
      <c r="N2593" s="153">
        <f t="shared" si="147"/>
        <v>26402.49324999989</v>
      </c>
      <c r="O2593" s="153">
        <v>21817.340000000033</v>
      </c>
      <c r="P2593" s="153">
        <v>20143.200000000208</v>
      </c>
    </row>
    <row r="2594" spans="1:16" hidden="1" x14ac:dyDescent="0.3">
      <c r="A2594" s="149">
        <v>2018</v>
      </c>
      <c r="B2594" s="150" t="s">
        <v>409</v>
      </c>
      <c r="C2594" s="150">
        <v>6242</v>
      </c>
      <c r="D2594" s="150" t="s">
        <v>464</v>
      </c>
      <c r="E2594" s="150" t="str">
        <f t="shared" si="146"/>
        <v>5020220062425191</v>
      </c>
      <c r="F2594" s="151" t="s">
        <v>418</v>
      </c>
      <c r="G2594" s="151" t="s">
        <v>465</v>
      </c>
      <c r="H2594" s="151" t="s">
        <v>466</v>
      </c>
      <c r="I2594" s="150" t="s">
        <v>414</v>
      </c>
      <c r="J2594" s="150">
        <v>5191</v>
      </c>
      <c r="K2594" s="150" t="s">
        <v>21</v>
      </c>
      <c r="L2594" s="153">
        <v>5327.9500000000344</v>
      </c>
      <c r="M2594" s="153">
        <f t="shared" si="145"/>
        <v>133.19875000000087</v>
      </c>
      <c r="N2594" s="153">
        <f t="shared" si="147"/>
        <v>5461.1487500000349</v>
      </c>
      <c r="O2594" s="153">
        <v>3937.4700000000093</v>
      </c>
      <c r="P2594" s="153">
        <v>4522.8200000000079</v>
      </c>
    </row>
    <row r="2595" spans="1:16" hidden="1" x14ac:dyDescent="0.3">
      <c r="A2595" s="149">
        <v>2016</v>
      </c>
      <c r="B2595" s="150" t="s">
        <v>409</v>
      </c>
      <c r="C2595" s="150">
        <v>6243</v>
      </c>
      <c r="D2595" s="154" t="s">
        <v>467</v>
      </c>
      <c r="E2595" s="150" t="str">
        <f t="shared" si="146"/>
        <v>5020220062435191</v>
      </c>
      <c r="F2595" s="151" t="s">
        <v>411</v>
      </c>
      <c r="G2595" s="151" t="s">
        <v>442</v>
      </c>
      <c r="H2595" s="151" t="s">
        <v>447</v>
      </c>
      <c r="I2595" s="150" t="s">
        <v>414</v>
      </c>
      <c r="J2595" s="150">
        <v>5191</v>
      </c>
      <c r="K2595" s="154" t="s">
        <v>21</v>
      </c>
      <c r="L2595" s="153">
        <v>0</v>
      </c>
      <c r="M2595" s="156"/>
      <c r="N2595" s="153">
        <f t="shared" si="147"/>
        <v>0</v>
      </c>
      <c r="O2595" s="153">
        <v>1712.4699999999978</v>
      </c>
      <c r="P2595" s="153">
        <v>2765.9300000000012</v>
      </c>
    </row>
    <row r="2596" spans="1:16" hidden="1" x14ac:dyDescent="0.3">
      <c r="A2596" s="149">
        <v>2018</v>
      </c>
      <c r="B2596" s="150" t="s">
        <v>409</v>
      </c>
      <c r="C2596" s="150">
        <v>6245</v>
      </c>
      <c r="D2596" s="150" t="s">
        <v>468</v>
      </c>
      <c r="E2596" s="150" t="str">
        <f t="shared" si="146"/>
        <v>5020220062455191</v>
      </c>
      <c r="F2596" s="151" t="s">
        <v>418</v>
      </c>
      <c r="G2596" s="151" t="s">
        <v>465</v>
      </c>
      <c r="H2596" s="151" t="s">
        <v>466</v>
      </c>
      <c r="I2596" s="150" t="s">
        <v>414</v>
      </c>
      <c r="J2596" s="150">
        <v>5191</v>
      </c>
      <c r="K2596" s="150" t="s">
        <v>21</v>
      </c>
      <c r="L2596" s="153">
        <v>5940.8900000000494</v>
      </c>
      <c r="M2596" s="153">
        <f t="shared" ref="M2596:M2604" si="148">L2596*0.025</f>
        <v>148.52225000000124</v>
      </c>
      <c r="N2596" s="153">
        <f t="shared" si="147"/>
        <v>6089.4122500000503</v>
      </c>
      <c r="O2596" s="153">
        <v>6215.4600000000146</v>
      </c>
      <c r="P2596" s="153">
        <v>5651.4000000000224</v>
      </c>
    </row>
    <row r="2597" spans="1:16" ht="24.6" hidden="1" x14ac:dyDescent="0.3">
      <c r="A2597" s="149">
        <v>2018</v>
      </c>
      <c r="B2597" s="150" t="s">
        <v>409</v>
      </c>
      <c r="C2597" s="150">
        <v>6246</v>
      </c>
      <c r="D2597" s="150" t="s">
        <v>469</v>
      </c>
      <c r="E2597" s="150" t="str">
        <f t="shared" si="146"/>
        <v>5020220062465191</v>
      </c>
      <c r="F2597" s="151" t="s">
        <v>411</v>
      </c>
      <c r="G2597" s="151" t="s">
        <v>442</v>
      </c>
      <c r="H2597" s="151" t="s">
        <v>454</v>
      </c>
      <c r="I2597" s="150" t="s">
        <v>414</v>
      </c>
      <c r="J2597" s="150">
        <v>5191</v>
      </c>
      <c r="K2597" s="150" t="s">
        <v>21</v>
      </c>
      <c r="L2597" s="153">
        <v>256.72000000000008</v>
      </c>
      <c r="M2597" s="153">
        <f t="shared" si="148"/>
        <v>6.4180000000000028</v>
      </c>
      <c r="N2597" s="153">
        <f t="shared" si="147"/>
        <v>263.13800000000009</v>
      </c>
      <c r="O2597" s="153">
        <v>35.949999999999996</v>
      </c>
      <c r="P2597" s="153">
        <v>256.06</v>
      </c>
    </row>
    <row r="2598" spans="1:16" hidden="1" x14ac:dyDescent="0.3">
      <c r="A2598" s="149">
        <v>2018</v>
      </c>
      <c r="B2598" s="150" t="s">
        <v>409</v>
      </c>
      <c r="C2598" s="150">
        <v>6248</v>
      </c>
      <c r="D2598" s="150" t="s">
        <v>470</v>
      </c>
      <c r="E2598" s="150" t="str">
        <f t="shared" si="146"/>
        <v>5020220062485191</v>
      </c>
      <c r="F2598" s="151" t="s">
        <v>418</v>
      </c>
      <c r="G2598" s="151" t="s">
        <v>419</v>
      </c>
      <c r="H2598" s="151" t="s">
        <v>471</v>
      </c>
      <c r="I2598" s="150" t="s">
        <v>414</v>
      </c>
      <c r="J2598" s="150">
        <v>5191</v>
      </c>
      <c r="K2598" s="150" t="s">
        <v>21</v>
      </c>
      <c r="L2598" s="153">
        <v>2307.7499999999927</v>
      </c>
      <c r="M2598" s="153">
        <f t="shared" si="148"/>
        <v>57.693749999999824</v>
      </c>
      <c r="N2598" s="153">
        <f t="shared" si="147"/>
        <v>2365.4437499999926</v>
      </c>
      <c r="O2598" s="153">
        <v>2074.4799999999905</v>
      </c>
      <c r="P2598" s="153">
        <v>2264.3199999999952</v>
      </c>
    </row>
    <row r="2599" spans="1:16" hidden="1" x14ac:dyDescent="0.3">
      <c r="A2599" s="149">
        <v>2018</v>
      </c>
      <c r="B2599" s="150" t="s">
        <v>409</v>
      </c>
      <c r="C2599" s="150">
        <v>6411</v>
      </c>
      <c r="D2599" s="150" t="s">
        <v>472</v>
      </c>
      <c r="E2599" s="150" t="str">
        <f t="shared" si="146"/>
        <v>5020220064115191</v>
      </c>
      <c r="F2599" s="151" t="s">
        <v>473</v>
      </c>
      <c r="G2599" s="151" t="s">
        <v>473</v>
      </c>
      <c r="H2599" s="151" t="s">
        <v>474</v>
      </c>
      <c r="I2599" s="150" t="s">
        <v>414</v>
      </c>
      <c r="J2599" s="150">
        <v>5191</v>
      </c>
      <c r="K2599" s="150" t="s">
        <v>21</v>
      </c>
      <c r="L2599" s="153">
        <v>12120.560000000043</v>
      </c>
      <c r="M2599" s="153">
        <f t="shared" si="148"/>
        <v>303.01400000000109</v>
      </c>
      <c r="N2599" s="153">
        <f t="shared" si="147"/>
        <v>12423.574000000044</v>
      </c>
      <c r="O2599" s="153">
        <v>11346.540000000034</v>
      </c>
      <c r="P2599" s="153">
        <v>10774.440000000048</v>
      </c>
    </row>
    <row r="2600" spans="1:16" ht="24.6" hidden="1" x14ac:dyDescent="0.3">
      <c r="A2600" s="149">
        <v>2018</v>
      </c>
      <c r="B2600" s="150" t="s">
        <v>409</v>
      </c>
      <c r="C2600" s="150">
        <v>6412</v>
      </c>
      <c r="D2600" s="150" t="s">
        <v>475</v>
      </c>
      <c r="E2600" s="150" t="str">
        <f t="shared" si="146"/>
        <v>5020220064125191</v>
      </c>
      <c r="F2600" s="151" t="s">
        <v>473</v>
      </c>
      <c r="G2600" s="151" t="s">
        <v>473</v>
      </c>
      <c r="H2600" s="151" t="s">
        <v>476</v>
      </c>
      <c r="I2600" s="150" t="s">
        <v>414</v>
      </c>
      <c r="J2600" s="150">
        <v>5191</v>
      </c>
      <c r="K2600" s="150" t="s">
        <v>21</v>
      </c>
      <c r="L2600" s="153">
        <v>11906.280000000032</v>
      </c>
      <c r="M2600" s="153">
        <f t="shared" si="148"/>
        <v>297.65700000000078</v>
      </c>
      <c r="N2600" s="153">
        <f t="shared" si="147"/>
        <v>12203.937000000033</v>
      </c>
      <c r="O2600" s="153">
        <v>11921.350000000071</v>
      </c>
      <c r="P2600" s="153">
        <v>11355.820000000027</v>
      </c>
    </row>
    <row r="2601" spans="1:16" ht="24.6" hidden="1" x14ac:dyDescent="0.3">
      <c r="A2601" s="149">
        <v>2018</v>
      </c>
      <c r="B2601" s="150" t="s">
        <v>409</v>
      </c>
      <c r="C2601" s="150">
        <v>6414</v>
      </c>
      <c r="D2601" s="150" t="s">
        <v>477</v>
      </c>
      <c r="E2601" s="150" t="str">
        <f t="shared" si="146"/>
        <v>5020220064145191</v>
      </c>
      <c r="F2601" s="151" t="s">
        <v>473</v>
      </c>
      <c r="G2601" s="151" t="s">
        <v>473</v>
      </c>
      <c r="H2601" s="151" t="s">
        <v>478</v>
      </c>
      <c r="I2601" s="150" t="s">
        <v>414</v>
      </c>
      <c r="J2601" s="150">
        <v>5191</v>
      </c>
      <c r="K2601" s="150" t="s">
        <v>21</v>
      </c>
      <c r="L2601" s="153">
        <v>8578.5400000000282</v>
      </c>
      <c r="M2601" s="153">
        <f t="shared" si="148"/>
        <v>214.46350000000072</v>
      </c>
      <c r="N2601" s="153">
        <f t="shared" si="147"/>
        <v>8793.003500000028</v>
      </c>
      <c r="O2601" s="153">
        <v>9220.7700000000332</v>
      </c>
      <c r="P2601" s="153">
        <v>9318.7000000000371</v>
      </c>
    </row>
    <row r="2602" spans="1:16" ht="24.6" hidden="1" x14ac:dyDescent="0.3">
      <c r="A2602" s="149">
        <v>2018</v>
      </c>
      <c r="B2602" s="150" t="s">
        <v>409</v>
      </c>
      <c r="C2602" s="150">
        <v>6416</v>
      </c>
      <c r="D2602" s="150" t="s">
        <v>479</v>
      </c>
      <c r="E2602" s="150" t="str">
        <f t="shared" si="146"/>
        <v>5020220064165191</v>
      </c>
      <c r="F2602" s="151" t="s">
        <v>411</v>
      </c>
      <c r="G2602" s="151" t="s">
        <v>442</v>
      </c>
      <c r="H2602" s="151" t="s">
        <v>447</v>
      </c>
      <c r="I2602" s="150" t="s">
        <v>414</v>
      </c>
      <c r="J2602" s="150">
        <v>5191</v>
      </c>
      <c r="K2602" s="150" t="s">
        <v>21</v>
      </c>
      <c r="L2602" s="153">
        <v>15527.010000000246</v>
      </c>
      <c r="M2602" s="153">
        <f t="shared" si="148"/>
        <v>388.17525000000614</v>
      </c>
      <c r="N2602" s="153">
        <f t="shared" si="147"/>
        <v>15915.185250000251</v>
      </c>
      <c r="O2602" s="153">
        <v>11279.630000000143</v>
      </c>
      <c r="P2602" s="153">
        <v>12794.0600000002</v>
      </c>
    </row>
    <row r="2603" spans="1:16" hidden="1" x14ac:dyDescent="0.3">
      <c r="A2603" s="149">
        <v>2018</v>
      </c>
      <c r="B2603" s="150" t="s">
        <v>409</v>
      </c>
      <c r="C2603" s="150">
        <v>6417</v>
      </c>
      <c r="D2603" s="150" t="s">
        <v>480</v>
      </c>
      <c r="E2603" s="150" t="str">
        <f t="shared" si="146"/>
        <v>5020220064175191</v>
      </c>
      <c r="F2603" s="151" t="s">
        <v>418</v>
      </c>
      <c r="G2603" s="151" t="s">
        <v>419</v>
      </c>
      <c r="H2603" s="151" t="s">
        <v>481</v>
      </c>
      <c r="I2603" s="150" t="s">
        <v>414</v>
      </c>
      <c r="J2603" s="150">
        <v>5191</v>
      </c>
      <c r="K2603" s="150" t="s">
        <v>21</v>
      </c>
      <c r="L2603" s="153">
        <v>8316.480000000056</v>
      </c>
      <c r="M2603" s="153">
        <f t="shared" si="148"/>
        <v>207.9120000000014</v>
      </c>
      <c r="N2603" s="153">
        <f t="shared" si="147"/>
        <v>8524.392000000058</v>
      </c>
      <c r="O2603" s="153">
        <v>7911.8400000000302</v>
      </c>
      <c r="P2603" s="153">
        <v>7795.2900000000518</v>
      </c>
    </row>
    <row r="2604" spans="1:16" hidden="1" x14ac:dyDescent="0.3">
      <c r="A2604" s="149">
        <v>2018</v>
      </c>
      <c r="B2604" s="150" t="s">
        <v>409</v>
      </c>
      <c r="C2604" s="150">
        <v>6420</v>
      </c>
      <c r="D2604" s="150" t="s">
        <v>482</v>
      </c>
      <c r="E2604" s="150" t="str">
        <f t="shared" si="146"/>
        <v>5020220064205191</v>
      </c>
      <c r="F2604" s="151" t="s">
        <v>450</v>
      </c>
      <c r="G2604" s="151" t="s">
        <v>450</v>
      </c>
      <c r="H2604" s="151" t="s">
        <v>483</v>
      </c>
      <c r="I2604" s="150" t="s">
        <v>414</v>
      </c>
      <c r="J2604" s="150">
        <v>5191</v>
      </c>
      <c r="K2604" s="150" t="s">
        <v>21</v>
      </c>
      <c r="L2604" s="153">
        <v>18857.520000000117</v>
      </c>
      <c r="M2604" s="153">
        <f t="shared" si="148"/>
        <v>471.43800000000294</v>
      </c>
      <c r="N2604" s="153">
        <f t="shared" si="147"/>
        <v>19328.958000000119</v>
      </c>
      <c r="O2604" s="153">
        <v>12762.300000000309</v>
      </c>
      <c r="P2604" s="153">
        <v>12099.190000000262</v>
      </c>
    </row>
    <row r="2605" spans="1:16" hidden="1" x14ac:dyDescent="0.3">
      <c r="A2605" s="149">
        <v>2016</v>
      </c>
      <c r="B2605" s="150" t="s">
        <v>409</v>
      </c>
      <c r="C2605" s="150">
        <v>6422</v>
      </c>
      <c r="D2605" s="154" t="s">
        <v>484</v>
      </c>
      <c r="E2605" s="150" t="str">
        <f t="shared" si="146"/>
        <v>5020220064225191</v>
      </c>
      <c r="F2605" s="151" t="s">
        <v>450</v>
      </c>
      <c r="G2605" s="151" t="s">
        <v>450</v>
      </c>
      <c r="H2605" s="151" t="s">
        <v>483</v>
      </c>
      <c r="I2605" s="150" t="s">
        <v>414</v>
      </c>
      <c r="J2605" s="150">
        <v>5191</v>
      </c>
      <c r="K2605" s="154" t="s">
        <v>21</v>
      </c>
      <c r="L2605" s="153">
        <v>0</v>
      </c>
      <c r="M2605" s="156"/>
      <c r="N2605" s="153">
        <f t="shared" si="147"/>
        <v>0</v>
      </c>
      <c r="O2605" s="153">
        <v>6765.910000000059</v>
      </c>
      <c r="P2605" s="153">
        <v>7792.6900000000724</v>
      </c>
    </row>
    <row r="2606" spans="1:16" ht="24.6" hidden="1" x14ac:dyDescent="0.3">
      <c r="A2606" s="149">
        <v>2018</v>
      </c>
      <c r="B2606" s="150" t="s">
        <v>409</v>
      </c>
      <c r="C2606" s="150">
        <v>6431</v>
      </c>
      <c r="D2606" s="150" t="s">
        <v>485</v>
      </c>
      <c r="E2606" s="150" t="str">
        <f t="shared" si="146"/>
        <v>5020220064315191</v>
      </c>
      <c r="F2606" s="151" t="s">
        <v>450</v>
      </c>
      <c r="G2606" s="151" t="s">
        <v>450</v>
      </c>
      <c r="H2606" s="151" t="s">
        <v>451</v>
      </c>
      <c r="I2606" s="150" t="s">
        <v>414</v>
      </c>
      <c r="J2606" s="150">
        <v>5191</v>
      </c>
      <c r="K2606" s="150" t="s">
        <v>21</v>
      </c>
      <c r="L2606" s="153">
        <v>7706.9500000000135</v>
      </c>
      <c r="M2606" s="153">
        <f t="shared" ref="M2606:M2662" si="149">L2606*0.025</f>
        <v>192.67375000000035</v>
      </c>
      <c r="N2606" s="153">
        <f t="shared" si="147"/>
        <v>7899.6237500000134</v>
      </c>
      <c r="O2606" s="153">
        <v>4374.9100000000053</v>
      </c>
      <c r="P2606" s="153">
        <v>4231.6000000000158</v>
      </c>
    </row>
    <row r="2607" spans="1:16" hidden="1" x14ac:dyDescent="0.3">
      <c r="A2607" s="149">
        <v>2018</v>
      </c>
      <c r="B2607" s="150" t="s">
        <v>409</v>
      </c>
      <c r="C2607" s="150">
        <v>6440</v>
      </c>
      <c r="D2607" s="150" t="s">
        <v>486</v>
      </c>
      <c r="E2607" s="150" t="str">
        <f t="shared" si="146"/>
        <v>5020220064405191</v>
      </c>
      <c r="F2607" s="151" t="s">
        <v>450</v>
      </c>
      <c r="G2607" s="151" t="s">
        <v>450</v>
      </c>
      <c r="H2607" s="151" t="s">
        <v>487</v>
      </c>
      <c r="I2607" s="150" t="s">
        <v>414</v>
      </c>
      <c r="J2607" s="150">
        <v>5191</v>
      </c>
      <c r="K2607" s="150" t="s">
        <v>21</v>
      </c>
      <c r="L2607" s="153">
        <v>6689.6100000000761</v>
      </c>
      <c r="M2607" s="153">
        <f t="shared" si="149"/>
        <v>167.24025000000191</v>
      </c>
      <c r="N2607" s="153">
        <f t="shared" si="147"/>
        <v>6856.8502500000777</v>
      </c>
      <c r="O2607" s="153">
        <v>6667.4100000000635</v>
      </c>
      <c r="P2607" s="153">
        <v>6298.3400000000374</v>
      </c>
    </row>
    <row r="2608" spans="1:16" hidden="1" x14ac:dyDescent="0.3">
      <c r="A2608" s="149">
        <v>2018</v>
      </c>
      <c r="B2608" s="150" t="s">
        <v>409</v>
      </c>
      <c r="C2608" s="150">
        <v>6606</v>
      </c>
      <c r="D2608" s="150" t="s">
        <v>488</v>
      </c>
      <c r="E2608" s="150" t="str">
        <f t="shared" si="146"/>
        <v>5020220066065191</v>
      </c>
      <c r="F2608" s="151" t="s">
        <v>456</v>
      </c>
      <c r="G2608" s="151" t="s">
        <v>456</v>
      </c>
      <c r="H2608" s="151" t="s">
        <v>489</v>
      </c>
      <c r="I2608" s="150" t="s">
        <v>414</v>
      </c>
      <c r="J2608" s="150">
        <v>5191</v>
      </c>
      <c r="K2608" s="150" t="s">
        <v>21</v>
      </c>
      <c r="L2608" s="153">
        <v>9726.6900000000878</v>
      </c>
      <c r="M2608" s="153">
        <f t="shared" si="149"/>
        <v>243.16725000000221</v>
      </c>
      <c r="N2608" s="153">
        <f t="shared" si="147"/>
        <v>9969.8572500000901</v>
      </c>
      <c r="O2608" s="153">
        <v>8714.5000000000946</v>
      </c>
      <c r="P2608" s="153">
        <v>8381.8500000001277</v>
      </c>
    </row>
    <row r="2609" spans="1:16" ht="24.6" hidden="1" x14ac:dyDescent="0.3">
      <c r="A2609" s="149">
        <v>2018</v>
      </c>
      <c r="B2609" s="150" t="s">
        <v>409</v>
      </c>
      <c r="C2609" s="150">
        <v>6607</v>
      </c>
      <c r="D2609" s="150" t="s">
        <v>490</v>
      </c>
      <c r="E2609" s="150" t="str">
        <f t="shared" si="146"/>
        <v>5020220066075191</v>
      </c>
      <c r="F2609" s="151" t="s">
        <v>456</v>
      </c>
      <c r="G2609" s="151" t="s">
        <v>456</v>
      </c>
      <c r="H2609" s="151" t="s">
        <v>489</v>
      </c>
      <c r="I2609" s="150" t="s">
        <v>414</v>
      </c>
      <c r="J2609" s="150">
        <v>5191</v>
      </c>
      <c r="K2609" s="150" t="s">
        <v>21</v>
      </c>
      <c r="L2609" s="153">
        <v>12024.020000000044</v>
      </c>
      <c r="M2609" s="153">
        <f t="shared" si="149"/>
        <v>300.60050000000109</v>
      </c>
      <c r="N2609" s="153">
        <f t="shared" si="147"/>
        <v>12324.620500000045</v>
      </c>
      <c r="O2609" s="153">
        <v>10827.38000000009</v>
      </c>
      <c r="P2609" s="153">
        <v>9365.9800000001051</v>
      </c>
    </row>
    <row r="2610" spans="1:16" ht="24.6" hidden="1" x14ac:dyDescent="0.3">
      <c r="A2610" s="149">
        <v>2018</v>
      </c>
      <c r="B2610" s="150" t="s">
        <v>409</v>
      </c>
      <c r="C2610" s="150">
        <v>6608</v>
      </c>
      <c r="D2610" s="150" t="s">
        <v>491</v>
      </c>
      <c r="E2610" s="150" t="str">
        <f t="shared" si="146"/>
        <v>5020220066085191</v>
      </c>
      <c r="F2610" s="151" t="s">
        <v>456</v>
      </c>
      <c r="G2610" s="151" t="s">
        <v>456</v>
      </c>
      <c r="H2610" s="151" t="s">
        <v>492</v>
      </c>
      <c r="I2610" s="150" t="s">
        <v>414</v>
      </c>
      <c r="J2610" s="150">
        <v>5191</v>
      </c>
      <c r="K2610" s="150" t="s">
        <v>21</v>
      </c>
      <c r="L2610" s="153">
        <v>5541.3700000000163</v>
      </c>
      <c r="M2610" s="153">
        <f t="shared" si="149"/>
        <v>138.53425000000041</v>
      </c>
      <c r="N2610" s="153">
        <f t="shared" si="147"/>
        <v>5679.9042500000169</v>
      </c>
      <c r="O2610" s="153">
        <v>5638.2900000000118</v>
      </c>
      <c r="P2610" s="153">
        <v>5916.0800000000245</v>
      </c>
    </row>
    <row r="2611" spans="1:16" hidden="1" x14ac:dyDescent="0.3">
      <c r="A2611" s="149">
        <v>2018</v>
      </c>
      <c r="B2611" s="150" t="s">
        <v>409</v>
      </c>
      <c r="C2611" s="150">
        <v>6609</v>
      </c>
      <c r="D2611" s="150" t="s">
        <v>493</v>
      </c>
      <c r="E2611" s="150" t="str">
        <f t="shared" si="146"/>
        <v>5020220066095191</v>
      </c>
      <c r="F2611" s="151" t="s">
        <v>418</v>
      </c>
      <c r="G2611" s="151" t="s">
        <v>419</v>
      </c>
      <c r="H2611" s="151" t="s">
        <v>494</v>
      </c>
      <c r="I2611" s="150" t="s">
        <v>414</v>
      </c>
      <c r="J2611" s="150">
        <v>5191</v>
      </c>
      <c r="K2611" s="150" t="s">
        <v>21</v>
      </c>
      <c r="L2611" s="153">
        <v>1839.1199999999917</v>
      </c>
      <c r="M2611" s="153">
        <f t="shared" si="149"/>
        <v>45.977999999999795</v>
      </c>
      <c r="N2611" s="153">
        <f t="shared" si="147"/>
        <v>1885.0979999999915</v>
      </c>
      <c r="O2611" s="153">
        <v>3602.0900000000101</v>
      </c>
      <c r="P2611" s="153">
        <v>3290.0200000000036</v>
      </c>
    </row>
    <row r="2612" spans="1:16" hidden="1" x14ac:dyDescent="0.3">
      <c r="A2612" s="149">
        <v>2018</v>
      </c>
      <c r="B2612" s="150" t="s">
        <v>409</v>
      </c>
      <c r="C2612" s="150">
        <v>6610</v>
      </c>
      <c r="D2612" s="150" t="s">
        <v>495</v>
      </c>
      <c r="E2612" s="150" t="str">
        <f t="shared" si="146"/>
        <v>5020220066105191</v>
      </c>
      <c r="F2612" s="151" t="s">
        <v>418</v>
      </c>
      <c r="G2612" s="151" t="s">
        <v>419</v>
      </c>
      <c r="H2612" s="151" t="s">
        <v>496</v>
      </c>
      <c r="I2612" s="150" t="s">
        <v>414</v>
      </c>
      <c r="J2612" s="150">
        <v>5191</v>
      </c>
      <c r="K2612" s="150" t="s">
        <v>21</v>
      </c>
      <c r="L2612" s="153">
        <v>3805.8600000000074</v>
      </c>
      <c r="M2612" s="153">
        <f t="shared" si="149"/>
        <v>95.146500000000188</v>
      </c>
      <c r="N2612" s="153">
        <f t="shared" si="147"/>
        <v>3901.0065000000077</v>
      </c>
      <c r="O2612" s="153">
        <v>3448.2899999999977</v>
      </c>
      <c r="P2612" s="153">
        <v>4469.71000000001</v>
      </c>
    </row>
    <row r="2613" spans="1:16" hidden="1" x14ac:dyDescent="0.3">
      <c r="A2613" s="149">
        <v>2018</v>
      </c>
      <c r="B2613" s="150" t="s">
        <v>409</v>
      </c>
      <c r="C2613" s="150">
        <v>6611</v>
      </c>
      <c r="D2613" s="150" t="s">
        <v>497</v>
      </c>
      <c r="E2613" s="150" t="str">
        <f t="shared" si="146"/>
        <v>5020220066115191</v>
      </c>
      <c r="F2613" s="151" t="s">
        <v>456</v>
      </c>
      <c r="G2613" s="151" t="s">
        <v>456</v>
      </c>
      <c r="H2613" s="151" t="s">
        <v>498</v>
      </c>
      <c r="I2613" s="150" t="s">
        <v>414</v>
      </c>
      <c r="J2613" s="150">
        <v>5191</v>
      </c>
      <c r="K2613" s="150" t="s">
        <v>21</v>
      </c>
      <c r="L2613" s="153">
        <v>4417.850000000014</v>
      </c>
      <c r="M2613" s="153">
        <f t="shared" si="149"/>
        <v>110.44625000000036</v>
      </c>
      <c r="N2613" s="153">
        <f t="shared" si="147"/>
        <v>4528.296250000014</v>
      </c>
      <c r="O2613" s="153">
        <v>3983.340000000007</v>
      </c>
      <c r="P2613" s="153">
        <v>4803.9700000000166</v>
      </c>
    </row>
    <row r="2614" spans="1:16" ht="24.6" hidden="1" x14ac:dyDescent="0.3">
      <c r="A2614" s="149">
        <v>2018</v>
      </c>
      <c r="B2614" s="150" t="s">
        <v>409</v>
      </c>
      <c r="C2614" s="150">
        <v>6613</v>
      </c>
      <c r="D2614" s="150" t="s">
        <v>499</v>
      </c>
      <c r="E2614" s="150" t="str">
        <f t="shared" si="146"/>
        <v>5020220066135191</v>
      </c>
      <c r="F2614" s="151" t="s">
        <v>418</v>
      </c>
      <c r="G2614" s="151" t="s">
        <v>465</v>
      </c>
      <c r="H2614" s="151" t="s">
        <v>500</v>
      </c>
      <c r="I2614" s="150" t="s">
        <v>414</v>
      </c>
      <c r="J2614" s="150">
        <v>5191</v>
      </c>
      <c r="K2614" s="150" t="s">
        <v>21</v>
      </c>
      <c r="L2614" s="153">
        <v>3923.3100000000095</v>
      </c>
      <c r="M2614" s="153">
        <f t="shared" si="149"/>
        <v>98.082750000000246</v>
      </c>
      <c r="N2614" s="153">
        <f t="shared" si="147"/>
        <v>4021.3927500000095</v>
      </c>
      <c r="O2614" s="153">
        <v>3551.3400000000033</v>
      </c>
      <c r="P2614" s="153">
        <v>2268.8400000000024</v>
      </c>
    </row>
    <row r="2615" spans="1:16" hidden="1" x14ac:dyDescent="0.3">
      <c r="A2615" s="149">
        <v>2018</v>
      </c>
      <c r="B2615" s="150" t="s">
        <v>409</v>
      </c>
      <c r="C2615" s="150">
        <v>6615</v>
      </c>
      <c r="D2615" s="150" t="s">
        <v>501</v>
      </c>
      <c r="E2615" s="150" t="str">
        <f t="shared" si="146"/>
        <v>5020220066155191</v>
      </c>
      <c r="F2615" s="151" t="s">
        <v>418</v>
      </c>
      <c r="G2615" s="151" t="s">
        <v>465</v>
      </c>
      <c r="H2615" s="151" t="s">
        <v>502</v>
      </c>
      <c r="I2615" s="150" t="s">
        <v>414</v>
      </c>
      <c r="J2615" s="150">
        <v>5191</v>
      </c>
      <c r="K2615" s="150" t="s">
        <v>21</v>
      </c>
      <c r="L2615" s="153">
        <v>3076.5400000000109</v>
      </c>
      <c r="M2615" s="153">
        <f t="shared" si="149"/>
        <v>76.913500000000283</v>
      </c>
      <c r="N2615" s="153">
        <f t="shared" si="147"/>
        <v>3153.453500000011</v>
      </c>
      <c r="O2615" s="153">
        <v>2694.2400000000061</v>
      </c>
      <c r="P2615" s="153">
        <v>3134.2800000000052</v>
      </c>
    </row>
    <row r="2616" spans="1:16" hidden="1" x14ac:dyDescent="0.3">
      <c r="A2616" s="149">
        <v>2018</v>
      </c>
      <c r="B2616" s="150" t="s">
        <v>409</v>
      </c>
      <c r="C2616" s="150">
        <v>6619</v>
      </c>
      <c r="D2616" s="150" t="s">
        <v>503</v>
      </c>
      <c r="E2616" s="150" t="str">
        <f t="shared" si="146"/>
        <v>5020220066195191</v>
      </c>
      <c r="F2616" s="151" t="s">
        <v>418</v>
      </c>
      <c r="G2616" s="151" t="s">
        <v>419</v>
      </c>
      <c r="H2616" s="151" t="s">
        <v>504</v>
      </c>
      <c r="I2616" s="150" t="s">
        <v>414</v>
      </c>
      <c r="J2616" s="150">
        <v>5191</v>
      </c>
      <c r="K2616" s="150" t="s">
        <v>21</v>
      </c>
      <c r="L2616" s="153">
        <v>2922.0000000000018</v>
      </c>
      <c r="M2616" s="153">
        <f t="shared" si="149"/>
        <v>73.050000000000054</v>
      </c>
      <c r="N2616" s="153">
        <f t="shared" si="147"/>
        <v>2995.050000000002</v>
      </c>
      <c r="O2616" s="153">
        <v>0</v>
      </c>
      <c r="P2616" s="153">
        <v>0</v>
      </c>
    </row>
    <row r="2617" spans="1:16" ht="24.6" hidden="1" x14ac:dyDescent="0.3">
      <c r="A2617" s="149">
        <v>2018</v>
      </c>
      <c r="B2617" s="150" t="s">
        <v>409</v>
      </c>
      <c r="C2617" s="150">
        <v>6620</v>
      </c>
      <c r="D2617" s="150" t="s">
        <v>505</v>
      </c>
      <c r="E2617" s="150" t="str">
        <f t="shared" si="146"/>
        <v>5020220066205191</v>
      </c>
      <c r="F2617" s="151" t="s">
        <v>418</v>
      </c>
      <c r="G2617" s="151" t="s">
        <v>419</v>
      </c>
      <c r="H2617" s="151" t="s">
        <v>496</v>
      </c>
      <c r="I2617" s="150" t="s">
        <v>414</v>
      </c>
      <c r="J2617" s="150">
        <v>5191</v>
      </c>
      <c r="K2617" s="150" t="s">
        <v>21</v>
      </c>
      <c r="L2617" s="153">
        <v>888.95000000000039</v>
      </c>
      <c r="M2617" s="153">
        <f t="shared" si="149"/>
        <v>22.22375000000001</v>
      </c>
      <c r="N2617" s="153">
        <f t="shared" si="147"/>
        <v>911.17375000000038</v>
      </c>
      <c r="O2617" s="153">
        <v>378.24999999999994</v>
      </c>
      <c r="P2617" s="153">
        <v>0</v>
      </c>
    </row>
    <row r="2618" spans="1:16" ht="24.6" hidden="1" x14ac:dyDescent="0.3">
      <c r="A2618" s="149">
        <v>2018</v>
      </c>
      <c r="B2618" s="150" t="s">
        <v>409</v>
      </c>
      <c r="C2618" s="150">
        <v>6621</v>
      </c>
      <c r="D2618" s="150" t="s">
        <v>506</v>
      </c>
      <c r="E2618" s="150" t="str">
        <f t="shared" si="146"/>
        <v>5020220066215191</v>
      </c>
      <c r="F2618" s="151" t="s">
        <v>418</v>
      </c>
      <c r="G2618" s="151" t="s">
        <v>419</v>
      </c>
      <c r="H2618" s="151" t="s">
        <v>507</v>
      </c>
      <c r="I2618" s="150" t="s">
        <v>414</v>
      </c>
      <c r="J2618" s="150">
        <v>5191</v>
      </c>
      <c r="K2618" s="150" t="s">
        <v>21</v>
      </c>
      <c r="L2618" s="153">
        <v>953.18</v>
      </c>
      <c r="M2618" s="153">
        <f t="shared" si="149"/>
        <v>23.829499999999999</v>
      </c>
      <c r="N2618" s="153">
        <f t="shared" si="147"/>
        <v>977.0095</v>
      </c>
      <c r="O2618" s="153">
        <v>428.22999999999973</v>
      </c>
      <c r="P2618" s="153">
        <v>586.02000000000021</v>
      </c>
    </row>
    <row r="2619" spans="1:16" ht="24.6" hidden="1" x14ac:dyDescent="0.3">
      <c r="A2619" s="149">
        <v>2018</v>
      </c>
      <c r="B2619" s="150" t="s">
        <v>409</v>
      </c>
      <c r="C2619" s="150">
        <v>6622</v>
      </c>
      <c r="D2619" s="150" t="s">
        <v>508</v>
      </c>
      <c r="E2619" s="150" t="str">
        <f t="shared" si="146"/>
        <v>5020220066225191</v>
      </c>
      <c r="F2619" s="151" t="s">
        <v>418</v>
      </c>
      <c r="G2619" s="151" t="s">
        <v>419</v>
      </c>
      <c r="H2619" s="151" t="s">
        <v>507</v>
      </c>
      <c r="I2619" s="150" t="s">
        <v>414</v>
      </c>
      <c r="J2619" s="150">
        <v>5191</v>
      </c>
      <c r="K2619" s="150" t="s">
        <v>21</v>
      </c>
      <c r="L2619" s="153">
        <v>4936.9700000000257</v>
      </c>
      <c r="M2619" s="153">
        <f t="shared" si="149"/>
        <v>123.42425000000065</v>
      </c>
      <c r="N2619" s="153">
        <f t="shared" si="147"/>
        <v>5060.3942500000267</v>
      </c>
      <c r="O2619" s="153">
        <v>5039.3000000000438</v>
      </c>
      <c r="P2619" s="153">
        <v>4594.1700000000383</v>
      </c>
    </row>
    <row r="2620" spans="1:16" ht="24.6" hidden="1" x14ac:dyDescent="0.3">
      <c r="A2620" s="149">
        <v>2018</v>
      </c>
      <c r="B2620" s="150" t="s">
        <v>409</v>
      </c>
      <c r="C2620" s="150">
        <v>6623</v>
      </c>
      <c r="D2620" s="150" t="s">
        <v>509</v>
      </c>
      <c r="E2620" s="150" t="str">
        <f t="shared" si="146"/>
        <v>5020220066235191</v>
      </c>
      <c r="F2620" s="151" t="s">
        <v>418</v>
      </c>
      <c r="G2620" s="151" t="s">
        <v>419</v>
      </c>
      <c r="H2620" s="151" t="s">
        <v>507</v>
      </c>
      <c r="I2620" s="150" t="s">
        <v>414</v>
      </c>
      <c r="J2620" s="150">
        <v>5191</v>
      </c>
      <c r="K2620" s="150" t="s">
        <v>21</v>
      </c>
      <c r="L2620" s="153">
        <v>2983.4400000000032</v>
      </c>
      <c r="M2620" s="153">
        <f t="shared" si="149"/>
        <v>74.586000000000084</v>
      </c>
      <c r="N2620" s="153">
        <f t="shared" si="147"/>
        <v>3058.0260000000035</v>
      </c>
      <c r="O2620" s="153">
        <v>2682.2699999999977</v>
      </c>
      <c r="P2620" s="153">
        <v>2487.1799999999985</v>
      </c>
    </row>
    <row r="2621" spans="1:16" hidden="1" x14ac:dyDescent="0.3">
      <c r="A2621" s="149">
        <v>2018</v>
      </c>
      <c r="B2621" s="150" t="s">
        <v>409</v>
      </c>
      <c r="C2621" s="150">
        <v>6640</v>
      </c>
      <c r="D2621" s="150" t="s">
        <v>510</v>
      </c>
      <c r="E2621" s="150" t="str">
        <f t="shared" si="146"/>
        <v>5020220066405191</v>
      </c>
      <c r="F2621" s="151" t="s">
        <v>418</v>
      </c>
      <c r="G2621" s="151" t="s">
        <v>419</v>
      </c>
      <c r="H2621" s="151" t="s">
        <v>511</v>
      </c>
      <c r="I2621" s="150" t="s">
        <v>414</v>
      </c>
      <c r="J2621" s="150">
        <v>5191</v>
      </c>
      <c r="K2621" s="150" t="s">
        <v>21</v>
      </c>
      <c r="L2621" s="153">
        <v>6111.6400000000713</v>
      </c>
      <c r="M2621" s="153">
        <f t="shared" si="149"/>
        <v>152.79100000000179</v>
      </c>
      <c r="N2621" s="153">
        <f t="shared" si="147"/>
        <v>6264.4310000000733</v>
      </c>
      <c r="O2621" s="153">
        <v>7352.410000000129</v>
      </c>
      <c r="P2621" s="153">
        <v>6637.8900000001322</v>
      </c>
    </row>
    <row r="2622" spans="1:16" hidden="1" x14ac:dyDescent="0.3">
      <c r="A2622" s="149">
        <v>2018</v>
      </c>
      <c r="B2622" s="150" t="s">
        <v>409</v>
      </c>
      <c r="C2622" s="150">
        <v>6641</v>
      </c>
      <c r="D2622" s="150" t="s">
        <v>512</v>
      </c>
      <c r="E2622" s="150" t="str">
        <f t="shared" si="146"/>
        <v>5020220066415191</v>
      </c>
      <c r="F2622" s="151" t="s">
        <v>418</v>
      </c>
      <c r="G2622" s="151" t="s">
        <v>419</v>
      </c>
      <c r="H2622" s="151" t="s">
        <v>511</v>
      </c>
      <c r="I2622" s="150" t="s">
        <v>414</v>
      </c>
      <c r="J2622" s="150">
        <v>5191</v>
      </c>
      <c r="K2622" s="150" t="s">
        <v>21</v>
      </c>
      <c r="L2622" s="153">
        <v>1752.4999999999973</v>
      </c>
      <c r="M2622" s="153">
        <f t="shared" si="149"/>
        <v>43.812499999999936</v>
      </c>
      <c r="N2622" s="153">
        <f t="shared" si="147"/>
        <v>1796.3124999999973</v>
      </c>
      <c r="O2622" s="153">
        <v>0</v>
      </c>
      <c r="P2622" s="153">
        <v>0</v>
      </c>
    </row>
    <row r="2623" spans="1:16" ht="24.6" hidden="1" x14ac:dyDescent="0.3">
      <c r="A2623" s="149">
        <v>2018</v>
      </c>
      <c r="B2623" s="150" t="s">
        <v>409</v>
      </c>
      <c r="C2623" s="150">
        <v>6711</v>
      </c>
      <c r="D2623" s="150" t="s">
        <v>513</v>
      </c>
      <c r="E2623" s="150" t="str">
        <f t="shared" si="146"/>
        <v>5020220067115191</v>
      </c>
      <c r="F2623" s="151" t="s">
        <v>418</v>
      </c>
      <c r="G2623" s="151" t="s">
        <v>465</v>
      </c>
      <c r="H2623" s="151" t="s">
        <v>514</v>
      </c>
      <c r="I2623" s="150" t="s">
        <v>414</v>
      </c>
      <c r="J2623" s="150">
        <v>5191</v>
      </c>
      <c r="K2623" s="150" t="s">
        <v>21</v>
      </c>
      <c r="L2623" s="153">
        <v>4725.2700000000104</v>
      </c>
      <c r="M2623" s="153">
        <f t="shared" si="149"/>
        <v>118.13175000000027</v>
      </c>
      <c r="N2623" s="153">
        <f t="shared" si="147"/>
        <v>4843.4017500000109</v>
      </c>
      <c r="O2623" s="153">
        <v>4910.0400000000081</v>
      </c>
      <c r="P2623" s="153">
        <v>4659.9900000000025</v>
      </c>
    </row>
    <row r="2624" spans="1:16" hidden="1" x14ac:dyDescent="0.3">
      <c r="A2624" s="149">
        <v>2018</v>
      </c>
      <c r="B2624" s="150" t="s">
        <v>409</v>
      </c>
      <c r="C2624" s="150">
        <v>6712</v>
      </c>
      <c r="D2624" s="150" t="s">
        <v>515</v>
      </c>
      <c r="E2624" s="150" t="str">
        <f t="shared" si="146"/>
        <v>5020220067125191</v>
      </c>
      <c r="F2624" s="151" t="s">
        <v>418</v>
      </c>
      <c r="G2624" s="151" t="s">
        <v>465</v>
      </c>
      <c r="H2624" s="151" t="s">
        <v>514</v>
      </c>
      <c r="I2624" s="150" t="s">
        <v>414</v>
      </c>
      <c r="J2624" s="150">
        <v>5191</v>
      </c>
      <c r="K2624" s="150" t="s">
        <v>21</v>
      </c>
      <c r="L2624" s="153">
        <v>3366.1699999999964</v>
      </c>
      <c r="M2624" s="153">
        <f t="shared" si="149"/>
        <v>84.154249999999919</v>
      </c>
      <c r="N2624" s="153">
        <f t="shared" si="147"/>
        <v>3450.3242499999965</v>
      </c>
      <c r="O2624" s="153">
        <v>3467.4700000000012</v>
      </c>
      <c r="P2624" s="153">
        <v>4185.7400000000007</v>
      </c>
    </row>
    <row r="2625" spans="1:16" hidden="1" x14ac:dyDescent="0.3">
      <c r="A2625" s="149">
        <v>2018</v>
      </c>
      <c r="B2625" s="150" t="s">
        <v>409</v>
      </c>
      <c r="C2625" s="150">
        <v>6714</v>
      </c>
      <c r="D2625" s="150" t="s">
        <v>516</v>
      </c>
      <c r="E2625" s="150" t="str">
        <f t="shared" si="146"/>
        <v>5020220067145191</v>
      </c>
      <c r="F2625" s="151" t="s">
        <v>418</v>
      </c>
      <c r="G2625" s="151" t="s">
        <v>465</v>
      </c>
      <c r="H2625" s="151" t="s">
        <v>500</v>
      </c>
      <c r="I2625" s="150" t="s">
        <v>414</v>
      </c>
      <c r="J2625" s="150">
        <v>5191</v>
      </c>
      <c r="K2625" s="150" t="s">
        <v>21</v>
      </c>
      <c r="L2625" s="153">
        <v>2410.5199999999982</v>
      </c>
      <c r="M2625" s="153">
        <f t="shared" si="149"/>
        <v>60.262999999999955</v>
      </c>
      <c r="N2625" s="153">
        <f t="shared" si="147"/>
        <v>2470.7829999999981</v>
      </c>
      <c r="O2625" s="153">
        <v>2264.1499999999983</v>
      </c>
      <c r="P2625" s="153">
        <v>2183.4199999999983</v>
      </c>
    </row>
    <row r="2626" spans="1:16" hidden="1" x14ac:dyDescent="0.3">
      <c r="A2626" s="149">
        <v>2018</v>
      </c>
      <c r="B2626" s="150" t="s">
        <v>409</v>
      </c>
      <c r="C2626" s="150">
        <v>6715</v>
      </c>
      <c r="D2626" s="150" t="s">
        <v>517</v>
      </c>
      <c r="E2626" s="150" t="str">
        <f t="shared" ref="E2626:E2689" si="150">B2626&amp;"2200"&amp;C2626&amp;J2626</f>
        <v>5020220067155191</v>
      </c>
      <c r="F2626" s="151" t="s">
        <v>418</v>
      </c>
      <c r="G2626" s="151" t="s">
        <v>465</v>
      </c>
      <c r="H2626" s="151" t="s">
        <v>500</v>
      </c>
      <c r="I2626" s="150" t="s">
        <v>414</v>
      </c>
      <c r="J2626" s="150">
        <v>5191</v>
      </c>
      <c r="K2626" s="150" t="s">
        <v>21</v>
      </c>
      <c r="L2626" s="153">
        <v>1060.3200000000002</v>
      </c>
      <c r="M2626" s="153">
        <f t="shared" si="149"/>
        <v>26.508000000000006</v>
      </c>
      <c r="N2626" s="153">
        <f t="shared" ref="N2626:N2689" si="151">L2626+M2626</f>
        <v>1086.8280000000002</v>
      </c>
      <c r="O2626" s="153">
        <v>1055.2999999999993</v>
      </c>
      <c r="P2626" s="153">
        <v>0</v>
      </c>
    </row>
    <row r="2627" spans="1:16" hidden="1" x14ac:dyDescent="0.3">
      <c r="A2627" s="149">
        <v>2018</v>
      </c>
      <c r="B2627" s="150" t="s">
        <v>409</v>
      </c>
      <c r="C2627" s="150">
        <v>6721</v>
      </c>
      <c r="D2627" s="150" t="s">
        <v>518</v>
      </c>
      <c r="E2627" s="150" t="str">
        <f t="shared" si="150"/>
        <v>5020220067215191</v>
      </c>
      <c r="F2627" s="151" t="s">
        <v>418</v>
      </c>
      <c r="G2627" s="151" t="s">
        <v>465</v>
      </c>
      <c r="H2627" s="151" t="s">
        <v>502</v>
      </c>
      <c r="I2627" s="150" t="s">
        <v>414</v>
      </c>
      <c r="J2627" s="150">
        <v>5191</v>
      </c>
      <c r="K2627" s="150" t="s">
        <v>21</v>
      </c>
      <c r="L2627" s="153">
        <v>6013.7100000000137</v>
      </c>
      <c r="M2627" s="153">
        <f t="shared" si="149"/>
        <v>150.34275000000034</v>
      </c>
      <c r="N2627" s="153">
        <f t="shared" si="151"/>
        <v>6164.0527500000144</v>
      </c>
      <c r="O2627" s="153">
        <v>5846.0800000000154</v>
      </c>
      <c r="P2627" s="153">
        <v>5890.1600000000153</v>
      </c>
    </row>
    <row r="2628" spans="1:16" hidden="1" x14ac:dyDescent="0.3">
      <c r="A2628" s="149">
        <v>2018</v>
      </c>
      <c r="B2628" s="150" t="s">
        <v>409</v>
      </c>
      <c r="C2628" s="150">
        <v>6722</v>
      </c>
      <c r="D2628" s="150" t="s">
        <v>519</v>
      </c>
      <c r="E2628" s="150" t="str">
        <f t="shared" si="150"/>
        <v>5020220067225191</v>
      </c>
      <c r="F2628" s="151" t="s">
        <v>418</v>
      </c>
      <c r="G2628" s="151" t="s">
        <v>419</v>
      </c>
      <c r="H2628" s="151" t="s">
        <v>471</v>
      </c>
      <c r="I2628" s="150" t="s">
        <v>414</v>
      </c>
      <c r="J2628" s="150">
        <v>5191</v>
      </c>
      <c r="K2628" s="150" t="s">
        <v>21</v>
      </c>
      <c r="L2628" s="153">
        <v>1980.4199999999869</v>
      </c>
      <c r="M2628" s="153">
        <f t="shared" si="149"/>
        <v>49.510499999999674</v>
      </c>
      <c r="N2628" s="153">
        <f t="shared" si="151"/>
        <v>2029.9304999999865</v>
      </c>
      <c r="O2628" s="153">
        <v>2319.2599999999961</v>
      </c>
      <c r="P2628" s="153">
        <v>1913.3899999999926</v>
      </c>
    </row>
    <row r="2629" spans="1:16" ht="24.6" hidden="1" x14ac:dyDescent="0.3">
      <c r="A2629" s="149">
        <v>2018</v>
      </c>
      <c r="B2629" s="150" t="s">
        <v>409</v>
      </c>
      <c r="C2629" s="150">
        <v>6723</v>
      </c>
      <c r="D2629" s="150" t="s">
        <v>520</v>
      </c>
      <c r="E2629" s="150" t="str">
        <f t="shared" si="150"/>
        <v>5020220067235191</v>
      </c>
      <c r="F2629" s="151" t="s">
        <v>418</v>
      </c>
      <c r="G2629" s="151" t="s">
        <v>419</v>
      </c>
      <c r="H2629" s="151" t="s">
        <v>471</v>
      </c>
      <c r="I2629" s="150" t="s">
        <v>414</v>
      </c>
      <c r="J2629" s="150">
        <v>5191</v>
      </c>
      <c r="K2629" s="150" t="s">
        <v>21</v>
      </c>
      <c r="L2629" s="153">
        <v>2666.6500000000024</v>
      </c>
      <c r="M2629" s="153">
        <f t="shared" si="149"/>
        <v>66.666250000000062</v>
      </c>
      <c r="N2629" s="153">
        <f t="shared" si="151"/>
        <v>2733.3162500000026</v>
      </c>
      <c r="O2629" s="153">
        <v>2443.5800000000013</v>
      </c>
      <c r="P2629" s="153">
        <v>2339.1799999999976</v>
      </c>
    </row>
    <row r="2630" spans="1:16" hidden="1" x14ac:dyDescent="0.3">
      <c r="A2630" s="149">
        <v>2018</v>
      </c>
      <c r="B2630" s="150" t="s">
        <v>409</v>
      </c>
      <c r="C2630" s="150">
        <v>6731</v>
      </c>
      <c r="D2630" s="150" t="s">
        <v>521</v>
      </c>
      <c r="E2630" s="150" t="str">
        <f t="shared" si="150"/>
        <v>5020220067315191</v>
      </c>
      <c r="F2630" s="151" t="s">
        <v>418</v>
      </c>
      <c r="G2630" s="151" t="s">
        <v>419</v>
      </c>
      <c r="H2630" s="151" t="s">
        <v>481</v>
      </c>
      <c r="I2630" s="150" t="s">
        <v>414</v>
      </c>
      <c r="J2630" s="150">
        <v>5191</v>
      </c>
      <c r="K2630" s="150" t="s">
        <v>21</v>
      </c>
      <c r="L2630" s="153">
        <v>6206.2700000000641</v>
      </c>
      <c r="M2630" s="153">
        <f t="shared" si="149"/>
        <v>155.15675000000161</v>
      </c>
      <c r="N2630" s="153">
        <f t="shared" si="151"/>
        <v>6361.426750000066</v>
      </c>
      <c r="O2630" s="153">
        <v>14959.240000000107</v>
      </c>
      <c r="P2630" s="153">
        <v>16444.630000000067</v>
      </c>
    </row>
    <row r="2631" spans="1:16" hidden="1" x14ac:dyDescent="0.3">
      <c r="A2631" s="149">
        <v>2018</v>
      </c>
      <c r="B2631" s="150" t="s">
        <v>409</v>
      </c>
      <c r="C2631" s="150">
        <v>6732</v>
      </c>
      <c r="D2631" s="150" t="s">
        <v>522</v>
      </c>
      <c r="E2631" s="150" t="str">
        <f t="shared" si="150"/>
        <v>5020220067325191</v>
      </c>
      <c r="F2631" s="151" t="s">
        <v>418</v>
      </c>
      <c r="G2631" s="151" t="s">
        <v>419</v>
      </c>
      <c r="H2631" s="151" t="s">
        <v>481</v>
      </c>
      <c r="I2631" s="150" t="s">
        <v>414</v>
      </c>
      <c r="J2631" s="150">
        <v>5191</v>
      </c>
      <c r="K2631" s="150" t="s">
        <v>21</v>
      </c>
      <c r="L2631" s="153">
        <v>8428.5300000000425</v>
      </c>
      <c r="M2631" s="153">
        <f t="shared" si="149"/>
        <v>210.71325000000107</v>
      </c>
      <c r="N2631" s="153">
        <f t="shared" si="151"/>
        <v>8639.2432500000432</v>
      </c>
      <c r="O2631" s="153">
        <v>0</v>
      </c>
      <c r="P2631" s="153">
        <v>0</v>
      </c>
    </row>
    <row r="2632" spans="1:16" hidden="1" x14ac:dyDescent="0.3">
      <c r="A2632" s="149">
        <v>2018</v>
      </c>
      <c r="B2632" s="150" t="s">
        <v>409</v>
      </c>
      <c r="C2632" s="150">
        <v>6805</v>
      </c>
      <c r="D2632" s="150" t="s">
        <v>523</v>
      </c>
      <c r="E2632" s="150" t="str">
        <f t="shared" si="150"/>
        <v>5020220068055191</v>
      </c>
      <c r="F2632" s="151" t="s">
        <v>456</v>
      </c>
      <c r="G2632" s="151" t="s">
        <v>456</v>
      </c>
      <c r="H2632" s="151" t="s">
        <v>524</v>
      </c>
      <c r="I2632" s="150" t="s">
        <v>414</v>
      </c>
      <c r="J2632" s="150">
        <v>5191</v>
      </c>
      <c r="K2632" s="150" t="s">
        <v>21</v>
      </c>
      <c r="L2632" s="153">
        <v>16960.380000000114</v>
      </c>
      <c r="M2632" s="153">
        <f t="shared" si="149"/>
        <v>424.00950000000284</v>
      </c>
      <c r="N2632" s="153">
        <f t="shared" si="151"/>
        <v>17384.389500000118</v>
      </c>
      <c r="O2632" s="153">
        <v>15070.31000000024</v>
      </c>
      <c r="P2632" s="153">
        <v>14061.090000000177</v>
      </c>
    </row>
    <row r="2633" spans="1:16" hidden="1" x14ac:dyDescent="0.3">
      <c r="A2633" s="149">
        <v>2018</v>
      </c>
      <c r="B2633" s="150" t="s">
        <v>409</v>
      </c>
      <c r="C2633" s="150">
        <v>7733</v>
      </c>
      <c r="D2633" s="150" t="s">
        <v>525</v>
      </c>
      <c r="E2633" s="150" t="str">
        <f t="shared" si="150"/>
        <v>5020220077335191</v>
      </c>
      <c r="F2633" s="151" t="s">
        <v>473</v>
      </c>
      <c r="G2633" s="151" t="s">
        <v>473</v>
      </c>
      <c r="H2633" s="151" t="s">
        <v>476</v>
      </c>
      <c r="I2633" s="150" t="s">
        <v>414</v>
      </c>
      <c r="J2633" s="150">
        <v>5191</v>
      </c>
      <c r="K2633" s="150" t="s">
        <v>21</v>
      </c>
      <c r="L2633" s="153">
        <v>1561.2799999999968</v>
      </c>
      <c r="M2633" s="153">
        <f t="shared" si="149"/>
        <v>39.031999999999925</v>
      </c>
      <c r="N2633" s="153">
        <f t="shared" si="151"/>
        <v>1600.3119999999967</v>
      </c>
      <c r="O2633" s="153">
        <v>1424.4799999999964</v>
      </c>
      <c r="P2633" s="153">
        <v>1416.4599999999971</v>
      </c>
    </row>
    <row r="2634" spans="1:16" hidden="1" x14ac:dyDescent="0.3">
      <c r="A2634" s="149">
        <v>2018</v>
      </c>
      <c r="B2634" s="150" t="s">
        <v>526</v>
      </c>
      <c r="C2634" s="150">
        <v>7733</v>
      </c>
      <c r="D2634" s="150" t="s">
        <v>525</v>
      </c>
      <c r="E2634" s="150" t="str">
        <f t="shared" si="150"/>
        <v>5030220077335191</v>
      </c>
      <c r="F2634" s="151" t="s">
        <v>473</v>
      </c>
      <c r="G2634" s="151" t="s">
        <v>473</v>
      </c>
      <c r="H2634" s="151" t="s">
        <v>476</v>
      </c>
      <c r="I2634" s="150" t="s">
        <v>414</v>
      </c>
      <c r="J2634" s="150">
        <v>5191</v>
      </c>
      <c r="K2634" s="150" t="s">
        <v>21</v>
      </c>
      <c r="L2634" s="153">
        <v>1529.1099999999963</v>
      </c>
      <c r="M2634" s="153">
        <f t="shared" si="149"/>
        <v>38.227749999999908</v>
      </c>
      <c r="N2634" s="153">
        <f t="shared" si="151"/>
        <v>1567.3377499999963</v>
      </c>
      <c r="O2634" s="153">
        <v>1426.3399999999967</v>
      </c>
      <c r="P2634" s="153">
        <v>1430.5099999999973</v>
      </c>
    </row>
    <row r="2635" spans="1:16" ht="24.6" hidden="1" x14ac:dyDescent="0.3">
      <c r="A2635" s="149">
        <v>2018</v>
      </c>
      <c r="B2635" s="150" t="s">
        <v>526</v>
      </c>
      <c r="C2635" s="150">
        <v>7748</v>
      </c>
      <c r="D2635" s="150" t="s">
        <v>527</v>
      </c>
      <c r="E2635" s="150" t="str">
        <f t="shared" si="150"/>
        <v>5030220077485191</v>
      </c>
      <c r="F2635" s="151" t="s">
        <v>456</v>
      </c>
      <c r="G2635" s="151" t="s">
        <v>456</v>
      </c>
      <c r="H2635" s="151" t="s">
        <v>457</v>
      </c>
      <c r="I2635" s="150" t="s">
        <v>414</v>
      </c>
      <c r="J2635" s="150">
        <v>5191</v>
      </c>
      <c r="K2635" s="150" t="s">
        <v>21</v>
      </c>
      <c r="L2635" s="153">
        <v>3160.0700000000043</v>
      </c>
      <c r="M2635" s="153">
        <f t="shared" si="149"/>
        <v>79.001750000000115</v>
      </c>
      <c r="N2635" s="153">
        <f t="shared" si="151"/>
        <v>3239.0717500000042</v>
      </c>
      <c r="O2635" s="153">
        <v>1901.1299999999933</v>
      </c>
      <c r="P2635" s="153">
        <v>1373.9499999999971</v>
      </c>
    </row>
    <row r="2636" spans="1:16" ht="24.6" hidden="1" x14ac:dyDescent="0.3">
      <c r="A2636" s="149">
        <v>2018</v>
      </c>
      <c r="B2636" s="150" t="s">
        <v>409</v>
      </c>
      <c r="C2636" s="150">
        <v>7749</v>
      </c>
      <c r="D2636" s="150" t="s">
        <v>528</v>
      </c>
      <c r="E2636" s="150" t="str">
        <f t="shared" si="150"/>
        <v>5020220077495191</v>
      </c>
      <c r="F2636" s="151" t="s">
        <v>456</v>
      </c>
      <c r="G2636" s="151" t="s">
        <v>456</v>
      </c>
      <c r="H2636" s="151" t="s">
        <v>457</v>
      </c>
      <c r="I2636" s="150" t="s">
        <v>414</v>
      </c>
      <c r="J2636" s="150">
        <v>5191</v>
      </c>
      <c r="K2636" s="150" t="s">
        <v>21</v>
      </c>
      <c r="L2636" s="153">
        <v>289.13999999999965</v>
      </c>
      <c r="M2636" s="153">
        <f t="shared" si="149"/>
        <v>7.2284999999999915</v>
      </c>
      <c r="N2636" s="153">
        <f t="shared" si="151"/>
        <v>296.36849999999964</v>
      </c>
      <c r="O2636" s="153">
        <v>317.34999999999974</v>
      </c>
      <c r="P2636" s="153">
        <v>129.75</v>
      </c>
    </row>
    <row r="2637" spans="1:16" hidden="1" x14ac:dyDescent="0.3">
      <c r="A2637" s="149">
        <v>2018</v>
      </c>
      <c r="B2637" s="150" t="s">
        <v>409</v>
      </c>
      <c r="C2637" s="150">
        <v>7763</v>
      </c>
      <c r="D2637" s="150" t="s">
        <v>529</v>
      </c>
      <c r="E2637" s="150" t="str">
        <f t="shared" si="150"/>
        <v>5020220077635191</v>
      </c>
      <c r="F2637" s="151" t="s">
        <v>418</v>
      </c>
      <c r="G2637" s="151" t="s">
        <v>465</v>
      </c>
      <c r="H2637" s="151" t="s">
        <v>466</v>
      </c>
      <c r="I2637" s="150" t="s">
        <v>414</v>
      </c>
      <c r="J2637" s="150">
        <v>5191</v>
      </c>
      <c r="K2637" s="150" t="s">
        <v>21</v>
      </c>
      <c r="L2637" s="153">
        <v>1117.5900000000001</v>
      </c>
      <c r="M2637" s="153">
        <f t="shared" si="149"/>
        <v>27.939750000000004</v>
      </c>
      <c r="N2637" s="153">
        <f t="shared" si="151"/>
        <v>1145.5297500000001</v>
      </c>
      <c r="O2637" s="153">
        <v>810.76000000000045</v>
      </c>
      <c r="P2637" s="153">
        <v>604.25999999999965</v>
      </c>
    </row>
    <row r="2638" spans="1:16" hidden="1" x14ac:dyDescent="0.3">
      <c r="A2638" s="149">
        <v>2018</v>
      </c>
      <c r="B2638" s="150" t="s">
        <v>526</v>
      </c>
      <c r="C2638" s="150">
        <v>7763</v>
      </c>
      <c r="D2638" s="150" t="s">
        <v>529</v>
      </c>
      <c r="E2638" s="150" t="str">
        <f t="shared" si="150"/>
        <v>5030220077635191</v>
      </c>
      <c r="F2638" s="151" t="s">
        <v>418</v>
      </c>
      <c r="G2638" s="151" t="s">
        <v>465</v>
      </c>
      <c r="H2638" s="151" t="s">
        <v>466</v>
      </c>
      <c r="I2638" s="150" t="s">
        <v>414</v>
      </c>
      <c r="J2638" s="150">
        <v>5191</v>
      </c>
      <c r="K2638" s="150" t="s">
        <v>21</v>
      </c>
      <c r="L2638" s="153">
        <v>1118.5000000000002</v>
      </c>
      <c r="M2638" s="153">
        <f t="shared" si="149"/>
        <v>27.962500000000006</v>
      </c>
      <c r="N2638" s="153">
        <f t="shared" si="151"/>
        <v>1146.4625000000003</v>
      </c>
      <c r="O2638" s="153">
        <v>806.82000000000073</v>
      </c>
      <c r="P2638" s="153">
        <v>598.07999999999947</v>
      </c>
    </row>
    <row r="2639" spans="1:16" ht="24.6" hidden="1" x14ac:dyDescent="0.3">
      <c r="A2639" s="149">
        <v>2018</v>
      </c>
      <c r="B2639" s="150" t="s">
        <v>526</v>
      </c>
      <c r="C2639" s="150">
        <v>8002</v>
      </c>
      <c r="D2639" s="150" t="s">
        <v>530</v>
      </c>
      <c r="E2639" s="150" t="str">
        <f t="shared" si="150"/>
        <v>5030220080025191</v>
      </c>
      <c r="F2639" s="151" t="s">
        <v>411</v>
      </c>
      <c r="G2639" s="151" t="s">
        <v>412</v>
      </c>
      <c r="H2639" s="151" t="s">
        <v>413</v>
      </c>
      <c r="I2639" s="150" t="s">
        <v>414</v>
      </c>
      <c r="J2639" s="150">
        <v>5191</v>
      </c>
      <c r="K2639" s="150" t="s">
        <v>21</v>
      </c>
      <c r="L2639" s="153">
        <v>6928.6900000000078</v>
      </c>
      <c r="M2639" s="153">
        <f t="shared" si="149"/>
        <v>173.21725000000021</v>
      </c>
      <c r="N2639" s="153">
        <f t="shared" si="151"/>
        <v>7101.9072500000084</v>
      </c>
      <c r="O2639" s="153">
        <v>5131.7000000000089</v>
      </c>
      <c r="P2639" s="153">
        <v>5773.6000000000186</v>
      </c>
    </row>
    <row r="2640" spans="1:16" ht="24.6" hidden="1" x14ac:dyDescent="0.3">
      <c r="A2640" s="149">
        <v>2018</v>
      </c>
      <c r="B2640" s="150" t="s">
        <v>526</v>
      </c>
      <c r="C2640" s="150">
        <v>8003</v>
      </c>
      <c r="D2640" s="150" t="s">
        <v>531</v>
      </c>
      <c r="E2640" s="150" t="str">
        <f t="shared" si="150"/>
        <v>5030220080035191</v>
      </c>
      <c r="F2640" s="151" t="s">
        <v>411</v>
      </c>
      <c r="G2640" s="151" t="s">
        <v>412</v>
      </c>
      <c r="H2640" s="151" t="s">
        <v>416</v>
      </c>
      <c r="I2640" s="150" t="s">
        <v>414</v>
      </c>
      <c r="J2640" s="150">
        <v>5191</v>
      </c>
      <c r="K2640" s="150" t="s">
        <v>21</v>
      </c>
      <c r="L2640" s="153">
        <v>4010.820000000002</v>
      </c>
      <c r="M2640" s="153">
        <f t="shared" si="149"/>
        <v>100.27050000000006</v>
      </c>
      <c r="N2640" s="153">
        <f t="shared" si="151"/>
        <v>4111.0905000000021</v>
      </c>
      <c r="O2640" s="153">
        <v>3325.839999999997</v>
      </c>
      <c r="P2640" s="153">
        <v>2289.2599999999966</v>
      </c>
    </row>
    <row r="2641" spans="1:16" hidden="1" x14ac:dyDescent="0.3">
      <c r="A2641" s="149">
        <v>2018</v>
      </c>
      <c r="B2641" s="150" t="s">
        <v>526</v>
      </c>
      <c r="C2641" s="150">
        <v>8004</v>
      </c>
      <c r="D2641" s="150" t="s">
        <v>417</v>
      </c>
      <c r="E2641" s="150" t="str">
        <f t="shared" si="150"/>
        <v>5030220080045191</v>
      </c>
      <c r="F2641" s="151" t="s">
        <v>418</v>
      </c>
      <c r="G2641" s="151" t="s">
        <v>419</v>
      </c>
      <c r="H2641" s="151" t="s">
        <v>420</v>
      </c>
      <c r="I2641" s="150" t="s">
        <v>414</v>
      </c>
      <c r="J2641" s="150">
        <v>5191</v>
      </c>
      <c r="K2641" s="150" t="s">
        <v>21</v>
      </c>
      <c r="L2641" s="153">
        <v>3303.2500000000073</v>
      </c>
      <c r="M2641" s="153">
        <f t="shared" si="149"/>
        <v>82.581250000000182</v>
      </c>
      <c r="N2641" s="153">
        <f t="shared" si="151"/>
        <v>3385.8312500000075</v>
      </c>
      <c r="O2641" s="153">
        <v>3200.4500000000116</v>
      </c>
      <c r="P2641" s="153">
        <v>3174.9700000000089</v>
      </c>
    </row>
    <row r="2642" spans="1:16" ht="24.6" hidden="1" x14ac:dyDescent="0.3">
      <c r="A2642" s="149">
        <v>2018</v>
      </c>
      <c r="B2642" s="150" t="s">
        <v>526</v>
      </c>
      <c r="C2642" s="150">
        <v>8011</v>
      </c>
      <c r="D2642" s="150" t="s">
        <v>532</v>
      </c>
      <c r="E2642" s="150" t="str">
        <f t="shared" si="150"/>
        <v>5030220080115191</v>
      </c>
      <c r="F2642" s="151" t="s">
        <v>411</v>
      </c>
      <c r="G2642" s="151" t="s">
        <v>412</v>
      </c>
      <c r="H2642" s="151" t="s">
        <v>533</v>
      </c>
      <c r="I2642" s="150" t="s">
        <v>414</v>
      </c>
      <c r="J2642" s="150">
        <v>5191</v>
      </c>
      <c r="K2642" s="150" t="s">
        <v>21</v>
      </c>
      <c r="L2642" s="153">
        <v>18332.160000000164</v>
      </c>
      <c r="M2642" s="153">
        <f t="shared" si="149"/>
        <v>458.30400000000412</v>
      </c>
      <c r="N2642" s="153">
        <f t="shared" si="151"/>
        <v>18790.464000000167</v>
      </c>
      <c r="O2642" s="153">
        <v>16252.190000000184</v>
      </c>
      <c r="P2642" s="153">
        <v>15283.400000000198</v>
      </c>
    </row>
    <row r="2643" spans="1:16" ht="24.6" hidden="1" x14ac:dyDescent="0.3">
      <c r="A2643" s="149">
        <v>2018</v>
      </c>
      <c r="B2643" s="150" t="s">
        <v>526</v>
      </c>
      <c r="C2643" s="150">
        <v>8012</v>
      </c>
      <c r="D2643" s="150" t="s">
        <v>534</v>
      </c>
      <c r="E2643" s="150" t="str">
        <f t="shared" si="150"/>
        <v>5030220080125191</v>
      </c>
      <c r="F2643" s="151" t="s">
        <v>411</v>
      </c>
      <c r="G2643" s="151" t="s">
        <v>412</v>
      </c>
      <c r="H2643" s="151" t="s">
        <v>533</v>
      </c>
      <c r="I2643" s="150" t="s">
        <v>414</v>
      </c>
      <c r="J2643" s="150">
        <v>5191</v>
      </c>
      <c r="K2643" s="150" t="s">
        <v>21</v>
      </c>
      <c r="L2643" s="153">
        <v>15123.900000000078</v>
      </c>
      <c r="M2643" s="153">
        <f t="shared" si="149"/>
        <v>378.09750000000196</v>
      </c>
      <c r="N2643" s="153">
        <f t="shared" si="151"/>
        <v>15501.99750000008</v>
      </c>
      <c r="O2643" s="153">
        <v>16289.650000000125</v>
      </c>
      <c r="P2643" s="153">
        <v>14796.880000000061</v>
      </c>
    </row>
    <row r="2644" spans="1:16" hidden="1" x14ac:dyDescent="0.3">
      <c r="A2644" s="149">
        <v>2018</v>
      </c>
      <c r="B2644" s="150" t="s">
        <v>526</v>
      </c>
      <c r="C2644" s="150">
        <v>8021</v>
      </c>
      <c r="D2644" s="150" t="s">
        <v>535</v>
      </c>
      <c r="E2644" s="150" t="str">
        <f t="shared" si="150"/>
        <v>5030220080215191</v>
      </c>
      <c r="F2644" s="151" t="s">
        <v>411</v>
      </c>
      <c r="G2644" s="151" t="s">
        <v>412</v>
      </c>
      <c r="H2644" s="151" t="s">
        <v>536</v>
      </c>
      <c r="I2644" s="150" t="s">
        <v>414</v>
      </c>
      <c r="J2644" s="150">
        <v>5191</v>
      </c>
      <c r="K2644" s="150" t="s">
        <v>21</v>
      </c>
      <c r="L2644" s="153">
        <v>1368.8799999999992</v>
      </c>
      <c r="M2644" s="153">
        <f t="shared" si="149"/>
        <v>34.22199999999998</v>
      </c>
      <c r="N2644" s="153">
        <f t="shared" si="151"/>
        <v>1403.1019999999992</v>
      </c>
      <c r="O2644" s="153">
        <v>1779.7100000000023</v>
      </c>
      <c r="P2644" s="153">
        <v>2243.6500000000028</v>
      </c>
    </row>
    <row r="2645" spans="1:16" ht="24.6" hidden="1" x14ac:dyDescent="0.3">
      <c r="A2645" s="149">
        <v>2018</v>
      </c>
      <c r="B2645" s="150" t="s">
        <v>526</v>
      </c>
      <c r="C2645" s="150">
        <v>8031</v>
      </c>
      <c r="D2645" s="150" t="s">
        <v>537</v>
      </c>
      <c r="E2645" s="150" t="str">
        <f t="shared" si="150"/>
        <v>5030220080315191</v>
      </c>
      <c r="F2645" s="151" t="s">
        <v>411</v>
      </c>
      <c r="G2645" s="151" t="s">
        <v>412</v>
      </c>
      <c r="H2645" s="151" t="s">
        <v>533</v>
      </c>
      <c r="I2645" s="150" t="s">
        <v>414</v>
      </c>
      <c r="J2645" s="150">
        <v>5191</v>
      </c>
      <c r="K2645" s="150" t="s">
        <v>21</v>
      </c>
      <c r="L2645" s="153">
        <v>14557.350000000151</v>
      </c>
      <c r="M2645" s="153">
        <f t="shared" si="149"/>
        <v>363.93375000000378</v>
      </c>
      <c r="N2645" s="153">
        <f t="shared" si="151"/>
        <v>14921.283750000155</v>
      </c>
      <c r="O2645" s="153">
        <v>13758.030000000139</v>
      </c>
      <c r="P2645" s="153">
        <v>13048.180000000117</v>
      </c>
    </row>
    <row r="2646" spans="1:16" ht="24.6" hidden="1" x14ac:dyDescent="0.3">
      <c r="A2646" s="149">
        <v>2018</v>
      </c>
      <c r="B2646" s="150" t="s">
        <v>526</v>
      </c>
      <c r="C2646" s="150">
        <v>8032</v>
      </c>
      <c r="D2646" s="150" t="s">
        <v>538</v>
      </c>
      <c r="E2646" s="150" t="str">
        <f t="shared" si="150"/>
        <v>5030220080325191</v>
      </c>
      <c r="F2646" s="151" t="s">
        <v>411</v>
      </c>
      <c r="G2646" s="151" t="s">
        <v>412</v>
      </c>
      <c r="H2646" s="151" t="s">
        <v>533</v>
      </c>
      <c r="I2646" s="150" t="s">
        <v>414</v>
      </c>
      <c r="J2646" s="150">
        <v>5191</v>
      </c>
      <c r="K2646" s="150" t="s">
        <v>21</v>
      </c>
      <c r="L2646" s="153">
        <v>8750.8900000000285</v>
      </c>
      <c r="M2646" s="153">
        <f t="shared" si="149"/>
        <v>218.77225000000072</v>
      </c>
      <c r="N2646" s="153">
        <f t="shared" si="151"/>
        <v>8969.6622500000285</v>
      </c>
      <c r="O2646" s="153">
        <v>8308.9900000000034</v>
      </c>
      <c r="P2646" s="153">
        <v>9727.0899999999983</v>
      </c>
    </row>
    <row r="2647" spans="1:16" ht="24.6" hidden="1" x14ac:dyDescent="0.3">
      <c r="A2647" s="149">
        <v>2018</v>
      </c>
      <c r="B2647" s="150" t="s">
        <v>526</v>
      </c>
      <c r="C2647" s="150">
        <v>8033</v>
      </c>
      <c r="D2647" s="150" t="s">
        <v>539</v>
      </c>
      <c r="E2647" s="150" t="str">
        <f t="shared" si="150"/>
        <v>5030220080335191</v>
      </c>
      <c r="F2647" s="151" t="s">
        <v>411</v>
      </c>
      <c r="G2647" s="151" t="s">
        <v>412</v>
      </c>
      <c r="H2647" s="151" t="s">
        <v>533</v>
      </c>
      <c r="I2647" s="150" t="s">
        <v>414</v>
      </c>
      <c r="J2647" s="150">
        <v>5191</v>
      </c>
      <c r="K2647" s="150" t="s">
        <v>21</v>
      </c>
      <c r="L2647" s="153">
        <v>4446.8800000000019</v>
      </c>
      <c r="M2647" s="153">
        <f t="shared" si="149"/>
        <v>111.17200000000005</v>
      </c>
      <c r="N2647" s="153">
        <f t="shared" si="151"/>
        <v>4558.0520000000024</v>
      </c>
      <c r="O2647" s="153">
        <v>3601.1500000000033</v>
      </c>
      <c r="P2647" s="153">
        <v>4637.9300000000067</v>
      </c>
    </row>
    <row r="2648" spans="1:16" ht="24.6" hidden="1" x14ac:dyDescent="0.3">
      <c r="A2648" s="149">
        <v>2018</v>
      </c>
      <c r="B2648" s="150" t="s">
        <v>526</v>
      </c>
      <c r="C2648" s="150">
        <v>8043</v>
      </c>
      <c r="D2648" s="150" t="s">
        <v>540</v>
      </c>
      <c r="E2648" s="150" t="str">
        <f t="shared" si="150"/>
        <v>5030220080435191</v>
      </c>
      <c r="F2648" s="151" t="s">
        <v>411</v>
      </c>
      <c r="G2648" s="151" t="s">
        <v>412</v>
      </c>
      <c r="H2648" s="151" t="s">
        <v>429</v>
      </c>
      <c r="I2648" s="150" t="s">
        <v>414</v>
      </c>
      <c r="J2648" s="150">
        <v>5191</v>
      </c>
      <c r="K2648" s="150" t="s">
        <v>21</v>
      </c>
      <c r="L2648" s="153">
        <v>13386.620000000046</v>
      </c>
      <c r="M2648" s="153">
        <f t="shared" si="149"/>
        <v>334.6655000000012</v>
      </c>
      <c r="N2648" s="153">
        <f t="shared" si="151"/>
        <v>13721.285500000047</v>
      </c>
      <c r="O2648" s="153">
        <v>14409.370000000028</v>
      </c>
      <c r="P2648" s="153">
        <v>15359.080000000045</v>
      </c>
    </row>
    <row r="2649" spans="1:16" ht="36.6" hidden="1" x14ac:dyDescent="0.3">
      <c r="A2649" s="149">
        <v>2018</v>
      </c>
      <c r="B2649" s="150" t="s">
        <v>526</v>
      </c>
      <c r="C2649" s="150">
        <v>8044</v>
      </c>
      <c r="D2649" s="150" t="s">
        <v>541</v>
      </c>
      <c r="E2649" s="150" t="str">
        <f t="shared" si="150"/>
        <v>5030220080445191</v>
      </c>
      <c r="F2649" s="151" t="s">
        <v>411</v>
      </c>
      <c r="G2649" s="151" t="s">
        <v>412</v>
      </c>
      <c r="H2649" s="151" t="s">
        <v>431</v>
      </c>
      <c r="I2649" s="150" t="s">
        <v>414</v>
      </c>
      <c r="J2649" s="150">
        <v>5191</v>
      </c>
      <c r="K2649" s="150" t="s">
        <v>21</v>
      </c>
      <c r="L2649" s="153">
        <v>12537.690000000041</v>
      </c>
      <c r="M2649" s="153">
        <f t="shared" si="149"/>
        <v>313.44225000000102</v>
      </c>
      <c r="N2649" s="153">
        <f t="shared" si="151"/>
        <v>12851.132250000042</v>
      </c>
      <c r="O2649" s="153">
        <v>15390.200000000024</v>
      </c>
      <c r="P2649" s="153">
        <v>15535.280000000042</v>
      </c>
    </row>
    <row r="2650" spans="1:16" ht="24.6" hidden="1" x14ac:dyDescent="0.3">
      <c r="A2650" s="149">
        <v>2018</v>
      </c>
      <c r="B2650" s="150" t="s">
        <v>526</v>
      </c>
      <c r="C2650" s="150">
        <v>8051</v>
      </c>
      <c r="D2650" s="150" t="s">
        <v>542</v>
      </c>
      <c r="E2650" s="150" t="str">
        <f t="shared" si="150"/>
        <v>5030220080515191</v>
      </c>
      <c r="F2650" s="151" t="s">
        <v>411</v>
      </c>
      <c r="G2650" s="151" t="s">
        <v>412</v>
      </c>
      <c r="H2650" s="151" t="s">
        <v>533</v>
      </c>
      <c r="I2650" s="150" t="s">
        <v>414</v>
      </c>
      <c r="J2650" s="150">
        <v>5191</v>
      </c>
      <c r="K2650" s="150" t="s">
        <v>21</v>
      </c>
      <c r="L2650" s="153">
        <v>16641.18000000016</v>
      </c>
      <c r="M2650" s="153">
        <f t="shared" si="149"/>
        <v>416.02950000000402</v>
      </c>
      <c r="N2650" s="153">
        <f t="shared" si="151"/>
        <v>17057.209500000165</v>
      </c>
      <c r="O2650" s="153">
        <v>18311.860000000182</v>
      </c>
      <c r="P2650" s="153">
        <v>18380.760000000151</v>
      </c>
    </row>
    <row r="2651" spans="1:16" ht="24.6" hidden="1" x14ac:dyDescent="0.3">
      <c r="A2651" s="149">
        <v>2018</v>
      </c>
      <c r="B2651" s="150" t="s">
        <v>526</v>
      </c>
      <c r="C2651" s="150">
        <v>8052</v>
      </c>
      <c r="D2651" s="150" t="s">
        <v>543</v>
      </c>
      <c r="E2651" s="150" t="str">
        <f t="shared" si="150"/>
        <v>5030220080525191</v>
      </c>
      <c r="F2651" s="151" t="s">
        <v>411</v>
      </c>
      <c r="G2651" s="151" t="s">
        <v>412</v>
      </c>
      <c r="H2651" s="151" t="s">
        <v>533</v>
      </c>
      <c r="I2651" s="150" t="s">
        <v>414</v>
      </c>
      <c r="J2651" s="150">
        <v>5191</v>
      </c>
      <c r="K2651" s="150" t="s">
        <v>21</v>
      </c>
      <c r="L2651" s="153">
        <v>13044.340000000095</v>
      </c>
      <c r="M2651" s="153">
        <f t="shared" si="149"/>
        <v>326.10850000000238</v>
      </c>
      <c r="N2651" s="153">
        <f t="shared" si="151"/>
        <v>13370.448500000097</v>
      </c>
      <c r="O2651" s="153">
        <v>12180.75000000008</v>
      </c>
      <c r="P2651" s="153">
        <v>12905.530000000135</v>
      </c>
    </row>
    <row r="2652" spans="1:16" hidden="1" x14ac:dyDescent="0.3">
      <c r="A2652" s="149">
        <v>2018</v>
      </c>
      <c r="B2652" s="150" t="s">
        <v>526</v>
      </c>
      <c r="C2652" s="150">
        <v>8053</v>
      </c>
      <c r="D2652" s="150" t="s">
        <v>544</v>
      </c>
      <c r="E2652" s="150" t="str">
        <f t="shared" si="150"/>
        <v>5030220080535191</v>
      </c>
      <c r="F2652" s="151" t="s">
        <v>411</v>
      </c>
      <c r="G2652" s="151" t="s">
        <v>412</v>
      </c>
      <c r="H2652" s="151" t="s">
        <v>536</v>
      </c>
      <c r="I2652" s="150" t="s">
        <v>414</v>
      </c>
      <c r="J2652" s="150">
        <v>5191</v>
      </c>
      <c r="K2652" s="150" t="s">
        <v>21</v>
      </c>
      <c r="L2652" s="153">
        <v>31586.039999999241</v>
      </c>
      <c r="M2652" s="153">
        <f t="shared" si="149"/>
        <v>789.65099999998108</v>
      </c>
      <c r="N2652" s="153">
        <f t="shared" si="151"/>
        <v>32375.69099999922</v>
      </c>
      <c r="O2652" s="153">
        <v>27956.899999999609</v>
      </c>
      <c r="P2652" s="153">
        <v>23012.78999999995</v>
      </c>
    </row>
    <row r="2653" spans="1:16" hidden="1" x14ac:dyDescent="0.3">
      <c r="A2653" s="149">
        <v>2018</v>
      </c>
      <c r="B2653" s="150" t="s">
        <v>526</v>
      </c>
      <c r="C2653" s="150">
        <v>8061</v>
      </c>
      <c r="D2653" s="150" t="s">
        <v>545</v>
      </c>
      <c r="E2653" s="150" t="str">
        <f t="shared" si="150"/>
        <v>5030220080615191</v>
      </c>
      <c r="F2653" s="151" t="s">
        <v>411</v>
      </c>
      <c r="G2653" s="151" t="s">
        <v>412</v>
      </c>
      <c r="H2653" s="151" t="s">
        <v>436</v>
      </c>
      <c r="I2653" s="150" t="s">
        <v>414</v>
      </c>
      <c r="J2653" s="150">
        <v>5191</v>
      </c>
      <c r="K2653" s="150" t="s">
        <v>21</v>
      </c>
      <c r="L2653" s="153">
        <v>13132.410000000053</v>
      </c>
      <c r="M2653" s="153">
        <f t="shared" si="149"/>
        <v>328.31025000000136</v>
      </c>
      <c r="N2653" s="153">
        <f t="shared" si="151"/>
        <v>13460.720250000053</v>
      </c>
      <c r="O2653" s="153">
        <v>12355.410000000085</v>
      </c>
      <c r="P2653" s="153">
        <v>11575.660000000027</v>
      </c>
    </row>
    <row r="2654" spans="1:16" hidden="1" x14ac:dyDescent="0.3">
      <c r="A2654" s="149">
        <v>2018</v>
      </c>
      <c r="B2654" s="150" t="s">
        <v>526</v>
      </c>
      <c r="C2654" s="150">
        <v>8063</v>
      </c>
      <c r="D2654" s="150" t="s">
        <v>546</v>
      </c>
      <c r="E2654" s="150" t="str">
        <f t="shared" si="150"/>
        <v>5030220080635191</v>
      </c>
      <c r="F2654" s="151" t="s">
        <v>411</v>
      </c>
      <c r="G2654" s="151" t="s">
        <v>412</v>
      </c>
      <c r="H2654" s="151" t="s">
        <v>436</v>
      </c>
      <c r="I2654" s="150" t="s">
        <v>414</v>
      </c>
      <c r="J2654" s="150">
        <v>5191</v>
      </c>
      <c r="K2654" s="150" t="s">
        <v>21</v>
      </c>
      <c r="L2654" s="153">
        <v>11390.030000000119</v>
      </c>
      <c r="M2654" s="153">
        <f t="shared" si="149"/>
        <v>284.75075000000299</v>
      </c>
      <c r="N2654" s="153">
        <f t="shared" si="151"/>
        <v>11674.780750000122</v>
      </c>
      <c r="O2654" s="153">
        <v>12151.950000000055</v>
      </c>
      <c r="P2654" s="153">
        <v>10890.730000000058</v>
      </c>
    </row>
    <row r="2655" spans="1:16" ht="24.6" hidden="1" x14ac:dyDescent="0.3">
      <c r="A2655" s="149">
        <v>2018</v>
      </c>
      <c r="B2655" s="150" t="s">
        <v>526</v>
      </c>
      <c r="C2655" s="150">
        <v>8070</v>
      </c>
      <c r="D2655" s="150" t="s">
        <v>547</v>
      </c>
      <c r="E2655" s="150" t="str">
        <f t="shared" si="150"/>
        <v>5030220080705191</v>
      </c>
      <c r="F2655" s="151" t="s">
        <v>411</v>
      </c>
      <c r="G2655" s="151" t="s">
        <v>412</v>
      </c>
      <c r="H2655" s="151" t="s">
        <v>440</v>
      </c>
      <c r="I2655" s="150" t="s">
        <v>414</v>
      </c>
      <c r="J2655" s="150">
        <v>5191</v>
      </c>
      <c r="K2655" s="150" t="s">
        <v>21</v>
      </c>
      <c r="L2655" s="153">
        <v>6037.4800000000223</v>
      </c>
      <c r="M2655" s="153">
        <f t="shared" si="149"/>
        <v>150.93700000000055</v>
      </c>
      <c r="N2655" s="153">
        <f t="shared" si="151"/>
        <v>6188.4170000000231</v>
      </c>
      <c r="O2655" s="153">
        <v>5005.2600000000066</v>
      </c>
      <c r="P2655" s="153">
        <v>5012.2700000000168</v>
      </c>
    </row>
    <row r="2656" spans="1:16" ht="24.6" hidden="1" x14ac:dyDescent="0.3">
      <c r="A2656" s="149">
        <v>2018</v>
      </c>
      <c r="B2656" s="150" t="s">
        <v>526</v>
      </c>
      <c r="C2656" s="150">
        <v>8212</v>
      </c>
      <c r="D2656" s="150" t="s">
        <v>548</v>
      </c>
      <c r="E2656" s="150" t="str">
        <f t="shared" si="150"/>
        <v>5030220082125191</v>
      </c>
      <c r="F2656" s="151" t="s">
        <v>411</v>
      </c>
      <c r="G2656" s="151" t="s">
        <v>442</v>
      </c>
      <c r="H2656" s="151" t="s">
        <v>445</v>
      </c>
      <c r="I2656" s="150" t="s">
        <v>414</v>
      </c>
      <c r="J2656" s="150">
        <v>5191</v>
      </c>
      <c r="K2656" s="150" t="s">
        <v>21</v>
      </c>
      <c r="L2656" s="153">
        <v>3729.0000000000591</v>
      </c>
      <c r="M2656" s="153">
        <f t="shared" si="149"/>
        <v>93.225000000001486</v>
      </c>
      <c r="N2656" s="153">
        <f t="shared" si="151"/>
        <v>3822.2250000000604</v>
      </c>
      <c r="O2656" s="153">
        <v>3986.2700000000423</v>
      </c>
      <c r="P2656" s="153">
        <v>3207.4500000000253</v>
      </c>
    </row>
    <row r="2657" spans="1:16" ht="24.6" hidden="1" x14ac:dyDescent="0.3">
      <c r="A2657" s="149">
        <v>2018</v>
      </c>
      <c r="B2657" s="150" t="s">
        <v>526</v>
      </c>
      <c r="C2657" s="150">
        <v>8214</v>
      </c>
      <c r="D2657" s="150" t="s">
        <v>549</v>
      </c>
      <c r="E2657" s="150" t="str">
        <f t="shared" si="150"/>
        <v>5030220082145191</v>
      </c>
      <c r="F2657" s="151" t="s">
        <v>411</v>
      </c>
      <c r="G2657" s="151" t="s">
        <v>442</v>
      </c>
      <c r="H2657" s="151" t="s">
        <v>443</v>
      </c>
      <c r="I2657" s="150" t="s">
        <v>414</v>
      </c>
      <c r="J2657" s="150">
        <v>5191</v>
      </c>
      <c r="K2657" s="150" t="s">
        <v>21</v>
      </c>
      <c r="L2657" s="153">
        <v>6499.5200000001014</v>
      </c>
      <c r="M2657" s="153">
        <f t="shared" si="149"/>
        <v>162.48800000000256</v>
      </c>
      <c r="N2657" s="153">
        <f t="shared" si="151"/>
        <v>6662.0080000001035</v>
      </c>
      <c r="O2657" s="153">
        <v>5543.2900000000764</v>
      </c>
      <c r="P2657" s="153">
        <v>5730.6700000000801</v>
      </c>
    </row>
    <row r="2658" spans="1:16" ht="24.6" hidden="1" x14ac:dyDescent="0.3">
      <c r="A2658" s="149">
        <v>2018</v>
      </c>
      <c r="B2658" s="150" t="s">
        <v>526</v>
      </c>
      <c r="C2658" s="150">
        <v>8217</v>
      </c>
      <c r="D2658" s="150" t="s">
        <v>550</v>
      </c>
      <c r="E2658" s="150" t="str">
        <f t="shared" si="150"/>
        <v>5030220082175191</v>
      </c>
      <c r="F2658" s="151" t="s">
        <v>411</v>
      </c>
      <c r="G2658" s="151" t="s">
        <v>442</v>
      </c>
      <c r="H2658" s="151" t="s">
        <v>443</v>
      </c>
      <c r="I2658" s="150" t="s">
        <v>414</v>
      </c>
      <c r="J2658" s="150">
        <v>5191</v>
      </c>
      <c r="K2658" s="150" t="s">
        <v>21</v>
      </c>
      <c r="L2658" s="153">
        <v>7718.4300000000267</v>
      </c>
      <c r="M2658" s="153">
        <f t="shared" si="149"/>
        <v>192.96075000000067</v>
      </c>
      <c r="N2658" s="153">
        <f t="shared" si="151"/>
        <v>7911.3907500000278</v>
      </c>
      <c r="O2658" s="153">
        <v>10784.220000000088</v>
      </c>
      <c r="P2658" s="153">
        <v>10167.98000000004</v>
      </c>
    </row>
    <row r="2659" spans="1:16" ht="24.6" hidden="1" x14ac:dyDescent="0.3">
      <c r="A2659" s="149">
        <v>2018</v>
      </c>
      <c r="B2659" s="150" t="s">
        <v>526</v>
      </c>
      <c r="C2659" s="150">
        <v>8218</v>
      </c>
      <c r="D2659" s="150" t="s">
        <v>551</v>
      </c>
      <c r="E2659" s="150" t="str">
        <f t="shared" si="150"/>
        <v>5030220082185191</v>
      </c>
      <c r="F2659" s="151" t="s">
        <v>411</v>
      </c>
      <c r="G2659" s="151" t="s">
        <v>442</v>
      </c>
      <c r="H2659" s="151" t="s">
        <v>447</v>
      </c>
      <c r="I2659" s="150" t="s">
        <v>414</v>
      </c>
      <c r="J2659" s="150">
        <v>5191</v>
      </c>
      <c r="K2659" s="150" t="s">
        <v>21</v>
      </c>
      <c r="L2659" s="153">
        <v>6068.1000000000231</v>
      </c>
      <c r="M2659" s="153">
        <f t="shared" si="149"/>
        <v>151.70250000000058</v>
      </c>
      <c r="N2659" s="153">
        <f t="shared" si="151"/>
        <v>6219.8025000000234</v>
      </c>
      <c r="O2659" s="153">
        <v>1657.2799999999995</v>
      </c>
      <c r="P2659" s="153">
        <v>1041.3599999999985</v>
      </c>
    </row>
    <row r="2660" spans="1:16" hidden="1" x14ac:dyDescent="0.3">
      <c r="A2660" s="149">
        <v>2018</v>
      </c>
      <c r="B2660" s="150" t="s">
        <v>526</v>
      </c>
      <c r="C2660" s="150">
        <v>8221</v>
      </c>
      <c r="D2660" s="150" t="s">
        <v>552</v>
      </c>
      <c r="E2660" s="150" t="str">
        <f t="shared" si="150"/>
        <v>5030220082215191</v>
      </c>
      <c r="F2660" s="151" t="s">
        <v>456</v>
      </c>
      <c r="G2660" s="151" t="s">
        <v>456</v>
      </c>
      <c r="H2660" s="151" t="s">
        <v>457</v>
      </c>
      <c r="I2660" s="150" t="s">
        <v>414</v>
      </c>
      <c r="J2660" s="150">
        <v>5191</v>
      </c>
      <c r="K2660" s="150" t="s">
        <v>21</v>
      </c>
      <c r="L2660" s="153">
        <v>13926.770000000255</v>
      </c>
      <c r="M2660" s="153">
        <f t="shared" si="149"/>
        <v>348.1692500000064</v>
      </c>
      <c r="N2660" s="153">
        <f t="shared" si="151"/>
        <v>14274.939250000261</v>
      </c>
      <c r="O2660" s="153">
        <v>14122.230000000272</v>
      </c>
      <c r="P2660" s="153">
        <v>14121.490000000271</v>
      </c>
    </row>
    <row r="2661" spans="1:16" ht="24.6" hidden="1" x14ac:dyDescent="0.3">
      <c r="A2661" s="149">
        <v>2018</v>
      </c>
      <c r="B2661" s="150" t="s">
        <v>526</v>
      </c>
      <c r="C2661" s="150">
        <v>8227</v>
      </c>
      <c r="D2661" s="150" t="s">
        <v>460</v>
      </c>
      <c r="E2661" s="150" t="str">
        <f t="shared" si="150"/>
        <v>5030220082275191</v>
      </c>
      <c r="F2661" s="151" t="s">
        <v>456</v>
      </c>
      <c r="G2661" s="151" t="s">
        <v>456</v>
      </c>
      <c r="H2661" s="151" t="s">
        <v>457</v>
      </c>
      <c r="I2661" s="150" t="s">
        <v>414</v>
      </c>
      <c r="J2661" s="150">
        <v>5191</v>
      </c>
      <c r="K2661" s="150" t="s">
        <v>21</v>
      </c>
      <c r="L2661" s="153">
        <v>1443.8199999999929</v>
      </c>
      <c r="M2661" s="153">
        <f t="shared" si="149"/>
        <v>36.095499999999824</v>
      </c>
      <c r="N2661" s="153">
        <f t="shared" si="151"/>
        <v>1479.9154999999928</v>
      </c>
      <c r="O2661" s="153">
        <v>1517.5199999999934</v>
      </c>
      <c r="P2661" s="153">
        <v>1391.1399999999949</v>
      </c>
    </row>
    <row r="2662" spans="1:16" ht="24.6" hidden="1" x14ac:dyDescent="0.3">
      <c r="A2662" s="149">
        <v>2018</v>
      </c>
      <c r="B2662" s="150" t="s">
        <v>526</v>
      </c>
      <c r="C2662" s="150">
        <v>8231</v>
      </c>
      <c r="D2662" s="150" t="s">
        <v>553</v>
      </c>
      <c r="E2662" s="150" t="str">
        <f t="shared" si="150"/>
        <v>5030220082315191</v>
      </c>
      <c r="F2662" s="151" t="s">
        <v>411</v>
      </c>
      <c r="G2662" s="151" t="s">
        <v>442</v>
      </c>
      <c r="H2662" s="151" t="s">
        <v>447</v>
      </c>
      <c r="I2662" s="150" t="s">
        <v>414</v>
      </c>
      <c r="J2662" s="150">
        <v>5191</v>
      </c>
      <c r="K2662" s="150" t="s">
        <v>21</v>
      </c>
      <c r="L2662" s="153">
        <v>32272.019999999458</v>
      </c>
      <c r="M2662" s="153">
        <f t="shared" si="149"/>
        <v>806.80049999998653</v>
      </c>
      <c r="N2662" s="153">
        <f t="shared" si="151"/>
        <v>33078.820499999441</v>
      </c>
      <c r="O2662" s="153">
        <v>34451.159999999269</v>
      </c>
      <c r="P2662" s="153">
        <v>33615.569999999469</v>
      </c>
    </row>
    <row r="2663" spans="1:16" hidden="1" x14ac:dyDescent="0.3">
      <c r="A2663" s="149">
        <v>2016</v>
      </c>
      <c r="B2663" s="150" t="s">
        <v>526</v>
      </c>
      <c r="C2663" s="150">
        <v>8243</v>
      </c>
      <c r="D2663" s="154" t="s">
        <v>554</v>
      </c>
      <c r="E2663" s="150" t="str">
        <f t="shared" si="150"/>
        <v>5030220082435191</v>
      </c>
      <c r="F2663" s="151" t="s">
        <v>411</v>
      </c>
      <c r="G2663" s="151" t="s">
        <v>442</v>
      </c>
      <c r="H2663" s="151" t="s">
        <v>447</v>
      </c>
      <c r="I2663" s="150" t="s">
        <v>414</v>
      </c>
      <c r="J2663" s="150">
        <v>5191</v>
      </c>
      <c r="K2663" s="154" t="s">
        <v>21</v>
      </c>
      <c r="L2663" s="153">
        <v>0</v>
      </c>
      <c r="M2663" s="156"/>
      <c r="N2663" s="153">
        <f t="shared" si="151"/>
        <v>0</v>
      </c>
      <c r="O2663" s="153">
        <v>2696.5699999999943</v>
      </c>
      <c r="P2663" s="153">
        <v>1494.8699999999931</v>
      </c>
    </row>
    <row r="2664" spans="1:16" hidden="1" x14ac:dyDescent="0.3">
      <c r="A2664" s="149">
        <v>2018</v>
      </c>
      <c r="B2664" s="150" t="s">
        <v>526</v>
      </c>
      <c r="C2664" s="150">
        <v>8248</v>
      </c>
      <c r="D2664" s="150" t="s">
        <v>470</v>
      </c>
      <c r="E2664" s="150" t="str">
        <f t="shared" si="150"/>
        <v>5030220082485191</v>
      </c>
      <c r="F2664" s="151" t="s">
        <v>418</v>
      </c>
      <c r="G2664" s="151" t="s">
        <v>419</v>
      </c>
      <c r="H2664" s="151" t="s">
        <v>471</v>
      </c>
      <c r="I2664" s="150" t="s">
        <v>414</v>
      </c>
      <c r="J2664" s="150">
        <v>5191</v>
      </c>
      <c r="K2664" s="150" t="s">
        <v>21</v>
      </c>
      <c r="L2664" s="153">
        <v>2310.0599999999922</v>
      </c>
      <c r="M2664" s="153">
        <f t="shared" ref="M2664:M2671" si="152">L2664*0.025</f>
        <v>57.751499999999808</v>
      </c>
      <c r="N2664" s="153">
        <f t="shared" si="151"/>
        <v>2367.8114999999921</v>
      </c>
      <c r="O2664" s="153">
        <v>2074.9899999999902</v>
      </c>
      <c r="P2664" s="153">
        <v>2464.8399999999974</v>
      </c>
    </row>
    <row r="2665" spans="1:16" ht="24.6" hidden="1" x14ac:dyDescent="0.3">
      <c r="A2665" s="149">
        <v>2018</v>
      </c>
      <c r="B2665" s="150" t="s">
        <v>526</v>
      </c>
      <c r="C2665" s="150">
        <v>8410</v>
      </c>
      <c r="D2665" s="150" t="s">
        <v>555</v>
      </c>
      <c r="E2665" s="150" t="str">
        <f t="shared" si="150"/>
        <v>5030220084105191</v>
      </c>
      <c r="F2665" s="151" t="s">
        <v>411</v>
      </c>
      <c r="G2665" s="151" t="s">
        <v>442</v>
      </c>
      <c r="H2665" s="151" t="s">
        <v>447</v>
      </c>
      <c r="I2665" s="150" t="s">
        <v>414</v>
      </c>
      <c r="J2665" s="150">
        <v>5191</v>
      </c>
      <c r="K2665" s="150" t="s">
        <v>21</v>
      </c>
      <c r="L2665" s="153">
        <v>11925.820000000196</v>
      </c>
      <c r="M2665" s="153">
        <f t="shared" si="152"/>
        <v>298.14550000000492</v>
      </c>
      <c r="N2665" s="153">
        <f t="shared" si="151"/>
        <v>12223.9655000002</v>
      </c>
      <c r="O2665" s="153">
        <v>11975.980000000158</v>
      </c>
      <c r="P2665" s="153">
        <v>8761.040000000181</v>
      </c>
    </row>
    <row r="2666" spans="1:16" hidden="1" x14ac:dyDescent="0.3">
      <c r="A2666" s="149">
        <v>2018</v>
      </c>
      <c r="B2666" s="150" t="s">
        <v>526</v>
      </c>
      <c r="C2666" s="150">
        <v>8411</v>
      </c>
      <c r="D2666" s="150" t="s">
        <v>472</v>
      </c>
      <c r="E2666" s="150" t="str">
        <f t="shared" si="150"/>
        <v>5030220084115191</v>
      </c>
      <c r="F2666" s="151" t="s">
        <v>473</v>
      </c>
      <c r="G2666" s="151" t="s">
        <v>473</v>
      </c>
      <c r="H2666" s="151" t="s">
        <v>474</v>
      </c>
      <c r="I2666" s="150" t="s">
        <v>414</v>
      </c>
      <c r="J2666" s="150">
        <v>5191</v>
      </c>
      <c r="K2666" s="150" t="s">
        <v>21</v>
      </c>
      <c r="L2666" s="153">
        <v>9905.3500000000367</v>
      </c>
      <c r="M2666" s="153">
        <f t="shared" si="152"/>
        <v>247.63375000000093</v>
      </c>
      <c r="N2666" s="153">
        <f t="shared" si="151"/>
        <v>10152.983750000038</v>
      </c>
      <c r="O2666" s="153">
        <v>9107.110000000017</v>
      </c>
      <c r="P2666" s="153">
        <v>7825.8400000000229</v>
      </c>
    </row>
    <row r="2667" spans="1:16" ht="24.6" hidden="1" x14ac:dyDescent="0.3">
      <c r="A2667" s="149">
        <v>2018</v>
      </c>
      <c r="B2667" s="150" t="s">
        <v>526</v>
      </c>
      <c r="C2667" s="150">
        <v>8412</v>
      </c>
      <c r="D2667" s="150" t="s">
        <v>475</v>
      </c>
      <c r="E2667" s="150" t="str">
        <f t="shared" si="150"/>
        <v>5030220084125191</v>
      </c>
      <c r="F2667" s="151" t="s">
        <v>473</v>
      </c>
      <c r="G2667" s="151" t="s">
        <v>473</v>
      </c>
      <c r="H2667" s="151" t="s">
        <v>476</v>
      </c>
      <c r="I2667" s="150" t="s">
        <v>414</v>
      </c>
      <c r="J2667" s="150">
        <v>5191</v>
      </c>
      <c r="K2667" s="150" t="s">
        <v>21</v>
      </c>
      <c r="L2667" s="153">
        <v>18263.740000000078</v>
      </c>
      <c r="M2667" s="153">
        <f t="shared" si="152"/>
        <v>456.593500000002</v>
      </c>
      <c r="N2667" s="153">
        <f t="shared" si="151"/>
        <v>18720.333500000081</v>
      </c>
      <c r="O2667" s="153">
        <v>16708.450000000092</v>
      </c>
      <c r="P2667" s="153">
        <v>15358.540000000083</v>
      </c>
    </row>
    <row r="2668" spans="1:16" ht="24.6" hidden="1" x14ac:dyDescent="0.3">
      <c r="A2668" s="149">
        <v>2018</v>
      </c>
      <c r="B2668" s="150" t="s">
        <v>526</v>
      </c>
      <c r="C2668" s="150">
        <v>8414</v>
      </c>
      <c r="D2668" s="150" t="s">
        <v>477</v>
      </c>
      <c r="E2668" s="150" t="str">
        <f t="shared" si="150"/>
        <v>5030220084145191</v>
      </c>
      <c r="F2668" s="151" t="s">
        <v>473</v>
      </c>
      <c r="G2668" s="151" t="s">
        <v>473</v>
      </c>
      <c r="H2668" s="151" t="s">
        <v>478</v>
      </c>
      <c r="I2668" s="150" t="s">
        <v>414</v>
      </c>
      <c r="J2668" s="150">
        <v>5191</v>
      </c>
      <c r="K2668" s="150" t="s">
        <v>21</v>
      </c>
      <c r="L2668" s="153">
        <v>8606.1300000000192</v>
      </c>
      <c r="M2668" s="153">
        <f t="shared" si="152"/>
        <v>215.1532500000005</v>
      </c>
      <c r="N2668" s="153">
        <f t="shared" si="151"/>
        <v>8821.2832500000204</v>
      </c>
      <c r="O2668" s="153">
        <v>9328.3100000000104</v>
      </c>
      <c r="P2668" s="153">
        <v>9591.020000000055</v>
      </c>
    </row>
    <row r="2669" spans="1:16" hidden="1" x14ac:dyDescent="0.3">
      <c r="A2669" s="149">
        <v>2018</v>
      </c>
      <c r="B2669" s="150" t="s">
        <v>526</v>
      </c>
      <c r="C2669" s="150">
        <v>8415</v>
      </c>
      <c r="D2669" s="150" t="s">
        <v>556</v>
      </c>
      <c r="E2669" s="150" t="str">
        <f t="shared" si="150"/>
        <v>5030220084155191</v>
      </c>
      <c r="F2669" s="151" t="s">
        <v>473</v>
      </c>
      <c r="G2669" s="151" t="s">
        <v>473</v>
      </c>
      <c r="H2669" s="151" t="s">
        <v>476</v>
      </c>
      <c r="I2669" s="150" t="s">
        <v>414</v>
      </c>
      <c r="J2669" s="150">
        <v>5191</v>
      </c>
      <c r="K2669" s="150" t="s">
        <v>21</v>
      </c>
      <c r="L2669" s="153">
        <v>3107.5800000000017</v>
      </c>
      <c r="M2669" s="153">
        <f t="shared" si="152"/>
        <v>77.689500000000052</v>
      </c>
      <c r="N2669" s="153">
        <f t="shared" si="151"/>
        <v>3185.2695000000017</v>
      </c>
      <c r="O2669" s="153">
        <v>4094.7800000000079</v>
      </c>
      <c r="P2669" s="153">
        <v>3398.0100000000102</v>
      </c>
    </row>
    <row r="2670" spans="1:16" hidden="1" x14ac:dyDescent="0.3">
      <c r="A2670" s="149">
        <v>2018</v>
      </c>
      <c r="B2670" s="150" t="s">
        <v>526</v>
      </c>
      <c r="C2670" s="150">
        <v>8417</v>
      </c>
      <c r="D2670" s="150" t="s">
        <v>480</v>
      </c>
      <c r="E2670" s="150" t="str">
        <f t="shared" si="150"/>
        <v>5030220084175191</v>
      </c>
      <c r="F2670" s="151" t="s">
        <v>418</v>
      </c>
      <c r="G2670" s="151" t="s">
        <v>419</v>
      </c>
      <c r="H2670" s="151" t="s">
        <v>481</v>
      </c>
      <c r="I2670" s="150" t="s">
        <v>414</v>
      </c>
      <c r="J2670" s="150">
        <v>5191</v>
      </c>
      <c r="K2670" s="150" t="s">
        <v>21</v>
      </c>
      <c r="L2670" s="153">
        <v>8184.6900000000387</v>
      </c>
      <c r="M2670" s="153">
        <f t="shared" si="152"/>
        <v>204.61725000000098</v>
      </c>
      <c r="N2670" s="153">
        <f t="shared" si="151"/>
        <v>8389.3072500000399</v>
      </c>
      <c r="O2670" s="153">
        <v>7902.6500000000306</v>
      </c>
      <c r="P2670" s="153">
        <v>7824.0100000000539</v>
      </c>
    </row>
    <row r="2671" spans="1:16" ht="24.6" hidden="1" x14ac:dyDescent="0.3">
      <c r="A2671" s="149">
        <v>2018</v>
      </c>
      <c r="B2671" s="150" t="s">
        <v>526</v>
      </c>
      <c r="C2671" s="150">
        <v>8420</v>
      </c>
      <c r="D2671" s="150" t="s">
        <v>557</v>
      </c>
      <c r="E2671" s="150" t="str">
        <f t="shared" si="150"/>
        <v>5030220084205191</v>
      </c>
      <c r="F2671" s="151" t="s">
        <v>450</v>
      </c>
      <c r="G2671" s="151" t="s">
        <v>450</v>
      </c>
      <c r="H2671" s="151" t="s">
        <v>483</v>
      </c>
      <c r="I2671" s="150" t="s">
        <v>414</v>
      </c>
      <c r="J2671" s="150">
        <v>5191</v>
      </c>
      <c r="K2671" s="150" t="s">
        <v>21</v>
      </c>
      <c r="L2671" s="153">
        <v>20334.650000000092</v>
      </c>
      <c r="M2671" s="153">
        <f t="shared" si="152"/>
        <v>508.36625000000231</v>
      </c>
      <c r="N2671" s="153">
        <f t="shared" si="151"/>
        <v>20843.016250000095</v>
      </c>
      <c r="O2671" s="153">
        <v>11523.270000000151</v>
      </c>
      <c r="P2671" s="153">
        <v>10148.090000000135</v>
      </c>
    </row>
    <row r="2672" spans="1:16" ht="24.6" hidden="1" x14ac:dyDescent="0.3">
      <c r="A2672" s="149">
        <v>2016</v>
      </c>
      <c r="B2672" s="150" t="s">
        <v>526</v>
      </c>
      <c r="C2672" s="150">
        <v>8422</v>
      </c>
      <c r="D2672" s="150" t="s">
        <v>558</v>
      </c>
      <c r="E2672" s="150" t="str">
        <f t="shared" si="150"/>
        <v>5030220084225191</v>
      </c>
      <c r="F2672" s="151" t="s">
        <v>450</v>
      </c>
      <c r="G2672" s="151" t="s">
        <v>450</v>
      </c>
      <c r="H2672" s="151" t="s">
        <v>483</v>
      </c>
      <c r="I2672" s="150" t="s">
        <v>414</v>
      </c>
      <c r="J2672" s="150">
        <v>5191</v>
      </c>
      <c r="K2672" s="154" t="s">
        <v>21</v>
      </c>
      <c r="L2672" s="153">
        <v>0</v>
      </c>
      <c r="M2672" s="156"/>
      <c r="N2672" s="153">
        <f t="shared" si="151"/>
        <v>0</v>
      </c>
      <c r="O2672" s="153">
        <v>8104.7800000001826</v>
      </c>
      <c r="P2672" s="153">
        <v>7809.9100000001681</v>
      </c>
    </row>
    <row r="2673" spans="1:16" ht="24.6" hidden="1" x14ac:dyDescent="0.3">
      <c r="A2673" s="149">
        <v>2018</v>
      </c>
      <c r="B2673" s="150" t="s">
        <v>526</v>
      </c>
      <c r="C2673" s="150">
        <v>8431</v>
      </c>
      <c r="D2673" s="150" t="s">
        <v>485</v>
      </c>
      <c r="E2673" s="150" t="str">
        <f t="shared" si="150"/>
        <v>5030220084315191</v>
      </c>
      <c r="F2673" s="151" t="s">
        <v>450</v>
      </c>
      <c r="G2673" s="151" t="s">
        <v>450</v>
      </c>
      <c r="H2673" s="151" t="s">
        <v>451</v>
      </c>
      <c r="I2673" s="150" t="s">
        <v>414</v>
      </c>
      <c r="J2673" s="150">
        <v>5191</v>
      </c>
      <c r="K2673" s="150" t="s">
        <v>21</v>
      </c>
      <c r="L2673" s="153">
        <v>3623.639999999999</v>
      </c>
      <c r="M2673" s="153">
        <f t="shared" ref="M2673:M2734" si="153">L2673*0.025</f>
        <v>90.59099999999998</v>
      </c>
      <c r="N2673" s="153">
        <f t="shared" si="151"/>
        <v>3714.2309999999989</v>
      </c>
      <c r="O2673" s="153">
        <v>3907.3700000000099</v>
      </c>
      <c r="P2673" s="153">
        <v>4190.1700000000137</v>
      </c>
    </row>
    <row r="2674" spans="1:16" ht="24.6" hidden="1" x14ac:dyDescent="0.3">
      <c r="A2674" s="149">
        <v>2018</v>
      </c>
      <c r="B2674" s="150" t="s">
        <v>526</v>
      </c>
      <c r="C2674" s="150">
        <v>8440</v>
      </c>
      <c r="D2674" s="150" t="s">
        <v>559</v>
      </c>
      <c r="E2674" s="150" t="str">
        <f t="shared" si="150"/>
        <v>5030220084405191</v>
      </c>
      <c r="F2674" s="151" t="s">
        <v>450</v>
      </c>
      <c r="G2674" s="151" t="s">
        <v>450</v>
      </c>
      <c r="H2674" s="151" t="s">
        <v>487</v>
      </c>
      <c r="I2674" s="150" t="s">
        <v>414</v>
      </c>
      <c r="J2674" s="150">
        <v>5191</v>
      </c>
      <c r="K2674" s="150" t="s">
        <v>21</v>
      </c>
      <c r="L2674" s="153">
        <v>22632.49000000006</v>
      </c>
      <c r="M2674" s="153">
        <f t="shared" si="153"/>
        <v>565.81225000000154</v>
      </c>
      <c r="N2674" s="153">
        <f t="shared" si="151"/>
        <v>23198.302250000062</v>
      </c>
      <c r="O2674" s="153">
        <v>22599.920000000075</v>
      </c>
      <c r="P2674" s="153">
        <v>22339.42000000014</v>
      </c>
    </row>
    <row r="2675" spans="1:16" hidden="1" x14ac:dyDescent="0.3">
      <c r="A2675" s="149">
        <v>2018</v>
      </c>
      <c r="B2675" s="150" t="s">
        <v>526</v>
      </c>
      <c r="C2675" s="150">
        <v>8442</v>
      </c>
      <c r="D2675" s="150" t="s">
        <v>560</v>
      </c>
      <c r="E2675" s="150" t="str">
        <f t="shared" si="150"/>
        <v>5030220084425191</v>
      </c>
      <c r="F2675" s="151" t="s">
        <v>411</v>
      </c>
      <c r="G2675" s="151" t="s">
        <v>442</v>
      </c>
      <c r="H2675" s="151" t="s">
        <v>561</v>
      </c>
      <c r="I2675" s="150" t="s">
        <v>414</v>
      </c>
      <c r="J2675" s="150">
        <v>5191</v>
      </c>
      <c r="K2675" s="150" t="s">
        <v>21</v>
      </c>
      <c r="L2675" s="153">
        <v>24162.799999999992</v>
      </c>
      <c r="M2675" s="153">
        <f t="shared" si="153"/>
        <v>604.06999999999982</v>
      </c>
      <c r="N2675" s="153">
        <f t="shared" si="151"/>
        <v>24766.869999999992</v>
      </c>
      <c r="O2675" s="153">
        <v>26915.599999999919</v>
      </c>
      <c r="P2675" s="153">
        <v>23011.969999999928</v>
      </c>
    </row>
    <row r="2676" spans="1:16" ht="24.6" hidden="1" x14ac:dyDescent="0.3">
      <c r="A2676" s="149">
        <v>2018</v>
      </c>
      <c r="B2676" s="150" t="s">
        <v>526</v>
      </c>
      <c r="C2676" s="150">
        <v>8443</v>
      </c>
      <c r="D2676" s="150" t="s">
        <v>562</v>
      </c>
      <c r="E2676" s="150" t="str">
        <f t="shared" si="150"/>
        <v>5030220084435191</v>
      </c>
      <c r="F2676" s="151" t="s">
        <v>411</v>
      </c>
      <c r="G2676" s="151" t="s">
        <v>442</v>
      </c>
      <c r="H2676" s="151" t="s">
        <v>561</v>
      </c>
      <c r="I2676" s="150" t="s">
        <v>414</v>
      </c>
      <c r="J2676" s="150">
        <v>5191</v>
      </c>
      <c r="K2676" s="150" t="s">
        <v>21</v>
      </c>
      <c r="L2676" s="153">
        <v>3425.8700000000126</v>
      </c>
      <c r="M2676" s="153">
        <f t="shared" si="153"/>
        <v>85.646750000000324</v>
      </c>
      <c r="N2676" s="153">
        <f t="shared" si="151"/>
        <v>3511.516750000013</v>
      </c>
      <c r="O2676" s="153">
        <v>3426.6300000000256</v>
      </c>
      <c r="P2676" s="153">
        <v>3598.4400000000242</v>
      </c>
    </row>
    <row r="2677" spans="1:16" ht="36.6" hidden="1" x14ac:dyDescent="0.3">
      <c r="A2677" s="149">
        <v>2018</v>
      </c>
      <c r="B2677" s="150" t="s">
        <v>526</v>
      </c>
      <c r="C2677" s="150">
        <v>8447</v>
      </c>
      <c r="D2677" s="150" t="s">
        <v>563</v>
      </c>
      <c r="E2677" s="150" t="str">
        <f t="shared" si="150"/>
        <v>5030220084475191</v>
      </c>
      <c r="F2677" s="151" t="s">
        <v>411</v>
      </c>
      <c r="G2677" s="151" t="s">
        <v>442</v>
      </c>
      <c r="H2677" s="151" t="s">
        <v>561</v>
      </c>
      <c r="I2677" s="150" t="s">
        <v>414</v>
      </c>
      <c r="J2677" s="150">
        <v>5191</v>
      </c>
      <c r="K2677" s="150" t="s">
        <v>21</v>
      </c>
      <c r="L2677" s="153">
        <v>19775.870000000152</v>
      </c>
      <c r="M2677" s="153">
        <f t="shared" si="153"/>
        <v>494.39675000000381</v>
      </c>
      <c r="N2677" s="153">
        <f t="shared" si="151"/>
        <v>20270.266750000155</v>
      </c>
      <c r="O2677" s="153">
        <v>16730.980000000327</v>
      </c>
      <c r="P2677" s="153">
        <v>17281.980000000345</v>
      </c>
    </row>
    <row r="2678" spans="1:16" ht="24.6" hidden="1" x14ac:dyDescent="0.3">
      <c r="A2678" s="149">
        <v>2018</v>
      </c>
      <c r="B2678" s="150" t="s">
        <v>526</v>
      </c>
      <c r="C2678" s="150">
        <v>8607</v>
      </c>
      <c r="D2678" s="150" t="s">
        <v>564</v>
      </c>
      <c r="E2678" s="150" t="str">
        <f t="shared" si="150"/>
        <v>5030220086075191</v>
      </c>
      <c r="F2678" s="151" t="s">
        <v>456</v>
      </c>
      <c r="G2678" s="151" t="s">
        <v>456</v>
      </c>
      <c r="H2678" s="151" t="s">
        <v>492</v>
      </c>
      <c r="I2678" s="150" t="s">
        <v>414</v>
      </c>
      <c r="J2678" s="150">
        <v>5191</v>
      </c>
      <c r="K2678" s="150" t="s">
        <v>21</v>
      </c>
      <c r="L2678" s="153">
        <v>5252.2800000000052</v>
      </c>
      <c r="M2678" s="153">
        <f t="shared" si="153"/>
        <v>131.30700000000013</v>
      </c>
      <c r="N2678" s="153">
        <f t="shared" si="151"/>
        <v>5383.587000000005</v>
      </c>
      <c r="O2678" s="153">
        <v>5589.9999999999973</v>
      </c>
      <c r="P2678" s="153">
        <v>5698.4800000000196</v>
      </c>
    </row>
    <row r="2679" spans="1:16" hidden="1" x14ac:dyDescent="0.3">
      <c r="A2679" s="149">
        <v>2018</v>
      </c>
      <c r="B2679" s="150" t="s">
        <v>526</v>
      </c>
      <c r="C2679" s="150">
        <v>8609</v>
      </c>
      <c r="D2679" s="150" t="s">
        <v>493</v>
      </c>
      <c r="E2679" s="150" t="str">
        <f t="shared" si="150"/>
        <v>5030220086095191</v>
      </c>
      <c r="F2679" s="151" t="s">
        <v>418</v>
      </c>
      <c r="G2679" s="151" t="s">
        <v>419</v>
      </c>
      <c r="H2679" s="151" t="s">
        <v>494</v>
      </c>
      <c r="I2679" s="150" t="s">
        <v>414</v>
      </c>
      <c r="J2679" s="150">
        <v>5191</v>
      </c>
      <c r="K2679" s="150" t="s">
        <v>21</v>
      </c>
      <c r="L2679" s="153">
        <v>1838.1699999999937</v>
      </c>
      <c r="M2679" s="153">
        <f t="shared" si="153"/>
        <v>45.954249999999845</v>
      </c>
      <c r="N2679" s="153">
        <f t="shared" si="151"/>
        <v>1884.1242499999935</v>
      </c>
      <c r="O2679" s="153">
        <v>3595.1000000000085</v>
      </c>
      <c r="P2679" s="153">
        <v>3285.030000000012</v>
      </c>
    </row>
    <row r="2680" spans="1:16" hidden="1" x14ac:dyDescent="0.3">
      <c r="A2680" s="149">
        <v>2018</v>
      </c>
      <c r="B2680" s="150" t="s">
        <v>526</v>
      </c>
      <c r="C2680" s="150">
        <v>8610</v>
      </c>
      <c r="D2680" s="150" t="s">
        <v>495</v>
      </c>
      <c r="E2680" s="150" t="str">
        <f t="shared" si="150"/>
        <v>5030220086105191</v>
      </c>
      <c r="F2680" s="151" t="s">
        <v>418</v>
      </c>
      <c r="G2680" s="151" t="s">
        <v>419</v>
      </c>
      <c r="H2680" s="151" t="s">
        <v>496</v>
      </c>
      <c r="I2680" s="150" t="s">
        <v>414</v>
      </c>
      <c r="J2680" s="150">
        <v>5191</v>
      </c>
      <c r="K2680" s="150" t="s">
        <v>21</v>
      </c>
      <c r="L2680" s="153">
        <v>3739.1100000000042</v>
      </c>
      <c r="M2680" s="153">
        <f t="shared" si="153"/>
        <v>93.477750000000114</v>
      </c>
      <c r="N2680" s="153">
        <f t="shared" si="151"/>
        <v>3832.5877500000042</v>
      </c>
      <c r="O2680" s="153">
        <v>3369.4700000000007</v>
      </c>
      <c r="P2680" s="153">
        <v>3773.02</v>
      </c>
    </row>
    <row r="2681" spans="1:16" ht="24.6" hidden="1" x14ac:dyDescent="0.3">
      <c r="A2681" s="149">
        <v>2018</v>
      </c>
      <c r="B2681" s="150" t="s">
        <v>526</v>
      </c>
      <c r="C2681" s="150">
        <v>8611</v>
      </c>
      <c r="D2681" s="150" t="s">
        <v>513</v>
      </c>
      <c r="E2681" s="150" t="str">
        <f t="shared" si="150"/>
        <v>5030220086115191</v>
      </c>
      <c r="F2681" s="151" t="s">
        <v>418</v>
      </c>
      <c r="G2681" s="151" t="s">
        <v>465</v>
      </c>
      <c r="H2681" s="151" t="s">
        <v>514</v>
      </c>
      <c r="I2681" s="150" t="s">
        <v>414</v>
      </c>
      <c r="J2681" s="150">
        <v>5191</v>
      </c>
      <c r="K2681" s="150" t="s">
        <v>21</v>
      </c>
      <c r="L2681" s="153">
        <v>4725.8100000000068</v>
      </c>
      <c r="M2681" s="153">
        <f t="shared" si="153"/>
        <v>118.14525000000017</v>
      </c>
      <c r="N2681" s="153">
        <f t="shared" si="151"/>
        <v>4843.9552500000073</v>
      </c>
      <c r="O2681" s="153">
        <v>4902.4600000000046</v>
      </c>
      <c r="P2681" s="153">
        <v>4758.1300000000019</v>
      </c>
    </row>
    <row r="2682" spans="1:16" hidden="1" x14ac:dyDescent="0.3">
      <c r="A2682" s="149">
        <v>2018</v>
      </c>
      <c r="B2682" s="150" t="s">
        <v>526</v>
      </c>
      <c r="C2682" s="150">
        <v>8612</v>
      </c>
      <c r="D2682" s="150" t="s">
        <v>515</v>
      </c>
      <c r="E2682" s="150" t="str">
        <f t="shared" si="150"/>
        <v>5030220086125191</v>
      </c>
      <c r="F2682" s="151" t="s">
        <v>418</v>
      </c>
      <c r="G2682" s="151" t="s">
        <v>465</v>
      </c>
      <c r="H2682" s="151" t="s">
        <v>514</v>
      </c>
      <c r="I2682" s="150" t="s">
        <v>414</v>
      </c>
      <c r="J2682" s="150">
        <v>5191</v>
      </c>
      <c r="K2682" s="150" t="s">
        <v>21</v>
      </c>
      <c r="L2682" s="153">
        <v>3403.9900000000016</v>
      </c>
      <c r="M2682" s="153">
        <f t="shared" si="153"/>
        <v>85.099750000000043</v>
      </c>
      <c r="N2682" s="153">
        <f t="shared" si="151"/>
        <v>3489.0897500000015</v>
      </c>
      <c r="O2682" s="153">
        <v>3466.85</v>
      </c>
      <c r="P2682" s="153">
        <v>4183.9099999999971</v>
      </c>
    </row>
    <row r="2683" spans="1:16" ht="24.6" hidden="1" x14ac:dyDescent="0.3">
      <c r="A2683" s="149">
        <v>2018</v>
      </c>
      <c r="B2683" s="150" t="s">
        <v>526</v>
      </c>
      <c r="C2683" s="150">
        <v>8613</v>
      </c>
      <c r="D2683" s="150" t="s">
        <v>499</v>
      </c>
      <c r="E2683" s="150" t="str">
        <f t="shared" si="150"/>
        <v>5030220086135191</v>
      </c>
      <c r="F2683" s="151" t="s">
        <v>418</v>
      </c>
      <c r="G2683" s="151" t="s">
        <v>465</v>
      </c>
      <c r="H2683" s="151" t="s">
        <v>500</v>
      </c>
      <c r="I2683" s="150" t="s">
        <v>414</v>
      </c>
      <c r="J2683" s="150">
        <v>5191</v>
      </c>
      <c r="K2683" s="150" t="s">
        <v>21</v>
      </c>
      <c r="L2683" s="153">
        <v>3909.1600000000108</v>
      </c>
      <c r="M2683" s="153">
        <f t="shared" si="153"/>
        <v>97.729000000000269</v>
      </c>
      <c r="N2683" s="153">
        <f t="shared" si="151"/>
        <v>4006.889000000011</v>
      </c>
      <c r="O2683" s="153">
        <v>3543.7700000000036</v>
      </c>
      <c r="P2683" s="153">
        <v>2269.7700000000023</v>
      </c>
    </row>
    <row r="2684" spans="1:16" hidden="1" x14ac:dyDescent="0.3">
      <c r="A2684" s="149">
        <v>2018</v>
      </c>
      <c r="B2684" s="150" t="s">
        <v>526</v>
      </c>
      <c r="C2684" s="150">
        <v>8614</v>
      </c>
      <c r="D2684" s="150" t="s">
        <v>516</v>
      </c>
      <c r="E2684" s="150" t="str">
        <f t="shared" si="150"/>
        <v>5030220086145191</v>
      </c>
      <c r="F2684" s="151" t="s">
        <v>418</v>
      </c>
      <c r="G2684" s="151" t="s">
        <v>465</v>
      </c>
      <c r="H2684" s="151" t="s">
        <v>500</v>
      </c>
      <c r="I2684" s="150" t="s">
        <v>414</v>
      </c>
      <c r="J2684" s="150">
        <v>5191</v>
      </c>
      <c r="K2684" s="150" t="s">
        <v>21</v>
      </c>
      <c r="L2684" s="153">
        <v>2410.8999999999955</v>
      </c>
      <c r="M2684" s="153">
        <f t="shared" si="153"/>
        <v>60.272499999999894</v>
      </c>
      <c r="N2684" s="153">
        <f t="shared" si="151"/>
        <v>2471.1724999999956</v>
      </c>
      <c r="O2684" s="153">
        <v>2213.7799999999979</v>
      </c>
      <c r="P2684" s="153">
        <v>2179.9399999999955</v>
      </c>
    </row>
    <row r="2685" spans="1:16" hidden="1" x14ac:dyDescent="0.3">
      <c r="A2685" s="149">
        <v>2018</v>
      </c>
      <c r="B2685" s="150" t="s">
        <v>526</v>
      </c>
      <c r="C2685" s="150">
        <v>8615</v>
      </c>
      <c r="D2685" s="150" t="s">
        <v>501</v>
      </c>
      <c r="E2685" s="150" t="str">
        <f t="shared" si="150"/>
        <v>5030220086155191</v>
      </c>
      <c r="F2685" s="151" t="s">
        <v>418</v>
      </c>
      <c r="G2685" s="151" t="s">
        <v>465</v>
      </c>
      <c r="H2685" s="151" t="s">
        <v>502</v>
      </c>
      <c r="I2685" s="150" t="s">
        <v>414</v>
      </c>
      <c r="J2685" s="150">
        <v>5191</v>
      </c>
      <c r="K2685" s="150" t="s">
        <v>21</v>
      </c>
      <c r="L2685" s="153">
        <v>3072.1800000000044</v>
      </c>
      <c r="M2685" s="153">
        <f t="shared" si="153"/>
        <v>76.804500000000118</v>
      </c>
      <c r="N2685" s="153">
        <f t="shared" si="151"/>
        <v>3148.9845000000046</v>
      </c>
      <c r="O2685" s="153">
        <v>2693.4100000000071</v>
      </c>
      <c r="P2685" s="153">
        <v>3149.9500000000007</v>
      </c>
    </row>
    <row r="2686" spans="1:16" ht="24.6" hidden="1" x14ac:dyDescent="0.3">
      <c r="A2686" s="149">
        <v>2018</v>
      </c>
      <c r="B2686" s="150" t="s">
        <v>526</v>
      </c>
      <c r="C2686" s="150">
        <v>8618</v>
      </c>
      <c r="D2686" s="150" t="s">
        <v>565</v>
      </c>
      <c r="E2686" s="150" t="str">
        <f t="shared" si="150"/>
        <v>5030220086185191</v>
      </c>
      <c r="F2686" s="151" t="s">
        <v>456</v>
      </c>
      <c r="G2686" s="151" t="s">
        <v>456</v>
      </c>
      <c r="H2686" s="151" t="s">
        <v>492</v>
      </c>
      <c r="I2686" s="150" t="s">
        <v>414</v>
      </c>
      <c r="J2686" s="150">
        <v>5191</v>
      </c>
      <c r="K2686" s="150" t="s">
        <v>21</v>
      </c>
      <c r="L2686" s="153">
        <v>1183.3699999999999</v>
      </c>
      <c r="M2686" s="153">
        <f t="shared" si="153"/>
        <v>29.584249999999997</v>
      </c>
      <c r="N2686" s="153">
        <f t="shared" si="151"/>
        <v>1212.9542499999998</v>
      </c>
      <c r="O2686" s="153">
        <v>1151.6399999999999</v>
      </c>
      <c r="P2686" s="153">
        <v>1144.03</v>
      </c>
    </row>
    <row r="2687" spans="1:16" hidden="1" x14ac:dyDescent="0.3">
      <c r="A2687" s="149">
        <v>2018</v>
      </c>
      <c r="B2687" s="150" t="s">
        <v>526</v>
      </c>
      <c r="C2687" s="150">
        <v>8619</v>
      </c>
      <c r="D2687" s="150" t="s">
        <v>503</v>
      </c>
      <c r="E2687" s="150" t="str">
        <f t="shared" si="150"/>
        <v>5030220086195191</v>
      </c>
      <c r="F2687" s="151" t="s">
        <v>418</v>
      </c>
      <c r="G2687" s="151" t="s">
        <v>419</v>
      </c>
      <c r="H2687" s="151" t="s">
        <v>504</v>
      </c>
      <c r="I2687" s="150" t="s">
        <v>414</v>
      </c>
      <c r="J2687" s="150">
        <v>5191</v>
      </c>
      <c r="K2687" s="150" t="s">
        <v>21</v>
      </c>
      <c r="L2687" s="153">
        <v>2856.280000000002</v>
      </c>
      <c r="M2687" s="153">
        <f t="shared" si="153"/>
        <v>71.407000000000053</v>
      </c>
      <c r="N2687" s="153">
        <f t="shared" si="151"/>
        <v>2927.6870000000022</v>
      </c>
      <c r="O2687" s="153">
        <v>0</v>
      </c>
      <c r="P2687" s="153">
        <v>0</v>
      </c>
    </row>
    <row r="2688" spans="1:16" ht="24.6" hidden="1" x14ac:dyDescent="0.3">
      <c r="A2688" s="149">
        <v>2018</v>
      </c>
      <c r="B2688" s="150" t="s">
        <v>526</v>
      </c>
      <c r="C2688" s="150">
        <v>8620</v>
      </c>
      <c r="D2688" s="150" t="s">
        <v>505</v>
      </c>
      <c r="E2688" s="150" t="str">
        <f t="shared" si="150"/>
        <v>5030220086205191</v>
      </c>
      <c r="F2688" s="151" t="s">
        <v>418</v>
      </c>
      <c r="G2688" s="151" t="s">
        <v>419</v>
      </c>
      <c r="H2688" s="151" t="s">
        <v>496</v>
      </c>
      <c r="I2688" s="150" t="s">
        <v>414</v>
      </c>
      <c r="J2688" s="150">
        <v>5191</v>
      </c>
      <c r="K2688" s="150" t="s">
        <v>21</v>
      </c>
      <c r="L2688" s="153">
        <v>888.7700000000001</v>
      </c>
      <c r="M2688" s="153">
        <f t="shared" si="153"/>
        <v>22.219250000000002</v>
      </c>
      <c r="N2688" s="153">
        <f t="shared" si="151"/>
        <v>910.98925000000008</v>
      </c>
      <c r="O2688" s="153">
        <v>378.07000000000005</v>
      </c>
      <c r="P2688" s="153">
        <v>0</v>
      </c>
    </row>
    <row r="2689" spans="1:16" hidden="1" x14ac:dyDescent="0.3">
      <c r="A2689" s="149">
        <v>2018</v>
      </c>
      <c r="B2689" s="150" t="s">
        <v>526</v>
      </c>
      <c r="C2689" s="150">
        <v>8621</v>
      </c>
      <c r="D2689" s="150" t="s">
        <v>518</v>
      </c>
      <c r="E2689" s="150" t="str">
        <f t="shared" si="150"/>
        <v>5030220086215191</v>
      </c>
      <c r="F2689" s="151" t="s">
        <v>418</v>
      </c>
      <c r="G2689" s="151" t="s">
        <v>465</v>
      </c>
      <c r="H2689" s="151" t="s">
        <v>502</v>
      </c>
      <c r="I2689" s="150" t="s">
        <v>414</v>
      </c>
      <c r="J2689" s="150">
        <v>5191</v>
      </c>
      <c r="K2689" s="150" t="s">
        <v>21</v>
      </c>
      <c r="L2689" s="153">
        <v>6014.1900000000069</v>
      </c>
      <c r="M2689" s="153">
        <f t="shared" si="153"/>
        <v>150.35475000000017</v>
      </c>
      <c r="N2689" s="153">
        <f t="shared" si="151"/>
        <v>6164.5447500000073</v>
      </c>
      <c r="O2689" s="153">
        <v>5853.7300000000077</v>
      </c>
      <c r="P2689" s="153">
        <v>5891.6200000000163</v>
      </c>
    </row>
    <row r="2690" spans="1:16" hidden="1" x14ac:dyDescent="0.3">
      <c r="A2690" s="149">
        <v>2018</v>
      </c>
      <c r="B2690" s="150" t="s">
        <v>526</v>
      </c>
      <c r="C2690" s="150">
        <v>8622</v>
      </c>
      <c r="D2690" s="150" t="s">
        <v>519</v>
      </c>
      <c r="E2690" s="150" t="str">
        <f t="shared" ref="E2690:E2753" si="154">B2690&amp;"2200"&amp;C2690&amp;J2690</f>
        <v>5030220086225191</v>
      </c>
      <c r="F2690" s="151" t="s">
        <v>418</v>
      </c>
      <c r="G2690" s="151" t="s">
        <v>419</v>
      </c>
      <c r="H2690" s="151" t="s">
        <v>471</v>
      </c>
      <c r="I2690" s="150" t="s">
        <v>414</v>
      </c>
      <c r="J2690" s="150">
        <v>5191</v>
      </c>
      <c r="K2690" s="150" t="s">
        <v>21</v>
      </c>
      <c r="L2690" s="153">
        <v>1979.6099999999878</v>
      </c>
      <c r="M2690" s="153">
        <f t="shared" si="153"/>
        <v>49.490249999999698</v>
      </c>
      <c r="N2690" s="153">
        <f t="shared" ref="N2690:N2753" si="155">L2690+M2690</f>
        <v>2029.1002499999875</v>
      </c>
      <c r="O2690" s="153">
        <v>2321.400000000001</v>
      </c>
      <c r="P2690" s="153">
        <v>1995.4999999999911</v>
      </c>
    </row>
    <row r="2691" spans="1:16" ht="24.6" hidden="1" x14ac:dyDescent="0.3">
      <c r="A2691" s="149">
        <v>2018</v>
      </c>
      <c r="B2691" s="150" t="s">
        <v>526</v>
      </c>
      <c r="C2691" s="150">
        <v>8623</v>
      </c>
      <c r="D2691" s="150" t="s">
        <v>520</v>
      </c>
      <c r="E2691" s="150" t="str">
        <f t="shared" si="154"/>
        <v>5030220086235191</v>
      </c>
      <c r="F2691" s="151" t="s">
        <v>418</v>
      </c>
      <c r="G2691" s="151" t="s">
        <v>419</v>
      </c>
      <c r="H2691" s="151" t="s">
        <v>471</v>
      </c>
      <c r="I2691" s="150" t="s">
        <v>414</v>
      </c>
      <c r="J2691" s="150">
        <v>5191</v>
      </c>
      <c r="K2691" s="150" t="s">
        <v>21</v>
      </c>
      <c r="L2691" s="153">
        <v>2672.070000000002</v>
      </c>
      <c r="M2691" s="153">
        <f t="shared" si="153"/>
        <v>66.801750000000055</v>
      </c>
      <c r="N2691" s="153">
        <f t="shared" si="155"/>
        <v>2738.8717500000021</v>
      </c>
      <c r="O2691" s="153">
        <v>2443.0200000000013</v>
      </c>
      <c r="P2691" s="153">
        <v>2384.04</v>
      </c>
    </row>
    <row r="2692" spans="1:16" hidden="1" x14ac:dyDescent="0.3">
      <c r="A2692" s="149">
        <v>2018</v>
      </c>
      <c r="B2692" s="150" t="s">
        <v>526</v>
      </c>
      <c r="C2692" s="150">
        <v>8631</v>
      </c>
      <c r="D2692" s="150" t="s">
        <v>521</v>
      </c>
      <c r="E2692" s="150" t="str">
        <f t="shared" si="154"/>
        <v>5030220086315191</v>
      </c>
      <c r="F2692" s="151" t="s">
        <v>418</v>
      </c>
      <c r="G2692" s="151" t="s">
        <v>419</v>
      </c>
      <c r="H2692" s="151" t="s">
        <v>481</v>
      </c>
      <c r="I2692" s="150" t="s">
        <v>414</v>
      </c>
      <c r="J2692" s="150">
        <v>5191</v>
      </c>
      <c r="K2692" s="150" t="s">
        <v>21</v>
      </c>
      <c r="L2692" s="153">
        <v>6194.670000000051</v>
      </c>
      <c r="M2692" s="153">
        <f t="shared" si="153"/>
        <v>154.86675000000128</v>
      </c>
      <c r="N2692" s="153">
        <f t="shared" si="155"/>
        <v>6349.5367500000521</v>
      </c>
      <c r="O2692" s="153">
        <v>14734.380000000077</v>
      </c>
      <c r="P2692" s="153">
        <v>16302.170000000055</v>
      </c>
    </row>
    <row r="2693" spans="1:16" hidden="1" x14ac:dyDescent="0.3">
      <c r="A2693" s="149">
        <v>2018</v>
      </c>
      <c r="B2693" s="150" t="s">
        <v>526</v>
      </c>
      <c r="C2693" s="150">
        <v>8632</v>
      </c>
      <c r="D2693" s="150" t="s">
        <v>522</v>
      </c>
      <c r="E2693" s="150" t="str">
        <f t="shared" si="154"/>
        <v>5030220086325191</v>
      </c>
      <c r="F2693" s="151" t="s">
        <v>418</v>
      </c>
      <c r="G2693" s="151" t="s">
        <v>419</v>
      </c>
      <c r="H2693" s="151" t="s">
        <v>481</v>
      </c>
      <c r="I2693" s="150" t="s">
        <v>414</v>
      </c>
      <c r="J2693" s="150">
        <v>5191</v>
      </c>
      <c r="K2693" s="150" t="s">
        <v>21</v>
      </c>
      <c r="L2693" s="153">
        <v>8433.9000000000415</v>
      </c>
      <c r="M2693" s="153">
        <f t="shared" si="153"/>
        <v>210.84750000000105</v>
      </c>
      <c r="N2693" s="153">
        <f t="shared" si="155"/>
        <v>8644.7475000000431</v>
      </c>
      <c r="O2693" s="153">
        <v>0</v>
      </c>
      <c r="P2693" s="153">
        <v>0</v>
      </c>
    </row>
    <row r="2694" spans="1:16" hidden="1" x14ac:dyDescent="0.3">
      <c r="A2694" s="149">
        <v>2018</v>
      </c>
      <c r="B2694" s="150" t="s">
        <v>526</v>
      </c>
      <c r="C2694" s="150">
        <v>8642</v>
      </c>
      <c r="D2694" s="150" t="s">
        <v>464</v>
      </c>
      <c r="E2694" s="150" t="str">
        <f t="shared" si="154"/>
        <v>5030220086425191</v>
      </c>
      <c r="F2694" s="151" t="s">
        <v>418</v>
      </c>
      <c r="G2694" s="151" t="s">
        <v>465</v>
      </c>
      <c r="H2694" s="151" t="s">
        <v>466</v>
      </c>
      <c r="I2694" s="150" t="s">
        <v>414</v>
      </c>
      <c r="J2694" s="150">
        <v>5191</v>
      </c>
      <c r="K2694" s="150" t="s">
        <v>21</v>
      </c>
      <c r="L2694" s="153">
        <v>3739.7400000000166</v>
      </c>
      <c r="M2694" s="153">
        <f t="shared" si="153"/>
        <v>93.493500000000424</v>
      </c>
      <c r="N2694" s="153">
        <f t="shared" si="155"/>
        <v>3833.2335000000171</v>
      </c>
      <c r="O2694" s="153">
        <v>2506.670000000001</v>
      </c>
      <c r="P2694" s="153">
        <v>2751.4700000000003</v>
      </c>
    </row>
    <row r="2695" spans="1:16" hidden="1" x14ac:dyDescent="0.3">
      <c r="A2695" s="149">
        <v>2018</v>
      </c>
      <c r="B2695" s="150" t="s">
        <v>526</v>
      </c>
      <c r="C2695" s="150">
        <v>8645</v>
      </c>
      <c r="D2695" s="150" t="s">
        <v>468</v>
      </c>
      <c r="E2695" s="150" t="str">
        <f t="shared" si="154"/>
        <v>5030220086455191</v>
      </c>
      <c r="F2695" s="151" t="s">
        <v>418</v>
      </c>
      <c r="G2695" s="151" t="s">
        <v>465</v>
      </c>
      <c r="H2695" s="151" t="s">
        <v>466</v>
      </c>
      <c r="I2695" s="150" t="s">
        <v>414</v>
      </c>
      <c r="J2695" s="150">
        <v>5191</v>
      </c>
      <c r="K2695" s="150" t="s">
        <v>21</v>
      </c>
      <c r="L2695" s="153">
        <v>5724.8000000000166</v>
      </c>
      <c r="M2695" s="153">
        <f t="shared" si="153"/>
        <v>143.12000000000043</v>
      </c>
      <c r="N2695" s="153">
        <f t="shared" si="155"/>
        <v>5867.9200000000174</v>
      </c>
      <c r="O2695" s="153">
        <v>6348.4200000000219</v>
      </c>
      <c r="P2695" s="153">
        <v>6174.6200000000326</v>
      </c>
    </row>
    <row r="2696" spans="1:16" hidden="1" x14ac:dyDescent="0.3">
      <c r="A2696" s="149">
        <v>2018</v>
      </c>
      <c r="B2696" s="150" t="s">
        <v>526</v>
      </c>
      <c r="C2696" s="150">
        <v>8711</v>
      </c>
      <c r="D2696" s="150" t="s">
        <v>497</v>
      </c>
      <c r="E2696" s="150" t="str">
        <f t="shared" si="154"/>
        <v>5030220087115191</v>
      </c>
      <c r="F2696" s="151" t="s">
        <v>456</v>
      </c>
      <c r="G2696" s="151" t="s">
        <v>456</v>
      </c>
      <c r="H2696" s="151" t="s">
        <v>498</v>
      </c>
      <c r="I2696" s="150" t="s">
        <v>414</v>
      </c>
      <c r="J2696" s="150">
        <v>5191</v>
      </c>
      <c r="K2696" s="150" t="s">
        <v>21</v>
      </c>
      <c r="L2696" s="153">
        <v>4046.6400000000081</v>
      </c>
      <c r="M2696" s="153">
        <f t="shared" si="153"/>
        <v>101.16600000000021</v>
      </c>
      <c r="N2696" s="153">
        <f t="shared" si="155"/>
        <v>4147.8060000000087</v>
      </c>
      <c r="O2696" s="153">
        <v>3999.8100000000036</v>
      </c>
      <c r="P2696" s="153">
        <v>4840.7400000000107</v>
      </c>
    </row>
    <row r="2697" spans="1:16" hidden="1" x14ac:dyDescent="0.3">
      <c r="A2697" s="149">
        <v>2018</v>
      </c>
      <c r="B2697" s="150" t="s">
        <v>526</v>
      </c>
      <c r="C2697" s="150">
        <v>8715</v>
      </c>
      <c r="D2697" s="150" t="s">
        <v>517</v>
      </c>
      <c r="E2697" s="150" t="str">
        <f t="shared" si="154"/>
        <v>5030220087155191</v>
      </c>
      <c r="F2697" s="151" t="s">
        <v>418</v>
      </c>
      <c r="G2697" s="151" t="s">
        <v>465</v>
      </c>
      <c r="H2697" s="151" t="s">
        <v>500</v>
      </c>
      <c r="I2697" s="150" t="s">
        <v>414</v>
      </c>
      <c r="J2697" s="150">
        <v>5191</v>
      </c>
      <c r="K2697" s="150" t="s">
        <v>21</v>
      </c>
      <c r="L2697" s="153">
        <v>1060.1800000000003</v>
      </c>
      <c r="M2697" s="153">
        <f t="shared" si="153"/>
        <v>26.504500000000007</v>
      </c>
      <c r="N2697" s="153">
        <f t="shared" si="155"/>
        <v>1086.6845000000003</v>
      </c>
      <c r="O2697" s="153">
        <v>1006.0799999999992</v>
      </c>
      <c r="P2697" s="153">
        <v>0</v>
      </c>
    </row>
    <row r="2698" spans="1:16" ht="24.6" hidden="1" x14ac:dyDescent="0.3">
      <c r="A2698" s="149">
        <v>2018</v>
      </c>
      <c r="B2698" s="150" t="s">
        <v>526</v>
      </c>
      <c r="C2698" s="150">
        <v>8721</v>
      </c>
      <c r="D2698" s="150" t="s">
        <v>506</v>
      </c>
      <c r="E2698" s="150" t="str">
        <f t="shared" si="154"/>
        <v>5030220087215191</v>
      </c>
      <c r="F2698" s="151" t="s">
        <v>418</v>
      </c>
      <c r="G2698" s="151" t="s">
        <v>419</v>
      </c>
      <c r="H2698" s="151" t="s">
        <v>507</v>
      </c>
      <c r="I2698" s="150" t="s">
        <v>414</v>
      </c>
      <c r="J2698" s="150">
        <v>5191</v>
      </c>
      <c r="K2698" s="150" t="s">
        <v>21</v>
      </c>
      <c r="L2698" s="153">
        <v>959.2399999999991</v>
      </c>
      <c r="M2698" s="153">
        <f t="shared" si="153"/>
        <v>23.98099999999998</v>
      </c>
      <c r="N2698" s="153">
        <f t="shared" si="155"/>
        <v>983.22099999999909</v>
      </c>
      <c r="O2698" s="153">
        <v>429.55999999999966</v>
      </c>
      <c r="P2698" s="153">
        <v>361.94999999999976</v>
      </c>
    </row>
    <row r="2699" spans="1:16" ht="24.6" hidden="1" x14ac:dyDescent="0.3">
      <c r="A2699" s="149">
        <v>2018</v>
      </c>
      <c r="B2699" s="150" t="s">
        <v>526</v>
      </c>
      <c r="C2699" s="150">
        <v>8722</v>
      </c>
      <c r="D2699" s="150" t="s">
        <v>508</v>
      </c>
      <c r="E2699" s="150" t="str">
        <f t="shared" si="154"/>
        <v>5030220087225191</v>
      </c>
      <c r="F2699" s="151" t="s">
        <v>418</v>
      </c>
      <c r="G2699" s="151" t="s">
        <v>419</v>
      </c>
      <c r="H2699" s="151" t="s">
        <v>507</v>
      </c>
      <c r="I2699" s="150" t="s">
        <v>414</v>
      </c>
      <c r="J2699" s="150">
        <v>5191</v>
      </c>
      <c r="K2699" s="150" t="s">
        <v>21</v>
      </c>
      <c r="L2699" s="153">
        <v>4923.840000000042</v>
      </c>
      <c r="M2699" s="153">
        <f t="shared" si="153"/>
        <v>123.09600000000106</v>
      </c>
      <c r="N2699" s="153">
        <f t="shared" si="155"/>
        <v>5046.9360000000434</v>
      </c>
      <c r="O2699" s="153">
        <v>5042.7300000000514</v>
      </c>
      <c r="P2699" s="153">
        <v>5074.4900000000553</v>
      </c>
    </row>
    <row r="2700" spans="1:16" ht="24.6" hidden="1" x14ac:dyDescent="0.3">
      <c r="A2700" s="149">
        <v>2018</v>
      </c>
      <c r="B2700" s="150" t="s">
        <v>526</v>
      </c>
      <c r="C2700" s="150">
        <v>8723</v>
      </c>
      <c r="D2700" s="150" t="s">
        <v>509</v>
      </c>
      <c r="E2700" s="150" t="str">
        <f t="shared" si="154"/>
        <v>5030220087235191</v>
      </c>
      <c r="F2700" s="151" t="s">
        <v>418</v>
      </c>
      <c r="G2700" s="151" t="s">
        <v>419</v>
      </c>
      <c r="H2700" s="151" t="s">
        <v>507</v>
      </c>
      <c r="I2700" s="150" t="s">
        <v>414</v>
      </c>
      <c r="J2700" s="150">
        <v>5191</v>
      </c>
      <c r="K2700" s="150" t="s">
        <v>21</v>
      </c>
      <c r="L2700" s="153">
        <v>2940.5600000000086</v>
      </c>
      <c r="M2700" s="153">
        <f t="shared" si="153"/>
        <v>73.514000000000223</v>
      </c>
      <c r="N2700" s="153">
        <f t="shared" si="155"/>
        <v>3014.0740000000087</v>
      </c>
      <c r="O2700" s="153">
        <v>2672.0900000000006</v>
      </c>
      <c r="P2700" s="153">
        <v>2406.7799999999993</v>
      </c>
    </row>
    <row r="2701" spans="1:16" hidden="1" x14ac:dyDescent="0.3">
      <c r="A2701" s="149">
        <v>2018</v>
      </c>
      <c r="B2701" s="150" t="s">
        <v>526</v>
      </c>
      <c r="C2701" s="150">
        <v>8740</v>
      </c>
      <c r="D2701" s="150" t="s">
        <v>510</v>
      </c>
      <c r="E2701" s="150" t="str">
        <f t="shared" si="154"/>
        <v>5030220087405191</v>
      </c>
      <c r="F2701" s="151" t="s">
        <v>418</v>
      </c>
      <c r="G2701" s="151" t="s">
        <v>419</v>
      </c>
      <c r="H2701" s="151" t="s">
        <v>511</v>
      </c>
      <c r="I2701" s="150" t="s">
        <v>414</v>
      </c>
      <c r="J2701" s="150">
        <v>5191</v>
      </c>
      <c r="K2701" s="150" t="s">
        <v>21</v>
      </c>
      <c r="L2701" s="153">
        <v>6044.2400000000807</v>
      </c>
      <c r="M2701" s="153">
        <f t="shared" si="153"/>
        <v>151.10600000000201</v>
      </c>
      <c r="N2701" s="153">
        <f t="shared" si="155"/>
        <v>6195.3460000000823</v>
      </c>
      <c r="O2701" s="153">
        <v>7320.530000000118</v>
      </c>
      <c r="P2701" s="153">
        <v>6608.3600000001215</v>
      </c>
    </row>
    <row r="2702" spans="1:16" hidden="1" x14ac:dyDescent="0.3">
      <c r="A2702" s="149">
        <v>2018</v>
      </c>
      <c r="B2702" s="150" t="s">
        <v>526</v>
      </c>
      <c r="C2702" s="150">
        <v>8741</v>
      </c>
      <c r="D2702" s="150" t="s">
        <v>512</v>
      </c>
      <c r="E2702" s="150" t="str">
        <f t="shared" si="154"/>
        <v>5030220087415191</v>
      </c>
      <c r="F2702" s="151" t="s">
        <v>418</v>
      </c>
      <c r="G2702" s="151" t="s">
        <v>419</v>
      </c>
      <c r="H2702" s="151" t="s">
        <v>511</v>
      </c>
      <c r="I2702" s="150" t="s">
        <v>414</v>
      </c>
      <c r="J2702" s="150">
        <v>5191</v>
      </c>
      <c r="K2702" s="150" t="s">
        <v>21</v>
      </c>
      <c r="L2702" s="153">
        <v>1730.2199999999964</v>
      </c>
      <c r="M2702" s="153">
        <f t="shared" si="153"/>
        <v>43.255499999999913</v>
      </c>
      <c r="N2702" s="153">
        <f t="shared" si="155"/>
        <v>1773.4754999999964</v>
      </c>
      <c r="O2702" s="153">
        <v>0</v>
      </c>
      <c r="P2702" s="153">
        <v>0</v>
      </c>
    </row>
    <row r="2703" spans="1:16" ht="24.6" hidden="1" x14ac:dyDescent="0.3">
      <c r="A2703" s="149">
        <v>2018</v>
      </c>
      <c r="B2703" s="150" t="s">
        <v>409</v>
      </c>
      <c r="C2703" s="150">
        <v>6002</v>
      </c>
      <c r="D2703" s="150" t="s">
        <v>410</v>
      </c>
      <c r="E2703" s="150" t="str">
        <f t="shared" si="154"/>
        <v>5020220060025196</v>
      </c>
      <c r="F2703" s="151" t="s">
        <v>411</v>
      </c>
      <c r="G2703" s="151" t="s">
        <v>412</v>
      </c>
      <c r="H2703" s="151" t="s">
        <v>413</v>
      </c>
      <c r="I2703" s="150" t="s">
        <v>414</v>
      </c>
      <c r="J2703" s="150">
        <v>5196</v>
      </c>
      <c r="K2703" s="150" t="s">
        <v>22</v>
      </c>
      <c r="L2703" s="153">
        <v>83939.240000000078</v>
      </c>
      <c r="M2703" s="153">
        <f t="shared" si="153"/>
        <v>2098.481000000002</v>
      </c>
      <c r="N2703" s="153">
        <f t="shared" si="155"/>
        <v>86037.721000000078</v>
      </c>
      <c r="O2703" s="153">
        <v>72199.359999999913</v>
      </c>
      <c r="P2703" s="153">
        <v>69456.239999999874</v>
      </c>
    </row>
    <row r="2704" spans="1:16" ht="24.6" hidden="1" x14ac:dyDescent="0.3">
      <c r="A2704" s="149">
        <v>2018</v>
      </c>
      <c r="B2704" s="150" t="s">
        <v>409</v>
      </c>
      <c r="C2704" s="150">
        <v>6003</v>
      </c>
      <c r="D2704" s="150" t="s">
        <v>415</v>
      </c>
      <c r="E2704" s="150" t="str">
        <f t="shared" si="154"/>
        <v>5020220060035196</v>
      </c>
      <c r="F2704" s="151" t="s">
        <v>411</v>
      </c>
      <c r="G2704" s="151" t="s">
        <v>412</v>
      </c>
      <c r="H2704" s="151" t="s">
        <v>416</v>
      </c>
      <c r="I2704" s="150" t="s">
        <v>414</v>
      </c>
      <c r="J2704" s="150">
        <v>5196</v>
      </c>
      <c r="K2704" s="150" t="s">
        <v>22</v>
      </c>
      <c r="L2704" s="153">
        <v>42323.209999999905</v>
      </c>
      <c r="M2704" s="153">
        <f t="shared" si="153"/>
        <v>1058.0802499999977</v>
      </c>
      <c r="N2704" s="153">
        <f t="shared" si="155"/>
        <v>43381.290249999904</v>
      </c>
      <c r="O2704" s="153">
        <v>40069.36000000003</v>
      </c>
      <c r="P2704" s="153">
        <v>33564.739999999976</v>
      </c>
    </row>
    <row r="2705" spans="1:16" ht="24.6" hidden="1" x14ac:dyDescent="0.3">
      <c r="A2705" s="149">
        <v>2018</v>
      </c>
      <c r="B2705" s="150" t="s">
        <v>409</v>
      </c>
      <c r="C2705" s="150">
        <v>6004</v>
      </c>
      <c r="D2705" s="150" t="s">
        <v>417</v>
      </c>
      <c r="E2705" s="150" t="str">
        <f t="shared" si="154"/>
        <v>5020220060045196</v>
      </c>
      <c r="F2705" s="151" t="s">
        <v>418</v>
      </c>
      <c r="G2705" s="151" t="s">
        <v>419</v>
      </c>
      <c r="H2705" s="151" t="s">
        <v>420</v>
      </c>
      <c r="I2705" s="150" t="s">
        <v>414</v>
      </c>
      <c r="J2705" s="150">
        <v>5196</v>
      </c>
      <c r="K2705" s="150" t="s">
        <v>22</v>
      </c>
      <c r="L2705" s="153">
        <v>42057.919999999947</v>
      </c>
      <c r="M2705" s="153">
        <f t="shared" si="153"/>
        <v>1051.4479999999987</v>
      </c>
      <c r="N2705" s="153">
        <f t="shared" si="155"/>
        <v>43109.367999999944</v>
      </c>
      <c r="O2705" s="153">
        <v>38809.930000000022</v>
      </c>
      <c r="P2705" s="153">
        <v>33887.179999999986</v>
      </c>
    </row>
    <row r="2706" spans="1:16" ht="24.6" hidden="1" x14ac:dyDescent="0.3">
      <c r="A2706" s="149">
        <v>2018</v>
      </c>
      <c r="B2706" s="150" t="s">
        <v>409</v>
      </c>
      <c r="C2706" s="150">
        <v>6021</v>
      </c>
      <c r="D2706" s="150" t="s">
        <v>421</v>
      </c>
      <c r="E2706" s="150" t="str">
        <f t="shared" si="154"/>
        <v>5020220060215196</v>
      </c>
      <c r="F2706" s="151" t="s">
        <v>411</v>
      </c>
      <c r="G2706" s="151" t="s">
        <v>412</v>
      </c>
      <c r="H2706" s="151" t="s">
        <v>422</v>
      </c>
      <c r="I2706" s="150" t="s">
        <v>414</v>
      </c>
      <c r="J2706" s="150">
        <v>5196</v>
      </c>
      <c r="K2706" s="150" t="s">
        <v>22</v>
      </c>
      <c r="L2706" s="153">
        <v>170145.45000000033</v>
      </c>
      <c r="M2706" s="153">
        <f t="shared" si="153"/>
        <v>4253.6362500000087</v>
      </c>
      <c r="N2706" s="153">
        <f t="shared" si="155"/>
        <v>174399.08625000034</v>
      </c>
      <c r="O2706" s="153">
        <v>158248.86000000016</v>
      </c>
      <c r="P2706" s="153">
        <v>160584.34999999983</v>
      </c>
    </row>
    <row r="2707" spans="1:16" ht="24.6" hidden="1" x14ac:dyDescent="0.3">
      <c r="A2707" s="149">
        <v>2018</v>
      </c>
      <c r="B2707" s="150" t="s">
        <v>409</v>
      </c>
      <c r="C2707" s="150">
        <v>6022</v>
      </c>
      <c r="D2707" s="150" t="s">
        <v>423</v>
      </c>
      <c r="E2707" s="150" t="str">
        <f t="shared" si="154"/>
        <v>5020220060225196</v>
      </c>
      <c r="F2707" s="151" t="s">
        <v>411</v>
      </c>
      <c r="G2707" s="151" t="s">
        <v>412</v>
      </c>
      <c r="H2707" s="151" t="s">
        <v>422</v>
      </c>
      <c r="I2707" s="150" t="s">
        <v>414</v>
      </c>
      <c r="J2707" s="150">
        <v>5196</v>
      </c>
      <c r="K2707" s="150" t="s">
        <v>22</v>
      </c>
      <c r="L2707" s="153">
        <v>171267.02000000011</v>
      </c>
      <c r="M2707" s="153">
        <f t="shared" si="153"/>
        <v>4281.675500000003</v>
      </c>
      <c r="N2707" s="153">
        <f t="shared" si="155"/>
        <v>175548.69550000012</v>
      </c>
      <c r="O2707" s="153">
        <v>148972.3899999999</v>
      </c>
      <c r="P2707" s="153">
        <v>140184.05999999976</v>
      </c>
    </row>
    <row r="2708" spans="1:16" ht="24.6" hidden="1" x14ac:dyDescent="0.3">
      <c r="A2708" s="149">
        <v>2018</v>
      </c>
      <c r="B2708" s="150" t="s">
        <v>409</v>
      </c>
      <c r="C2708" s="150">
        <v>6031</v>
      </c>
      <c r="D2708" s="150" t="s">
        <v>424</v>
      </c>
      <c r="E2708" s="150" t="str">
        <f t="shared" si="154"/>
        <v>5020220060315196</v>
      </c>
      <c r="F2708" s="151" t="s">
        <v>411</v>
      </c>
      <c r="G2708" s="151" t="s">
        <v>412</v>
      </c>
      <c r="H2708" s="151" t="s">
        <v>422</v>
      </c>
      <c r="I2708" s="150" t="s">
        <v>414</v>
      </c>
      <c r="J2708" s="150">
        <v>5196</v>
      </c>
      <c r="K2708" s="150" t="s">
        <v>22</v>
      </c>
      <c r="L2708" s="153">
        <v>176881.17999999964</v>
      </c>
      <c r="M2708" s="153">
        <f t="shared" si="153"/>
        <v>4422.0294999999915</v>
      </c>
      <c r="N2708" s="153">
        <f t="shared" si="155"/>
        <v>181303.20949999965</v>
      </c>
      <c r="O2708" s="153">
        <v>160193.47000000026</v>
      </c>
      <c r="P2708" s="153">
        <v>180030.62</v>
      </c>
    </row>
    <row r="2709" spans="1:16" ht="24.6" hidden="1" x14ac:dyDescent="0.3">
      <c r="A2709" s="149">
        <v>2018</v>
      </c>
      <c r="B2709" s="150" t="s">
        <v>409</v>
      </c>
      <c r="C2709" s="150">
        <v>6032</v>
      </c>
      <c r="D2709" s="150" t="s">
        <v>425</v>
      </c>
      <c r="E2709" s="150" t="str">
        <f t="shared" si="154"/>
        <v>5020220060325196</v>
      </c>
      <c r="F2709" s="151" t="s">
        <v>411</v>
      </c>
      <c r="G2709" s="151" t="s">
        <v>412</v>
      </c>
      <c r="H2709" s="151" t="s">
        <v>422</v>
      </c>
      <c r="I2709" s="150" t="s">
        <v>414</v>
      </c>
      <c r="J2709" s="150">
        <v>5196</v>
      </c>
      <c r="K2709" s="150" t="s">
        <v>22</v>
      </c>
      <c r="L2709" s="153">
        <v>183208.8700000002</v>
      </c>
      <c r="M2709" s="153">
        <f t="shared" si="153"/>
        <v>4580.2217500000052</v>
      </c>
      <c r="N2709" s="153">
        <f t="shared" si="155"/>
        <v>187789.0917500002</v>
      </c>
      <c r="O2709" s="153">
        <v>178375.06000000011</v>
      </c>
      <c r="P2709" s="153">
        <v>153808.37999999992</v>
      </c>
    </row>
    <row r="2710" spans="1:16" ht="24.6" hidden="1" x14ac:dyDescent="0.3">
      <c r="A2710" s="149">
        <v>2018</v>
      </c>
      <c r="B2710" s="150" t="s">
        <v>409</v>
      </c>
      <c r="C2710" s="150">
        <v>6042</v>
      </c>
      <c r="D2710" s="150" t="s">
        <v>426</v>
      </c>
      <c r="E2710" s="150" t="str">
        <f t="shared" si="154"/>
        <v>5020220060425196</v>
      </c>
      <c r="F2710" s="151" t="s">
        <v>411</v>
      </c>
      <c r="G2710" s="151" t="s">
        <v>412</v>
      </c>
      <c r="H2710" s="151" t="s">
        <v>427</v>
      </c>
      <c r="I2710" s="150" t="s">
        <v>414</v>
      </c>
      <c r="J2710" s="150">
        <v>5196</v>
      </c>
      <c r="K2710" s="150" t="s">
        <v>22</v>
      </c>
      <c r="L2710" s="153">
        <v>190374.74999999983</v>
      </c>
      <c r="M2710" s="153">
        <f t="shared" si="153"/>
        <v>4759.368749999996</v>
      </c>
      <c r="N2710" s="153">
        <f t="shared" si="155"/>
        <v>195134.11874999982</v>
      </c>
      <c r="O2710" s="153">
        <v>165452.71000000005</v>
      </c>
      <c r="P2710" s="153">
        <v>134912.75999999998</v>
      </c>
    </row>
    <row r="2711" spans="1:16" ht="24.6" hidden="1" x14ac:dyDescent="0.3">
      <c r="A2711" s="149">
        <v>2018</v>
      </c>
      <c r="B2711" s="150" t="s">
        <v>409</v>
      </c>
      <c r="C2711" s="150">
        <v>6043</v>
      </c>
      <c r="D2711" s="150" t="s">
        <v>428</v>
      </c>
      <c r="E2711" s="150" t="str">
        <f t="shared" si="154"/>
        <v>5020220060435196</v>
      </c>
      <c r="F2711" s="151" t="s">
        <v>411</v>
      </c>
      <c r="G2711" s="151" t="s">
        <v>412</v>
      </c>
      <c r="H2711" s="151" t="s">
        <v>429</v>
      </c>
      <c r="I2711" s="150" t="s">
        <v>414</v>
      </c>
      <c r="J2711" s="150">
        <v>5196</v>
      </c>
      <c r="K2711" s="150" t="s">
        <v>22</v>
      </c>
      <c r="L2711" s="153">
        <v>130562.06999999975</v>
      </c>
      <c r="M2711" s="153">
        <f t="shared" si="153"/>
        <v>3264.0517499999937</v>
      </c>
      <c r="N2711" s="153">
        <f t="shared" si="155"/>
        <v>133826.12174999973</v>
      </c>
      <c r="O2711" s="153">
        <v>151869.49000000025</v>
      </c>
      <c r="P2711" s="153">
        <v>148267.9899999997</v>
      </c>
    </row>
    <row r="2712" spans="1:16" ht="24.6" hidden="1" x14ac:dyDescent="0.3">
      <c r="A2712" s="149">
        <v>2018</v>
      </c>
      <c r="B2712" s="150" t="s">
        <v>409</v>
      </c>
      <c r="C2712" s="150">
        <v>6044</v>
      </c>
      <c r="D2712" s="150" t="s">
        <v>430</v>
      </c>
      <c r="E2712" s="150" t="str">
        <f t="shared" si="154"/>
        <v>5020220060445196</v>
      </c>
      <c r="F2712" s="151" t="s">
        <v>411</v>
      </c>
      <c r="G2712" s="151" t="s">
        <v>412</v>
      </c>
      <c r="H2712" s="151" t="s">
        <v>431</v>
      </c>
      <c r="I2712" s="150" t="s">
        <v>414</v>
      </c>
      <c r="J2712" s="150">
        <v>5196</v>
      </c>
      <c r="K2712" s="150" t="s">
        <v>22</v>
      </c>
      <c r="L2712" s="153">
        <v>143511.38999999993</v>
      </c>
      <c r="M2712" s="153">
        <f t="shared" si="153"/>
        <v>3587.7847499999984</v>
      </c>
      <c r="N2712" s="153">
        <f t="shared" si="155"/>
        <v>147099.17474999992</v>
      </c>
      <c r="O2712" s="153">
        <v>124097.07000000004</v>
      </c>
      <c r="P2712" s="153">
        <v>111540.37999999989</v>
      </c>
    </row>
    <row r="2713" spans="1:16" ht="24.6" hidden="1" x14ac:dyDescent="0.3">
      <c r="A2713" s="149">
        <v>2018</v>
      </c>
      <c r="B2713" s="150" t="s">
        <v>409</v>
      </c>
      <c r="C2713" s="150">
        <v>6045</v>
      </c>
      <c r="D2713" s="157" t="s">
        <v>432</v>
      </c>
      <c r="E2713" s="150" t="str">
        <f t="shared" si="154"/>
        <v>5020220060455196</v>
      </c>
      <c r="F2713" s="151" t="s">
        <v>411</v>
      </c>
      <c r="G2713" s="151" t="s">
        <v>412</v>
      </c>
      <c r="H2713" s="151" t="s">
        <v>427</v>
      </c>
      <c r="I2713" s="150" t="s">
        <v>414</v>
      </c>
      <c r="J2713" s="150">
        <v>5196</v>
      </c>
      <c r="K2713" s="150" t="s">
        <v>22</v>
      </c>
      <c r="L2713" s="153">
        <v>155859.08999999936</v>
      </c>
      <c r="M2713" s="153">
        <f t="shared" si="153"/>
        <v>3896.477249999984</v>
      </c>
      <c r="N2713" s="153">
        <f t="shared" si="155"/>
        <v>159755.56724999935</v>
      </c>
      <c r="O2713" s="153">
        <v>159782.50999999919</v>
      </c>
      <c r="P2713" s="153">
        <v>157846.81999999948</v>
      </c>
    </row>
    <row r="2714" spans="1:16" ht="24.6" hidden="1" x14ac:dyDescent="0.3">
      <c r="A2714" s="149">
        <v>2018</v>
      </c>
      <c r="B2714" s="150" t="s">
        <v>409</v>
      </c>
      <c r="C2714" s="150">
        <v>6046</v>
      </c>
      <c r="D2714" s="150" t="s">
        <v>433</v>
      </c>
      <c r="E2714" s="150" t="str">
        <f t="shared" si="154"/>
        <v>5020220060465196</v>
      </c>
      <c r="F2714" s="151" t="s">
        <v>411</v>
      </c>
      <c r="G2714" s="151" t="s">
        <v>412</v>
      </c>
      <c r="H2714" s="151" t="s">
        <v>427</v>
      </c>
      <c r="I2714" s="150" t="s">
        <v>414</v>
      </c>
      <c r="J2714" s="150">
        <v>5196</v>
      </c>
      <c r="K2714" s="150" t="s">
        <v>22</v>
      </c>
      <c r="L2714" s="153">
        <v>17066.700000000015</v>
      </c>
      <c r="M2714" s="153">
        <f t="shared" si="153"/>
        <v>426.66750000000042</v>
      </c>
      <c r="N2714" s="153">
        <f t="shared" si="155"/>
        <v>17493.367500000015</v>
      </c>
      <c r="O2714" s="153">
        <v>0</v>
      </c>
      <c r="P2714" s="153">
        <v>0</v>
      </c>
    </row>
    <row r="2715" spans="1:16" ht="24.6" hidden="1" x14ac:dyDescent="0.3">
      <c r="A2715" s="149">
        <v>2018</v>
      </c>
      <c r="B2715" s="150" t="s">
        <v>409</v>
      </c>
      <c r="C2715" s="150">
        <v>6047</v>
      </c>
      <c r="D2715" s="157" t="s">
        <v>434</v>
      </c>
      <c r="E2715" s="150" t="str">
        <f t="shared" si="154"/>
        <v>5020220060475196</v>
      </c>
      <c r="F2715" s="151" t="s">
        <v>411</v>
      </c>
      <c r="G2715" s="151" t="s">
        <v>412</v>
      </c>
      <c r="H2715" s="151" t="s">
        <v>427</v>
      </c>
      <c r="I2715" s="150" t="s">
        <v>414</v>
      </c>
      <c r="J2715" s="150">
        <v>5196</v>
      </c>
      <c r="K2715" s="150" t="s">
        <v>22</v>
      </c>
      <c r="L2715" s="153">
        <v>4011.0899999999988</v>
      </c>
      <c r="M2715" s="153">
        <f t="shared" si="153"/>
        <v>100.27724999999998</v>
      </c>
      <c r="N2715" s="153">
        <f t="shared" si="155"/>
        <v>4111.3672499999984</v>
      </c>
      <c r="O2715" s="153">
        <v>0</v>
      </c>
      <c r="P2715" s="153">
        <v>0</v>
      </c>
    </row>
    <row r="2716" spans="1:16" ht="24.6" hidden="1" x14ac:dyDescent="0.3">
      <c r="A2716" s="149">
        <v>2018</v>
      </c>
      <c r="B2716" s="150" t="s">
        <v>409</v>
      </c>
      <c r="C2716" s="150">
        <v>6050</v>
      </c>
      <c r="D2716" s="150" t="s">
        <v>435</v>
      </c>
      <c r="E2716" s="150" t="str">
        <f t="shared" si="154"/>
        <v>5020220060505196</v>
      </c>
      <c r="F2716" s="151" t="s">
        <v>411</v>
      </c>
      <c r="G2716" s="151" t="s">
        <v>412</v>
      </c>
      <c r="H2716" s="151" t="s">
        <v>436</v>
      </c>
      <c r="I2716" s="150" t="s">
        <v>414</v>
      </c>
      <c r="J2716" s="150">
        <v>5196</v>
      </c>
      <c r="K2716" s="150" t="s">
        <v>22</v>
      </c>
      <c r="L2716" s="153">
        <v>177572.60000000003</v>
      </c>
      <c r="M2716" s="153">
        <f t="shared" si="153"/>
        <v>4439.3150000000014</v>
      </c>
      <c r="N2716" s="153">
        <f t="shared" si="155"/>
        <v>182011.91500000004</v>
      </c>
      <c r="O2716" s="153">
        <v>177921.96999999977</v>
      </c>
      <c r="P2716" s="153">
        <v>160188.05999999982</v>
      </c>
    </row>
    <row r="2717" spans="1:16" ht="24.6" hidden="1" x14ac:dyDescent="0.3">
      <c r="A2717" s="149">
        <v>2018</v>
      </c>
      <c r="B2717" s="150" t="s">
        <v>409</v>
      </c>
      <c r="C2717" s="150">
        <v>6061</v>
      </c>
      <c r="D2717" s="150" t="s">
        <v>437</v>
      </c>
      <c r="E2717" s="150" t="str">
        <f t="shared" si="154"/>
        <v>5020220060615196</v>
      </c>
      <c r="F2717" s="151" t="s">
        <v>411</v>
      </c>
      <c r="G2717" s="151" t="s">
        <v>412</v>
      </c>
      <c r="H2717" s="151" t="s">
        <v>422</v>
      </c>
      <c r="I2717" s="150" t="s">
        <v>414</v>
      </c>
      <c r="J2717" s="150">
        <v>5196</v>
      </c>
      <c r="K2717" s="150" t="s">
        <v>22</v>
      </c>
      <c r="L2717" s="153">
        <v>132256.70000000019</v>
      </c>
      <c r="M2717" s="153">
        <f t="shared" si="153"/>
        <v>3306.417500000005</v>
      </c>
      <c r="N2717" s="153">
        <f t="shared" si="155"/>
        <v>135563.1175000002</v>
      </c>
      <c r="O2717" s="153">
        <v>115903.6700000001</v>
      </c>
      <c r="P2717" s="153">
        <v>116652.99999999967</v>
      </c>
    </row>
    <row r="2718" spans="1:16" ht="24.6" hidden="1" x14ac:dyDescent="0.3">
      <c r="A2718" s="149">
        <v>2018</v>
      </c>
      <c r="B2718" s="150" t="s">
        <v>409</v>
      </c>
      <c r="C2718" s="150">
        <v>6062</v>
      </c>
      <c r="D2718" s="150" t="s">
        <v>438</v>
      </c>
      <c r="E2718" s="150" t="str">
        <f t="shared" si="154"/>
        <v>5020220060625196</v>
      </c>
      <c r="F2718" s="151" t="s">
        <v>411</v>
      </c>
      <c r="G2718" s="151" t="s">
        <v>412</v>
      </c>
      <c r="H2718" s="151" t="s">
        <v>422</v>
      </c>
      <c r="I2718" s="150" t="s">
        <v>414</v>
      </c>
      <c r="J2718" s="150">
        <v>5196</v>
      </c>
      <c r="K2718" s="150" t="s">
        <v>22</v>
      </c>
      <c r="L2718" s="153">
        <v>103428.86999999985</v>
      </c>
      <c r="M2718" s="153">
        <f t="shared" si="153"/>
        <v>2585.7217499999965</v>
      </c>
      <c r="N2718" s="153">
        <f t="shared" si="155"/>
        <v>106014.59174999985</v>
      </c>
      <c r="O2718" s="153">
        <v>101162.54000000012</v>
      </c>
      <c r="P2718" s="153">
        <v>93261.589999999924</v>
      </c>
    </row>
    <row r="2719" spans="1:16" ht="24.6" hidden="1" x14ac:dyDescent="0.3">
      <c r="A2719" s="149">
        <v>2018</v>
      </c>
      <c r="B2719" s="150" t="s">
        <v>409</v>
      </c>
      <c r="C2719" s="150">
        <v>6070</v>
      </c>
      <c r="D2719" s="150" t="s">
        <v>439</v>
      </c>
      <c r="E2719" s="150" t="str">
        <f t="shared" si="154"/>
        <v>5020220060705196</v>
      </c>
      <c r="F2719" s="151" t="s">
        <v>411</v>
      </c>
      <c r="G2719" s="151" t="s">
        <v>412</v>
      </c>
      <c r="H2719" s="151" t="s">
        <v>440</v>
      </c>
      <c r="I2719" s="150" t="s">
        <v>414</v>
      </c>
      <c r="J2719" s="150">
        <v>5196</v>
      </c>
      <c r="K2719" s="150" t="s">
        <v>22</v>
      </c>
      <c r="L2719" s="153">
        <v>71075.079999999885</v>
      </c>
      <c r="M2719" s="153">
        <f t="shared" si="153"/>
        <v>1776.8769999999972</v>
      </c>
      <c r="N2719" s="153">
        <f t="shared" si="155"/>
        <v>72851.956999999878</v>
      </c>
      <c r="O2719" s="153">
        <v>58858.99999999992</v>
      </c>
      <c r="P2719" s="153">
        <v>59459.489999999867</v>
      </c>
    </row>
    <row r="2720" spans="1:16" ht="24.6" hidden="1" x14ac:dyDescent="0.3">
      <c r="A2720" s="149">
        <v>2018</v>
      </c>
      <c r="B2720" s="150" t="s">
        <v>409</v>
      </c>
      <c r="C2720" s="150">
        <v>6211</v>
      </c>
      <c r="D2720" s="150" t="s">
        <v>441</v>
      </c>
      <c r="E2720" s="150" t="str">
        <f t="shared" si="154"/>
        <v>5020220062115196</v>
      </c>
      <c r="F2720" s="151" t="s">
        <v>411</v>
      </c>
      <c r="G2720" s="151" t="s">
        <v>442</v>
      </c>
      <c r="H2720" s="151" t="s">
        <v>443</v>
      </c>
      <c r="I2720" s="150" t="s">
        <v>414</v>
      </c>
      <c r="J2720" s="150">
        <v>5196</v>
      </c>
      <c r="K2720" s="150" t="s">
        <v>22</v>
      </c>
      <c r="L2720" s="153">
        <v>89832.01999999999</v>
      </c>
      <c r="M2720" s="153">
        <f t="shared" si="153"/>
        <v>2245.8004999999998</v>
      </c>
      <c r="N2720" s="153">
        <f t="shared" si="155"/>
        <v>92077.820499999987</v>
      </c>
      <c r="O2720" s="153">
        <v>129930.38</v>
      </c>
      <c r="P2720" s="153">
        <v>120769.09000000007</v>
      </c>
    </row>
    <row r="2721" spans="1:16" ht="24.6" hidden="1" x14ac:dyDescent="0.3">
      <c r="A2721" s="149">
        <v>2018</v>
      </c>
      <c r="B2721" s="150" t="s">
        <v>409</v>
      </c>
      <c r="C2721" s="150">
        <v>6212</v>
      </c>
      <c r="D2721" s="150" t="s">
        <v>444</v>
      </c>
      <c r="E2721" s="150" t="str">
        <f t="shared" si="154"/>
        <v>5020220062125196</v>
      </c>
      <c r="F2721" s="151" t="s">
        <v>411</v>
      </c>
      <c r="G2721" s="151" t="s">
        <v>442</v>
      </c>
      <c r="H2721" s="151" t="s">
        <v>445</v>
      </c>
      <c r="I2721" s="150" t="s">
        <v>414</v>
      </c>
      <c r="J2721" s="150">
        <v>5196</v>
      </c>
      <c r="K2721" s="150" t="s">
        <v>22</v>
      </c>
      <c r="L2721" s="153">
        <v>123675.89000000019</v>
      </c>
      <c r="M2721" s="153">
        <f t="shared" si="153"/>
        <v>3091.897250000005</v>
      </c>
      <c r="N2721" s="153">
        <f t="shared" si="155"/>
        <v>126767.7872500002</v>
      </c>
      <c r="O2721" s="153">
        <v>116464.81000000004</v>
      </c>
      <c r="P2721" s="153">
        <v>113709.11999999984</v>
      </c>
    </row>
    <row r="2722" spans="1:16" ht="24.6" hidden="1" x14ac:dyDescent="0.3">
      <c r="A2722" s="149">
        <v>2018</v>
      </c>
      <c r="B2722" s="150" t="s">
        <v>409</v>
      </c>
      <c r="C2722" s="150">
        <v>6213</v>
      </c>
      <c r="D2722" s="150" t="s">
        <v>446</v>
      </c>
      <c r="E2722" s="150" t="str">
        <f t="shared" si="154"/>
        <v>5020220062135196</v>
      </c>
      <c r="F2722" s="151" t="s">
        <v>411</v>
      </c>
      <c r="G2722" s="151" t="s">
        <v>442</v>
      </c>
      <c r="H2722" s="151" t="s">
        <v>447</v>
      </c>
      <c r="I2722" s="150" t="s">
        <v>414</v>
      </c>
      <c r="J2722" s="150">
        <v>5196</v>
      </c>
      <c r="K2722" s="150" t="s">
        <v>22</v>
      </c>
      <c r="L2722" s="153">
        <v>49315.369999999872</v>
      </c>
      <c r="M2722" s="153">
        <f t="shared" si="153"/>
        <v>1232.8842499999969</v>
      </c>
      <c r="N2722" s="153">
        <f t="shared" si="155"/>
        <v>50548.254249999867</v>
      </c>
      <c r="O2722" s="153">
        <v>14349.52</v>
      </c>
      <c r="P2722" s="153">
        <v>11771.399999999985</v>
      </c>
    </row>
    <row r="2723" spans="1:16" ht="24.6" hidden="1" x14ac:dyDescent="0.3">
      <c r="A2723" s="149">
        <v>2018</v>
      </c>
      <c r="B2723" s="150" t="s">
        <v>409</v>
      </c>
      <c r="C2723" s="150">
        <v>6214</v>
      </c>
      <c r="D2723" s="150" t="s">
        <v>448</v>
      </c>
      <c r="E2723" s="150" t="str">
        <f t="shared" si="154"/>
        <v>5020220062145196</v>
      </c>
      <c r="F2723" s="151" t="s">
        <v>411</v>
      </c>
      <c r="G2723" s="151" t="s">
        <v>442</v>
      </c>
      <c r="H2723" s="151" t="s">
        <v>443</v>
      </c>
      <c r="I2723" s="150" t="s">
        <v>414</v>
      </c>
      <c r="J2723" s="150">
        <v>5196</v>
      </c>
      <c r="K2723" s="150" t="s">
        <v>22</v>
      </c>
      <c r="L2723" s="153">
        <v>75832.88</v>
      </c>
      <c r="M2723" s="153">
        <f t="shared" si="153"/>
        <v>1895.8220000000001</v>
      </c>
      <c r="N2723" s="153">
        <f t="shared" si="155"/>
        <v>77728.702000000005</v>
      </c>
      <c r="O2723" s="153">
        <v>62863.0900000002</v>
      </c>
      <c r="P2723" s="153">
        <v>68064.349999999627</v>
      </c>
    </row>
    <row r="2724" spans="1:16" ht="24.6" hidden="1" x14ac:dyDescent="0.3">
      <c r="A2724" s="149">
        <v>2018</v>
      </c>
      <c r="B2724" s="150" t="s">
        <v>409</v>
      </c>
      <c r="C2724" s="150">
        <v>6215</v>
      </c>
      <c r="D2724" s="150" t="s">
        <v>449</v>
      </c>
      <c r="E2724" s="150" t="str">
        <f t="shared" si="154"/>
        <v>5020220062155196</v>
      </c>
      <c r="F2724" s="151" t="s">
        <v>450</v>
      </c>
      <c r="G2724" s="151" t="s">
        <v>450</v>
      </c>
      <c r="H2724" s="151" t="s">
        <v>451</v>
      </c>
      <c r="I2724" s="150" t="s">
        <v>414</v>
      </c>
      <c r="J2724" s="150">
        <v>5196</v>
      </c>
      <c r="K2724" s="150" t="s">
        <v>22</v>
      </c>
      <c r="L2724" s="153">
        <v>105681.13999999977</v>
      </c>
      <c r="M2724" s="153">
        <f t="shared" si="153"/>
        <v>2642.0284999999944</v>
      </c>
      <c r="N2724" s="153">
        <f t="shared" si="155"/>
        <v>108323.16849999977</v>
      </c>
      <c r="O2724" s="153">
        <v>157041.31000000032</v>
      </c>
      <c r="P2724" s="153">
        <v>156737.7199999998</v>
      </c>
    </row>
    <row r="2725" spans="1:16" ht="24.6" hidden="1" x14ac:dyDescent="0.3">
      <c r="A2725" s="149">
        <v>2018</v>
      </c>
      <c r="B2725" s="150" t="s">
        <v>409</v>
      </c>
      <c r="C2725" s="150">
        <v>6218</v>
      </c>
      <c r="D2725" s="150" t="s">
        <v>452</v>
      </c>
      <c r="E2725" s="150" t="str">
        <f t="shared" si="154"/>
        <v>5020220062185196</v>
      </c>
      <c r="F2725" s="151" t="s">
        <v>411</v>
      </c>
      <c r="G2725" s="151" t="s">
        <v>442</v>
      </c>
      <c r="H2725" s="151" t="s">
        <v>445</v>
      </c>
      <c r="I2725" s="150" t="s">
        <v>414</v>
      </c>
      <c r="J2725" s="150">
        <v>5196</v>
      </c>
      <c r="K2725" s="150" t="s">
        <v>22</v>
      </c>
      <c r="L2725" s="153">
        <v>33789.839999999975</v>
      </c>
      <c r="M2725" s="153">
        <f t="shared" si="153"/>
        <v>844.74599999999941</v>
      </c>
      <c r="N2725" s="153">
        <f t="shared" si="155"/>
        <v>34634.585999999974</v>
      </c>
      <c r="O2725" s="153">
        <v>46593.180000000022</v>
      </c>
      <c r="P2725" s="153">
        <v>47481.529999999962</v>
      </c>
    </row>
    <row r="2726" spans="1:16" ht="24.6" hidden="1" x14ac:dyDescent="0.3">
      <c r="A2726" s="149">
        <v>2018</v>
      </c>
      <c r="B2726" s="150" t="s">
        <v>409</v>
      </c>
      <c r="C2726" s="150">
        <v>6221</v>
      </c>
      <c r="D2726" s="150" t="s">
        <v>453</v>
      </c>
      <c r="E2726" s="150" t="str">
        <f t="shared" si="154"/>
        <v>5020220062215196</v>
      </c>
      <c r="F2726" s="151" t="s">
        <v>411</v>
      </c>
      <c r="G2726" s="151" t="s">
        <v>442</v>
      </c>
      <c r="H2726" s="151" t="s">
        <v>454</v>
      </c>
      <c r="I2726" s="150" t="s">
        <v>414</v>
      </c>
      <c r="J2726" s="150">
        <v>5196</v>
      </c>
      <c r="K2726" s="150" t="s">
        <v>22</v>
      </c>
      <c r="L2726" s="153">
        <v>47604.909999999996</v>
      </c>
      <c r="M2726" s="153">
        <f t="shared" si="153"/>
        <v>1190.12275</v>
      </c>
      <c r="N2726" s="153">
        <f t="shared" si="155"/>
        <v>48795.032749999998</v>
      </c>
      <c r="O2726" s="153">
        <v>34805.979999999952</v>
      </c>
      <c r="P2726" s="153">
        <v>34658.600000000013</v>
      </c>
    </row>
    <row r="2727" spans="1:16" ht="24.6" hidden="1" x14ac:dyDescent="0.3">
      <c r="A2727" s="149">
        <v>2018</v>
      </c>
      <c r="B2727" s="150" t="s">
        <v>409</v>
      </c>
      <c r="C2727" s="150">
        <v>6222</v>
      </c>
      <c r="D2727" s="150" t="s">
        <v>455</v>
      </c>
      <c r="E2727" s="150" t="str">
        <f t="shared" si="154"/>
        <v>5020220062225196</v>
      </c>
      <c r="F2727" s="151" t="s">
        <v>456</v>
      </c>
      <c r="G2727" s="151" t="s">
        <v>456</v>
      </c>
      <c r="H2727" s="151" t="s">
        <v>457</v>
      </c>
      <c r="I2727" s="150" t="s">
        <v>414</v>
      </c>
      <c r="J2727" s="150">
        <v>5196</v>
      </c>
      <c r="K2727" s="150" t="s">
        <v>22</v>
      </c>
      <c r="L2727" s="153">
        <v>138394.46999999983</v>
      </c>
      <c r="M2727" s="153">
        <f t="shared" si="153"/>
        <v>3459.8617499999959</v>
      </c>
      <c r="N2727" s="153">
        <f t="shared" si="155"/>
        <v>141854.33174999981</v>
      </c>
      <c r="O2727" s="153">
        <v>135130.00999999943</v>
      </c>
      <c r="P2727" s="153">
        <v>124775.00999999983</v>
      </c>
    </row>
    <row r="2728" spans="1:16" ht="24.6" hidden="1" x14ac:dyDescent="0.3">
      <c r="A2728" s="149">
        <v>2018</v>
      </c>
      <c r="B2728" s="150" t="s">
        <v>409</v>
      </c>
      <c r="C2728" s="150">
        <v>6223</v>
      </c>
      <c r="D2728" s="150" t="s">
        <v>458</v>
      </c>
      <c r="E2728" s="150" t="str">
        <f t="shared" si="154"/>
        <v>5020220062235196</v>
      </c>
      <c r="F2728" s="151" t="s">
        <v>411</v>
      </c>
      <c r="G2728" s="151" t="s">
        <v>442</v>
      </c>
      <c r="H2728" s="151" t="s">
        <v>454</v>
      </c>
      <c r="I2728" s="150" t="s">
        <v>414</v>
      </c>
      <c r="J2728" s="150">
        <v>5196</v>
      </c>
      <c r="K2728" s="150" t="s">
        <v>22</v>
      </c>
      <c r="L2728" s="153">
        <v>138646.3100000002</v>
      </c>
      <c r="M2728" s="153">
        <f t="shared" si="153"/>
        <v>3466.1577500000053</v>
      </c>
      <c r="N2728" s="153">
        <f t="shared" si="155"/>
        <v>142112.46775000021</v>
      </c>
      <c r="O2728" s="153">
        <v>95937.95</v>
      </c>
      <c r="P2728" s="153">
        <v>73515.029999999955</v>
      </c>
    </row>
    <row r="2729" spans="1:16" ht="24.6" hidden="1" x14ac:dyDescent="0.3">
      <c r="A2729" s="149">
        <v>2018</v>
      </c>
      <c r="B2729" s="150" t="s">
        <v>409</v>
      </c>
      <c r="C2729" s="150">
        <v>6225</v>
      </c>
      <c r="D2729" s="150" t="s">
        <v>459</v>
      </c>
      <c r="E2729" s="150" t="str">
        <f t="shared" si="154"/>
        <v>5020220062255196</v>
      </c>
      <c r="F2729" s="151" t="s">
        <v>411</v>
      </c>
      <c r="G2729" s="151" t="s">
        <v>442</v>
      </c>
      <c r="H2729" s="151" t="s">
        <v>454</v>
      </c>
      <c r="I2729" s="150" t="s">
        <v>414</v>
      </c>
      <c r="J2729" s="150">
        <v>5196</v>
      </c>
      <c r="K2729" s="150" t="s">
        <v>22</v>
      </c>
      <c r="L2729" s="153">
        <v>123197.18000000009</v>
      </c>
      <c r="M2729" s="153">
        <f t="shared" si="153"/>
        <v>3079.9295000000025</v>
      </c>
      <c r="N2729" s="153">
        <f t="shared" si="155"/>
        <v>126277.10950000009</v>
      </c>
      <c r="O2729" s="153">
        <v>130538.41000000047</v>
      </c>
      <c r="P2729" s="153">
        <v>118464.18999999965</v>
      </c>
    </row>
    <row r="2730" spans="1:16" ht="24.6" hidden="1" x14ac:dyDescent="0.3">
      <c r="A2730" s="149">
        <v>2018</v>
      </c>
      <c r="B2730" s="150" t="s">
        <v>409</v>
      </c>
      <c r="C2730" s="150">
        <v>6227</v>
      </c>
      <c r="D2730" s="150" t="s">
        <v>460</v>
      </c>
      <c r="E2730" s="150" t="str">
        <f t="shared" si="154"/>
        <v>5020220062275196</v>
      </c>
      <c r="F2730" s="151" t="s">
        <v>456</v>
      </c>
      <c r="G2730" s="151" t="s">
        <v>456</v>
      </c>
      <c r="H2730" s="151" t="s">
        <v>457</v>
      </c>
      <c r="I2730" s="150" t="s">
        <v>414</v>
      </c>
      <c r="J2730" s="150">
        <v>5196</v>
      </c>
      <c r="K2730" s="150" t="s">
        <v>22</v>
      </c>
      <c r="L2730" s="153">
        <v>19101.239999999987</v>
      </c>
      <c r="M2730" s="153">
        <f t="shared" si="153"/>
        <v>477.53099999999972</v>
      </c>
      <c r="N2730" s="153">
        <f t="shared" si="155"/>
        <v>19578.770999999986</v>
      </c>
      <c r="O2730" s="153">
        <v>19105.91999999998</v>
      </c>
      <c r="P2730" s="153">
        <v>17896.049999999952</v>
      </c>
    </row>
    <row r="2731" spans="1:16" ht="24.6" hidden="1" x14ac:dyDescent="0.3">
      <c r="A2731" s="149">
        <v>2018</v>
      </c>
      <c r="B2731" s="150" t="s">
        <v>409</v>
      </c>
      <c r="C2731" s="150">
        <v>6231</v>
      </c>
      <c r="D2731" s="150" t="s">
        <v>461</v>
      </c>
      <c r="E2731" s="150" t="str">
        <f t="shared" si="154"/>
        <v>5020220062315196</v>
      </c>
      <c r="F2731" s="151" t="s">
        <v>411</v>
      </c>
      <c r="G2731" s="151" t="s">
        <v>442</v>
      </c>
      <c r="H2731" s="151" t="s">
        <v>454</v>
      </c>
      <c r="I2731" s="150" t="s">
        <v>414</v>
      </c>
      <c r="J2731" s="150">
        <v>5196</v>
      </c>
      <c r="K2731" s="150" t="s">
        <v>22</v>
      </c>
      <c r="L2731" s="153">
        <v>344966.05999999994</v>
      </c>
      <c r="M2731" s="153">
        <f t="shared" si="153"/>
        <v>8624.1514999999981</v>
      </c>
      <c r="N2731" s="153">
        <f t="shared" si="155"/>
        <v>353590.21149999992</v>
      </c>
      <c r="O2731" s="153">
        <v>375797.82999999938</v>
      </c>
      <c r="P2731" s="153">
        <v>343380.97000000183</v>
      </c>
    </row>
    <row r="2732" spans="1:16" ht="24.6" hidden="1" x14ac:dyDescent="0.3">
      <c r="A2732" s="149">
        <v>2018</v>
      </c>
      <c r="B2732" s="150" t="s">
        <v>409</v>
      </c>
      <c r="C2732" s="150">
        <v>6232</v>
      </c>
      <c r="D2732" s="150" t="s">
        <v>462</v>
      </c>
      <c r="E2732" s="150" t="str">
        <f t="shared" si="154"/>
        <v>5020220062325196</v>
      </c>
      <c r="F2732" s="151" t="s">
        <v>411</v>
      </c>
      <c r="G2732" s="151" t="s">
        <v>442</v>
      </c>
      <c r="H2732" s="151" t="s">
        <v>454</v>
      </c>
      <c r="I2732" s="150" t="s">
        <v>414</v>
      </c>
      <c r="J2732" s="150">
        <v>5196</v>
      </c>
      <c r="K2732" s="150" t="s">
        <v>22</v>
      </c>
      <c r="L2732" s="153">
        <v>112801.18999999984</v>
      </c>
      <c r="M2732" s="153">
        <f t="shared" si="153"/>
        <v>2820.0297499999961</v>
      </c>
      <c r="N2732" s="153">
        <f t="shared" si="155"/>
        <v>115621.21974999984</v>
      </c>
      <c r="O2732" s="153">
        <v>118502.46999999967</v>
      </c>
      <c r="P2732" s="153">
        <v>108731.75000000012</v>
      </c>
    </row>
    <row r="2733" spans="1:16" ht="24.6" hidden="1" x14ac:dyDescent="0.3">
      <c r="A2733" s="149">
        <v>2018</v>
      </c>
      <c r="B2733" s="150" t="s">
        <v>409</v>
      </c>
      <c r="C2733" s="150">
        <v>6241</v>
      </c>
      <c r="D2733" s="150" t="s">
        <v>463</v>
      </c>
      <c r="E2733" s="150" t="str">
        <f t="shared" si="154"/>
        <v>5020220062415196</v>
      </c>
      <c r="F2733" s="151" t="s">
        <v>411</v>
      </c>
      <c r="G2733" s="151" t="s">
        <v>442</v>
      </c>
      <c r="H2733" s="151" t="s">
        <v>445</v>
      </c>
      <c r="I2733" s="150" t="s">
        <v>414</v>
      </c>
      <c r="J2733" s="150">
        <v>5196</v>
      </c>
      <c r="K2733" s="150" t="s">
        <v>22</v>
      </c>
      <c r="L2733" s="153">
        <v>288159.33999999909</v>
      </c>
      <c r="M2733" s="153">
        <f t="shared" si="153"/>
        <v>7203.9834999999775</v>
      </c>
      <c r="N2733" s="153">
        <f t="shared" si="155"/>
        <v>295363.32349999907</v>
      </c>
      <c r="O2733" s="153">
        <v>262922.24999999959</v>
      </c>
      <c r="P2733" s="153">
        <v>246819.9499999999</v>
      </c>
    </row>
    <row r="2734" spans="1:16" ht="24.6" hidden="1" x14ac:dyDescent="0.3">
      <c r="A2734" s="149">
        <v>2018</v>
      </c>
      <c r="B2734" s="150" t="s">
        <v>409</v>
      </c>
      <c r="C2734" s="150">
        <v>6242</v>
      </c>
      <c r="D2734" s="150" t="s">
        <v>464</v>
      </c>
      <c r="E2734" s="150" t="str">
        <f t="shared" si="154"/>
        <v>5020220062425196</v>
      </c>
      <c r="F2734" s="151" t="s">
        <v>418</v>
      </c>
      <c r="G2734" s="151" t="s">
        <v>465</v>
      </c>
      <c r="H2734" s="151" t="s">
        <v>466</v>
      </c>
      <c r="I2734" s="150" t="s">
        <v>414</v>
      </c>
      <c r="J2734" s="150">
        <v>5196</v>
      </c>
      <c r="K2734" s="150" t="s">
        <v>22</v>
      </c>
      <c r="L2734" s="153">
        <v>69734.250000000044</v>
      </c>
      <c r="M2734" s="153">
        <f t="shared" si="153"/>
        <v>1743.3562500000012</v>
      </c>
      <c r="N2734" s="153">
        <f t="shared" si="155"/>
        <v>71477.606250000041</v>
      </c>
      <c r="O2734" s="153">
        <v>50324.220000000008</v>
      </c>
      <c r="P2734" s="153">
        <v>57033.889999999927</v>
      </c>
    </row>
    <row r="2735" spans="1:16" hidden="1" x14ac:dyDescent="0.3">
      <c r="A2735" s="149">
        <v>2016</v>
      </c>
      <c r="B2735" s="150" t="s">
        <v>409</v>
      </c>
      <c r="C2735" s="150">
        <v>6243</v>
      </c>
      <c r="D2735" s="154" t="s">
        <v>467</v>
      </c>
      <c r="E2735" s="150" t="str">
        <f t="shared" si="154"/>
        <v>5020220062435196</v>
      </c>
      <c r="F2735" s="151" t="s">
        <v>411</v>
      </c>
      <c r="G2735" s="151" t="s">
        <v>442</v>
      </c>
      <c r="H2735" s="151" t="s">
        <v>447</v>
      </c>
      <c r="I2735" s="150" t="s">
        <v>414</v>
      </c>
      <c r="J2735" s="150">
        <v>5196</v>
      </c>
      <c r="K2735" s="154" t="s">
        <v>22</v>
      </c>
      <c r="L2735" s="153">
        <v>0</v>
      </c>
      <c r="M2735" s="156"/>
      <c r="N2735" s="153">
        <f t="shared" si="155"/>
        <v>0</v>
      </c>
      <c r="O2735" s="153">
        <v>20905.02999999997</v>
      </c>
      <c r="P2735" s="153">
        <v>33724.720000000016</v>
      </c>
    </row>
    <row r="2736" spans="1:16" ht="24.6" hidden="1" x14ac:dyDescent="0.3">
      <c r="A2736" s="149">
        <v>2018</v>
      </c>
      <c r="B2736" s="150" t="s">
        <v>409</v>
      </c>
      <c r="C2736" s="150">
        <v>6245</v>
      </c>
      <c r="D2736" s="150" t="s">
        <v>468</v>
      </c>
      <c r="E2736" s="150" t="str">
        <f t="shared" si="154"/>
        <v>5020220062455196</v>
      </c>
      <c r="F2736" s="151" t="s">
        <v>418</v>
      </c>
      <c r="G2736" s="151" t="s">
        <v>465</v>
      </c>
      <c r="H2736" s="151" t="s">
        <v>466</v>
      </c>
      <c r="I2736" s="150" t="s">
        <v>414</v>
      </c>
      <c r="J2736" s="150">
        <v>5196</v>
      </c>
      <c r="K2736" s="150" t="s">
        <v>22</v>
      </c>
      <c r="L2736" s="153">
        <v>75555.40999999996</v>
      </c>
      <c r="M2736" s="153">
        <f t="shared" ref="M2736:M2744" si="156">L2736*0.025</f>
        <v>1888.8852499999991</v>
      </c>
      <c r="N2736" s="153">
        <f t="shared" si="155"/>
        <v>77444.295249999952</v>
      </c>
      <c r="O2736" s="153">
        <v>80089.559999999823</v>
      </c>
      <c r="P2736" s="153">
        <v>72362.579999999711</v>
      </c>
    </row>
    <row r="2737" spans="1:16" ht="24.6" hidden="1" x14ac:dyDescent="0.3">
      <c r="A2737" s="149">
        <v>2018</v>
      </c>
      <c r="B2737" s="150" t="s">
        <v>409</v>
      </c>
      <c r="C2737" s="150">
        <v>6246</v>
      </c>
      <c r="D2737" s="150" t="s">
        <v>469</v>
      </c>
      <c r="E2737" s="150" t="str">
        <f t="shared" si="154"/>
        <v>5020220062465196</v>
      </c>
      <c r="F2737" s="151" t="s">
        <v>411</v>
      </c>
      <c r="G2737" s="151" t="s">
        <v>442</v>
      </c>
      <c r="H2737" s="151" t="s">
        <v>454</v>
      </c>
      <c r="I2737" s="150" t="s">
        <v>414</v>
      </c>
      <c r="J2737" s="150">
        <v>5196</v>
      </c>
      <c r="K2737" s="150" t="s">
        <v>22</v>
      </c>
      <c r="L2737" s="153">
        <v>2382.1700000000005</v>
      </c>
      <c r="M2737" s="153">
        <f t="shared" si="156"/>
        <v>59.554250000000017</v>
      </c>
      <c r="N2737" s="153">
        <f t="shared" si="155"/>
        <v>2441.7242500000007</v>
      </c>
      <c r="O2737" s="153">
        <v>304.65999999999991</v>
      </c>
      <c r="P2737" s="153">
        <v>2049.5100000000002</v>
      </c>
    </row>
    <row r="2738" spans="1:16" ht="24.6" hidden="1" x14ac:dyDescent="0.3">
      <c r="A2738" s="149">
        <v>2018</v>
      </c>
      <c r="B2738" s="150" t="s">
        <v>409</v>
      </c>
      <c r="C2738" s="150">
        <v>6248</v>
      </c>
      <c r="D2738" s="150" t="s">
        <v>470</v>
      </c>
      <c r="E2738" s="150" t="str">
        <f t="shared" si="154"/>
        <v>5020220062485196</v>
      </c>
      <c r="F2738" s="151" t="s">
        <v>418</v>
      </c>
      <c r="G2738" s="151" t="s">
        <v>419</v>
      </c>
      <c r="H2738" s="151" t="s">
        <v>471</v>
      </c>
      <c r="I2738" s="150" t="s">
        <v>414</v>
      </c>
      <c r="J2738" s="150">
        <v>5196</v>
      </c>
      <c r="K2738" s="150" t="s">
        <v>22</v>
      </c>
      <c r="L2738" s="153">
        <v>26667.47000000003</v>
      </c>
      <c r="M2738" s="153">
        <f t="shared" si="156"/>
        <v>666.68675000000076</v>
      </c>
      <c r="N2738" s="153">
        <f t="shared" si="155"/>
        <v>27334.156750000031</v>
      </c>
      <c r="O2738" s="153">
        <v>25155.899999999994</v>
      </c>
      <c r="P2738" s="153">
        <v>26896.170000000031</v>
      </c>
    </row>
    <row r="2739" spans="1:16" ht="24.6" hidden="1" x14ac:dyDescent="0.3">
      <c r="A2739" s="149">
        <v>2018</v>
      </c>
      <c r="B2739" s="150" t="s">
        <v>409</v>
      </c>
      <c r="C2739" s="150">
        <v>6411</v>
      </c>
      <c r="D2739" s="150" t="s">
        <v>472</v>
      </c>
      <c r="E2739" s="150" t="str">
        <f t="shared" si="154"/>
        <v>5020220064115196</v>
      </c>
      <c r="F2739" s="151" t="s">
        <v>473</v>
      </c>
      <c r="G2739" s="151" t="s">
        <v>473</v>
      </c>
      <c r="H2739" s="151" t="s">
        <v>474</v>
      </c>
      <c r="I2739" s="150" t="s">
        <v>414</v>
      </c>
      <c r="J2739" s="150">
        <v>5196</v>
      </c>
      <c r="K2739" s="150" t="s">
        <v>22</v>
      </c>
      <c r="L2739" s="153">
        <v>143961.34000000008</v>
      </c>
      <c r="M2739" s="153">
        <f t="shared" si="156"/>
        <v>3599.0335000000023</v>
      </c>
      <c r="N2739" s="153">
        <f t="shared" si="155"/>
        <v>147560.37350000007</v>
      </c>
      <c r="O2739" s="153">
        <v>128694.83000000016</v>
      </c>
      <c r="P2739" s="153">
        <v>129211.72000000009</v>
      </c>
    </row>
    <row r="2740" spans="1:16" ht="24.6" hidden="1" x14ac:dyDescent="0.3">
      <c r="A2740" s="149">
        <v>2018</v>
      </c>
      <c r="B2740" s="150" t="s">
        <v>409</v>
      </c>
      <c r="C2740" s="150">
        <v>6412</v>
      </c>
      <c r="D2740" s="150" t="s">
        <v>475</v>
      </c>
      <c r="E2740" s="150" t="str">
        <f t="shared" si="154"/>
        <v>5020220064125196</v>
      </c>
      <c r="F2740" s="151" t="s">
        <v>473</v>
      </c>
      <c r="G2740" s="151" t="s">
        <v>473</v>
      </c>
      <c r="H2740" s="151" t="s">
        <v>476</v>
      </c>
      <c r="I2740" s="150" t="s">
        <v>414</v>
      </c>
      <c r="J2740" s="150">
        <v>5196</v>
      </c>
      <c r="K2740" s="150" t="s">
        <v>22</v>
      </c>
      <c r="L2740" s="153">
        <v>157588.49999999924</v>
      </c>
      <c r="M2740" s="153">
        <f t="shared" si="156"/>
        <v>3939.7124999999814</v>
      </c>
      <c r="N2740" s="153">
        <f t="shared" si="155"/>
        <v>161528.21249999924</v>
      </c>
      <c r="O2740" s="153">
        <v>149523.00000000006</v>
      </c>
      <c r="P2740" s="153">
        <v>142293.30000000037</v>
      </c>
    </row>
    <row r="2741" spans="1:16" ht="24.6" hidden="1" x14ac:dyDescent="0.3">
      <c r="A2741" s="149">
        <v>2018</v>
      </c>
      <c r="B2741" s="150" t="s">
        <v>409</v>
      </c>
      <c r="C2741" s="150">
        <v>6414</v>
      </c>
      <c r="D2741" s="150" t="s">
        <v>477</v>
      </c>
      <c r="E2741" s="150" t="str">
        <f t="shared" si="154"/>
        <v>5020220064145196</v>
      </c>
      <c r="F2741" s="151" t="s">
        <v>473</v>
      </c>
      <c r="G2741" s="151" t="s">
        <v>473</v>
      </c>
      <c r="H2741" s="151" t="s">
        <v>478</v>
      </c>
      <c r="I2741" s="150" t="s">
        <v>414</v>
      </c>
      <c r="J2741" s="150">
        <v>5196</v>
      </c>
      <c r="K2741" s="150" t="s">
        <v>22</v>
      </c>
      <c r="L2741" s="153">
        <v>103770.20999999998</v>
      </c>
      <c r="M2741" s="153">
        <f t="shared" si="156"/>
        <v>2594.2552499999997</v>
      </c>
      <c r="N2741" s="153">
        <f t="shared" si="155"/>
        <v>106364.46524999998</v>
      </c>
      <c r="O2741" s="153">
        <v>107760.56000000008</v>
      </c>
      <c r="P2741" s="153">
        <v>104108.66000000024</v>
      </c>
    </row>
    <row r="2742" spans="1:16" ht="24.6" hidden="1" x14ac:dyDescent="0.3">
      <c r="A2742" s="149">
        <v>2018</v>
      </c>
      <c r="B2742" s="150" t="s">
        <v>409</v>
      </c>
      <c r="C2742" s="150">
        <v>6416</v>
      </c>
      <c r="D2742" s="150" t="s">
        <v>479</v>
      </c>
      <c r="E2742" s="150" t="str">
        <f t="shared" si="154"/>
        <v>5020220064165196</v>
      </c>
      <c r="F2742" s="151" t="s">
        <v>411</v>
      </c>
      <c r="G2742" s="151" t="s">
        <v>442</v>
      </c>
      <c r="H2742" s="151" t="s">
        <v>447</v>
      </c>
      <c r="I2742" s="150" t="s">
        <v>414</v>
      </c>
      <c r="J2742" s="150">
        <v>5196</v>
      </c>
      <c r="K2742" s="150" t="s">
        <v>22</v>
      </c>
      <c r="L2742" s="153">
        <v>176632.81000000011</v>
      </c>
      <c r="M2742" s="153">
        <f t="shared" si="156"/>
        <v>4415.8202500000034</v>
      </c>
      <c r="N2742" s="153">
        <f t="shared" si="155"/>
        <v>181048.6302500001</v>
      </c>
      <c r="O2742" s="153">
        <v>132365.65999999948</v>
      </c>
      <c r="P2742" s="153">
        <v>150440.67000000016</v>
      </c>
    </row>
    <row r="2743" spans="1:16" ht="24.6" hidden="1" x14ac:dyDescent="0.3">
      <c r="A2743" s="149">
        <v>2018</v>
      </c>
      <c r="B2743" s="150" t="s">
        <v>409</v>
      </c>
      <c r="C2743" s="150">
        <v>6417</v>
      </c>
      <c r="D2743" s="150" t="s">
        <v>480</v>
      </c>
      <c r="E2743" s="150" t="str">
        <f t="shared" si="154"/>
        <v>5020220064175196</v>
      </c>
      <c r="F2743" s="151" t="s">
        <v>418</v>
      </c>
      <c r="G2743" s="151" t="s">
        <v>419</v>
      </c>
      <c r="H2743" s="151" t="s">
        <v>481</v>
      </c>
      <c r="I2743" s="150" t="s">
        <v>414</v>
      </c>
      <c r="J2743" s="150">
        <v>5196</v>
      </c>
      <c r="K2743" s="150" t="s">
        <v>22</v>
      </c>
      <c r="L2743" s="153">
        <v>106066.74999999981</v>
      </c>
      <c r="M2743" s="153">
        <f t="shared" si="156"/>
        <v>2651.6687499999953</v>
      </c>
      <c r="N2743" s="153">
        <f t="shared" si="155"/>
        <v>108718.41874999981</v>
      </c>
      <c r="O2743" s="153">
        <v>101907.66999999961</v>
      </c>
      <c r="P2743" s="153">
        <v>99574.060000000361</v>
      </c>
    </row>
    <row r="2744" spans="1:16" ht="24.6" hidden="1" x14ac:dyDescent="0.3">
      <c r="A2744" s="149">
        <v>2018</v>
      </c>
      <c r="B2744" s="150" t="s">
        <v>409</v>
      </c>
      <c r="C2744" s="150">
        <v>6420</v>
      </c>
      <c r="D2744" s="150" t="s">
        <v>482</v>
      </c>
      <c r="E2744" s="150" t="str">
        <f t="shared" si="154"/>
        <v>5020220064205196</v>
      </c>
      <c r="F2744" s="151" t="s">
        <v>450</v>
      </c>
      <c r="G2744" s="151" t="s">
        <v>450</v>
      </c>
      <c r="H2744" s="151" t="s">
        <v>483</v>
      </c>
      <c r="I2744" s="150" t="s">
        <v>414</v>
      </c>
      <c r="J2744" s="150">
        <v>5196</v>
      </c>
      <c r="K2744" s="150" t="s">
        <v>22</v>
      </c>
      <c r="L2744" s="153">
        <v>238767.24999999953</v>
      </c>
      <c r="M2744" s="153">
        <f t="shared" si="156"/>
        <v>5969.1812499999887</v>
      </c>
      <c r="N2744" s="153">
        <f t="shared" si="155"/>
        <v>244736.43124999953</v>
      </c>
      <c r="O2744" s="153">
        <v>160566.20999999988</v>
      </c>
      <c r="P2744" s="153">
        <v>154187.19000000018</v>
      </c>
    </row>
    <row r="2745" spans="1:16" hidden="1" x14ac:dyDescent="0.3">
      <c r="A2745" s="149">
        <v>2016</v>
      </c>
      <c r="B2745" s="150" t="s">
        <v>409</v>
      </c>
      <c r="C2745" s="150">
        <v>6422</v>
      </c>
      <c r="D2745" s="154" t="s">
        <v>484</v>
      </c>
      <c r="E2745" s="150" t="str">
        <f t="shared" si="154"/>
        <v>5020220064225196</v>
      </c>
      <c r="F2745" s="151" t="s">
        <v>450</v>
      </c>
      <c r="G2745" s="151" t="s">
        <v>450</v>
      </c>
      <c r="H2745" s="151" t="s">
        <v>483</v>
      </c>
      <c r="I2745" s="150" t="s">
        <v>414</v>
      </c>
      <c r="J2745" s="150">
        <v>5196</v>
      </c>
      <c r="K2745" s="154" t="s">
        <v>22</v>
      </c>
      <c r="L2745" s="153">
        <v>0</v>
      </c>
      <c r="M2745" s="156"/>
      <c r="N2745" s="153">
        <f t="shared" si="155"/>
        <v>0</v>
      </c>
      <c r="O2745" s="153">
        <v>85801.079999999987</v>
      </c>
      <c r="P2745" s="153">
        <v>98252.170000000013</v>
      </c>
    </row>
    <row r="2746" spans="1:16" ht="24.6" hidden="1" x14ac:dyDescent="0.3">
      <c r="A2746" s="149">
        <v>2018</v>
      </c>
      <c r="B2746" s="150" t="s">
        <v>409</v>
      </c>
      <c r="C2746" s="150">
        <v>6431</v>
      </c>
      <c r="D2746" s="150" t="s">
        <v>485</v>
      </c>
      <c r="E2746" s="150" t="str">
        <f t="shared" si="154"/>
        <v>5020220064315196</v>
      </c>
      <c r="F2746" s="151" t="s">
        <v>450</v>
      </c>
      <c r="G2746" s="151" t="s">
        <v>450</v>
      </c>
      <c r="H2746" s="151" t="s">
        <v>451</v>
      </c>
      <c r="I2746" s="150" t="s">
        <v>414</v>
      </c>
      <c r="J2746" s="150">
        <v>5196</v>
      </c>
      <c r="K2746" s="150" t="s">
        <v>22</v>
      </c>
      <c r="L2746" s="153">
        <v>86379.679999999964</v>
      </c>
      <c r="M2746" s="153">
        <f t="shared" ref="M2746:M2802" si="157">L2746*0.025</f>
        <v>2159.4919999999993</v>
      </c>
      <c r="N2746" s="153">
        <f t="shared" si="155"/>
        <v>88539.171999999962</v>
      </c>
      <c r="O2746" s="153">
        <v>53061.599999999933</v>
      </c>
      <c r="P2746" s="153">
        <v>53861.410000000033</v>
      </c>
    </row>
    <row r="2747" spans="1:16" ht="24.6" hidden="1" x14ac:dyDescent="0.3">
      <c r="A2747" s="149">
        <v>2018</v>
      </c>
      <c r="B2747" s="150" t="s">
        <v>409</v>
      </c>
      <c r="C2747" s="150">
        <v>6440</v>
      </c>
      <c r="D2747" s="150" t="s">
        <v>486</v>
      </c>
      <c r="E2747" s="150" t="str">
        <f t="shared" si="154"/>
        <v>5020220064405196</v>
      </c>
      <c r="F2747" s="151" t="s">
        <v>450</v>
      </c>
      <c r="G2747" s="151" t="s">
        <v>450</v>
      </c>
      <c r="H2747" s="151" t="s">
        <v>487</v>
      </c>
      <c r="I2747" s="150" t="s">
        <v>414</v>
      </c>
      <c r="J2747" s="150">
        <v>5196</v>
      </c>
      <c r="K2747" s="150" t="s">
        <v>22</v>
      </c>
      <c r="L2747" s="153">
        <v>85243.129999999714</v>
      </c>
      <c r="M2747" s="153">
        <f t="shared" si="157"/>
        <v>2131.0782499999927</v>
      </c>
      <c r="N2747" s="153">
        <f t="shared" si="155"/>
        <v>87374.208249999705</v>
      </c>
      <c r="O2747" s="153">
        <v>84915.069999999891</v>
      </c>
      <c r="P2747" s="153">
        <v>79595.659999999814</v>
      </c>
    </row>
    <row r="2748" spans="1:16" ht="24.6" hidden="1" x14ac:dyDescent="0.3">
      <c r="A2748" s="149">
        <v>2018</v>
      </c>
      <c r="B2748" s="150" t="s">
        <v>409</v>
      </c>
      <c r="C2748" s="150">
        <v>6606</v>
      </c>
      <c r="D2748" s="150" t="s">
        <v>488</v>
      </c>
      <c r="E2748" s="150" t="str">
        <f t="shared" si="154"/>
        <v>5020220066065196</v>
      </c>
      <c r="F2748" s="151" t="s">
        <v>456</v>
      </c>
      <c r="G2748" s="151" t="s">
        <v>456</v>
      </c>
      <c r="H2748" s="151" t="s">
        <v>489</v>
      </c>
      <c r="I2748" s="150" t="s">
        <v>414</v>
      </c>
      <c r="J2748" s="150">
        <v>5196</v>
      </c>
      <c r="K2748" s="150" t="s">
        <v>22</v>
      </c>
      <c r="L2748" s="153">
        <v>118621.41999999943</v>
      </c>
      <c r="M2748" s="153">
        <f t="shared" si="157"/>
        <v>2965.5354999999859</v>
      </c>
      <c r="N2748" s="153">
        <f t="shared" si="155"/>
        <v>121586.95549999941</v>
      </c>
      <c r="O2748" s="153">
        <v>108576.34999999934</v>
      </c>
      <c r="P2748" s="153">
        <v>103999.34999999953</v>
      </c>
    </row>
    <row r="2749" spans="1:16" ht="24.6" hidden="1" x14ac:dyDescent="0.3">
      <c r="A2749" s="149">
        <v>2018</v>
      </c>
      <c r="B2749" s="150" t="s">
        <v>409</v>
      </c>
      <c r="C2749" s="150">
        <v>6607</v>
      </c>
      <c r="D2749" s="150" t="s">
        <v>490</v>
      </c>
      <c r="E2749" s="150" t="str">
        <f t="shared" si="154"/>
        <v>5020220066075196</v>
      </c>
      <c r="F2749" s="151" t="s">
        <v>456</v>
      </c>
      <c r="G2749" s="151" t="s">
        <v>456</v>
      </c>
      <c r="H2749" s="151" t="s">
        <v>489</v>
      </c>
      <c r="I2749" s="150" t="s">
        <v>414</v>
      </c>
      <c r="J2749" s="150">
        <v>5196</v>
      </c>
      <c r="K2749" s="150" t="s">
        <v>22</v>
      </c>
      <c r="L2749" s="153">
        <v>134075.96999999977</v>
      </c>
      <c r="M2749" s="153">
        <f t="shared" si="157"/>
        <v>3351.8992499999945</v>
      </c>
      <c r="N2749" s="153">
        <f t="shared" si="155"/>
        <v>137427.86924999976</v>
      </c>
      <c r="O2749" s="153">
        <v>123922.48999999973</v>
      </c>
      <c r="P2749" s="153">
        <v>104888.27999999969</v>
      </c>
    </row>
    <row r="2750" spans="1:16" ht="24.6" hidden="1" x14ac:dyDescent="0.3">
      <c r="A2750" s="149">
        <v>2018</v>
      </c>
      <c r="B2750" s="150" t="s">
        <v>409</v>
      </c>
      <c r="C2750" s="150">
        <v>6608</v>
      </c>
      <c r="D2750" s="150" t="s">
        <v>491</v>
      </c>
      <c r="E2750" s="150" t="str">
        <f t="shared" si="154"/>
        <v>5020220066085196</v>
      </c>
      <c r="F2750" s="151" t="s">
        <v>456</v>
      </c>
      <c r="G2750" s="151" t="s">
        <v>456</v>
      </c>
      <c r="H2750" s="151" t="s">
        <v>492</v>
      </c>
      <c r="I2750" s="150" t="s">
        <v>414</v>
      </c>
      <c r="J2750" s="150">
        <v>5196</v>
      </c>
      <c r="K2750" s="150" t="s">
        <v>22</v>
      </c>
      <c r="L2750" s="153">
        <v>74658.510000000155</v>
      </c>
      <c r="M2750" s="153">
        <f t="shared" si="157"/>
        <v>1866.462750000004</v>
      </c>
      <c r="N2750" s="153">
        <f t="shared" si="155"/>
        <v>76524.972750000161</v>
      </c>
      <c r="O2750" s="153">
        <v>68711.090000000011</v>
      </c>
      <c r="P2750" s="153">
        <v>73891.329999999987</v>
      </c>
    </row>
    <row r="2751" spans="1:16" ht="24.6" hidden="1" x14ac:dyDescent="0.3">
      <c r="A2751" s="149">
        <v>2018</v>
      </c>
      <c r="B2751" s="150" t="s">
        <v>409</v>
      </c>
      <c r="C2751" s="150">
        <v>6609</v>
      </c>
      <c r="D2751" s="150" t="s">
        <v>493</v>
      </c>
      <c r="E2751" s="150" t="str">
        <f t="shared" si="154"/>
        <v>5020220066095196</v>
      </c>
      <c r="F2751" s="151" t="s">
        <v>418</v>
      </c>
      <c r="G2751" s="151" t="s">
        <v>419</v>
      </c>
      <c r="H2751" s="151" t="s">
        <v>494</v>
      </c>
      <c r="I2751" s="150" t="s">
        <v>414</v>
      </c>
      <c r="J2751" s="150">
        <v>5196</v>
      </c>
      <c r="K2751" s="150" t="s">
        <v>22</v>
      </c>
      <c r="L2751" s="153">
        <v>24342.469999999998</v>
      </c>
      <c r="M2751" s="153">
        <f t="shared" si="157"/>
        <v>608.56174999999996</v>
      </c>
      <c r="N2751" s="153">
        <f t="shared" si="155"/>
        <v>24951.031749999998</v>
      </c>
      <c r="O2751" s="153">
        <v>44232.890000000072</v>
      </c>
      <c r="P2751" s="153">
        <v>42472.56</v>
      </c>
    </row>
    <row r="2752" spans="1:16" ht="24.6" hidden="1" x14ac:dyDescent="0.3">
      <c r="A2752" s="149">
        <v>2018</v>
      </c>
      <c r="B2752" s="150" t="s">
        <v>409</v>
      </c>
      <c r="C2752" s="150">
        <v>6610</v>
      </c>
      <c r="D2752" s="150" t="s">
        <v>495</v>
      </c>
      <c r="E2752" s="150" t="str">
        <f t="shared" si="154"/>
        <v>5020220066105196</v>
      </c>
      <c r="F2752" s="151" t="s">
        <v>418</v>
      </c>
      <c r="G2752" s="151" t="s">
        <v>419</v>
      </c>
      <c r="H2752" s="151" t="s">
        <v>496</v>
      </c>
      <c r="I2752" s="150" t="s">
        <v>414</v>
      </c>
      <c r="J2752" s="150">
        <v>5196</v>
      </c>
      <c r="K2752" s="150" t="s">
        <v>22</v>
      </c>
      <c r="L2752" s="153">
        <v>48067.509999999995</v>
      </c>
      <c r="M2752" s="153">
        <f t="shared" si="157"/>
        <v>1201.6877499999998</v>
      </c>
      <c r="N2752" s="153">
        <f t="shared" si="155"/>
        <v>49269.197749999992</v>
      </c>
      <c r="O2752" s="153">
        <v>43329.980000000047</v>
      </c>
      <c r="P2752" s="153">
        <v>63234.500000000131</v>
      </c>
    </row>
    <row r="2753" spans="1:16" ht="24.6" hidden="1" x14ac:dyDescent="0.3">
      <c r="A2753" s="149">
        <v>2018</v>
      </c>
      <c r="B2753" s="150" t="s">
        <v>409</v>
      </c>
      <c r="C2753" s="150">
        <v>6611</v>
      </c>
      <c r="D2753" s="150" t="s">
        <v>497</v>
      </c>
      <c r="E2753" s="150" t="str">
        <f t="shared" si="154"/>
        <v>5020220066115196</v>
      </c>
      <c r="F2753" s="151" t="s">
        <v>456</v>
      </c>
      <c r="G2753" s="151" t="s">
        <v>456</v>
      </c>
      <c r="H2753" s="151" t="s">
        <v>498</v>
      </c>
      <c r="I2753" s="150" t="s">
        <v>414</v>
      </c>
      <c r="J2753" s="150">
        <v>5196</v>
      </c>
      <c r="K2753" s="150" t="s">
        <v>22</v>
      </c>
      <c r="L2753" s="153">
        <v>54622.329999999842</v>
      </c>
      <c r="M2753" s="153">
        <f t="shared" si="157"/>
        <v>1365.5582499999962</v>
      </c>
      <c r="N2753" s="153">
        <f t="shared" si="155"/>
        <v>55987.888249999836</v>
      </c>
      <c r="O2753" s="153">
        <v>47126.989999999976</v>
      </c>
      <c r="P2753" s="153">
        <v>54438.989999999925</v>
      </c>
    </row>
    <row r="2754" spans="1:16" ht="24.6" hidden="1" x14ac:dyDescent="0.3">
      <c r="A2754" s="149">
        <v>2018</v>
      </c>
      <c r="B2754" s="150" t="s">
        <v>409</v>
      </c>
      <c r="C2754" s="150">
        <v>6613</v>
      </c>
      <c r="D2754" s="150" t="s">
        <v>499</v>
      </c>
      <c r="E2754" s="150" t="str">
        <f t="shared" ref="E2754:E2817" si="158">B2754&amp;"2200"&amp;C2754&amp;J2754</f>
        <v>5020220066135196</v>
      </c>
      <c r="F2754" s="151" t="s">
        <v>418</v>
      </c>
      <c r="G2754" s="151" t="s">
        <v>465</v>
      </c>
      <c r="H2754" s="151" t="s">
        <v>500</v>
      </c>
      <c r="I2754" s="150" t="s">
        <v>414</v>
      </c>
      <c r="J2754" s="150">
        <v>5196</v>
      </c>
      <c r="K2754" s="150" t="s">
        <v>22</v>
      </c>
      <c r="L2754" s="153">
        <v>49709.510000000118</v>
      </c>
      <c r="M2754" s="153">
        <f t="shared" si="157"/>
        <v>1242.737750000003</v>
      </c>
      <c r="N2754" s="153">
        <f t="shared" ref="N2754:N2817" si="159">L2754+M2754</f>
        <v>50952.247750000119</v>
      </c>
      <c r="O2754" s="153">
        <v>47121.919999999976</v>
      </c>
      <c r="P2754" s="153">
        <v>28700.249999999945</v>
      </c>
    </row>
    <row r="2755" spans="1:16" ht="24.6" hidden="1" x14ac:dyDescent="0.3">
      <c r="A2755" s="149">
        <v>2018</v>
      </c>
      <c r="B2755" s="150" t="s">
        <v>409</v>
      </c>
      <c r="C2755" s="150">
        <v>6615</v>
      </c>
      <c r="D2755" s="150" t="s">
        <v>501</v>
      </c>
      <c r="E2755" s="150" t="str">
        <f t="shared" si="158"/>
        <v>5020220066155196</v>
      </c>
      <c r="F2755" s="151" t="s">
        <v>418</v>
      </c>
      <c r="G2755" s="151" t="s">
        <v>465</v>
      </c>
      <c r="H2755" s="151" t="s">
        <v>502</v>
      </c>
      <c r="I2755" s="150" t="s">
        <v>414</v>
      </c>
      <c r="J2755" s="150">
        <v>5196</v>
      </c>
      <c r="K2755" s="150" t="s">
        <v>22</v>
      </c>
      <c r="L2755" s="153">
        <v>38881.179999999986</v>
      </c>
      <c r="M2755" s="153">
        <f t="shared" si="157"/>
        <v>972.02949999999964</v>
      </c>
      <c r="N2755" s="153">
        <f t="shared" si="159"/>
        <v>39853.209499999983</v>
      </c>
      <c r="O2755" s="153">
        <v>34217.170000000049</v>
      </c>
      <c r="P2755" s="153">
        <v>40607.710000000057</v>
      </c>
    </row>
    <row r="2756" spans="1:16" ht="24.6" hidden="1" x14ac:dyDescent="0.3">
      <c r="A2756" s="149">
        <v>2018</v>
      </c>
      <c r="B2756" s="150" t="s">
        <v>409</v>
      </c>
      <c r="C2756" s="150">
        <v>6619</v>
      </c>
      <c r="D2756" s="150" t="s">
        <v>503</v>
      </c>
      <c r="E2756" s="150" t="str">
        <f t="shared" si="158"/>
        <v>5020220066195196</v>
      </c>
      <c r="F2756" s="151" t="s">
        <v>418</v>
      </c>
      <c r="G2756" s="151" t="s">
        <v>419</v>
      </c>
      <c r="H2756" s="151" t="s">
        <v>504</v>
      </c>
      <c r="I2756" s="150" t="s">
        <v>414</v>
      </c>
      <c r="J2756" s="150">
        <v>5196</v>
      </c>
      <c r="K2756" s="150" t="s">
        <v>22</v>
      </c>
      <c r="L2756" s="153">
        <v>35900.499999999971</v>
      </c>
      <c r="M2756" s="153">
        <f t="shared" si="157"/>
        <v>897.51249999999936</v>
      </c>
      <c r="N2756" s="153">
        <f t="shared" si="159"/>
        <v>36798.012499999968</v>
      </c>
      <c r="O2756" s="153">
        <v>0</v>
      </c>
      <c r="P2756" s="153">
        <v>0</v>
      </c>
    </row>
    <row r="2757" spans="1:16" ht="24.6" hidden="1" x14ac:dyDescent="0.3">
      <c r="A2757" s="149">
        <v>2018</v>
      </c>
      <c r="B2757" s="150" t="s">
        <v>409</v>
      </c>
      <c r="C2757" s="150">
        <v>6620</v>
      </c>
      <c r="D2757" s="150" t="s">
        <v>505</v>
      </c>
      <c r="E2757" s="150" t="str">
        <f t="shared" si="158"/>
        <v>5020220066205196</v>
      </c>
      <c r="F2757" s="151" t="s">
        <v>418</v>
      </c>
      <c r="G2757" s="151" t="s">
        <v>419</v>
      </c>
      <c r="H2757" s="151" t="s">
        <v>496</v>
      </c>
      <c r="I2757" s="150" t="s">
        <v>414</v>
      </c>
      <c r="J2757" s="150">
        <v>5196</v>
      </c>
      <c r="K2757" s="150" t="s">
        <v>22</v>
      </c>
      <c r="L2757" s="153">
        <v>11464.189999999991</v>
      </c>
      <c r="M2757" s="153">
        <f t="shared" si="157"/>
        <v>286.6047499999998</v>
      </c>
      <c r="N2757" s="153">
        <f t="shared" si="159"/>
        <v>11750.794749999992</v>
      </c>
      <c r="O2757" s="153">
        <v>5116.1400000000003</v>
      </c>
      <c r="P2757" s="153">
        <v>0</v>
      </c>
    </row>
    <row r="2758" spans="1:16" ht="24.6" hidden="1" x14ac:dyDescent="0.3">
      <c r="A2758" s="149">
        <v>2018</v>
      </c>
      <c r="B2758" s="150" t="s">
        <v>409</v>
      </c>
      <c r="C2758" s="150">
        <v>6621</v>
      </c>
      <c r="D2758" s="150" t="s">
        <v>506</v>
      </c>
      <c r="E2758" s="150" t="str">
        <f t="shared" si="158"/>
        <v>5020220066215196</v>
      </c>
      <c r="F2758" s="151" t="s">
        <v>418</v>
      </c>
      <c r="G2758" s="151" t="s">
        <v>419</v>
      </c>
      <c r="H2758" s="151" t="s">
        <v>507</v>
      </c>
      <c r="I2758" s="150" t="s">
        <v>414</v>
      </c>
      <c r="J2758" s="150">
        <v>5196</v>
      </c>
      <c r="K2758" s="150" t="s">
        <v>22</v>
      </c>
      <c r="L2758" s="153">
        <v>10660.669999999998</v>
      </c>
      <c r="M2758" s="153">
        <f t="shared" si="157"/>
        <v>266.51674999999994</v>
      </c>
      <c r="N2758" s="153">
        <f t="shared" si="159"/>
        <v>10927.186749999999</v>
      </c>
      <c r="O2758" s="153">
        <v>5080.2999999999984</v>
      </c>
      <c r="P2758" s="153">
        <v>4275.7499999999991</v>
      </c>
    </row>
    <row r="2759" spans="1:16" ht="24.6" hidden="1" x14ac:dyDescent="0.3">
      <c r="A2759" s="149">
        <v>2018</v>
      </c>
      <c r="B2759" s="150" t="s">
        <v>409</v>
      </c>
      <c r="C2759" s="150">
        <v>6622</v>
      </c>
      <c r="D2759" s="150" t="s">
        <v>508</v>
      </c>
      <c r="E2759" s="150" t="str">
        <f t="shared" si="158"/>
        <v>5020220066225196</v>
      </c>
      <c r="F2759" s="151" t="s">
        <v>418</v>
      </c>
      <c r="G2759" s="151" t="s">
        <v>419</v>
      </c>
      <c r="H2759" s="151" t="s">
        <v>507</v>
      </c>
      <c r="I2759" s="150" t="s">
        <v>414</v>
      </c>
      <c r="J2759" s="150">
        <v>5196</v>
      </c>
      <c r="K2759" s="150" t="s">
        <v>22</v>
      </c>
      <c r="L2759" s="153">
        <v>55159.220000000219</v>
      </c>
      <c r="M2759" s="153">
        <f t="shared" si="157"/>
        <v>1378.9805000000056</v>
      </c>
      <c r="N2759" s="153">
        <f t="shared" si="159"/>
        <v>56538.200500000225</v>
      </c>
      <c r="O2759" s="153">
        <v>50444.680000000182</v>
      </c>
      <c r="P2759" s="153">
        <v>51990.430000000139</v>
      </c>
    </row>
    <row r="2760" spans="1:16" ht="24.6" hidden="1" x14ac:dyDescent="0.3">
      <c r="A2760" s="149">
        <v>2018</v>
      </c>
      <c r="B2760" s="150" t="s">
        <v>409</v>
      </c>
      <c r="C2760" s="150">
        <v>6623</v>
      </c>
      <c r="D2760" s="150" t="s">
        <v>509</v>
      </c>
      <c r="E2760" s="150" t="str">
        <f t="shared" si="158"/>
        <v>5020220066235196</v>
      </c>
      <c r="F2760" s="151" t="s">
        <v>418</v>
      </c>
      <c r="G2760" s="151" t="s">
        <v>419</v>
      </c>
      <c r="H2760" s="151" t="s">
        <v>507</v>
      </c>
      <c r="I2760" s="150" t="s">
        <v>414</v>
      </c>
      <c r="J2760" s="150">
        <v>5196</v>
      </c>
      <c r="K2760" s="150" t="s">
        <v>22</v>
      </c>
      <c r="L2760" s="153">
        <v>35036.240000000034</v>
      </c>
      <c r="M2760" s="153">
        <f t="shared" si="157"/>
        <v>875.90600000000086</v>
      </c>
      <c r="N2760" s="153">
        <f t="shared" si="159"/>
        <v>35912.146000000037</v>
      </c>
      <c r="O2760" s="153">
        <v>29495.400000000009</v>
      </c>
      <c r="P2760" s="153">
        <v>31455.840000000022</v>
      </c>
    </row>
    <row r="2761" spans="1:16" ht="24.6" hidden="1" x14ac:dyDescent="0.3">
      <c r="A2761" s="149">
        <v>2018</v>
      </c>
      <c r="B2761" s="150" t="s">
        <v>409</v>
      </c>
      <c r="C2761" s="150">
        <v>6640</v>
      </c>
      <c r="D2761" s="150" t="s">
        <v>510</v>
      </c>
      <c r="E2761" s="150" t="str">
        <f t="shared" si="158"/>
        <v>5020220066405196</v>
      </c>
      <c r="F2761" s="151" t="s">
        <v>418</v>
      </c>
      <c r="G2761" s="151" t="s">
        <v>419</v>
      </c>
      <c r="H2761" s="151" t="s">
        <v>511</v>
      </c>
      <c r="I2761" s="150" t="s">
        <v>414</v>
      </c>
      <c r="J2761" s="150">
        <v>5196</v>
      </c>
      <c r="K2761" s="150" t="s">
        <v>22</v>
      </c>
      <c r="L2761" s="153">
        <v>65850.920000000129</v>
      </c>
      <c r="M2761" s="153">
        <f t="shared" si="157"/>
        <v>1646.2730000000033</v>
      </c>
      <c r="N2761" s="153">
        <f t="shared" si="159"/>
        <v>67497.19300000013</v>
      </c>
      <c r="O2761" s="153">
        <v>82628.32000000008</v>
      </c>
      <c r="P2761" s="153">
        <v>79602.24000000002</v>
      </c>
    </row>
    <row r="2762" spans="1:16" ht="24.6" hidden="1" x14ac:dyDescent="0.3">
      <c r="A2762" s="149">
        <v>2018</v>
      </c>
      <c r="B2762" s="150" t="s">
        <v>409</v>
      </c>
      <c r="C2762" s="150">
        <v>6641</v>
      </c>
      <c r="D2762" s="150" t="s">
        <v>512</v>
      </c>
      <c r="E2762" s="150" t="str">
        <f t="shared" si="158"/>
        <v>5020220066415196</v>
      </c>
      <c r="F2762" s="151" t="s">
        <v>418</v>
      </c>
      <c r="G2762" s="151" t="s">
        <v>419</v>
      </c>
      <c r="H2762" s="151" t="s">
        <v>511</v>
      </c>
      <c r="I2762" s="150" t="s">
        <v>414</v>
      </c>
      <c r="J2762" s="150">
        <v>5196</v>
      </c>
      <c r="K2762" s="150" t="s">
        <v>22</v>
      </c>
      <c r="L2762" s="153">
        <v>21339.469999999987</v>
      </c>
      <c r="M2762" s="153">
        <f t="shared" si="157"/>
        <v>533.48674999999969</v>
      </c>
      <c r="N2762" s="153">
        <f t="shared" si="159"/>
        <v>21872.956749999987</v>
      </c>
      <c r="O2762" s="153">
        <v>0</v>
      </c>
      <c r="P2762" s="153">
        <v>0</v>
      </c>
    </row>
    <row r="2763" spans="1:16" ht="24.6" hidden="1" x14ac:dyDescent="0.3">
      <c r="A2763" s="149">
        <v>2018</v>
      </c>
      <c r="B2763" s="150" t="s">
        <v>409</v>
      </c>
      <c r="C2763" s="150">
        <v>6711</v>
      </c>
      <c r="D2763" s="150" t="s">
        <v>513</v>
      </c>
      <c r="E2763" s="150" t="str">
        <f t="shared" si="158"/>
        <v>5020220067115196</v>
      </c>
      <c r="F2763" s="151" t="s">
        <v>418</v>
      </c>
      <c r="G2763" s="151" t="s">
        <v>465</v>
      </c>
      <c r="H2763" s="151" t="s">
        <v>514</v>
      </c>
      <c r="I2763" s="150" t="s">
        <v>414</v>
      </c>
      <c r="J2763" s="150">
        <v>5196</v>
      </c>
      <c r="K2763" s="150" t="s">
        <v>22</v>
      </c>
      <c r="L2763" s="153">
        <v>61689.249999999891</v>
      </c>
      <c r="M2763" s="153">
        <f t="shared" si="157"/>
        <v>1542.2312499999973</v>
      </c>
      <c r="N2763" s="153">
        <f t="shared" si="159"/>
        <v>63231.481249999888</v>
      </c>
      <c r="O2763" s="153">
        <v>62369.940000000024</v>
      </c>
      <c r="P2763" s="153">
        <v>60097.119999999952</v>
      </c>
    </row>
    <row r="2764" spans="1:16" ht="24.6" hidden="1" x14ac:dyDescent="0.3">
      <c r="A2764" s="149">
        <v>2018</v>
      </c>
      <c r="B2764" s="150" t="s">
        <v>409</v>
      </c>
      <c r="C2764" s="150">
        <v>6712</v>
      </c>
      <c r="D2764" s="150" t="s">
        <v>515</v>
      </c>
      <c r="E2764" s="150" t="str">
        <f t="shared" si="158"/>
        <v>5020220067125196</v>
      </c>
      <c r="F2764" s="151" t="s">
        <v>418</v>
      </c>
      <c r="G2764" s="151" t="s">
        <v>465</v>
      </c>
      <c r="H2764" s="151" t="s">
        <v>514</v>
      </c>
      <c r="I2764" s="150" t="s">
        <v>414</v>
      </c>
      <c r="J2764" s="150">
        <v>5196</v>
      </c>
      <c r="K2764" s="150" t="s">
        <v>22</v>
      </c>
      <c r="L2764" s="153">
        <v>43425.479999999945</v>
      </c>
      <c r="M2764" s="153">
        <f t="shared" si="157"/>
        <v>1085.6369999999986</v>
      </c>
      <c r="N2764" s="153">
        <f t="shared" si="159"/>
        <v>44511.11699999994</v>
      </c>
      <c r="O2764" s="153">
        <v>44966.079999999994</v>
      </c>
      <c r="P2764" s="153">
        <v>54668.62999999991</v>
      </c>
    </row>
    <row r="2765" spans="1:16" ht="24.6" hidden="1" x14ac:dyDescent="0.3">
      <c r="A2765" s="149">
        <v>2018</v>
      </c>
      <c r="B2765" s="150" t="s">
        <v>409</v>
      </c>
      <c r="C2765" s="150">
        <v>6714</v>
      </c>
      <c r="D2765" s="150" t="s">
        <v>516</v>
      </c>
      <c r="E2765" s="150" t="str">
        <f t="shared" si="158"/>
        <v>5020220067145196</v>
      </c>
      <c r="F2765" s="151" t="s">
        <v>418</v>
      </c>
      <c r="G2765" s="151" t="s">
        <v>465</v>
      </c>
      <c r="H2765" s="151" t="s">
        <v>500</v>
      </c>
      <c r="I2765" s="150" t="s">
        <v>414</v>
      </c>
      <c r="J2765" s="150">
        <v>5196</v>
      </c>
      <c r="K2765" s="150" t="s">
        <v>22</v>
      </c>
      <c r="L2765" s="153">
        <v>28465.87000000001</v>
      </c>
      <c r="M2765" s="153">
        <f t="shared" si="157"/>
        <v>711.64675000000034</v>
      </c>
      <c r="N2765" s="153">
        <f t="shared" si="159"/>
        <v>29177.51675000001</v>
      </c>
      <c r="O2765" s="153">
        <v>26288.390000000025</v>
      </c>
      <c r="P2765" s="153">
        <v>25881.960000000017</v>
      </c>
    </row>
    <row r="2766" spans="1:16" ht="24.6" hidden="1" x14ac:dyDescent="0.3">
      <c r="A2766" s="149">
        <v>2018</v>
      </c>
      <c r="B2766" s="150" t="s">
        <v>409</v>
      </c>
      <c r="C2766" s="150">
        <v>6715</v>
      </c>
      <c r="D2766" s="150" t="s">
        <v>517</v>
      </c>
      <c r="E2766" s="150" t="str">
        <f t="shared" si="158"/>
        <v>5020220067155196</v>
      </c>
      <c r="F2766" s="151" t="s">
        <v>418</v>
      </c>
      <c r="G2766" s="151" t="s">
        <v>465</v>
      </c>
      <c r="H2766" s="151" t="s">
        <v>500</v>
      </c>
      <c r="I2766" s="150" t="s">
        <v>414</v>
      </c>
      <c r="J2766" s="150">
        <v>5196</v>
      </c>
      <c r="K2766" s="150" t="s">
        <v>22</v>
      </c>
      <c r="L2766" s="153">
        <v>14073.040000000005</v>
      </c>
      <c r="M2766" s="153">
        <f t="shared" si="157"/>
        <v>351.82600000000014</v>
      </c>
      <c r="N2766" s="153">
        <f t="shared" si="159"/>
        <v>14424.866000000005</v>
      </c>
      <c r="O2766" s="153">
        <v>14032.450000000006</v>
      </c>
      <c r="P2766" s="153">
        <v>0</v>
      </c>
    </row>
    <row r="2767" spans="1:16" ht="24.6" hidden="1" x14ac:dyDescent="0.3">
      <c r="A2767" s="149">
        <v>2018</v>
      </c>
      <c r="B2767" s="150" t="s">
        <v>409</v>
      </c>
      <c r="C2767" s="150">
        <v>6721</v>
      </c>
      <c r="D2767" s="150" t="s">
        <v>518</v>
      </c>
      <c r="E2767" s="150" t="str">
        <f t="shared" si="158"/>
        <v>5020220067215196</v>
      </c>
      <c r="F2767" s="151" t="s">
        <v>418</v>
      </c>
      <c r="G2767" s="151" t="s">
        <v>465</v>
      </c>
      <c r="H2767" s="151" t="s">
        <v>502</v>
      </c>
      <c r="I2767" s="150" t="s">
        <v>414</v>
      </c>
      <c r="J2767" s="150">
        <v>5196</v>
      </c>
      <c r="K2767" s="150" t="s">
        <v>22</v>
      </c>
      <c r="L2767" s="153">
        <v>76524.359999999913</v>
      </c>
      <c r="M2767" s="153">
        <f t="shared" si="157"/>
        <v>1913.1089999999979</v>
      </c>
      <c r="N2767" s="153">
        <f t="shared" si="159"/>
        <v>78437.46899999991</v>
      </c>
      <c r="O2767" s="153">
        <v>70827.169999999984</v>
      </c>
      <c r="P2767" s="153">
        <v>74485.129999999874</v>
      </c>
    </row>
    <row r="2768" spans="1:16" ht="24.6" hidden="1" x14ac:dyDescent="0.3">
      <c r="A2768" s="149">
        <v>2018</v>
      </c>
      <c r="B2768" s="150" t="s">
        <v>409</v>
      </c>
      <c r="C2768" s="150">
        <v>6722</v>
      </c>
      <c r="D2768" s="150" t="s">
        <v>519</v>
      </c>
      <c r="E2768" s="150" t="str">
        <f t="shared" si="158"/>
        <v>5020220067225196</v>
      </c>
      <c r="F2768" s="151" t="s">
        <v>418</v>
      </c>
      <c r="G2768" s="151" t="s">
        <v>419</v>
      </c>
      <c r="H2768" s="151" t="s">
        <v>471</v>
      </c>
      <c r="I2768" s="150" t="s">
        <v>414</v>
      </c>
      <c r="J2768" s="150">
        <v>5196</v>
      </c>
      <c r="K2768" s="150" t="s">
        <v>22</v>
      </c>
      <c r="L2768" s="153">
        <v>25258.480000000007</v>
      </c>
      <c r="M2768" s="153">
        <f t="shared" si="157"/>
        <v>631.46200000000022</v>
      </c>
      <c r="N2768" s="153">
        <f t="shared" si="159"/>
        <v>25889.942000000006</v>
      </c>
      <c r="O2768" s="153">
        <v>28454.739999999998</v>
      </c>
      <c r="P2768" s="153">
        <v>21869.679999999957</v>
      </c>
    </row>
    <row r="2769" spans="1:16" ht="24.6" hidden="1" x14ac:dyDescent="0.3">
      <c r="A2769" s="149">
        <v>2018</v>
      </c>
      <c r="B2769" s="150" t="s">
        <v>409</v>
      </c>
      <c r="C2769" s="150">
        <v>6723</v>
      </c>
      <c r="D2769" s="150" t="s">
        <v>520</v>
      </c>
      <c r="E2769" s="150" t="str">
        <f t="shared" si="158"/>
        <v>5020220067235196</v>
      </c>
      <c r="F2769" s="151" t="s">
        <v>418</v>
      </c>
      <c r="G2769" s="151" t="s">
        <v>419</v>
      </c>
      <c r="H2769" s="151" t="s">
        <v>471</v>
      </c>
      <c r="I2769" s="150" t="s">
        <v>414</v>
      </c>
      <c r="J2769" s="150">
        <v>5196</v>
      </c>
      <c r="K2769" s="150" t="s">
        <v>22</v>
      </c>
      <c r="L2769" s="153">
        <v>33132.69000000001</v>
      </c>
      <c r="M2769" s="153">
        <f t="shared" si="157"/>
        <v>828.31725000000029</v>
      </c>
      <c r="N2769" s="153">
        <f t="shared" si="159"/>
        <v>33961.00725000001</v>
      </c>
      <c r="O2769" s="153">
        <v>30321.980000000007</v>
      </c>
      <c r="P2769" s="153">
        <v>27909.459999999966</v>
      </c>
    </row>
    <row r="2770" spans="1:16" ht="24.6" hidden="1" x14ac:dyDescent="0.3">
      <c r="A2770" s="149">
        <v>2018</v>
      </c>
      <c r="B2770" s="150" t="s">
        <v>409</v>
      </c>
      <c r="C2770" s="150">
        <v>6731</v>
      </c>
      <c r="D2770" s="150" t="s">
        <v>521</v>
      </c>
      <c r="E2770" s="150" t="str">
        <f t="shared" si="158"/>
        <v>5020220067315196</v>
      </c>
      <c r="F2770" s="151" t="s">
        <v>418</v>
      </c>
      <c r="G2770" s="151" t="s">
        <v>419</v>
      </c>
      <c r="H2770" s="151" t="s">
        <v>481</v>
      </c>
      <c r="I2770" s="150" t="s">
        <v>414</v>
      </c>
      <c r="J2770" s="150">
        <v>5196</v>
      </c>
      <c r="K2770" s="150" t="s">
        <v>22</v>
      </c>
      <c r="L2770" s="153">
        <v>75962.430000000197</v>
      </c>
      <c r="M2770" s="153">
        <f t="shared" si="157"/>
        <v>1899.0607500000051</v>
      </c>
      <c r="N2770" s="153">
        <f t="shared" si="159"/>
        <v>77861.490750000201</v>
      </c>
      <c r="O2770" s="153">
        <v>188539.60000000053</v>
      </c>
      <c r="P2770" s="153">
        <v>211991.2400000004</v>
      </c>
    </row>
    <row r="2771" spans="1:16" ht="24.6" hidden="1" x14ac:dyDescent="0.3">
      <c r="A2771" s="149">
        <v>2018</v>
      </c>
      <c r="B2771" s="150" t="s">
        <v>409</v>
      </c>
      <c r="C2771" s="150">
        <v>6732</v>
      </c>
      <c r="D2771" s="150" t="s">
        <v>522</v>
      </c>
      <c r="E2771" s="150" t="str">
        <f t="shared" si="158"/>
        <v>5020220067325196</v>
      </c>
      <c r="F2771" s="151" t="s">
        <v>418</v>
      </c>
      <c r="G2771" s="151" t="s">
        <v>419</v>
      </c>
      <c r="H2771" s="151" t="s">
        <v>481</v>
      </c>
      <c r="I2771" s="150" t="s">
        <v>414</v>
      </c>
      <c r="J2771" s="150">
        <v>5196</v>
      </c>
      <c r="K2771" s="150" t="s">
        <v>22</v>
      </c>
      <c r="L2771" s="153">
        <v>109135.64999999988</v>
      </c>
      <c r="M2771" s="153">
        <f t="shared" si="157"/>
        <v>2728.3912499999969</v>
      </c>
      <c r="N2771" s="153">
        <f t="shared" si="159"/>
        <v>111864.04124999988</v>
      </c>
      <c r="O2771" s="153">
        <v>0</v>
      </c>
      <c r="P2771" s="153">
        <v>0</v>
      </c>
    </row>
    <row r="2772" spans="1:16" ht="24.6" hidden="1" x14ac:dyDescent="0.3">
      <c r="A2772" s="149">
        <v>2018</v>
      </c>
      <c r="B2772" s="150" t="s">
        <v>409</v>
      </c>
      <c r="C2772" s="150">
        <v>6805</v>
      </c>
      <c r="D2772" s="150" t="s">
        <v>523</v>
      </c>
      <c r="E2772" s="150" t="str">
        <f t="shared" si="158"/>
        <v>5020220068055196</v>
      </c>
      <c r="F2772" s="151" t="s">
        <v>456</v>
      </c>
      <c r="G2772" s="151" t="s">
        <v>456</v>
      </c>
      <c r="H2772" s="151" t="s">
        <v>524</v>
      </c>
      <c r="I2772" s="150" t="s">
        <v>414</v>
      </c>
      <c r="J2772" s="150">
        <v>5196</v>
      </c>
      <c r="K2772" s="150" t="s">
        <v>22</v>
      </c>
      <c r="L2772" s="153">
        <v>213198.78999999972</v>
      </c>
      <c r="M2772" s="153">
        <f t="shared" si="157"/>
        <v>5329.9697499999929</v>
      </c>
      <c r="N2772" s="153">
        <f t="shared" si="159"/>
        <v>218528.75974999971</v>
      </c>
      <c r="O2772" s="153">
        <v>192421.22999999978</v>
      </c>
      <c r="P2772" s="153">
        <v>175333.20000000054</v>
      </c>
    </row>
    <row r="2773" spans="1:16" ht="24.6" hidden="1" x14ac:dyDescent="0.3">
      <c r="A2773" s="149">
        <v>2018</v>
      </c>
      <c r="B2773" s="150" t="s">
        <v>409</v>
      </c>
      <c r="C2773" s="150">
        <v>7733</v>
      </c>
      <c r="D2773" s="150" t="s">
        <v>525</v>
      </c>
      <c r="E2773" s="150" t="str">
        <f t="shared" si="158"/>
        <v>5020220077335196</v>
      </c>
      <c r="F2773" s="151" t="s">
        <v>473</v>
      </c>
      <c r="G2773" s="151" t="s">
        <v>473</v>
      </c>
      <c r="H2773" s="151" t="s">
        <v>476</v>
      </c>
      <c r="I2773" s="150" t="s">
        <v>414</v>
      </c>
      <c r="J2773" s="150">
        <v>5196</v>
      </c>
      <c r="K2773" s="150" t="s">
        <v>22</v>
      </c>
      <c r="L2773" s="153">
        <v>20941.520000000004</v>
      </c>
      <c r="M2773" s="153">
        <f t="shared" si="157"/>
        <v>523.53800000000012</v>
      </c>
      <c r="N2773" s="153">
        <f t="shared" si="159"/>
        <v>21465.058000000005</v>
      </c>
      <c r="O2773" s="153">
        <v>19589.71999999999</v>
      </c>
      <c r="P2773" s="153">
        <v>18952.539999999994</v>
      </c>
    </row>
    <row r="2774" spans="1:16" ht="24.6" hidden="1" x14ac:dyDescent="0.3">
      <c r="A2774" s="149">
        <v>2018</v>
      </c>
      <c r="B2774" s="150" t="s">
        <v>526</v>
      </c>
      <c r="C2774" s="150">
        <v>7733</v>
      </c>
      <c r="D2774" s="150" t="s">
        <v>525</v>
      </c>
      <c r="E2774" s="150" t="str">
        <f t="shared" si="158"/>
        <v>5030220077335196</v>
      </c>
      <c r="F2774" s="151" t="s">
        <v>473</v>
      </c>
      <c r="G2774" s="151" t="s">
        <v>473</v>
      </c>
      <c r="H2774" s="151" t="s">
        <v>476</v>
      </c>
      <c r="I2774" s="150" t="s">
        <v>414</v>
      </c>
      <c r="J2774" s="150">
        <v>5196</v>
      </c>
      <c r="K2774" s="150" t="s">
        <v>22</v>
      </c>
      <c r="L2774" s="153">
        <v>20479.580000000013</v>
      </c>
      <c r="M2774" s="153">
        <f t="shared" si="157"/>
        <v>511.98950000000036</v>
      </c>
      <c r="N2774" s="153">
        <f t="shared" si="159"/>
        <v>20991.569500000012</v>
      </c>
      <c r="O2774" s="153">
        <v>19619.150000000009</v>
      </c>
      <c r="P2774" s="153">
        <v>19122.350000000013</v>
      </c>
    </row>
    <row r="2775" spans="1:16" ht="24.6" hidden="1" x14ac:dyDescent="0.3">
      <c r="A2775" s="149">
        <v>2018</v>
      </c>
      <c r="B2775" s="150" t="s">
        <v>526</v>
      </c>
      <c r="C2775" s="150">
        <v>7748</v>
      </c>
      <c r="D2775" s="150" t="s">
        <v>527</v>
      </c>
      <c r="E2775" s="150" t="str">
        <f t="shared" si="158"/>
        <v>5030220077485196</v>
      </c>
      <c r="F2775" s="151" t="s">
        <v>456</v>
      </c>
      <c r="G2775" s="151" t="s">
        <v>456</v>
      </c>
      <c r="H2775" s="151" t="s">
        <v>457</v>
      </c>
      <c r="I2775" s="150" t="s">
        <v>414</v>
      </c>
      <c r="J2775" s="150">
        <v>5196</v>
      </c>
      <c r="K2775" s="150" t="s">
        <v>22</v>
      </c>
      <c r="L2775" s="153">
        <v>30812.750000000015</v>
      </c>
      <c r="M2775" s="153">
        <f t="shared" si="157"/>
        <v>770.31875000000036</v>
      </c>
      <c r="N2775" s="153">
        <f t="shared" si="159"/>
        <v>31583.068750000013</v>
      </c>
      <c r="O2775" s="153">
        <v>15971.150000000009</v>
      </c>
      <c r="P2775" s="153">
        <v>11544.18</v>
      </c>
    </row>
    <row r="2776" spans="1:16" ht="24.6" hidden="1" x14ac:dyDescent="0.3">
      <c r="A2776" s="149">
        <v>2018</v>
      </c>
      <c r="B2776" s="150" t="s">
        <v>409</v>
      </c>
      <c r="C2776" s="150">
        <v>7749</v>
      </c>
      <c r="D2776" s="150" t="s">
        <v>528</v>
      </c>
      <c r="E2776" s="150" t="str">
        <f t="shared" si="158"/>
        <v>5020220077495196</v>
      </c>
      <c r="F2776" s="151" t="s">
        <v>456</v>
      </c>
      <c r="G2776" s="151" t="s">
        <v>456</v>
      </c>
      <c r="H2776" s="151" t="s">
        <v>457</v>
      </c>
      <c r="I2776" s="150" t="s">
        <v>414</v>
      </c>
      <c r="J2776" s="150">
        <v>5196</v>
      </c>
      <c r="K2776" s="150" t="s">
        <v>22</v>
      </c>
      <c r="L2776" s="153">
        <v>3750.9799999999991</v>
      </c>
      <c r="M2776" s="153">
        <f t="shared" si="157"/>
        <v>93.774499999999989</v>
      </c>
      <c r="N2776" s="153">
        <f t="shared" si="159"/>
        <v>3844.7544999999991</v>
      </c>
      <c r="O2776" s="153">
        <v>4196.6100000000015</v>
      </c>
      <c r="P2776" s="153">
        <v>1636.8899999999978</v>
      </c>
    </row>
    <row r="2777" spans="1:16" ht="24.6" hidden="1" x14ac:dyDescent="0.3">
      <c r="A2777" s="149">
        <v>2018</v>
      </c>
      <c r="B2777" s="150" t="s">
        <v>409</v>
      </c>
      <c r="C2777" s="150">
        <v>7763</v>
      </c>
      <c r="D2777" s="150" t="s">
        <v>529</v>
      </c>
      <c r="E2777" s="150" t="str">
        <f t="shared" si="158"/>
        <v>5020220077635196</v>
      </c>
      <c r="F2777" s="151" t="s">
        <v>418</v>
      </c>
      <c r="G2777" s="151" t="s">
        <v>465</v>
      </c>
      <c r="H2777" s="151" t="s">
        <v>466</v>
      </c>
      <c r="I2777" s="150" t="s">
        <v>414</v>
      </c>
      <c r="J2777" s="150">
        <v>5196</v>
      </c>
      <c r="K2777" s="150" t="s">
        <v>22</v>
      </c>
      <c r="L2777" s="153">
        <v>14565.13</v>
      </c>
      <c r="M2777" s="153">
        <f t="shared" si="157"/>
        <v>364.12824999999998</v>
      </c>
      <c r="N2777" s="153">
        <f t="shared" si="159"/>
        <v>14929.258249999999</v>
      </c>
      <c r="O2777" s="153">
        <v>10485.640000000009</v>
      </c>
      <c r="P2777" s="153">
        <v>7776.3500000000031</v>
      </c>
    </row>
    <row r="2778" spans="1:16" ht="24.6" hidden="1" x14ac:dyDescent="0.3">
      <c r="A2778" s="149">
        <v>2018</v>
      </c>
      <c r="B2778" s="150" t="s">
        <v>526</v>
      </c>
      <c r="C2778" s="150">
        <v>7763</v>
      </c>
      <c r="D2778" s="150" t="s">
        <v>529</v>
      </c>
      <c r="E2778" s="150" t="str">
        <f t="shared" si="158"/>
        <v>5030220077635196</v>
      </c>
      <c r="F2778" s="151" t="s">
        <v>418</v>
      </c>
      <c r="G2778" s="151" t="s">
        <v>465</v>
      </c>
      <c r="H2778" s="151" t="s">
        <v>466</v>
      </c>
      <c r="I2778" s="150" t="s">
        <v>414</v>
      </c>
      <c r="J2778" s="150">
        <v>5196</v>
      </c>
      <c r="K2778" s="150" t="s">
        <v>22</v>
      </c>
      <c r="L2778" s="153">
        <v>14581.180000000006</v>
      </c>
      <c r="M2778" s="153">
        <f t="shared" si="157"/>
        <v>364.52950000000016</v>
      </c>
      <c r="N2778" s="153">
        <f t="shared" si="159"/>
        <v>14945.709500000006</v>
      </c>
      <c r="O2778" s="153">
        <v>10441.870000000008</v>
      </c>
      <c r="P2778" s="153">
        <v>7698.2100000000009</v>
      </c>
    </row>
    <row r="2779" spans="1:16" ht="24.6" hidden="1" x14ac:dyDescent="0.3">
      <c r="A2779" s="149">
        <v>2018</v>
      </c>
      <c r="B2779" s="150" t="s">
        <v>526</v>
      </c>
      <c r="C2779" s="150">
        <v>8002</v>
      </c>
      <c r="D2779" s="150" t="s">
        <v>530</v>
      </c>
      <c r="E2779" s="150" t="str">
        <f t="shared" si="158"/>
        <v>5030220080025196</v>
      </c>
      <c r="F2779" s="151" t="s">
        <v>411</v>
      </c>
      <c r="G2779" s="151" t="s">
        <v>412</v>
      </c>
      <c r="H2779" s="151" t="s">
        <v>413</v>
      </c>
      <c r="I2779" s="150" t="s">
        <v>414</v>
      </c>
      <c r="J2779" s="150">
        <v>5196</v>
      </c>
      <c r="K2779" s="150" t="s">
        <v>22</v>
      </c>
      <c r="L2779" s="153">
        <v>81325.989999999932</v>
      </c>
      <c r="M2779" s="153">
        <f t="shared" si="157"/>
        <v>2033.1497499999984</v>
      </c>
      <c r="N2779" s="153">
        <f t="shared" si="159"/>
        <v>83359.139749999929</v>
      </c>
      <c r="O2779" s="153">
        <v>71655.509999999966</v>
      </c>
      <c r="P2779" s="153">
        <v>69826.95999999989</v>
      </c>
    </row>
    <row r="2780" spans="1:16" ht="24.6" hidden="1" x14ac:dyDescent="0.3">
      <c r="A2780" s="149">
        <v>2018</v>
      </c>
      <c r="B2780" s="150" t="s">
        <v>526</v>
      </c>
      <c r="C2780" s="150">
        <v>8003</v>
      </c>
      <c r="D2780" s="150" t="s">
        <v>531</v>
      </c>
      <c r="E2780" s="150" t="str">
        <f t="shared" si="158"/>
        <v>5030220080035196</v>
      </c>
      <c r="F2780" s="151" t="s">
        <v>411</v>
      </c>
      <c r="G2780" s="151" t="s">
        <v>412</v>
      </c>
      <c r="H2780" s="151" t="s">
        <v>416</v>
      </c>
      <c r="I2780" s="150" t="s">
        <v>414</v>
      </c>
      <c r="J2780" s="150">
        <v>5196</v>
      </c>
      <c r="K2780" s="150" t="s">
        <v>22</v>
      </c>
      <c r="L2780" s="153">
        <v>49909.940000000177</v>
      </c>
      <c r="M2780" s="153">
        <f t="shared" si="157"/>
        <v>1247.7485000000045</v>
      </c>
      <c r="N2780" s="153">
        <f t="shared" si="159"/>
        <v>51157.688500000178</v>
      </c>
      <c r="O2780" s="153">
        <v>42495.970000000052</v>
      </c>
      <c r="P2780" s="153">
        <v>29318.030000000017</v>
      </c>
    </row>
    <row r="2781" spans="1:16" ht="24.6" hidden="1" x14ac:dyDescent="0.3">
      <c r="A2781" s="149">
        <v>2018</v>
      </c>
      <c r="B2781" s="150" t="s">
        <v>526</v>
      </c>
      <c r="C2781" s="150">
        <v>8004</v>
      </c>
      <c r="D2781" s="150" t="s">
        <v>417</v>
      </c>
      <c r="E2781" s="150" t="str">
        <f t="shared" si="158"/>
        <v>5030220080045196</v>
      </c>
      <c r="F2781" s="151" t="s">
        <v>418</v>
      </c>
      <c r="G2781" s="151" t="s">
        <v>419</v>
      </c>
      <c r="H2781" s="151" t="s">
        <v>420</v>
      </c>
      <c r="I2781" s="150" t="s">
        <v>414</v>
      </c>
      <c r="J2781" s="150">
        <v>5196</v>
      </c>
      <c r="K2781" s="150" t="s">
        <v>22</v>
      </c>
      <c r="L2781" s="153">
        <v>41977.02</v>
      </c>
      <c r="M2781" s="153">
        <f t="shared" si="157"/>
        <v>1049.4255000000001</v>
      </c>
      <c r="N2781" s="153">
        <f t="shared" si="159"/>
        <v>43026.445499999994</v>
      </c>
      <c r="O2781" s="153">
        <v>38812.160000000003</v>
      </c>
      <c r="P2781" s="153">
        <v>35039.600000000035</v>
      </c>
    </row>
    <row r="2782" spans="1:16" ht="24.6" hidden="1" x14ac:dyDescent="0.3">
      <c r="A2782" s="149">
        <v>2018</v>
      </c>
      <c r="B2782" s="150" t="s">
        <v>526</v>
      </c>
      <c r="C2782" s="150">
        <v>8011</v>
      </c>
      <c r="D2782" s="150" t="s">
        <v>532</v>
      </c>
      <c r="E2782" s="150" t="str">
        <f t="shared" si="158"/>
        <v>5030220080115196</v>
      </c>
      <c r="F2782" s="151" t="s">
        <v>411</v>
      </c>
      <c r="G2782" s="151" t="s">
        <v>412</v>
      </c>
      <c r="H2782" s="151" t="s">
        <v>533</v>
      </c>
      <c r="I2782" s="150" t="s">
        <v>414</v>
      </c>
      <c r="J2782" s="150">
        <v>5196</v>
      </c>
      <c r="K2782" s="150" t="s">
        <v>22</v>
      </c>
      <c r="L2782" s="153">
        <v>181512.15999999983</v>
      </c>
      <c r="M2782" s="153">
        <f t="shared" si="157"/>
        <v>4537.8039999999955</v>
      </c>
      <c r="N2782" s="153">
        <f t="shared" si="159"/>
        <v>186049.96399999983</v>
      </c>
      <c r="O2782" s="153">
        <v>175848.77000000034</v>
      </c>
      <c r="P2782" s="153">
        <v>167441.39000000025</v>
      </c>
    </row>
    <row r="2783" spans="1:16" ht="24.6" hidden="1" x14ac:dyDescent="0.3">
      <c r="A2783" s="149">
        <v>2018</v>
      </c>
      <c r="B2783" s="150" t="s">
        <v>526</v>
      </c>
      <c r="C2783" s="150">
        <v>8012</v>
      </c>
      <c r="D2783" s="150" t="s">
        <v>534</v>
      </c>
      <c r="E2783" s="150" t="str">
        <f t="shared" si="158"/>
        <v>5030220080125196</v>
      </c>
      <c r="F2783" s="151" t="s">
        <v>411</v>
      </c>
      <c r="G2783" s="151" t="s">
        <v>412</v>
      </c>
      <c r="H2783" s="151" t="s">
        <v>533</v>
      </c>
      <c r="I2783" s="150" t="s">
        <v>414</v>
      </c>
      <c r="J2783" s="150">
        <v>5196</v>
      </c>
      <c r="K2783" s="150" t="s">
        <v>22</v>
      </c>
      <c r="L2783" s="153">
        <v>184866.28000000003</v>
      </c>
      <c r="M2783" s="153">
        <f t="shared" si="157"/>
        <v>4621.6570000000011</v>
      </c>
      <c r="N2783" s="153">
        <f t="shared" si="159"/>
        <v>189487.93700000003</v>
      </c>
      <c r="O2783" s="153">
        <v>196904.83000000025</v>
      </c>
      <c r="P2783" s="153">
        <v>184177.74999999985</v>
      </c>
    </row>
    <row r="2784" spans="1:16" ht="24.6" hidden="1" x14ac:dyDescent="0.3">
      <c r="A2784" s="149">
        <v>2018</v>
      </c>
      <c r="B2784" s="150" t="s">
        <v>526</v>
      </c>
      <c r="C2784" s="150">
        <v>8021</v>
      </c>
      <c r="D2784" s="150" t="s">
        <v>535</v>
      </c>
      <c r="E2784" s="150" t="str">
        <f t="shared" si="158"/>
        <v>5030220080215196</v>
      </c>
      <c r="F2784" s="151" t="s">
        <v>411</v>
      </c>
      <c r="G2784" s="151" t="s">
        <v>412</v>
      </c>
      <c r="H2784" s="151" t="s">
        <v>536</v>
      </c>
      <c r="I2784" s="150" t="s">
        <v>414</v>
      </c>
      <c r="J2784" s="150">
        <v>5196</v>
      </c>
      <c r="K2784" s="150" t="s">
        <v>22</v>
      </c>
      <c r="L2784" s="153">
        <v>15443.150000000011</v>
      </c>
      <c r="M2784" s="153">
        <f t="shared" si="157"/>
        <v>386.0787500000003</v>
      </c>
      <c r="N2784" s="153">
        <f t="shared" si="159"/>
        <v>15829.228750000011</v>
      </c>
      <c r="O2784" s="153">
        <v>20861.829999999994</v>
      </c>
      <c r="P2784" s="153">
        <v>27351.360000000019</v>
      </c>
    </row>
    <row r="2785" spans="1:16" ht="24.6" hidden="1" x14ac:dyDescent="0.3">
      <c r="A2785" s="149">
        <v>2018</v>
      </c>
      <c r="B2785" s="150" t="s">
        <v>526</v>
      </c>
      <c r="C2785" s="150">
        <v>8031</v>
      </c>
      <c r="D2785" s="150" t="s">
        <v>537</v>
      </c>
      <c r="E2785" s="150" t="str">
        <f t="shared" si="158"/>
        <v>5030220080315196</v>
      </c>
      <c r="F2785" s="151" t="s">
        <v>411</v>
      </c>
      <c r="G2785" s="151" t="s">
        <v>412</v>
      </c>
      <c r="H2785" s="151" t="s">
        <v>533</v>
      </c>
      <c r="I2785" s="150" t="s">
        <v>414</v>
      </c>
      <c r="J2785" s="150">
        <v>5196</v>
      </c>
      <c r="K2785" s="150" t="s">
        <v>22</v>
      </c>
      <c r="L2785" s="153">
        <v>164774.50000000038</v>
      </c>
      <c r="M2785" s="153">
        <f t="shared" si="157"/>
        <v>4119.3625000000093</v>
      </c>
      <c r="N2785" s="153">
        <f t="shared" si="159"/>
        <v>168893.8625000004</v>
      </c>
      <c r="O2785" s="153">
        <v>156667.54000000018</v>
      </c>
      <c r="P2785" s="153">
        <v>148501.77999999994</v>
      </c>
    </row>
    <row r="2786" spans="1:16" ht="24.6" hidden="1" x14ac:dyDescent="0.3">
      <c r="A2786" s="149">
        <v>2018</v>
      </c>
      <c r="B2786" s="150" t="s">
        <v>526</v>
      </c>
      <c r="C2786" s="150">
        <v>8032</v>
      </c>
      <c r="D2786" s="150" t="s">
        <v>538</v>
      </c>
      <c r="E2786" s="150" t="str">
        <f t="shared" si="158"/>
        <v>5030220080325196</v>
      </c>
      <c r="F2786" s="151" t="s">
        <v>411</v>
      </c>
      <c r="G2786" s="151" t="s">
        <v>412</v>
      </c>
      <c r="H2786" s="151" t="s">
        <v>533</v>
      </c>
      <c r="I2786" s="150" t="s">
        <v>414</v>
      </c>
      <c r="J2786" s="150">
        <v>5196</v>
      </c>
      <c r="K2786" s="150" t="s">
        <v>22</v>
      </c>
      <c r="L2786" s="153">
        <v>114527.53999999985</v>
      </c>
      <c r="M2786" s="153">
        <f t="shared" si="157"/>
        <v>2863.1884999999966</v>
      </c>
      <c r="N2786" s="153">
        <f t="shared" si="159"/>
        <v>117390.72849999985</v>
      </c>
      <c r="O2786" s="153">
        <v>109903.23999999998</v>
      </c>
      <c r="P2786" s="153">
        <v>124115.14000000032</v>
      </c>
    </row>
    <row r="2787" spans="1:16" ht="24.6" hidden="1" x14ac:dyDescent="0.3">
      <c r="A2787" s="149">
        <v>2018</v>
      </c>
      <c r="B2787" s="150" t="s">
        <v>526</v>
      </c>
      <c r="C2787" s="150">
        <v>8033</v>
      </c>
      <c r="D2787" s="150" t="s">
        <v>539</v>
      </c>
      <c r="E2787" s="150" t="str">
        <f t="shared" si="158"/>
        <v>5030220080335196</v>
      </c>
      <c r="F2787" s="151" t="s">
        <v>411</v>
      </c>
      <c r="G2787" s="151" t="s">
        <v>412</v>
      </c>
      <c r="H2787" s="151" t="s">
        <v>533</v>
      </c>
      <c r="I2787" s="150" t="s">
        <v>414</v>
      </c>
      <c r="J2787" s="150">
        <v>5196</v>
      </c>
      <c r="K2787" s="150" t="s">
        <v>22</v>
      </c>
      <c r="L2787" s="153">
        <v>48803.680000000015</v>
      </c>
      <c r="M2787" s="153">
        <f t="shared" si="157"/>
        <v>1220.0920000000003</v>
      </c>
      <c r="N2787" s="153">
        <f t="shared" si="159"/>
        <v>50023.772000000012</v>
      </c>
      <c r="O2787" s="153">
        <v>38713.230000000003</v>
      </c>
      <c r="P2787" s="153">
        <v>53345.919999999976</v>
      </c>
    </row>
    <row r="2788" spans="1:16" ht="24.6" hidden="1" x14ac:dyDescent="0.3">
      <c r="A2788" s="149">
        <v>2018</v>
      </c>
      <c r="B2788" s="150" t="s">
        <v>526</v>
      </c>
      <c r="C2788" s="150">
        <v>8043</v>
      </c>
      <c r="D2788" s="150" t="s">
        <v>540</v>
      </c>
      <c r="E2788" s="150" t="str">
        <f t="shared" si="158"/>
        <v>5030220080435196</v>
      </c>
      <c r="F2788" s="151" t="s">
        <v>411</v>
      </c>
      <c r="G2788" s="151" t="s">
        <v>412</v>
      </c>
      <c r="H2788" s="151" t="s">
        <v>429</v>
      </c>
      <c r="I2788" s="150" t="s">
        <v>414</v>
      </c>
      <c r="J2788" s="150">
        <v>5196</v>
      </c>
      <c r="K2788" s="150" t="s">
        <v>22</v>
      </c>
      <c r="L2788" s="153">
        <v>168461.0299999998</v>
      </c>
      <c r="M2788" s="153">
        <f t="shared" si="157"/>
        <v>4211.5257499999952</v>
      </c>
      <c r="N2788" s="153">
        <f t="shared" si="159"/>
        <v>172672.5557499998</v>
      </c>
      <c r="O2788" s="153">
        <v>177944.51999999993</v>
      </c>
      <c r="P2788" s="153">
        <v>185471.15000000008</v>
      </c>
    </row>
    <row r="2789" spans="1:16" ht="36.6" hidden="1" x14ac:dyDescent="0.3">
      <c r="A2789" s="149">
        <v>2018</v>
      </c>
      <c r="B2789" s="150" t="s">
        <v>526</v>
      </c>
      <c r="C2789" s="150">
        <v>8044</v>
      </c>
      <c r="D2789" s="150" t="s">
        <v>541</v>
      </c>
      <c r="E2789" s="150" t="str">
        <f t="shared" si="158"/>
        <v>5030220080445196</v>
      </c>
      <c r="F2789" s="151" t="s">
        <v>411</v>
      </c>
      <c r="G2789" s="151" t="s">
        <v>412</v>
      </c>
      <c r="H2789" s="151" t="s">
        <v>431</v>
      </c>
      <c r="I2789" s="150" t="s">
        <v>414</v>
      </c>
      <c r="J2789" s="150">
        <v>5196</v>
      </c>
      <c r="K2789" s="150" t="s">
        <v>22</v>
      </c>
      <c r="L2789" s="153">
        <v>155195.01999999996</v>
      </c>
      <c r="M2789" s="153">
        <f t="shared" si="157"/>
        <v>3879.8754999999992</v>
      </c>
      <c r="N2789" s="153">
        <f t="shared" si="159"/>
        <v>159074.89549999996</v>
      </c>
      <c r="O2789" s="153">
        <v>186825.07000000039</v>
      </c>
      <c r="P2789" s="153">
        <v>187362.99000000043</v>
      </c>
    </row>
    <row r="2790" spans="1:16" ht="24.6" hidden="1" x14ac:dyDescent="0.3">
      <c r="A2790" s="149">
        <v>2018</v>
      </c>
      <c r="B2790" s="150" t="s">
        <v>526</v>
      </c>
      <c r="C2790" s="150">
        <v>8051</v>
      </c>
      <c r="D2790" s="150" t="s">
        <v>542</v>
      </c>
      <c r="E2790" s="150" t="str">
        <f t="shared" si="158"/>
        <v>5030220080515196</v>
      </c>
      <c r="F2790" s="151" t="s">
        <v>411</v>
      </c>
      <c r="G2790" s="151" t="s">
        <v>412</v>
      </c>
      <c r="H2790" s="151" t="s">
        <v>533</v>
      </c>
      <c r="I2790" s="150" t="s">
        <v>414</v>
      </c>
      <c r="J2790" s="150">
        <v>5196</v>
      </c>
      <c r="K2790" s="150" t="s">
        <v>22</v>
      </c>
      <c r="L2790" s="153">
        <v>171684.02999999985</v>
      </c>
      <c r="M2790" s="153">
        <f t="shared" si="157"/>
        <v>4292.1007499999969</v>
      </c>
      <c r="N2790" s="153">
        <f t="shared" si="159"/>
        <v>175976.13074999984</v>
      </c>
      <c r="O2790" s="153">
        <v>199966.10999999996</v>
      </c>
      <c r="P2790" s="153">
        <v>194622.75999999975</v>
      </c>
    </row>
    <row r="2791" spans="1:16" ht="24.6" hidden="1" x14ac:dyDescent="0.3">
      <c r="A2791" s="149">
        <v>2018</v>
      </c>
      <c r="B2791" s="150" t="s">
        <v>526</v>
      </c>
      <c r="C2791" s="150">
        <v>8052</v>
      </c>
      <c r="D2791" s="150" t="s">
        <v>543</v>
      </c>
      <c r="E2791" s="150" t="str">
        <f t="shared" si="158"/>
        <v>5030220080525196</v>
      </c>
      <c r="F2791" s="151" t="s">
        <v>411</v>
      </c>
      <c r="G2791" s="151" t="s">
        <v>412</v>
      </c>
      <c r="H2791" s="151" t="s">
        <v>533</v>
      </c>
      <c r="I2791" s="150" t="s">
        <v>414</v>
      </c>
      <c r="J2791" s="150">
        <v>5196</v>
      </c>
      <c r="K2791" s="150" t="s">
        <v>22</v>
      </c>
      <c r="L2791" s="153">
        <v>152890.91000000021</v>
      </c>
      <c r="M2791" s="153">
        <f t="shared" si="157"/>
        <v>3822.2727500000055</v>
      </c>
      <c r="N2791" s="153">
        <f t="shared" si="159"/>
        <v>156713.18275000021</v>
      </c>
      <c r="O2791" s="153">
        <v>141567.1300000003</v>
      </c>
      <c r="P2791" s="153">
        <v>149173.62000000029</v>
      </c>
    </row>
    <row r="2792" spans="1:16" ht="24.6" hidden="1" x14ac:dyDescent="0.3">
      <c r="A2792" s="149">
        <v>2018</v>
      </c>
      <c r="B2792" s="150" t="s">
        <v>526</v>
      </c>
      <c r="C2792" s="150">
        <v>8053</v>
      </c>
      <c r="D2792" s="150" t="s">
        <v>544</v>
      </c>
      <c r="E2792" s="150" t="str">
        <f t="shared" si="158"/>
        <v>5030220080535196</v>
      </c>
      <c r="F2792" s="151" t="s">
        <v>411</v>
      </c>
      <c r="G2792" s="151" t="s">
        <v>412</v>
      </c>
      <c r="H2792" s="151" t="s">
        <v>536</v>
      </c>
      <c r="I2792" s="150" t="s">
        <v>414</v>
      </c>
      <c r="J2792" s="150">
        <v>5196</v>
      </c>
      <c r="K2792" s="150" t="s">
        <v>22</v>
      </c>
      <c r="L2792" s="153">
        <v>324502.79000000062</v>
      </c>
      <c r="M2792" s="153">
        <f t="shared" si="157"/>
        <v>8112.569750000016</v>
      </c>
      <c r="N2792" s="153">
        <f t="shared" si="159"/>
        <v>332615.35975000064</v>
      </c>
      <c r="O2792" s="153">
        <v>296286.40000000177</v>
      </c>
      <c r="P2792" s="153">
        <v>245404.41999999914</v>
      </c>
    </row>
    <row r="2793" spans="1:16" ht="24.6" hidden="1" x14ac:dyDescent="0.3">
      <c r="A2793" s="149">
        <v>2018</v>
      </c>
      <c r="B2793" s="150" t="s">
        <v>526</v>
      </c>
      <c r="C2793" s="150">
        <v>8061</v>
      </c>
      <c r="D2793" s="150" t="s">
        <v>545</v>
      </c>
      <c r="E2793" s="150" t="str">
        <f t="shared" si="158"/>
        <v>5030220080615196</v>
      </c>
      <c r="F2793" s="151" t="s">
        <v>411</v>
      </c>
      <c r="G2793" s="151" t="s">
        <v>412</v>
      </c>
      <c r="H2793" s="151" t="s">
        <v>436</v>
      </c>
      <c r="I2793" s="150" t="s">
        <v>414</v>
      </c>
      <c r="J2793" s="150">
        <v>5196</v>
      </c>
      <c r="K2793" s="150" t="s">
        <v>22</v>
      </c>
      <c r="L2793" s="153">
        <v>156621.17999999979</v>
      </c>
      <c r="M2793" s="153">
        <f t="shared" si="157"/>
        <v>3915.5294999999951</v>
      </c>
      <c r="N2793" s="153">
        <f t="shared" si="159"/>
        <v>160536.70949999979</v>
      </c>
      <c r="O2793" s="153">
        <v>147891.19000000003</v>
      </c>
      <c r="P2793" s="153">
        <v>142523.16</v>
      </c>
    </row>
    <row r="2794" spans="1:16" ht="24.6" hidden="1" x14ac:dyDescent="0.3">
      <c r="A2794" s="149">
        <v>2018</v>
      </c>
      <c r="B2794" s="150" t="s">
        <v>526</v>
      </c>
      <c r="C2794" s="150">
        <v>8063</v>
      </c>
      <c r="D2794" s="150" t="s">
        <v>546</v>
      </c>
      <c r="E2794" s="150" t="str">
        <f t="shared" si="158"/>
        <v>5030220080635196</v>
      </c>
      <c r="F2794" s="151" t="s">
        <v>411</v>
      </c>
      <c r="G2794" s="151" t="s">
        <v>412</v>
      </c>
      <c r="H2794" s="151" t="s">
        <v>436</v>
      </c>
      <c r="I2794" s="150" t="s">
        <v>414</v>
      </c>
      <c r="J2794" s="150">
        <v>5196</v>
      </c>
      <c r="K2794" s="150" t="s">
        <v>22</v>
      </c>
      <c r="L2794" s="153">
        <v>135071.25999999983</v>
      </c>
      <c r="M2794" s="153">
        <f t="shared" si="157"/>
        <v>3376.781499999996</v>
      </c>
      <c r="N2794" s="153">
        <f t="shared" si="159"/>
        <v>138448.04149999982</v>
      </c>
      <c r="O2794" s="153">
        <v>143578.08000000034</v>
      </c>
      <c r="P2794" s="153">
        <v>129172.1399999999</v>
      </c>
    </row>
    <row r="2795" spans="1:16" ht="24.6" hidden="1" x14ac:dyDescent="0.3">
      <c r="A2795" s="149">
        <v>2018</v>
      </c>
      <c r="B2795" s="150" t="s">
        <v>526</v>
      </c>
      <c r="C2795" s="150">
        <v>8070</v>
      </c>
      <c r="D2795" s="150" t="s">
        <v>547</v>
      </c>
      <c r="E2795" s="150" t="str">
        <f t="shared" si="158"/>
        <v>5030220080705196</v>
      </c>
      <c r="F2795" s="151" t="s">
        <v>411</v>
      </c>
      <c r="G2795" s="151" t="s">
        <v>412</v>
      </c>
      <c r="H2795" s="151" t="s">
        <v>440</v>
      </c>
      <c r="I2795" s="150" t="s">
        <v>414</v>
      </c>
      <c r="J2795" s="150">
        <v>5196</v>
      </c>
      <c r="K2795" s="150" t="s">
        <v>22</v>
      </c>
      <c r="L2795" s="153">
        <v>79616.590000000026</v>
      </c>
      <c r="M2795" s="153">
        <f t="shared" si="157"/>
        <v>1990.4147500000008</v>
      </c>
      <c r="N2795" s="153">
        <f t="shared" si="159"/>
        <v>81607.004750000022</v>
      </c>
      <c r="O2795" s="153">
        <v>60874.009999999937</v>
      </c>
      <c r="P2795" s="153">
        <v>60884.109999999877</v>
      </c>
    </row>
    <row r="2796" spans="1:16" ht="24.6" hidden="1" x14ac:dyDescent="0.3">
      <c r="A2796" s="149">
        <v>2018</v>
      </c>
      <c r="B2796" s="150" t="s">
        <v>526</v>
      </c>
      <c r="C2796" s="150">
        <v>8212</v>
      </c>
      <c r="D2796" s="150" t="s">
        <v>548</v>
      </c>
      <c r="E2796" s="150" t="str">
        <f t="shared" si="158"/>
        <v>5030220082125196</v>
      </c>
      <c r="F2796" s="151" t="s">
        <v>411</v>
      </c>
      <c r="G2796" s="151" t="s">
        <v>442</v>
      </c>
      <c r="H2796" s="151" t="s">
        <v>445</v>
      </c>
      <c r="I2796" s="150" t="s">
        <v>414</v>
      </c>
      <c r="J2796" s="150">
        <v>5196</v>
      </c>
      <c r="K2796" s="150" t="s">
        <v>22</v>
      </c>
      <c r="L2796" s="153">
        <v>31680.629999999939</v>
      </c>
      <c r="M2796" s="153">
        <f t="shared" si="157"/>
        <v>792.01574999999855</v>
      </c>
      <c r="N2796" s="153">
        <f t="shared" si="159"/>
        <v>32472.645749999938</v>
      </c>
      <c r="O2796" s="153">
        <v>37082.009999999958</v>
      </c>
      <c r="P2796" s="153">
        <v>32944.539999999979</v>
      </c>
    </row>
    <row r="2797" spans="1:16" ht="24.6" hidden="1" x14ac:dyDescent="0.3">
      <c r="A2797" s="149">
        <v>2018</v>
      </c>
      <c r="B2797" s="150" t="s">
        <v>526</v>
      </c>
      <c r="C2797" s="150">
        <v>8214</v>
      </c>
      <c r="D2797" s="150" t="s">
        <v>549</v>
      </c>
      <c r="E2797" s="150" t="str">
        <f t="shared" si="158"/>
        <v>5030220082145196</v>
      </c>
      <c r="F2797" s="151" t="s">
        <v>411</v>
      </c>
      <c r="G2797" s="151" t="s">
        <v>442</v>
      </c>
      <c r="H2797" s="151" t="s">
        <v>443</v>
      </c>
      <c r="I2797" s="150" t="s">
        <v>414</v>
      </c>
      <c r="J2797" s="150">
        <v>5196</v>
      </c>
      <c r="K2797" s="150" t="s">
        <v>22</v>
      </c>
      <c r="L2797" s="153">
        <v>75603.479999999661</v>
      </c>
      <c r="M2797" s="153">
        <f t="shared" si="157"/>
        <v>1890.0869999999916</v>
      </c>
      <c r="N2797" s="153">
        <f t="shared" si="159"/>
        <v>77493.566999999646</v>
      </c>
      <c r="O2797" s="153">
        <v>62056.730000000047</v>
      </c>
      <c r="P2797" s="153">
        <v>67752.400000000067</v>
      </c>
    </row>
    <row r="2798" spans="1:16" ht="24.6" hidden="1" x14ac:dyDescent="0.3">
      <c r="A2798" s="149">
        <v>2018</v>
      </c>
      <c r="B2798" s="150" t="s">
        <v>526</v>
      </c>
      <c r="C2798" s="150">
        <v>8217</v>
      </c>
      <c r="D2798" s="150" t="s">
        <v>550</v>
      </c>
      <c r="E2798" s="150" t="str">
        <f t="shared" si="158"/>
        <v>5030220082175196</v>
      </c>
      <c r="F2798" s="151" t="s">
        <v>411</v>
      </c>
      <c r="G2798" s="151" t="s">
        <v>442</v>
      </c>
      <c r="H2798" s="151" t="s">
        <v>443</v>
      </c>
      <c r="I2798" s="150" t="s">
        <v>414</v>
      </c>
      <c r="J2798" s="150">
        <v>5196</v>
      </c>
      <c r="K2798" s="150" t="s">
        <v>22</v>
      </c>
      <c r="L2798" s="153">
        <v>86943.480000000141</v>
      </c>
      <c r="M2798" s="153">
        <f t="shared" si="157"/>
        <v>2173.5870000000036</v>
      </c>
      <c r="N2798" s="153">
        <f t="shared" si="159"/>
        <v>89117.067000000141</v>
      </c>
      <c r="O2798" s="153">
        <v>129442.35999999972</v>
      </c>
      <c r="P2798" s="153">
        <v>122711.69999999992</v>
      </c>
    </row>
    <row r="2799" spans="1:16" ht="24.6" hidden="1" x14ac:dyDescent="0.3">
      <c r="A2799" s="149">
        <v>2018</v>
      </c>
      <c r="B2799" s="150" t="s">
        <v>526</v>
      </c>
      <c r="C2799" s="150">
        <v>8218</v>
      </c>
      <c r="D2799" s="150" t="s">
        <v>551</v>
      </c>
      <c r="E2799" s="150" t="str">
        <f t="shared" si="158"/>
        <v>5030220082185196</v>
      </c>
      <c r="F2799" s="151" t="s">
        <v>411</v>
      </c>
      <c r="G2799" s="151" t="s">
        <v>442</v>
      </c>
      <c r="H2799" s="151" t="s">
        <v>447</v>
      </c>
      <c r="I2799" s="150" t="s">
        <v>414</v>
      </c>
      <c r="J2799" s="150">
        <v>5196</v>
      </c>
      <c r="K2799" s="150" t="s">
        <v>22</v>
      </c>
      <c r="L2799" s="153">
        <v>75292.369999999893</v>
      </c>
      <c r="M2799" s="153">
        <f t="shared" si="157"/>
        <v>1882.3092499999975</v>
      </c>
      <c r="N2799" s="153">
        <f t="shared" si="159"/>
        <v>77174.679249999885</v>
      </c>
      <c r="O2799" s="153">
        <v>20471.420000000053</v>
      </c>
      <c r="P2799" s="153">
        <v>12802.609999999991</v>
      </c>
    </row>
    <row r="2800" spans="1:16" ht="24.6" hidden="1" x14ac:dyDescent="0.3">
      <c r="A2800" s="149">
        <v>2018</v>
      </c>
      <c r="B2800" s="150" t="s">
        <v>526</v>
      </c>
      <c r="C2800" s="150">
        <v>8221</v>
      </c>
      <c r="D2800" s="150" t="s">
        <v>552</v>
      </c>
      <c r="E2800" s="150" t="str">
        <f t="shared" si="158"/>
        <v>5030220082215196</v>
      </c>
      <c r="F2800" s="151" t="s">
        <v>456</v>
      </c>
      <c r="G2800" s="151" t="s">
        <v>456</v>
      </c>
      <c r="H2800" s="151" t="s">
        <v>457</v>
      </c>
      <c r="I2800" s="150" t="s">
        <v>414</v>
      </c>
      <c r="J2800" s="150">
        <v>5196</v>
      </c>
      <c r="K2800" s="150" t="s">
        <v>22</v>
      </c>
      <c r="L2800" s="153">
        <v>171418.51999999955</v>
      </c>
      <c r="M2800" s="153">
        <f t="shared" si="157"/>
        <v>4285.4629999999888</v>
      </c>
      <c r="N2800" s="153">
        <f t="shared" si="159"/>
        <v>175703.98299999954</v>
      </c>
      <c r="O2800" s="153">
        <v>181286.92000000048</v>
      </c>
      <c r="P2800" s="153">
        <v>176746.18999999968</v>
      </c>
    </row>
    <row r="2801" spans="1:16" ht="24.6" hidden="1" x14ac:dyDescent="0.3">
      <c r="A2801" s="149">
        <v>2018</v>
      </c>
      <c r="B2801" s="150" t="s">
        <v>526</v>
      </c>
      <c r="C2801" s="150">
        <v>8227</v>
      </c>
      <c r="D2801" s="150" t="s">
        <v>460</v>
      </c>
      <c r="E2801" s="150" t="str">
        <f t="shared" si="158"/>
        <v>5030220082275196</v>
      </c>
      <c r="F2801" s="151" t="s">
        <v>456</v>
      </c>
      <c r="G2801" s="151" t="s">
        <v>456</v>
      </c>
      <c r="H2801" s="151" t="s">
        <v>457</v>
      </c>
      <c r="I2801" s="150" t="s">
        <v>414</v>
      </c>
      <c r="J2801" s="150">
        <v>5196</v>
      </c>
      <c r="K2801" s="150" t="s">
        <v>22</v>
      </c>
      <c r="L2801" s="153">
        <v>19079.750000000047</v>
      </c>
      <c r="M2801" s="153">
        <f t="shared" si="157"/>
        <v>476.99375000000123</v>
      </c>
      <c r="N2801" s="153">
        <f t="shared" si="159"/>
        <v>19556.743750000049</v>
      </c>
      <c r="O2801" s="153">
        <v>19632.669999999973</v>
      </c>
      <c r="P2801" s="153">
        <v>17863.909999999974</v>
      </c>
    </row>
    <row r="2802" spans="1:16" ht="24.6" hidden="1" x14ac:dyDescent="0.3">
      <c r="A2802" s="149">
        <v>2018</v>
      </c>
      <c r="B2802" s="150" t="s">
        <v>526</v>
      </c>
      <c r="C2802" s="150">
        <v>8231</v>
      </c>
      <c r="D2802" s="150" t="s">
        <v>553</v>
      </c>
      <c r="E2802" s="150" t="str">
        <f t="shared" si="158"/>
        <v>5030220082315196</v>
      </c>
      <c r="F2802" s="151" t="s">
        <v>411</v>
      </c>
      <c r="G2802" s="151" t="s">
        <v>442</v>
      </c>
      <c r="H2802" s="151" t="s">
        <v>447</v>
      </c>
      <c r="I2802" s="150" t="s">
        <v>414</v>
      </c>
      <c r="J2802" s="150">
        <v>5196</v>
      </c>
      <c r="K2802" s="150" t="s">
        <v>22</v>
      </c>
      <c r="L2802" s="153">
        <v>333119.61000000016</v>
      </c>
      <c r="M2802" s="153">
        <f t="shared" si="157"/>
        <v>8327.9902500000044</v>
      </c>
      <c r="N2802" s="153">
        <f t="shared" si="159"/>
        <v>341447.60025000019</v>
      </c>
      <c r="O2802" s="153">
        <v>331851.99999999965</v>
      </c>
      <c r="P2802" s="153">
        <v>319671.82999999903</v>
      </c>
    </row>
    <row r="2803" spans="1:16" hidden="1" x14ac:dyDescent="0.3">
      <c r="A2803" s="149">
        <v>2016</v>
      </c>
      <c r="B2803" s="150" t="s">
        <v>526</v>
      </c>
      <c r="C2803" s="150">
        <v>8243</v>
      </c>
      <c r="D2803" s="154" t="s">
        <v>554</v>
      </c>
      <c r="E2803" s="150" t="str">
        <f t="shared" si="158"/>
        <v>5030220082435196</v>
      </c>
      <c r="F2803" s="151" t="s">
        <v>411</v>
      </c>
      <c r="G2803" s="151" t="s">
        <v>442</v>
      </c>
      <c r="H2803" s="151" t="s">
        <v>447</v>
      </c>
      <c r="I2803" s="150" t="s">
        <v>414</v>
      </c>
      <c r="J2803" s="150">
        <v>5196</v>
      </c>
      <c r="K2803" s="154" t="s">
        <v>22</v>
      </c>
      <c r="L2803" s="153">
        <v>0</v>
      </c>
      <c r="M2803" s="156"/>
      <c r="N2803" s="153">
        <f t="shared" si="159"/>
        <v>0</v>
      </c>
      <c r="O2803" s="153">
        <v>31351.700000000041</v>
      </c>
      <c r="P2803" s="153">
        <v>18151.859999999986</v>
      </c>
    </row>
    <row r="2804" spans="1:16" ht="24.6" hidden="1" x14ac:dyDescent="0.3">
      <c r="A2804" s="149">
        <v>2018</v>
      </c>
      <c r="B2804" s="150" t="s">
        <v>526</v>
      </c>
      <c r="C2804" s="150">
        <v>8248</v>
      </c>
      <c r="D2804" s="150" t="s">
        <v>470</v>
      </c>
      <c r="E2804" s="150" t="str">
        <f t="shared" si="158"/>
        <v>5030220082485196</v>
      </c>
      <c r="F2804" s="151" t="s">
        <v>418</v>
      </c>
      <c r="G2804" s="151" t="s">
        <v>419</v>
      </c>
      <c r="H2804" s="151" t="s">
        <v>471</v>
      </c>
      <c r="I2804" s="150" t="s">
        <v>414</v>
      </c>
      <c r="J2804" s="150">
        <v>5196</v>
      </c>
      <c r="K2804" s="150" t="s">
        <v>22</v>
      </c>
      <c r="L2804" s="153">
        <v>26695.590000000026</v>
      </c>
      <c r="M2804" s="153">
        <f t="shared" ref="M2804:M2811" si="160">L2804*0.025</f>
        <v>667.38975000000073</v>
      </c>
      <c r="N2804" s="153">
        <f t="shared" si="159"/>
        <v>27362.979750000028</v>
      </c>
      <c r="O2804" s="153">
        <v>25155.499999999982</v>
      </c>
      <c r="P2804" s="153">
        <v>28864.450000000084</v>
      </c>
    </row>
    <row r="2805" spans="1:16" ht="24.6" hidden="1" x14ac:dyDescent="0.3">
      <c r="A2805" s="149">
        <v>2018</v>
      </c>
      <c r="B2805" s="150" t="s">
        <v>526</v>
      </c>
      <c r="C2805" s="150">
        <v>8410</v>
      </c>
      <c r="D2805" s="150" t="s">
        <v>555</v>
      </c>
      <c r="E2805" s="150" t="str">
        <f t="shared" si="158"/>
        <v>5030220084105196</v>
      </c>
      <c r="F2805" s="151" t="s">
        <v>411</v>
      </c>
      <c r="G2805" s="151" t="s">
        <v>442</v>
      </c>
      <c r="H2805" s="151" t="s">
        <v>447</v>
      </c>
      <c r="I2805" s="150" t="s">
        <v>414</v>
      </c>
      <c r="J2805" s="150">
        <v>5196</v>
      </c>
      <c r="K2805" s="150" t="s">
        <v>22</v>
      </c>
      <c r="L2805" s="153">
        <v>134809.00999999989</v>
      </c>
      <c r="M2805" s="153">
        <f t="shared" si="160"/>
        <v>3370.2252499999977</v>
      </c>
      <c r="N2805" s="153">
        <f t="shared" si="159"/>
        <v>138179.23524999988</v>
      </c>
      <c r="O2805" s="153">
        <v>137299.68999999983</v>
      </c>
      <c r="P2805" s="153">
        <v>102637.60999999978</v>
      </c>
    </row>
    <row r="2806" spans="1:16" ht="24.6" hidden="1" x14ac:dyDescent="0.3">
      <c r="A2806" s="149">
        <v>2018</v>
      </c>
      <c r="B2806" s="150" t="s">
        <v>526</v>
      </c>
      <c r="C2806" s="150">
        <v>8411</v>
      </c>
      <c r="D2806" s="150" t="s">
        <v>472</v>
      </c>
      <c r="E2806" s="150" t="str">
        <f t="shared" si="158"/>
        <v>5030220084115196</v>
      </c>
      <c r="F2806" s="151" t="s">
        <v>473</v>
      </c>
      <c r="G2806" s="151" t="s">
        <v>473</v>
      </c>
      <c r="H2806" s="151" t="s">
        <v>474</v>
      </c>
      <c r="I2806" s="150" t="s">
        <v>414</v>
      </c>
      <c r="J2806" s="150">
        <v>5196</v>
      </c>
      <c r="K2806" s="150" t="s">
        <v>22</v>
      </c>
      <c r="L2806" s="153">
        <v>122703.32000000033</v>
      </c>
      <c r="M2806" s="153">
        <f t="shared" si="160"/>
        <v>3067.5830000000083</v>
      </c>
      <c r="N2806" s="153">
        <f t="shared" si="159"/>
        <v>125770.90300000034</v>
      </c>
      <c r="O2806" s="153">
        <v>108395.7399999998</v>
      </c>
      <c r="P2806" s="153">
        <v>95958.979999999763</v>
      </c>
    </row>
    <row r="2807" spans="1:16" ht="24.6" hidden="1" x14ac:dyDescent="0.3">
      <c r="A2807" s="149">
        <v>2018</v>
      </c>
      <c r="B2807" s="150" t="s">
        <v>526</v>
      </c>
      <c r="C2807" s="150">
        <v>8412</v>
      </c>
      <c r="D2807" s="150" t="s">
        <v>475</v>
      </c>
      <c r="E2807" s="150" t="str">
        <f t="shared" si="158"/>
        <v>5030220084125196</v>
      </c>
      <c r="F2807" s="151" t="s">
        <v>473</v>
      </c>
      <c r="G2807" s="151" t="s">
        <v>473</v>
      </c>
      <c r="H2807" s="151" t="s">
        <v>476</v>
      </c>
      <c r="I2807" s="150" t="s">
        <v>414</v>
      </c>
      <c r="J2807" s="150">
        <v>5196</v>
      </c>
      <c r="K2807" s="150" t="s">
        <v>22</v>
      </c>
      <c r="L2807" s="153">
        <v>234985.67999999819</v>
      </c>
      <c r="M2807" s="153">
        <f t="shared" si="160"/>
        <v>5874.6419999999553</v>
      </c>
      <c r="N2807" s="153">
        <f t="shared" si="159"/>
        <v>240860.32199999815</v>
      </c>
      <c r="O2807" s="153">
        <v>206857.31999999925</v>
      </c>
      <c r="P2807" s="153">
        <v>191526.96000000002</v>
      </c>
    </row>
    <row r="2808" spans="1:16" ht="24.6" hidden="1" x14ac:dyDescent="0.3">
      <c r="A2808" s="149">
        <v>2018</v>
      </c>
      <c r="B2808" s="150" t="s">
        <v>526</v>
      </c>
      <c r="C2808" s="150">
        <v>8414</v>
      </c>
      <c r="D2808" s="150" t="s">
        <v>477</v>
      </c>
      <c r="E2808" s="150" t="str">
        <f t="shared" si="158"/>
        <v>5030220084145196</v>
      </c>
      <c r="F2808" s="151" t="s">
        <v>473</v>
      </c>
      <c r="G2808" s="151" t="s">
        <v>473</v>
      </c>
      <c r="H2808" s="151" t="s">
        <v>478</v>
      </c>
      <c r="I2808" s="150" t="s">
        <v>414</v>
      </c>
      <c r="J2808" s="150">
        <v>5196</v>
      </c>
      <c r="K2808" s="150" t="s">
        <v>22</v>
      </c>
      <c r="L2808" s="153">
        <v>104097.43999999989</v>
      </c>
      <c r="M2808" s="153">
        <f t="shared" si="160"/>
        <v>2602.4359999999974</v>
      </c>
      <c r="N2808" s="153">
        <f t="shared" si="159"/>
        <v>106699.87599999989</v>
      </c>
      <c r="O2808" s="153">
        <v>109091.02000000006</v>
      </c>
      <c r="P2808" s="153">
        <v>105962.49999999991</v>
      </c>
    </row>
    <row r="2809" spans="1:16" ht="24.6" hidden="1" x14ac:dyDescent="0.3">
      <c r="A2809" s="149">
        <v>2018</v>
      </c>
      <c r="B2809" s="150" t="s">
        <v>526</v>
      </c>
      <c r="C2809" s="150">
        <v>8415</v>
      </c>
      <c r="D2809" s="150" t="s">
        <v>556</v>
      </c>
      <c r="E2809" s="150" t="str">
        <f t="shared" si="158"/>
        <v>5030220084155196</v>
      </c>
      <c r="F2809" s="151" t="s">
        <v>473</v>
      </c>
      <c r="G2809" s="151" t="s">
        <v>473</v>
      </c>
      <c r="H2809" s="151" t="s">
        <v>476</v>
      </c>
      <c r="I2809" s="150" t="s">
        <v>414</v>
      </c>
      <c r="J2809" s="150">
        <v>5196</v>
      </c>
      <c r="K2809" s="150" t="s">
        <v>22</v>
      </c>
      <c r="L2809" s="153">
        <v>38149.239999999932</v>
      </c>
      <c r="M2809" s="153">
        <f t="shared" si="160"/>
        <v>953.7309999999984</v>
      </c>
      <c r="N2809" s="153">
        <f t="shared" si="159"/>
        <v>39102.970999999932</v>
      </c>
      <c r="O2809" s="153">
        <v>52055.819999999992</v>
      </c>
      <c r="P2809" s="153">
        <v>42847.660000000033</v>
      </c>
    </row>
    <row r="2810" spans="1:16" ht="24.6" hidden="1" x14ac:dyDescent="0.3">
      <c r="A2810" s="149">
        <v>2018</v>
      </c>
      <c r="B2810" s="150" t="s">
        <v>526</v>
      </c>
      <c r="C2810" s="150">
        <v>8417</v>
      </c>
      <c r="D2810" s="150" t="s">
        <v>480</v>
      </c>
      <c r="E2810" s="150" t="str">
        <f t="shared" si="158"/>
        <v>5030220084175196</v>
      </c>
      <c r="F2810" s="151" t="s">
        <v>418</v>
      </c>
      <c r="G2810" s="151" t="s">
        <v>419</v>
      </c>
      <c r="H2810" s="151" t="s">
        <v>481</v>
      </c>
      <c r="I2810" s="150" t="s">
        <v>414</v>
      </c>
      <c r="J2810" s="150">
        <v>5196</v>
      </c>
      <c r="K2810" s="150" t="s">
        <v>22</v>
      </c>
      <c r="L2810" s="153">
        <v>104425.12999999979</v>
      </c>
      <c r="M2810" s="153">
        <f t="shared" si="160"/>
        <v>2610.6282499999948</v>
      </c>
      <c r="N2810" s="153">
        <f t="shared" si="159"/>
        <v>107035.75824999978</v>
      </c>
      <c r="O2810" s="153">
        <v>101819.55999999978</v>
      </c>
      <c r="P2810" s="153">
        <v>99928.880000000194</v>
      </c>
    </row>
    <row r="2811" spans="1:16" ht="24.6" hidden="1" x14ac:dyDescent="0.3">
      <c r="A2811" s="149">
        <v>2018</v>
      </c>
      <c r="B2811" s="150" t="s">
        <v>526</v>
      </c>
      <c r="C2811" s="150">
        <v>8420</v>
      </c>
      <c r="D2811" s="150" t="s">
        <v>557</v>
      </c>
      <c r="E2811" s="150" t="str">
        <f t="shared" si="158"/>
        <v>5030220084205196</v>
      </c>
      <c r="F2811" s="151" t="s">
        <v>450</v>
      </c>
      <c r="G2811" s="151" t="s">
        <v>450</v>
      </c>
      <c r="H2811" s="151" t="s">
        <v>483</v>
      </c>
      <c r="I2811" s="150" t="s">
        <v>414</v>
      </c>
      <c r="J2811" s="150">
        <v>5196</v>
      </c>
      <c r="K2811" s="150" t="s">
        <v>22</v>
      </c>
      <c r="L2811" s="153">
        <v>260761.09999999969</v>
      </c>
      <c r="M2811" s="153">
        <f t="shared" si="160"/>
        <v>6519.0274999999929</v>
      </c>
      <c r="N2811" s="153">
        <f t="shared" si="159"/>
        <v>267280.12749999965</v>
      </c>
      <c r="O2811" s="153">
        <v>142093.86999999985</v>
      </c>
      <c r="P2811" s="153">
        <v>118083.39999999962</v>
      </c>
    </row>
    <row r="2812" spans="1:16" ht="24.6" hidden="1" x14ac:dyDescent="0.3">
      <c r="A2812" s="149">
        <v>2016</v>
      </c>
      <c r="B2812" s="150" t="s">
        <v>526</v>
      </c>
      <c r="C2812" s="150">
        <v>8422</v>
      </c>
      <c r="D2812" s="150" t="s">
        <v>558</v>
      </c>
      <c r="E2812" s="150" t="str">
        <f t="shared" si="158"/>
        <v>5030220084225196</v>
      </c>
      <c r="F2812" s="151" t="s">
        <v>450</v>
      </c>
      <c r="G2812" s="151" t="s">
        <v>450</v>
      </c>
      <c r="H2812" s="151" t="s">
        <v>483</v>
      </c>
      <c r="I2812" s="150" t="s">
        <v>414</v>
      </c>
      <c r="J2812" s="150">
        <v>5196</v>
      </c>
      <c r="K2812" s="154" t="s">
        <v>22</v>
      </c>
      <c r="L2812" s="153">
        <v>0</v>
      </c>
      <c r="M2812" s="156"/>
      <c r="N2812" s="153">
        <f t="shared" si="159"/>
        <v>0</v>
      </c>
      <c r="O2812" s="153">
        <v>103807.50000000029</v>
      </c>
      <c r="P2812" s="153">
        <v>100241.16000000028</v>
      </c>
    </row>
    <row r="2813" spans="1:16" ht="24.6" hidden="1" x14ac:dyDescent="0.3">
      <c r="A2813" s="149">
        <v>2018</v>
      </c>
      <c r="B2813" s="150" t="s">
        <v>526</v>
      </c>
      <c r="C2813" s="150">
        <v>8431</v>
      </c>
      <c r="D2813" s="150" t="s">
        <v>485</v>
      </c>
      <c r="E2813" s="150" t="str">
        <f t="shared" si="158"/>
        <v>5030220084315196</v>
      </c>
      <c r="F2813" s="151" t="s">
        <v>450</v>
      </c>
      <c r="G2813" s="151" t="s">
        <v>450</v>
      </c>
      <c r="H2813" s="151" t="s">
        <v>451</v>
      </c>
      <c r="I2813" s="150" t="s">
        <v>414</v>
      </c>
      <c r="J2813" s="150">
        <v>5196</v>
      </c>
      <c r="K2813" s="150" t="s">
        <v>22</v>
      </c>
      <c r="L2813" s="153">
        <v>36960.45999999997</v>
      </c>
      <c r="M2813" s="153">
        <f t="shared" ref="M2813:M2842" si="161">L2813*0.025</f>
        <v>924.01149999999927</v>
      </c>
      <c r="N2813" s="153">
        <f t="shared" si="159"/>
        <v>37884.471499999971</v>
      </c>
      <c r="O2813" s="153">
        <v>47297.550000000054</v>
      </c>
      <c r="P2813" s="153">
        <v>53688.690000000017</v>
      </c>
    </row>
    <row r="2814" spans="1:16" ht="24.6" hidden="1" x14ac:dyDescent="0.3">
      <c r="A2814" s="149">
        <v>2018</v>
      </c>
      <c r="B2814" s="150" t="s">
        <v>526</v>
      </c>
      <c r="C2814" s="150">
        <v>8440</v>
      </c>
      <c r="D2814" s="150" t="s">
        <v>559</v>
      </c>
      <c r="E2814" s="150" t="str">
        <f t="shared" si="158"/>
        <v>5030220084405196</v>
      </c>
      <c r="F2814" s="151" t="s">
        <v>450</v>
      </c>
      <c r="G2814" s="151" t="s">
        <v>450</v>
      </c>
      <c r="H2814" s="151" t="s">
        <v>487</v>
      </c>
      <c r="I2814" s="150" t="s">
        <v>414</v>
      </c>
      <c r="J2814" s="150">
        <v>5196</v>
      </c>
      <c r="K2814" s="150" t="s">
        <v>22</v>
      </c>
      <c r="L2814" s="153">
        <v>276919.69000000076</v>
      </c>
      <c r="M2814" s="153">
        <f t="shared" si="161"/>
        <v>6922.9922500000193</v>
      </c>
      <c r="N2814" s="153">
        <f t="shared" si="159"/>
        <v>283842.68225000077</v>
      </c>
      <c r="O2814" s="153">
        <v>282456.74999999988</v>
      </c>
      <c r="P2814" s="153">
        <v>278361.98999999976</v>
      </c>
    </row>
    <row r="2815" spans="1:16" ht="24.6" hidden="1" x14ac:dyDescent="0.3">
      <c r="A2815" s="149">
        <v>2018</v>
      </c>
      <c r="B2815" s="150" t="s">
        <v>526</v>
      </c>
      <c r="C2815" s="150">
        <v>8442</v>
      </c>
      <c r="D2815" s="150" t="s">
        <v>560</v>
      </c>
      <c r="E2815" s="150" t="str">
        <f t="shared" si="158"/>
        <v>5030220084425196</v>
      </c>
      <c r="F2815" s="151" t="s">
        <v>411</v>
      </c>
      <c r="G2815" s="151" t="s">
        <v>442</v>
      </c>
      <c r="H2815" s="151" t="s">
        <v>561</v>
      </c>
      <c r="I2815" s="150" t="s">
        <v>414</v>
      </c>
      <c r="J2815" s="150">
        <v>5196</v>
      </c>
      <c r="K2815" s="150" t="s">
        <v>22</v>
      </c>
      <c r="L2815" s="153">
        <v>271474.88000000006</v>
      </c>
      <c r="M2815" s="153">
        <f t="shared" si="161"/>
        <v>6786.8720000000021</v>
      </c>
      <c r="N2815" s="153">
        <f t="shared" si="159"/>
        <v>278261.75200000004</v>
      </c>
      <c r="O2815" s="153">
        <v>302188.09999999934</v>
      </c>
      <c r="P2815" s="153">
        <v>258581.01999999891</v>
      </c>
    </row>
    <row r="2816" spans="1:16" ht="24.6" hidden="1" x14ac:dyDescent="0.3">
      <c r="A2816" s="149">
        <v>2018</v>
      </c>
      <c r="B2816" s="150" t="s">
        <v>526</v>
      </c>
      <c r="C2816" s="150">
        <v>8443</v>
      </c>
      <c r="D2816" s="150" t="s">
        <v>562</v>
      </c>
      <c r="E2816" s="150" t="str">
        <f t="shared" si="158"/>
        <v>5030220084435196</v>
      </c>
      <c r="F2816" s="151" t="s">
        <v>411</v>
      </c>
      <c r="G2816" s="151" t="s">
        <v>442</v>
      </c>
      <c r="H2816" s="151" t="s">
        <v>561</v>
      </c>
      <c r="I2816" s="150" t="s">
        <v>414</v>
      </c>
      <c r="J2816" s="150">
        <v>5196</v>
      </c>
      <c r="K2816" s="150" t="s">
        <v>22</v>
      </c>
      <c r="L2816" s="153">
        <v>33687.429999999971</v>
      </c>
      <c r="M2816" s="153">
        <f t="shared" si="161"/>
        <v>842.1857499999993</v>
      </c>
      <c r="N2816" s="153">
        <f t="shared" si="159"/>
        <v>34529.615749999968</v>
      </c>
      <c r="O2816" s="153">
        <v>35067.179999999978</v>
      </c>
      <c r="P2816" s="153">
        <v>36621.069999999978</v>
      </c>
    </row>
    <row r="2817" spans="1:16" ht="36.6" hidden="1" x14ac:dyDescent="0.3">
      <c r="A2817" s="149">
        <v>2018</v>
      </c>
      <c r="B2817" s="150" t="s">
        <v>526</v>
      </c>
      <c r="C2817" s="150">
        <v>8447</v>
      </c>
      <c r="D2817" s="150" t="s">
        <v>563</v>
      </c>
      <c r="E2817" s="150" t="str">
        <f t="shared" si="158"/>
        <v>5030220084475196</v>
      </c>
      <c r="F2817" s="151" t="s">
        <v>411</v>
      </c>
      <c r="G2817" s="151" t="s">
        <v>442</v>
      </c>
      <c r="H2817" s="151" t="s">
        <v>561</v>
      </c>
      <c r="I2817" s="150" t="s">
        <v>414</v>
      </c>
      <c r="J2817" s="150">
        <v>5196</v>
      </c>
      <c r="K2817" s="150" t="s">
        <v>22</v>
      </c>
      <c r="L2817" s="153">
        <v>201296.76999999952</v>
      </c>
      <c r="M2817" s="153">
        <f t="shared" si="161"/>
        <v>5032.4192499999881</v>
      </c>
      <c r="N2817" s="153">
        <f t="shared" si="159"/>
        <v>206329.1892499995</v>
      </c>
      <c r="O2817" s="153">
        <v>174280.95999999967</v>
      </c>
      <c r="P2817" s="153">
        <v>181294.7399999999</v>
      </c>
    </row>
    <row r="2818" spans="1:16" ht="24.6" hidden="1" x14ac:dyDescent="0.3">
      <c r="A2818" s="149">
        <v>2018</v>
      </c>
      <c r="B2818" s="150" t="s">
        <v>526</v>
      </c>
      <c r="C2818" s="150">
        <v>8607</v>
      </c>
      <c r="D2818" s="150" t="s">
        <v>564</v>
      </c>
      <c r="E2818" s="150" t="str">
        <f t="shared" ref="E2818:E2881" si="162">B2818&amp;"2200"&amp;C2818&amp;J2818</f>
        <v>5030220086075196</v>
      </c>
      <c r="F2818" s="151" t="s">
        <v>456</v>
      </c>
      <c r="G2818" s="151" t="s">
        <v>456</v>
      </c>
      <c r="H2818" s="151" t="s">
        <v>492</v>
      </c>
      <c r="I2818" s="150" t="s">
        <v>414</v>
      </c>
      <c r="J2818" s="150">
        <v>5196</v>
      </c>
      <c r="K2818" s="150" t="s">
        <v>22</v>
      </c>
      <c r="L2818" s="153">
        <v>70556.280000000057</v>
      </c>
      <c r="M2818" s="153">
        <f t="shared" si="161"/>
        <v>1763.9070000000015</v>
      </c>
      <c r="N2818" s="153">
        <f t="shared" ref="N2818:N2881" si="163">L2818+M2818</f>
        <v>72320.187000000064</v>
      </c>
      <c r="O2818" s="153">
        <v>70837.670000000071</v>
      </c>
      <c r="P2818" s="153">
        <v>71800.199999999939</v>
      </c>
    </row>
    <row r="2819" spans="1:16" ht="24.6" hidden="1" x14ac:dyDescent="0.3">
      <c r="A2819" s="149">
        <v>2018</v>
      </c>
      <c r="B2819" s="150" t="s">
        <v>526</v>
      </c>
      <c r="C2819" s="150">
        <v>8609</v>
      </c>
      <c r="D2819" s="150" t="s">
        <v>493</v>
      </c>
      <c r="E2819" s="150" t="str">
        <f t="shared" si="162"/>
        <v>5030220086095196</v>
      </c>
      <c r="F2819" s="151" t="s">
        <v>418</v>
      </c>
      <c r="G2819" s="151" t="s">
        <v>419</v>
      </c>
      <c r="H2819" s="151" t="s">
        <v>494</v>
      </c>
      <c r="I2819" s="150" t="s">
        <v>414</v>
      </c>
      <c r="J2819" s="150">
        <v>5196</v>
      </c>
      <c r="K2819" s="150" t="s">
        <v>22</v>
      </c>
      <c r="L2819" s="153">
        <v>24324.800000000014</v>
      </c>
      <c r="M2819" s="153">
        <f t="shared" si="161"/>
        <v>608.12000000000035</v>
      </c>
      <c r="N2819" s="153">
        <f t="shared" si="163"/>
        <v>24932.920000000013</v>
      </c>
      <c r="O2819" s="153">
        <v>44118.770000000004</v>
      </c>
      <c r="P2819" s="153">
        <v>42400.100000000006</v>
      </c>
    </row>
    <row r="2820" spans="1:16" ht="24.6" hidden="1" x14ac:dyDescent="0.3">
      <c r="A2820" s="149">
        <v>2018</v>
      </c>
      <c r="B2820" s="150" t="s">
        <v>526</v>
      </c>
      <c r="C2820" s="150">
        <v>8610</v>
      </c>
      <c r="D2820" s="150" t="s">
        <v>495</v>
      </c>
      <c r="E2820" s="150" t="str">
        <f t="shared" si="162"/>
        <v>5030220086105196</v>
      </c>
      <c r="F2820" s="151" t="s">
        <v>418</v>
      </c>
      <c r="G2820" s="151" t="s">
        <v>419</v>
      </c>
      <c r="H2820" s="151" t="s">
        <v>496</v>
      </c>
      <c r="I2820" s="150" t="s">
        <v>414</v>
      </c>
      <c r="J2820" s="150">
        <v>5196</v>
      </c>
      <c r="K2820" s="150" t="s">
        <v>22</v>
      </c>
      <c r="L2820" s="153">
        <v>47293.560000000027</v>
      </c>
      <c r="M2820" s="153">
        <f t="shared" si="161"/>
        <v>1182.3390000000006</v>
      </c>
      <c r="N2820" s="153">
        <f t="shared" si="163"/>
        <v>48475.899000000027</v>
      </c>
      <c r="O2820" s="153">
        <v>42367.44000000009</v>
      </c>
      <c r="P2820" s="153">
        <v>54701.950000000012</v>
      </c>
    </row>
    <row r="2821" spans="1:16" ht="24.6" hidden="1" x14ac:dyDescent="0.3">
      <c r="A2821" s="149">
        <v>2018</v>
      </c>
      <c r="B2821" s="150" t="s">
        <v>526</v>
      </c>
      <c r="C2821" s="150">
        <v>8611</v>
      </c>
      <c r="D2821" s="150" t="s">
        <v>513</v>
      </c>
      <c r="E2821" s="150" t="str">
        <f t="shared" si="162"/>
        <v>5030220086115196</v>
      </c>
      <c r="F2821" s="151" t="s">
        <v>418</v>
      </c>
      <c r="G2821" s="151" t="s">
        <v>465</v>
      </c>
      <c r="H2821" s="151" t="s">
        <v>514</v>
      </c>
      <c r="I2821" s="150" t="s">
        <v>414</v>
      </c>
      <c r="J2821" s="150">
        <v>5196</v>
      </c>
      <c r="K2821" s="150" t="s">
        <v>22</v>
      </c>
      <c r="L2821" s="153">
        <v>61700.239999999896</v>
      </c>
      <c r="M2821" s="153">
        <f t="shared" si="161"/>
        <v>1542.5059999999976</v>
      </c>
      <c r="N2821" s="153">
        <f t="shared" si="163"/>
        <v>63242.745999999897</v>
      </c>
      <c r="O2821" s="153">
        <v>62272.180000000008</v>
      </c>
      <c r="P2821" s="153">
        <v>61464.999999999956</v>
      </c>
    </row>
    <row r="2822" spans="1:16" ht="24.6" hidden="1" x14ac:dyDescent="0.3">
      <c r="A2822" s="149">
        <v>2018</v>
      </c>
      <c r="B2822" s="150" t="s">
        <v>526</v>
      </c>
      <c r="C2822" s="150">
        <v>8612</v>
      </c>
      <c r="D2822" s="150" t="s">
        <v>515</v>
      </c>
      <c r="E2822" s="150" t="str">
        <f t="shared" si="162"/>
        <v>5030220086125196</v>
      </c>
      <c r="F2822" s="151" t="s">
        <v>418</v>
      </c>
      <c r="G2822" s="151" t="s">
        <v>465</v>
      </c>
      <c r="H2822" s="151" t="s">
        <v>514</v>
      </c>
      <c r="I2822" s="150" t="s">
        <v>414</v>
      </c>
      <c r="J2822" s="150">
        <v>5196</v>
      </c>
      <c r="K2822" s="150" t="s">
        <v>22</v>
      </c>
      <c r="L2822" s="153">
        <v>43932.349999999955</v>
      </c>
      <c r="M2822" s="153">
        <f t="shared" si="161"/>
        <v>1098.308749999999</v>
      </c>
      <c r="N2822" s="153">
        <f t="shared" si="163"/>
        <v>45030.658749999951</v>
      </c>
      <c r="O2822" s="153">
        <v>44962.820000000022</v>
      </c>
      <c r="P2822" s="153">
        <v>54650.819999999934</v>
      </c>
    </row>
    <row r="2823" spans="1:16" ht="24.6" hidden="1" x14ac:dyDescent="0.3">
      <c r="A2823" s="149">
        <v>2018</v>
      </c>
      <c r="B2823" s="150" t="s">
        <v>526</v>
      </c>
      <c r="C2823" s="150">
        <v>8613</v>
      </c>
      <c r="D2823" s="150" t="s">
        <v>499</v>
      </c>
      <c r="E2823" s="150" t="str">
        <f t="shared" si="162"/>
        <v>5030220086135196</v>
      </c>
      <c r="F2823" s="151" t="s">
        <v>418</v>
      </c>
      <c r="G2823" s="151" t="s">
        <v>465</v>
      </c>
      <c r="H2823" s="151" t="s">
        <v>500</v>
      </c>
      <c r="I2823" s="150" t="s">
        <v>414</v>
      </c>
      <c r="J2823" s="150">
        <v>5196</v>
      </c>
      <c r="K2823" s="150" t="s">
        <v>22</v>
      </c>
      <c r="L2823" s="153">
        <v>49277.600000000151</v>
      </c>
      <c r="M2823" s="153">
        <f t="shared" si="161"/>
        <v>1231.9400000000039</v>
      </c>
      <c r="N2823" s="153">
        <f t="shared" si="163"/>
        <v>50509.540000000154</v>
      </c>
      <c r="O2823" s="153">
        <v>46640.459999999934</v>
      </c>
      <c r="P2823" s="153">
        <v>28715.319999999956</v>
      </c>
    </row>
    <row r="2824" spans="1:16" ht="24.6" hidden="1" x14ac:dyDescent="0.3">
      <c r="A2824" s="149">
        <v>2018</v>
      </c>
      <c r="B2824" s="150" t="s">
        <v>526</v>
      </c>
      <c r="C2824" s="150">
        <v>8614</v>
      </c>
      <c r="D2824" s="150" t="s">
        <v>516</v>
      </c>
      <c r="E2824" s="150" t="str">
        <f t="shared" si="162"/>
        <v>5030220086145196</v>
      </c>
      <c r="F2824" s="151" t="s">
        <v>418</v>
      </c>
      <c r="G2824" s="151" t="s">
        <v>465</v>
      </c>
      <c r="H2824" s="151" t="s">
        <v>500</v>
      </c>
      <c r="I2824" s="150" t="s">
        <v>414</v>
      </c>
      <c r="J2824" s="150">
        <v>5196</v>
      </c>
      <c r="K2824" s="150" t="s">
        <v>22</v>
      </c>
      <c r="L2824" s="153">
        <v>28465.84</v>
      </c>
      <c r="M2824" s="153">
        <f t="shared" si="161"/>
        <v>711.64600000000007</v>
      </c>
      <c r="N2824" s="153">
        <f t="shared" si="163"/>
        <v>29177.486000000001</v>
      </c>
      <c r="O2824" s="153">
        <v>25731.770000000026</v>
      </c>
      <c r="P2824" s="153">
        <v>25851.570000000011</v>
      </c>
    </row>
    <row r="2825" spans="1:16" ht="24.6" hidden="1" x14ac:dyDescent="0.3">
      <c r="A2825" s="149">
        <v>2018</v>
      </c>
      <c r="B2825" s="150" t="s">
        <v>526</v>
      </c>
      <c r="C2825" s="150">
        <v>8615</v>
      </c>
      <c r="D2825" s="150" t="s">
        <v>501</v>
      </c>
      <c r="E2825" s="150" t="str">
        <f t="shared" si="162"/>
        <v>5030220086155196</v>
      </c>
      <c r="F2825" s="151" t="s">
        <v>418</v>
      </c>
      <c r="G2825" s="151" t="s">
        <v>465</v>
      </c>
      <c r="H2825" s="151" t="s">
        <v>502</v>
      </c>
      <c r="I2825" s="150" t="s">
        <v>414</v>
      </c>
      <c r="J2825" s="150">
        <v>5196</v>
      </c>
      <c r="K2825" s="150" t="s">
        <v>22</v>
      </c>
      <c r="L2825" s="153">
        <v>38827.740000000049</v>
      </c>
      <c r="M2825" s="153">
        <f t="shared" si="161"/>
        <v>970.69350000000122</v>
      </c>
      <c r="N2825" s="153">
        <f t="shared" si="163"/>
        <v>39798.43350000005</v>
      </c>
      <c r="O2825" s="153">
        <v>34210.470000000052</v>
      </c>
      <c r="P2825" s="153">
        <v>40682.840000000113</v>
      </c>
    </row>
    <row r="2826" spans="1:16" ht="24.6" hidden="1" x14ac:dyDescent="0.3">
      <c r="A2826" s="149">
        <v>2018</v>
      </c>
      <c r="B2826" s="150" t="s">
        <v>526</v>
      </c>
      <c r="C2826" s="150">
        <v>8618</v>
      </c>
      <c r="D2826" s="150" t="s">
        <v>565</v>
      </c>
      <c r="E2826" s="150" t="str">
        <f t="shared" si="162"/>
        <v>5030220086185196</v>
      </c>
      <c r="F2826" s="151" t="s">
        <v>456</v>
      </c>
      <c r="G2826" s="151" t="s">
        <v>456</v>
      </c>
      <c r="H2826" s="151" t="s">
        <v>492</v>
      </c>
      <c r="I2826" s="150" t="s">
        <v>414</v>
      </c>
      <c r="J2826" s="150">
        <v>5196</v>
      </c>
      <c r="K2826" s="150" t="s">
        <v>22</v>
      </c>
      <c r="L2826" s="153">
        <v>15945.780000000008</v>
      </c>
      <c r="M2826" s="153">
        <f t="shared" si="161"/>
        <v>398.64450000000022</v>
      </c>
      <c r="N2826" s="153">
        <f t="shared" si="163"/>
        <v>16344.424500000008</v>
      </c>
      <c r="O2826" s="153">
        <v>15539.490000000011</v>
      </c>
      <c r="P2826" s="153">
        <v>15215.720000000014</v>
      </c>
    </row>
    <row r="2827" spans="1:16" ht="24.6" hidden="1" x14ac:dyDescent="0.3">
      <c r="A2827" s="149">
        <v>2018</v>
      </c>
      <c r="B2827" s="150" t="s">
        <v>526</v>
      </c>
      <c r="C2827" s="150">
        <v>8619</v>
      </c>
      <c r="D2827" s="150" t="s">
        <v>503</v>
      </c>
      <c r="E2827" s="150" t="str">
        <f t="shared" si="162"/>
        <v>5030220086195196</v>
      </c>
      <c r="F2827" s="151" t="s">
        <v>418</v>
      </c>
      <c r="G2827" s="151" t="s">
        <v>419</v>
      </c>
      <c r="H2827" s="151" t="s">
        <v>504</v>
      </c>
      <c r="I2827" s="150" t="s">
        <v>414</v>
      </c>
      <c r="J2827" s="150">
        <v>5196</v>
      </c>
      <c r="K2827" s="150" t="s">
        <v>22</v>
      </c>
      <c r="L2827" s="153">
        <v>35061.719999999943</v>
      </c>
      <c r="M2827" s="153">
        <f t="shared" si="161"/>
        <v>876.54299999999864</v>
      </c>
      <c r="N2827" s="153">
        <f t="shared" si="163"/>
        <v>35938.262999999941</v>
      </c>
      <c r="O2827" s="153">
        <v>0</v>
      </c>
      <c r="P2827" s="153">
        <v>0</v>
      </c>
    </row>
    <row r="2828" spans="1:16" ht="24.6" hidden="1" x14ac:dyDescent="0.3">
      <c r="A2828" s="149">
        <v>2018</v>
      </c>
      <c r="B2828" s="150" t="s">
        <v>526</v>
      </c>
      <c r="C2828" s="150">
        <v>8620</v>
      </c>
      <c r="D2828" s="150" t="s">
        <v>505</v>
      </c>
      <c r="E2828" s="150" t="str">
        <f t="shared" si="162"/>
        <v>5030220086205196</v>
      </c>
      <c r="F2828" s="151" t="s">
        <v>418</v>
      </c>
      <c r="G2828" s="151" t="s">
        <v>419</v>
      </c>
      <c r="H2828" s="151" t="s">
        <v>496</v>
      </c>
      <c r="I2828" s="150" t="s">
        <v>414</v>
      </c>
      <c r="J2828" s="150">
        <v>5196</v>
      </c>
      <c r="K2828" s="150" t="s">
        <v>22</v>
      </c>
      <c r="L2828" s="153">
        <v>11464.189999999999</v>
      </c>
      <c r="M2828" s="153">
        <f t="shared" si="161"/>
        <v>286.60474999999997</v>
      </c>
      <c r="N2828" s="153">
        <f t="shared" si="163"/>
        <v>11750.794749999999</v>
      </c>
      <c r="O2828" s="153">
        <v>5115.9800000000023</v>
      </c>
      <c r="P2828" s="153">
        <v>0</v>
      </c>
    </row>
    <row r="2829" spans="1:16" ht="24.6" hidden="1" x14ac:dyDescent="0.3">
      <c r="A2829" s="149">
        <v>2018</v>
      </c>
      <c r="B2829" s="150" t="s">
        <v>526</v>
      </c>
      <c r="C2829" s="150">
        <v>8621</v>
      </c>
      <c r="D2829" s="150" t="s">
        <v>518</v>
      </c>
      <c r="E2829" s="150" t="str">
        <f t="shared" si="162"/>
        <v>5030220086215196</v>
      </c>
      <c r="F2829" s="151" t="s">
        <v>418</v>
      </c>
      <c r="G2829" s="151" t="s">
        <v>465</v>
      </c>
      <c r="H2829" s="151" t="s">
        <v>502</v>
      </c>
      <c r="I2829" s="150" t="s">
        <v>414</v>
      </c>
      <c r="J2829" s="150">
        <v>5196</v>
      </c>
      <c r="K2829" s="150" t="s">
        <v>22</v>
      </c>
      <c r="L2829" s="153">
        <v>76877.010000000053</v>
      </c>
      <c r="M2829" s="153">
        <f t="shared" si="161"/>
        <v>1921.9252500000014</v>
      </c>
      <c r="N2829" s="153">
        <f t="shared" si="163"/>
        <v>78798.935250000053</v>
      </c>
      <c r="O2829" s="153">
        <v>70874.509999999937</v>
      </c>
      <c r="P2829" s="153">
        <v>74511.630000000063</v>
      </c>
    </row>
    <row r="2830" spans="1:16" ht="24.6" hidden="1" x14ac:dyDescent="0.3">
      <c r="A2830" s="149">
        <v>2018</v>
      </c>
      <c r="B2830" s="150" t="s">
        <v>526</v>
      </c>
      <c r="C2830" s="150">
        <v>8622</v>
      </c>
      <c r="D2830" s="150" t="s">
        <v>519</v>
      </c>
      <c r="E2830" s="150" t="str">
        <f t="shared" si="162"/>
        <v>5030220086225196</v>
      </c>
      <c r="F2830" s="151" t="s">
        <v>418</v>
      </c>
      <c r="G2830" s="151" t="s">
        <v>419</v>
      </c>
      <c r="H2830" s="151" t="s">
        <v>471</v>
      </c>
      <c r="I2830" s="150" t="s">
        <v>414</v>
      </c>
      <c r="J2830" s="150">
        <v>5196</v>
      </c>
      <c r="K2830" s="150" t="s">
        <v>22</v>
      </c>
      <c r="L2830" s="153">
        <v>25234.580000000024</v>
      </c>
      <c r="M2830" s="153">
        <f t="shared" si="161"/>
        <v>630.86450000000059</v>
      </c>
      <c r="N2830" s="153">
        <f t="shared" si="163"/>
        <v>25865.444500000023</v>
      </c>
      <c r="O2830" s="153">
        <v>28471.099999999977</v>
      </c>
      <c r="P2830" s="153">
        <v>22581.629999999997</v>
      </c>
    </row>
    <row r="2831" spans="1:16" ht="24.6" hidden="1" x14ac:dyDescent="0.3">
      <c r="A2831" s="149">
        <v>2018</v>
      </c>
      <c r="B2831" s="150" t="s">
        <v>526</v>
      </c>
      <c r="C2831" s="150">
        <v>8623</v>
      </c>
      <c r="D2831" s="150" t="s">
        <v>520</v>
      </c>
      <c r="E2831" s="150" t="str">
        <f t="shared" si="162"/>
        <v>5030220086235196</v>
      </c>
      <c r="F2831" s="151" t="s">
        <v>418</v>
      </c>
      <c r="G2831" s="151" t="s">
        <v>419</v>
      </c>
      <c r="H2831" s="151" t="s">
        <v>471</v>
      </c>
      <c r="I2831" s="150" t="s">
        <v>414</v>
      </c>
      <c r="J2831" s="150">
        <v>5196</v>
      </c>
      <c r="K2831" s="150" t="s">
        <v>22</v>
      </c>
      <c r="L2831" s="153">
        <v>33203.770000000004</v>
      </c>
      <c r="M2831" s="153">
        <f t="shared" si="161"/>
        <v>830.0942500000001</v>
      </c>
      <c r="N2831" s="153">
        <f t="shared" si="163"/>
        <v>34033.864250000006</v>
      </c>
      <c r="O2831" s="153">
        <v>30321.28999999999</v>
      </c>
      <c r="P2831" s="153">
        <v>28520.219999999987</v>
      </c>
    </row>
    <row r="2832" spans="1:16" ht="24.6" hidden="1" x14ac:dyDescent="0.3">
      <c r="A2832" s="149">
        <v>2018</v>
      </c>
      <c r="B2832" s="150" t="s">
        <v>526</v>
      </c>
      <c r="C2832" s="150">
        <v>8631</v>
      </c>
      <c r="D2832" s="150" t="s">
        <v>521</v>
      </c>
      <c r="E2832" s="150" t="str">
        <f t="shared" si="162"/>
        <v>5030220086315196</v>
      </c>
      <c r="F2832" s="151" t="s">
        <v>418</v>
      </c>
      <c r="G2832" s="151" t="s">
        <v>419</v>
      </c>
      <c r="H2832" s="151" t="s">
        <v>481</v>
      </c>
      <c r="I2832" s="150" t="s">
        <v>414</v>
      </c>
      <c r="J2832" s="150">
        <v>5196</v>
      </c>
      <c r="K2832" s="150" t="s">
        <v>22</v>
      </c>
      <c r="L2832" s="153">
        <v>75783.610000000219</v>
      </c>
      <c r="M2832" s="153">
        <f t="shared" si="161"/>
        <v>1894.5902500000057</v>
      </c>
      <c r="N2832" s="153">
        <f t="shared" si="163"/>
        <v>77678.200250000227</v>
      </c>
      <c r="O2832" s="153">
        <v>185447.94000000029</v>
      </c>
      <c r="P2832" s="153">
        <v>210123.46999999951</v>
      </c>
    </row>
    <row r="2833" spans="1:16" ht="24.6" hidden="1" x14ac:dyDescent="0.3">
      <c r="A2833" s="149">
        <v>2018</v>
      </c>
      <c r="B2833" s="150" t="s">
        <v>526</v>
      </c>
      <c r="C2833" s="150">
        <v>8632</v>
      </c>
      <c r="D2833" s="150" t="s">
        <v>522</v>
      </c>
      <c r="E2833" s="150" t="str">
        <f t="shared" si="162"/>
        <v>5030220086325196</v>
      </c>
      <c r="F2833" s="151" t="s">
        <v>418</v>
      </c>
      <c r="G2833" s="151" t="s">
        <v>419</v>
      </c>
      <c r="H2833" s="151" t="s">
        <v>481</v>
      </c>
      <c r="I2833" s="150" t="s">
        <v>414</v>
      </c>
      <c r="J2833" s="150">
        <v>5196</v>
      </c>
      <c r="K2833" s="150" t="s">
        <v>22</v>
      </c>
      <c r="L2833" s="153">
        <v>109200.36999999976</v>
      </c>
      <c r="M2833" s="153">
        <f t="shared" si="161"/>
        <v>2730.0092499999942</v>
      </c>
      <c r="N2833" s="153">
        <f t="shared" si="163"/>
        <v>111930.37924999975</v>
      </c>
      <c r="O2833" s="153">
        <v>0</v>
      </c>
      <c r="P2833" s="153">
        <v>0</v>
      </c>
    </row>
    <row r="2834" spans="1:16" ht="24.6" hidden="1" x14ac:dyDescent="0.3">
      <c r="A2834" s="149">
        <v>2018</v>
      </c>
      <c r="B2834" s="150" t="s">
        <v>526</v>
      </c>
      <c r="C2834" s="150">
        <v>8642</v>
      </c>
      <c r="D2834" s="150" t="s">
        <v>464</v>
      </c>
      <c r="E2834" s="150" t="str">
        <f t="shared" si="162"/>
        <v>5030220086425196</v>
      </c>
      <c r="F2834" s="151" t="s">
        <v>418</v>
      </c>
      <c r="G2834" s="151" t="s">
        <v>465</v>
      </c>
      <c r="H2834" s="151" t="s">
        <v>466</v>
      </c>
      <c r="I2834" s="150" t="s">
        <v>414</v>
      </c>
      <c r="J2834" s="150">
        <v>5196</v>
      </c>
      <c r="K2834" s="150" t="s">
        <v>22</v>
      </c>
      <c r="L2834" s="153">
        <v>50265.029999999904</v>
      </c>
      <c r="M2834" s="153">
        <f t="shared" si="161"/>
        <v>1256.6257499999977</v>
      </c>
      <c r="N2834" s="153">
        <f t="shared" si="163"/>
        <v>51521.655749999903</v>
      </c>
      <c r="O2834" s="153">
        <v>32578.649999999983</v>
      </c>
      <c r="P2834" s="153">
        <v>34873.780000000006</v>
      </c>
    </row>
    <row r="2835" spans="1:16" ht="24.6" hidden="1" x14ac:dyDescent="0.3">
      <c r="A2835" s="149">
        <v>2018</v>
      </c>
      <c r="B2835" s="150" t="s">
        <v>526</v>
      </c>
      <c r="C2835" s="150">
        <v>8645</v>
      </c>
      <c r="D2835" s="150" t="s">
        <v>468</v>
      </c>
      <c r="E2835" s="150" t="str">
        <f t="shared" si="162"/>
        <v>5030220086455196</v>
      </c>
      <c r="F2835" s="151" t="s">
        <v>418</v>
      </c>
      <c r="G2835" s="151" t="s">
        <v>465</v>
      </c>
      <c r="H2835" s="151" t="s">
        <v>466</v>
      </c>
      <c r="I2835" s="150" t="s">
        <v>414</v>
      </c>
      <c r="J2835" s="150">
        <v>5196</v>
      </c>
      <c r="K2835" s="150" t="s">
        <v>22</v>
      </c>
      <c r="L2835" s="153">
        <v>73092.310000000056</v>
      </c>
      <c r="M2835" s="153">
        <f t="shared" si="161"/>
        <v>1827.3077500000015</v>
      </c>
      <c r="N2835" s="153">
        <f t="shared" si="163"/>
        <v>74919.617750000063</v>
      </c>
      <c r="O2835" s="153">
        <v>81600.389999999854</v>
      </c>
      <c r="P2835" s="153">
        <v>78494.849999999627</v>
      </c>
    </row>
    <row r="2836" spans="1:16" ht="24.6" hidden="1" x14ac:dyDescent="0.3">
      <c r="A2836" s="149">
        <v>2018</v>
      </c>
      <c r="B2836" s="150" t="s">
        <v>526</v>
      </c>
      <c r="C2836" s="150">
        <v>8711</v>
      </c>
      <c r="D2836" s="150" t="s">
        <v>497</v>
      </c>
      <c r="E2836" s="150" t="str">
        <f t="shared" si="162"/>
        <v>5030220087115196</v>
      </c>
      <c r="F2836" s="151" t="s">
        <v>456</v>
      </c>
      <c r="G2836" s="151" t="s">
        <v>456</v>
      </c>
      <c r="H2836" s="151" t="s">
        <v>498</v>
      </c>
      <c r="I2836" s="150" t="s">
        <v>414</v>
      </c>
      <c r="J2836" s="150">
        <v>5196</v>
      </c>
      <c r="K2836" s="150" t="s">
        <v>22</v>
      </c>
      <c r="L2836" s="153">
        <v>50014.169999999933</v>
      </c>
      <c r="M2836" s="153">
        <f t="shared" si="161"/>
        <v>1250.3542499999985</v>
      </c>
      <c r="N2836" s="153">
        <f t="shared" si="163"/>
        <v>51264.524249999929</v>
      </c>
      <c r="O2836" s="153">
        <v>47166.479999999967</v>
      </c>
      <c r="P2836" s="153">
        <v>54435.929999999928</v>
      </c>
    </row>
    <row r="2837" spans="1:16" ht="24.6" hidden="1" x14ac:dyDescent="0.3">
      <c r="A2837" s="149">
        <v>2018</v>
      </c>
      <c r="B2837" s="150" t="s">
        <v>526</v>
      </c>
      <c r="C2837" s="150">
        <v>8715</v>
      </c>
      <c r="D2837" s="150" t="s">
        <v>517</v>
      </c>
      <c r="E2837" s="150" t="str">
        <f t="shared" si="162"/>
        <v>5030220087155196</v>
      </c>
      <c r="F2837" s="151" t="s">
        <v>418</v>
      </c>
      <c r="G2837" s="151" t="s">
        <v>465</v>
      </c>
      <c r="H2837" s="151" t="s">
        <v>500</v>
      </c>
      <c r="I2837" s="150" t="s">
        <v>414</v>
      </c>
      <c r="J2837" s="150">
        <v>5196</v>
      </c>
      <c r="K2837" s="150" t="s">
        <v>22</v>
      </c>
      <c r="L2837" s="153">
        <v>14072.890000000012</v>
      </c>
      <c r="M2837" s="153">
        <f t="shared" si="161"/>
        <v>351.82225000000034</v>
      </c>
      <c r="N2837" s="153">
        <f t="shared" si="163"/>
        <v>14424.712250000013</v>
      </c>
      <c r="O2837" s="153">
        <v>13390.11</v>
      </c>
      <c r="P2837" s="153">
        <v>0</v>
      </c>
    </row>
    <row r="2838" spans="1:16" ht="24.6" hidden="1" x14ac:dyDescent="0.3">
      <c r="A2838" s="149">
        <v>2018</v>
      </c>
      <c r="B2838" s="150" t="s">
        <v>526</v>
      </c>
      <c r="C2838" s="150">
        <v>8721</v>
      </c>
      <c r="D2838" s="150" t="s">
        <v>506</v>
      </c>
      <c r="E2838" s="150" t="str">
        <f t="shared" si="162"/>
        <v>5030220087215196</v>
      </c>
      <c r="F2838" s="151" t="s">
        <v>418</v>
      </c>
      <c r="G2838" s="151" t="s">
        <v>419</v>
      </c>
      <c r="H2838" s="151" t="s">
        <v>507</v>
      </c>
      <c r="I2838" s="150" t="s">
        <v>414</v>
      </c>
      <c r="J2838" s="150">
        <v>5196</v>
      </c>
      <c r="K2838" s="150" t="s">
        <v>22</v>
      </c>
      <c r="L2838" s="153">
        <v>10590.009999999998</v>
      </c>
      <c r="M2838" s="153">
        <f t="shared" si="161"/>
        <v>264.75024999999999</v>
      </c>
      <c r="N2838" s="153">
        <f t="shared" si="163"/>
        <v>10854.760249999998</v>
      </c>
      <c r="O2838" s="153">
        <v>5094.8500000000013</v>
      </c>
      <c r="P2838" s="153">
        <v>4275.6500000000005</v>
      </c>
    </row>
    <row r="2839" spans="1:16" ht="24.6" hidden="1" x14ac:dyDescent="0.3">
      <c r="A2839" s="149">
        <v>2018</v>
      </c>
      <c r="B2839" s="150" t="s">
        <v>526</v>
      </c>
      <c r="C2839" s="150">
        <v>8722</v>
      </c>
      <c r="D2839" s="150" t="s">
        <v>508</v>
      </c>
      <c r="E2839" s="150" t="str">
        <f t="shared" si="162"/>
        <v>5030220087225196</v>
      </c>
      <c r="F2839" s="151" t="s">
        <v>418</v>
      </c>
      <c r="G2839" s="151" t="s">
        <v>419</v>
      </c>
      <c r="H2839" s="151" t="s">
        <v>507</v>
      </c>
      <c r="I2839" s="150" t="s">
        <v>414</v>
      </c>
      <c r="J2839" s="150">
        <v>5196</v>
      </c>
      <c r="K2839" s="150" t="s">
        <v>22</v>
      </c>
      <c r="L2839" s="153">
        <v>54985.620000000257</v>
      </c>
      <c r="M2839" s="153">
        <f t="shared" si="161"/>
        <v>1374.6405000000066</v>
      </c>
      <c r="N2839" s="153">
        <f t="shared" si="163"/>
        <v>56360.260500000266</v>
      </c>
      <c r="O2839" s="153">
        <v>50481.190000000228</v>
      </c>
      <c r="P2839" s="153">
        <v>55209.650000000103</v>
      </c>
    </row>
    <row r="2840" spans="1:16" ht="24.6" hidden="1" x14ac:dyDescent="0.3">
      <c r="A2840" s="149">
        <v>2018</v>
      </c>
      <c r="B2840" s="150" t="s">
        <v>526</v>
      </c>
      <c r="C2840" s="150">
        <v>8723</v>
      </c>
      <c r="D2840" s="150" t="s">
        <v>509</v>
      </c>
      <c r="E2840" s="150" t="str">
        <f t="shared" si="162"/>
        <v>5030220087235196</v>
      </c>
      <c r="F2840" s="151" t="s">
        <v>418</v>
      </c>
      <c r="G2840" s="151" t="s">
        <v>419</v>
      </c>
      <c r="H2840" s="151" t="s">
        <v>507</v>
      </c>
      <c r="I2840" s="150" t="s">
        <v>414</v>
      </c>
      <c r="J2840" s="150">
        <v>5196</v>
      </c>
      <c r="K2840" s="150" t="s">
        <v>22</v>
      </c>
      <c r="L2840" s="153">
        <v>34513.93000000008</v>
      </c>
      <c r="M2840" s="153">
        <f t="shared" si="161"/>
        <v>862.84825000000205</v>
      </c>
      <c r="N2840" s="153">
        <f t="shared" si="163"/>
        <v>35376.778250000083</v>
      </c>
      <c r="O2840" s="153">
        <v>29357.000000000036</v>
      </c>
      <c r="P2840" s="153">
        <v>30486.630000000034</v>
      </c>
    </row>
    <row r="2841" spans="1:16" ht="24.6" hidden="1" x14ac:dyDescent="0.3">
      <c r="A2841" s="149">
        <v>2018</v>
      </c>
      <c r="B2841" s="150" t="s">
        <v>526</v>
      </c>
      <c r="C2841" s="150">
        <v>8740</v>
      </c>
      <c r="D2841" s="150" t="s">
        <v>510</v>
      </c>
      <c r="E2841" s="150" t="str">
        <f t="shared" si="162"/>
        <v>5030220087405196</v>
      </c>
      <c r="F2841" s="151" t="s">
        <v>418</v>
      </c>
      <c r="G2841" s="151" t="s">
        <v>419</v>
      </c>
      <c r="H2841" s="151" t="s">
        <v>511</v>
      </c>
      <c r="I2841" s="150" t="s">
        <v>414</v>
      </c>
      <c r="J2841" s="150">
        <v>5196</v>
      </c>
      <c r="K2841" s="150" t="s">
        <v>22</v>
      </c>
      <c r="L2841" s="153">
        <v>65780.120000000039</v>
      </c>
      <c r="M2841" s="153">
        <f t="shared" si="161"/>
        <v>1644.5030000000011</v>
      </c>
      <c r="N2841" s="153">
        <f t="shared" si="163"/>
        <v>67424.623000000036</v>
      </c>
      <c r="O2841" s="153">
        <v>82343.889999999868</v>
      </c>
      <c r="P2841" s="153">
        <v>79469.120000000097</v>
      </c>
    </row>
    <row r="2842" spans="1:16" ht="24.6" hidden="1" x14ac:dyDescent="0.3">
      <c r="A2842" s="149">
        <v>2018</v>
      </c>
      <c r="B2842" s="150" t="s">
        <v>526</v>
      </c>
      <c r="C2842" s="150">
        <v>8741</v>
      </c>
      <c r="D2842" s="150" t="s">
        <v>512</v>
      </c>
      <c r="E2842" s="150" t="str">
        <f t="shared" si="162"/>
        <v>5030220087415196</v>
      </c>
      <c r="F2842" s="151" t="s">
        <v>418</v>
      </c>
      <c r="G2842" s="151" t="s">
        <v>419</v>
      </c>
      <c r="H2842" s="151" t="s">
        <v>511</v>
      </c>
      <c r="I2842" s="150" t="s">
        <v>414</v>
      </c>
      <c r="J2842" s="150">
        <v>5196</v>
      </c>
      <c r="K2842" s="150" t="s">
        <v>22</v>
      </c>
      <c r="L2842" s="153">
        <v>21073.1</v>
      </c>
      <c r="M2842" s="153">
        <f t="shared" si="161"/>
        <v>526.82749999999999</v>
      </c>
      <c r="N2842" s="153">
        <f t="shared" si="163"/>
        <v>21599.927499999998</v>
      </c>
      <c r="O2842" s="153">
        <v>0</v>
      </c>
      <c r="P2842" s="153">
        <v>0</v>
      </c>
    </row>
    <row r="2843" spans="1:16" hidden="1" x14ac:dyDescent="0.3">
      <c r="A2843" s="149">
        <v>2017</v>
      </c>
      <c r="B2843" s="150" t="s">
        <v>409</v>
      </c>
      <c r="C2843" s="150">
        <v>6242</v>
      </c>
      <c r="D2843" s="154" t="s">
        <v>464</v>
      </c>
      <c r="E2843" s="150" t="str">
        <f t="shared" si="162"/>
        <v>5020220062425260</v>
      </c>
      <c r="F2843" s="151" t="s">
        <v>418</v>
      </c>
      <c r="G2843" s="151" t="s">
        <v>465</v>
      </c>
      <c r="H2843" s="151" t="s">
        <v>466</v>
      </c>
      <c r="I2843" s="150" t="s">
        <v>568</v>
      </c>
      <c r="J2843" s="150">
        <v>5260</v>
      </c>
      <c r="K2843" s="154" t="s">
        <v>23</v>
      </c>
      <c r="L2843" s="153">
        <v>0</v>
      </c>
      <c r="M2843" s="156"/>
      <c r="N2843" s="153">
        <f t="shared" si="163"/>
        <v>0</v>
      </c>
      <c r="O2843" s="153">
        <v>13200</v>
      </c>
      <c r="P2843" s="153">
        <v>0</v>
      </c>
    </row>
    <row r="2844" spans="1:16" ht="24.6" hidden="1" x14ac:dyDescent="0.3">
      <c r="A2844" s="149">
        <v>2018</v>
      </c>
      <c r="B2844" s="150" t="s">
        <v>409</v>
      </c>
      <c r="C2844" s="150">
        <v>6412</v>
      </c>
      <c r="D2844" s="150" t="s">
        <v>475</v>
      </c>
      <c r="E2844" s="150" t="str">
        <f t="shared" si="162"/>
        <v>5020220064125260</v>
      </c>
      <c r="F2844" s="151" t="s">
        <v>473</v>
      </c>
      <c r="G2844" s="151" t="s">
        <v>473</v>
      </c>
      <c r="H2844" s="151" t="s">
        <v>476</v>
      </c>
      <c r="I2844" s="150" t="s">
        <v>568</v>
      </c>
      <c r="J2844" s="150">
        <v>5260</v>
      </c>
      <c r="K2844" s="150" t="s">
        <v>23</v>
      </c>
      <c r="L2844" s="153">
        <v>92600.000000000015</v>
      </c>
      <c r="M2844" s="153"/>
      <c r="N2844" s="153">
        <f t="shared" si="163"/>
        <v>92600.000000000015</v>
      </c>
      <c r="O2844" s="153">
        <v>30650.000000000004</v>
      </c>
      <c r="P2844" s="153">
        <v>0</v>
      </c>
    </row>
    <row r="2845" spans="1:16" hidden="1" x14ac:dyDescent="0.3">
      <c r="A2845" s="149">
        <v>2016</v>
      </c>
      <c r="B2845" s="150" t="s">
        <v>409</v>
      </c>
      <c r="C2845" s="150">
        <v>6731</v>
      </c>
      <c r="D2845" s="154" t="s">
        <v>521</v>
      </c>
      <c r="E2845" s="150" t="str">
        <f t="shared" si="162"/>
        <v>5020220067315260</v>
      </c>
      <c r="F2845" s="151" t="s">
        <v>418</v>
      </c>
      <c r="G2845" s="151" t="s">
        <v>419</v>
      </c>
      <c r="H2845" s="151" t="s">
        <v>481</v>
      </c>
      <c r="I2845" s="150" t="s">
        <v>568</v>
      </c>
      <c r="J2845" s="150">
        <v>5260</v>
      </c>
      <c r="K2845" s="154" t="s">
        <v>23</v>
      </c>
      <c r="L2845" s="153">
        <v>0</v>
      </c>
      <c r="M2845" s="156"/>
      <c r="N2845" s="153">
        <f t="shared" si="163"/>
        <v>0</v>
      </c>
      <c r="O2845" s="153">
        <v>21633.5</v>
      </c>
      <c r="P2845" s="153">
        <v>8452.5</v>
      </c>
    </row>
    <row r="2846" spans="1:16" ht="24.6" hidden="1" x14ac:dyDescent="0.3">
      <c r="A2846" s="149">
        <v>2018</v>
      </c>
      <c r="B2846" s="150" t="s">
        <v>526</v>
      </c>
      <c r="C2846" s="150">
        <v>8412</v>
      </c>
      <c r="D2846" s="150" t="s">
        <v>475</v>
      </c>
      <c r="E2846" s="150" t="str">
        <f t="shared" si="162"/>
        <v>5030220084125260</v>
      </c>
      <c r="F2846" s="151" t="s">
        <v>473</v>
      </c>
      <c r="G2846" s="151" t="s">
        <v>473</v>
      </c>
      <c r="H2846" s="151" t="s">
        <v>476</v>
      </c>
      <c r="I2846" s="150" t="s">
        <v>568</v>
      </c>
      <c r="J2846" s="150">
        <v>5260</v>
      </c>
      <c r="K2846" s="150" t="s">
        <v>23</v>
      </c>
      <c r="L2846" s="153">
        <v>92600.000000000015</v>
      </c>
      <c r="M2846" s="153"/>
      <c r="N2846" s="153">
        <f t="shared" si="163"/>
        <v>92600.000000000015</v>
      </c>
      <c r="O2846" s="153">
        <v>30650</v>
      </c>
      <c r="P2846" s="153">
        <v>0</v>
      </c>
    </row>
    <row r="2847" spans="1:16" hidden="1" x14ac:dyDescent="0.3">
      <c r="A2847" s="149">
        <v>2016</v>
      </c>
      <c r="B2847" s="150" t="s">
        <v>526</v>
      </c>
      <c r="C2847" s="150">
        <v>8631</v>
      </c>
      <c r="D2847" s="154" t="s">
        <v>521</v>
      </c>
      <c r="E2847" s="150" t="str">
        <f t="shared" si="162"/>
        <v>5030220086315260</v>
      </c>
      <c r="F2847" s="151" t="s">
        <v>418</v>
      </c>
      <c r="G2847" s="151" t="s">
        <v>419</v>
      </c>
      <c r="H2847" s="151" t="s">
        <v>481</v>
      </c>
      <c r="I2847" s="150" t="s">
        <v>568</v>
      </c>
      <c r="J2847" s="150">
        <v>5260</v>
      </c>
      <c r="K2847" s="154" t="s">
        <v>23</v>
      </c>
      <c r="L2847" s="153">
        <v>0</v>
      </c>
      <c r="M2847" s="156"/>
      <c r="N2847" s="153">
        <f t="shared" si="163"/>
        <v>0</v>
      </c>
      <c r="O2847" s="153">
        <v>21633.5</v>
      </c>
      <c r="P2847" s="153">
        <v>8452.5</v>
      </c>
    </row>
    <row r="2848" spans="1:16" hidden="1" x14ac:dyDescent="0.3">
      <c r="A2848" s="149">
        <v>2016</v>
      </c>
      <c r="B2848" s="150" t="s">
        <v>409</v>
      </c>
      <c r="C2848" s="150">
        <v>6002</v>
      </c>
      <c r="D2848" s="150" t="s">
        <v>410</v>
      </c>
      <c r="E2848" s="150" t="str">
        <f t="shared" si="162"/>
        <v>5020220060025280</v>
      </c>
      <c r="F2848" s="151" t="s">
        <v>411</v>
      </c>
      <c r="G2848" s="151" t="s">
        <v>412</v>
      </c>
      <c r="H2848" s="151" t="s">
        <v>413</v>
      </c>
      <c r="I2848" s="150" t="s">
        <v>568</v>
      </c>
      <c r="J2848" s="150">
        <v>5280</v>
      </c>
      <c r="K2848" s="154" t="s">
        <v>24</v>
      </c>
      <c r="L2848" s="153">
        <v>0</v>
      </c>
      <c r="M2848" s="156"/>
      <c r="N2848" s="153">
        <f t="shared" si="163"/>
        <v>0</v>
      </c>
      <c r="O2848" s="153">
        <v>0</v>
      </c>
      <c r="P2848" s="153">
        <v>12606.5</v>
      </c>
    </row>
    <row r="2849" spans="1:16" hidden="1" x14ac:dyDescent="0.3">
      <c r="A2849" s="149">
        <v>2017</v>
      </c>
      <c r="B2849" s="150" t="s">
        <v>409</v>
      </c>
      <c r="C2849" s="150">
        <v>6004</v>
      </c>
      <c r="D2849" s="150" t="s">
        <v>417</v>
      </c>
      <c r="E2849" s="150" t="str">
        <f t="shared" si="162"/>
        <v>5020220060045280</v>
      </c>
      <c r="F2849" s="151" t="s">
        <v>418</v>
      </c>
      <c r="G2849" s="151" t="s">
        <v>419</v>
      </c>
      <c r="H2849" s="151" t="s">
        <v>420</v>
      </c>
      <c r="I2849" s="150" t="s">
        <v>568</v>
      </c>
      <c r="J2849" s="150">
        <v>5280</v>
      </c>
      <c r="K2849" s="154" t="s">
        <v>24</v>
      </c>
      <c r="L2849" s="153">
        <v>0</v>
      </c>
      <c r="M2849" s="156"/>
      <c r="N2849" s="153">
        <f t="shared" si="163"/>
        <v>0</v>
      </c>
      <c r="O2849" s="153">
        <v>1823.99</v>
      </c>
      <c r="P2849" s="153">
        <v>0</v>
      </c>
    </row>
    <row r="2850" spans="1:16" hidden="1" x14ac:dyDescent="0.3">
      <c r="A2850" s="149">
        <v>2017</v>
      </c>
      <c r="B2850" s="150" t="s">
        <v>409</v>
      </c>
      <c r="C2850" s="150">
        <v>6021</v>
      </c>
      <c r="D2850" s="150" t="s">
        <v>421</v>
      </c>
      <c r="E2850" s="150" t="str">
        <f t="shared" si="162"/>
        <v>5020220060215280</v>
      </c>
      <c r="F2850" s="151" t="s">
        <v>411</v>
      </c>
      <c r="G2850" s="151" t="s">
        <v>412</v>
      </c>
      <c r="H2850" s="151" t="s">
        <v>422</v>
      </c>
      <c r="I2850" s="150" t="s">
        <v>568</v>
      </c>
      <c r="J2850" s="150">
        <v>5280</v>
      </c>
      <c r="K2850" s="154" t="s">
        <v>24</v>
      </c>
      <c r="L2850" s="153">
        <v>0</v>
      </c>
      <c r="M2850" s="156"/>
      <c r="N2850" s="153">
        <f t="shared" si="163"/>
        <v>0</v>
      </c>
      <c r="O2850" s="153">
        <v>73710.000000000015</v>
      </c>
      <c r="P2850" s="153">
        <v>0</v>
      </c>
    </row>
    <row r="2851" spans="1:16" hidden="1" x14ac:dyDescent="0.3">
      <c r="A2851" s="149">
        <v>2018</v>
      </c>
      <c r="B2851" s="150" t="s">
        <v>409</v>
      </c>
      <c r="C2851" s="150">
        <v>6411</v>
      </c>
      <c r="D2851" s="150" t="s">
        <v>472</v>
      </c>
      <c r="E2851" s="150" t="str">
        <f t="shared" si="162"/>
        <v>5020220064115280</v>
      </c>
      <c r="F2851" s="151" t="s">
        <v>473</v>
      </c>
      <c r="G2851" s="151" t="s">
        <v>473</v>
      </c>
      <c r="H2851" s="151" t="s">
        <v>474</v>
      </c>
      <c r="I2851" s="150" t="s">
        <v>568</v>
      </c>
      <c r="J2851" s="150">
        <v>5280</v>
      </c>
      <c r="K2851" s="150" t="s">
        <v>24</v>
      </c>
      <c r="L2851" s="153">
        <v>119430.9</v>
      </c>
      <c r="M2851" s="153"/>
      <c r="N2851" s="153">
        <f t="shared" si="163"/>
        <v>119430.9</v>
      </c>
      <c r="O2851" s="153">
        <v>158856.72000000003</v>
      </c>
      <c r="P2851" s="153">
        <v>189613.27</v>
      </c>
    </row>
    <row r="2852" spans="1:16" ht="24.6" hidden="1" x14ac:dyDescent="0.3">
      <c r="A2852" s="149">
        <v>2018</v>
      </c>
      <c r="B2852" s="150" t="s">
        <v>409</v>
      </c>
      <c r="C2852" s="150">
        <v>6607</v>
      </c>
      <c r="D2852" s="150" t="s">
        <v>490</v>
      </c>
      <c r="E2852" s="150" t="str">
        <f t="shared" si="162"/>
        <v>5020220066075280</v>
      </c>
      <c r="F2852" s="151" t="s">
        <v>456</v>
      </c>
      <c r="G2852" s="151" t="s">
        <v>456</v>
      </c>
      <c r="H2852" s="151" t="s">
        <v>489</v>
      </c>
      <c r="I2852" s="150" t="s">
        <v>568</v>
      </c>
      <c r="J2852" s="150">
        <v>5280</v>
      </c>
      <c r="K2852" s="150" t="s">
        <v>24</v>
      </c>
      <c r="L2852" s="153">
        <v>14256.01</v>
      </c>
      <c r="M2852" s="153"/>
      <c r="N2852" s="153">
        <f t="shared" si="163"/>
        <v>14256.01</v>
      </c>
      <c r="O2852" s="153">
        <v>0</v>
      </c>
      <c r="P2852" s="153">
        <v>0</v>
      </c>
    </row>
    <row r="2853" spans="1:16" ht="24.6" hidden="1" x14ac:dyDescent="0.3">
      <c r="A2853" s="149">
        <v>2018</v>
      </c>
      <c r="B2853" s="150" t="s">
        <v>526</v>
      </c>
      <c r="C2853" s="150">
        <v>8002</v>
      </c>
      <c r="D2853" s="150" t="s">
        <v>530</v>
      </c>
      <c r="E2853" s="150" t="str">
        <f t="shared" si="162"/>
        <v>5030220080025280</v>
      </c>
      <c r="F2853" s="151" t="s">
        <v>411</v>
      </c>
      <c r="G2853" s="151" t="s">
        <v>412</v>
      </c>
      <c r="H2853" s="151" t="s">
        <v>413</v>
      </c>
      <c r="I2853" s="150" t="s">
        <v>568</v>
      </c>
      <c r="J2853" s="150">
        <v>5280</v>
      </c>
      <c r="K2853" s="150" t="s">
        <v>24</v>
      </c>
      <c r="L2853" s="153">
        <v>15501.980000000001</v>
      </c>
      <c r="M2853" s="153"/>
      <c r="N2853" s="153">
        <f t="shared" si="163"/>
        <v>15501.980000000001</v>
      </c>
      <c r="O2853" s="153">
        <v>55048.369999999995</v>
      </c>
      <c r="P2853" s="153">
        <v>12606.5</v>
      </c>
    </row>
    <row r="2854" spans="1:16" hidden="1" x14ac:dyDescent="0.3">
      <c r="A2854" s="149">
        <v>2017</v>
      </c>
      <c r="B2854" s="150" t="s">
        <v>526</v>
      </c>
      <c r="C2854" s="150">
        <v>8004</v>
      </c>
      <c r="D2854" s="158" t="s">
        <v>417</v>
      </c>
      <c r="E2854" s="150" t="str">
        <f t="shared" si="162"/>
        <v>5030220080045280</v>
      </c>
      <c r="F2854" s="151" t="s">
        <v>418</v>
      </c>
      <c r="G2854" s="151" t="s">
        <v>419</v>
      </c>
      <c r="H2854" s="151" t="s">
        <v>420</v>
      </c>
      <c r="I2854" s="150" t="s">
        <v>568</v>
      </c>
      <c r="J2854" s="150">
        <v>5280</v>
      </c>
      <c r="K2854" s="154" t="s">
        <v>24</v>
      </c>
      <c r="L2854" s="153">
        <v>0</v>
      </c>
      <c r="M2854" s="156"/>
      <c r="N2854" s="153">
        <f t="shared" si="163"/>
        <v>0</v>
      </c>
      <c r="O2854" s="153">
        <v>1823.98</v>
      </c>
      <c r="P2854" s="153">
        <v>0</v>
      </c>
    </row>
    <row r="2855" spans="1:16" ht="24.6" hidden="1" x14ac:dyDescent="0.3">
      <c r="A2855" s="149">
        <v>2018</v>
      </c>
      <c r="B2855" s="150" t="s">
        <v>526</v>
      </c>
      <c r="C2855" s="150">
        <v>8070</v>
      </c>
      <c r="D2855" s="150" t="s">
        <v>547</v>
      </c>
      <c r="E2855" s="150" t="str">
        <f t="shared" si="162"/>
        <v>5030220080705280</v>
      </c>
      <c r="F2855" s="151" t="s">
        <v>411</v>
      </c>
      <c r="G2855" s="151" t="s">
        <v>412</v>
      </c>
      <c r="H2855" s="151" t="s">
        <v>440</v>
      </c>
      <c r="I2855" s="150" t="s">
        <v>568</v>
      </c>
      <c r="J2855" s="150">
        <v>5280</v>
      </c>
      <c r="K2855" s="150" t="s">
        <v>24</v>
      </c>
      <c r="L2855" s="153">
        <v>0</v>
      </c>
      <c r="M2855" s="153"/>
      <c r="N2855" s="153">
        <f t="shared" si="163"/>
        <v>0</v>
      </c>
      <c r="O2855" s="153">
        <v>18120</v>
      </c>
      <c r="P2855" s="153">
        <v>4400</v>
      </c>
    </row>
    <row r="2856" spans="1:16" hidden="1" x14ac:dyDescent="0.3">
      <c r="A2856" s="149">
        <v>2016</v>
      </c>
      <c r="B2856" s="150" t="s">
        <v>526</v>
      </c>
      <c r="C2856" s="150">
        <v>8411</v>
      </c>
      <c r="D2856" s="158" t="s">
        <v>472</v>
      </c>
      <c r="E2856" s="150" t="str">
        <f t="shared" si="162"/>
        <v>5030220084115280</v>
      </c>
      <c r="F2856" s="151" t="s">
        <v>473</v>
      </c>
      <c r="G2856" s="151" t="s">
        <v>473</v>
      </c>
      <c r="H2856" s="151" t="s">
        <v>474</v>
      </c>
      <c r="I2856" s="150" t="s">
        <v>568</v>
      </c>
      <c r="J2856" s="150">
        <v>5280</v>
      </c>
      <c r="K2856" s="154" t="s">
        <v>24</v>
      </c>
      <c r="L2856" s="153">
        <v>0</v>
      </c>
      <c r="M2856" s="156"/>
      <c r="N2856" s="153">
        <f t="shared" si="163"/>
        <v>0</v>
      </c>
      <c r="O2856" s="153">
        <v>0</v>
      </c>
      <c r="P2856" s="153">
        <v>7800</v>
      </c>
    </row>
    <row r="2857" spans="1:16" hidden="1" x14ac:dyDescent="0.3">
      <c r="A2857" s="149">
        <v>2017</v>
      </c>
      <c r="B2857" s="150" t="s">
        <v>409</v>
      </c>
      <c r="C2857" s="150">
        <v>6806</v>
      </c>
      <c r="D2857" s="154" t="s">
        <v>569</v>
      </c>
      <c r="E2857" s="150" t="str">
        <f t="shared" si="162"/>
        <v>5020220068065515</v>
      </c>
      <c r="F2857" s="151" t="s">
        <v>570</v>
      </c>
      <c r="G2857" s="151" t="s">
        <v>570</v>
      </c>
      <c r="H2857" s="151" t="s">
        <v>570</v>
      </c>
      <c r="I2857" s="150" t="s">
        <v>568</v>
      </c>
      <c r="J2857" s="150">
        <v>5515</v>
      </c>
      <c r="K2857" s="154" t="s">
        <v>200</v>
      </c>
      <c r="L2857" s="153">
        <v>0</v>
      </c>
      <c r="M2857" s="156"/>
      <c r="N2857" s="153">
        <f t="shared" si="163"/>
        <v>0</v>
      </c>
      <c r="O2857" s="153">
        <v>6000</v>
      </c>
      <c r="P2857" s="153">
        <v>0</v>
      </c>
    </row>
    <row r="2858" spans="1:16" hidden="1" x14ac:dyDescent="0.3">
      <c r="A2858" s="149">
        <v>2016</v>
      </c>
      <c r="B2858" s="150" t="s">
        <v>409</v>
      </c>
      <c r="C2858" s="150">
        <v>6806</v>
      </c>
      <c r="D2858" s="154" t="s">
        <v>569</v>
      </c>
      <c r="E2858" s="150" t="str">
        <f t="shared" si="162"/>
        <v>5020220068065525</v>
      </c>
      <c r="F2858" s="151" t="s">
        <v>570</v>
      </c>
      <c r="G2858" s="151" t="s">
        <v>570</v>
      </c>
      <c r="H2858" s="151" t="s">
        <v>570</v>
      </c>
      <c r="I2858" s="150" t="s">
        <v>568</v>
      </c>
      <c r="J2858" s="150">
        <v>5525</v>
      </c>
      <c r="K2858" s="154" t="s">
        <v>201</v>
      </c>
      <c r="L2858" s="153">
        <v>0</v>
      </c>
      <c r="M2858" s="156"/>
      <c r="N2858" s="153">
        <f t="shared" si="163"/>
        <v>0</v>
      </c>
      <c r="O2858" s="153">
        <v>0</v>
      </c>
      <c r="P2858" s="153">
        <v>5032</v>
      </c>
    </row>
    <row r="2859" spans="1:16" hidden="1" x14ac:dyDescent="0.3">
      <c r="A2859" s="149">
        <v>2016</v>
      </c>
      <c r="B2859" s="150" t="s">
        <v>526</v>
      </c>
      <c r="C2859" s="150">
        <v>8806</v>
      </c>
      <c r="D2859" s="154" t="s">
        <v>569</v>
      </c>
      <c r="E2859" s="150" t="str">
        <f t="shared" si="162"/>
        <v>5030220088065525</v>
      </c>
      <c r="F2859" s="151" t="s">
        <v>570</v>
      </c>
      <c r="G2859" s="151" t="s">
        <v>570</v>
      </c>
      <c r="H2859" s="151" t="s">
        <v>570</v>
      </c>
      <c r="I2859" s="150" t="s">
        <v>568</v>
      </c>
      <c r="J2859" s="150">
        <v>5525</v>
      </c>
      <c r="K2859" s="154" t="s">
        <v>201</v>
      </c>
      <c r="L2859" s="153">
        <v>0</v>
      </c>
      <c r="M2859" s="156"/>
      <c r="N2859" s="153">
        <f t="shared" si="163"/>
        <v>0</v>
      </c>
      <c r="O2859" s="153">
        <v>0</v>
      </c>
      <c r="P2859" s="153">
        <v>5032</v>
      </c>
    </row>
    <row r="2860" spans="1:16" ht="24.6" hidden="1" x14ac:dyDescent="0.3">
      <c r="A2860" s="149">
        <v>2018</v>
      </c>
      <c r="B2860" s="150" t="s">
        <v>409</v>
      </c>
      <c r="C2860" s="150">
        <v>6047</v>
      </c>
      <c r="D2860" s="150" t="s">
        <v>434</v>
      </c>
      <c r="E2860" s="150" t="str">
        <f t="shared" si="162"/>
        <v>5020220060475560</v>
      </c>
      <c r="F2860" s="151" t="s">
        <v>411</v>
      </c>
      <c r="G2860" s="151" t="s">
        <v>412</v>
      </c>
      <c r="H2860" s="151" t="s">
        <v>427</v>
      </c>
      <c r="I2860" s="150" t="s">
        <v>568</v>
      </c>
      <c r="J2860" s="150">
        <v>5560</v>
      </c>
      <c r="K2860" s="150" t="s">
        <v>25</v>
      </c>
      <c r="L2860" s="153">
        <v>4284</v>
      </c>
      <c r="M2860" s="153"/>
      <c r="N2860" s="153">
        <f t="shared" si="163"/>
        <v>4284</v>
      </c>
      <c r="O2860" s="153">
        <v>0</v>
      </c>
      <c r="P2860" s="153">
        <v>0</v>
      </c>
    </row>
    <row r="2861" spans="1:16" ht="24.6" hidden="1" x14ac:dyDescent="0.3">
      <c r="A2861" s="149">
        <v>2018</v>
      </c>
      <c r="B2861" s="150" t="s">
        <v>409</v>
      </c>
      <c r="C2861" s="150">
        <v>6231</v>
      </c>
      <c r="D2861" s="150" t="s">
        <v>461</v>
      </c>
      <c r="E2861" s="150" t="str">
        <f t="shared" si="162"/>
        <v>5020220062315560</v>
      </c>
      <c r="F2861" s="151" t="s">
        <v>411</v>
      </c>
      <c r="G2861" s="151" t="s">
        <v>442</v>
      </c>
      <c r="H2861" s="151" t="s">
        <v>454</v>
      </c>
      <c r="I2861" s="150" t="s">
        <v>568</v>
      </c>
      <c r="J2861" s="150">
        <v>5560</v>
      </c>
      <c r="K2861" s="150" t="s">
        <v>25</v>
      </c>
      <c r="L2861" s="153">
        <v>3500</v>
      </c>
      <c r="M2861" s="153"/>
      <c r="N2861" s="153">
        <f t="shared" si="163"/>
        <v>3500</v>
      </c>
      <c r="O2861" s="153">
        <v>0</v>
      </c>
      <c r="P2861" s="153">
        <v>0</v>
      </c>
    </row>
    <row r="2862" spans="1:16" ht="24.6" hidden="1" x14ac:dyDescent="0.3">
      <c r="A2862" s="149">
        <v>2018</v>
      </c>
      <c r="B2862" s="150" t="s">
        <v>526</v>
      </c>
      <c r="C2862" s="150">
        <v>8031</v>
      </c>
      <c r="D2862" s="150" t="s">
        <v>537</v>
      </c>
      <c r="E2862" s="150" t="str">
        <f t="shared" si="162"/>
        <v>5030220080315560</v>
      </c>
      <c r="F2862" s="151" t="s">
        <v>411</v>
      </c>
      <c r="G2862" s="151" t="s">
        <v>412</v>
      </c>
      <c r="H2862" s="151" t="s">
        <v>533</v>
      </c>
      <c r="I2862" s="150" t="s">
        <v>568</v>
      </c>
      <c r="J2862" s="150">
        <v>5560</v>
      </c>
      <c r="K2862" s="150" t="s">
        <v>25</v>
      </c>
      <c r="L2862" s="153">
        <v>6298</v>
      </c>
      <c r="M2862" s="153"/>
      <c r="N2862" s="153">
        <f t="shared" si="163"/>
        <v>6298</v>
      </c>
      <c r="O2862" s="153">
        <v>25388</v>
      </c>
      <c r="P2862" s="153">
        <v>0</v>
      </c>
    </row>
    <row r="2863" spans="1:16" ht="24.6" hidden="1" x14ac:dyDescent="0.3">
      <c r="A2863" s="149">
        <v>2018</v>
      </c>
      <c r="B2863" s="150" t="s">
        <v>526</v>
      </c>
      <c r="C2863" s="150">
        <v>8052</v>
      </c>
      <c r="D2863" s="150" t="s">
        <v>543</v>
      </c>
      <c r="E2863" s="150" t="str">
        <f t="shared" si="162"/>
        <v>5030220080525560</v>
      </c>
      <c r="F2863" s="151" t="s">
        <v>411</v>
      </c>
      <c r="G2863" s="151" t="s">
        <v>412</v>
      </c>
      <c r="H2863" s="151" t="s">
        <v>533</v>
      </c>
      <c r="I2863" s="150" t="s">
        <v>568</v>
      </c>
      <c r="J2863" s="150">
        <v>5560</v>
      </c>
      <c r="K2863" s="150" t="s">
        <v>25</v>
      </c>
      <c r="L2863" s="153">
        <v>19076.89</v>
      </c>
      <c r="M2863" s="153"/>
      <c r="N2863" s="153">
        <f t="shared" si="163"/>
        <v>19076.89</v>
      </c>
      <c r="O2863" s="153">
        <v>27933.749999999989</v>
      </c>
      <c r="P2863" s="153">
        <v>0</v>
      </c>
    </row>
    <row r="2864" spans="1:16" hidden="1" x14ac:dyDescent="0.3">
      <c r="A2864" s="149">
        <v>2016</v>
      </c>
      <c r="B2864" s="150" t="s">
        <v>526</v>
      </c>
      <c r="C2864" s="150">
        <v>8061</v>
      </c>
      <c r="D2864" s="154" t="s">
        <v>545</v>
      </c>
      <c r="E2864" s="150" t="str">
        <f t="shared" si="162"/>
        <v>5030220080615560</v>
      </c>
      <c r="F2864" s="151" t="s">
        <v>411</v>
      </c>
      <c r="G2864" s="151" t="s">
        <v>412</v>
      </c>
      <c r="H2864" s="151" t="s">
        <v>436</v>
      </c>
      <c r="I2864" s="150" t="s">
        <v>568</v>
      </c>
      <c r="J2864" s="150">
        <v>5560</v>
      </c>
      <c r="K2864" s="154" t="s">
        <v>25</v>
      </c>
      <c r="L2864" s="153">
        <v>0</v>
      </c>
      <c r="M2864" s="156"/>
      <c r="N2864" s="153">
        <f t="shared" si="163"/>
        <v>0</v>
      </c>
      <c r="O2864" s="153">
        <v>0</v>
      </c>
      <c r="P2864" s="153">
        <v>2018.66</v>
      </c>
    </row>
    <row r="2865" spans="1:16" hidden="1" x14ac:dyDescent="0.3">
      <c r="A2865" s="149">
        <v>2016</v>
      </c>
      <c r="B2865" s="150" t="s">
        <v>409</v>
      </c>
      <c r="C2865" s="150">
        <v>9998</v>
      </c>
      <c r="D2865" s="154" t="s">
        <v>566</v>
      </c>
      <c r="E2865" s="150" t="str">
        <f t="shared" si="162"/>
        <v>5020220099985561</v>
      </c>
      <c r="F2865" s="151" t="s">
        <v>567</v>
      </c>
      <c r="G2865" s="151" t="s">
        <v>567</v>
      </c>
      <c r="H2865" s="151" t="s">
        <v>567</v>
      </c>
      <c r="I2865" s="150" t="s">
        <v>568</v>
      </c>
      <c r="J2865" s="150">
        <v>5561</v>
      </c>
      <c r="K2865" s="154" t="s">
        <v>202</v>
      </c>
      <c r="L2865" s="153">
        <v>0</v>
      </c>
      <c r="M2865" s="156"/>
      <c r="N2865" s="153">
        <f t="shared" si="163"/>
        <v>0</v>
      </c>
      <c r="O2865" s="153">
        <v>0</v>
      </c>
      <c r="P2865" s="153">
        <v>37500</v>
      </c>
    </row>
    <row r="2866" spans="1:16" hidden="1" x14ac:dyDescent="0.3">
      <c r="A2866" s="149">
        <v>2016</v>
      </c>
      <c r="B2866" s="150" t="s">
        <v>526</v>
      </c>
      <c r="C2866" s="150">
        <v>9998</v>
      </c>
      <c r="D2866" s="154" t="s">
        <v>566</v>
      </c>
      <c r="E2866" s="150" t="str">
        <f t="shared" si="162"/>
        <v>5030220099985561</v>
      </c>
      <c r="F2866" s="151" t="s">
        <v>567</v>
      </c>
      <c r="G2866" s="151" t="s">
        <v>567</v>
      </c>
      <c r="H2866" s="151" t="s">
        <v>567</v>
      </c>
      <c r="I2866" s="150" t="s">
        <v>568</v>
      </c>
      <c r="J2866" s="150">
        <v>5561</v>
      </c>
      <c r="K2866" s="154" t="s">
        <v>202</v>
      </c>
      <c r="L2866" s="153">
        <v>0</v>
      </c>
      <c r="M2866" s="156"/>
      <c r="N2866" s="153">
        <f t="shared" si="163"/>
        <v>0</v>
      </c>
      <c r="O2866" s="153">
        <v>0</v>
      </c>
      <c r="P2866" s="153">
        <v>37500</v>
      </c>
    </row>
    <row r="2867" spans="1:16" hidden="1" x14ac:dyDescent="0.3">
      <c r="A2867" s="149">
        <v>2018</v>
      </c>
      <c r="B2867" s="150" t="s">
        <v>409</v>
      </c>
      <c r="C2867" s="150">
        <v>6806</v>
      </c>
      <c r="D2867" s="150" t="s">
        <v>569</v>
      </c>
      <c r="E2867" s="150" t="str">
        <f t="shared" si="162"/>
        <v>5020220068065565</v>
      </c>
      <c r="F2867" s="151" t="s">
        <v>570</v>
      </c>
      <c r="G2867" s="151" t="s">
        <v>571</v>
      </c>
      <c r="H2867" s="151" t="s">
        <v>572</v>
      </c>
      <c r="I2867" s="150" t="s">
        <v>568</v>
      </c>
      <c r="J2867" s="150">
        <v>5565</v>
      </c>
      <c r="K2867" s="150" t="s">
        <v>26</v>
      </c>
      <c r="L2867" s="153">
        <v>110123.24999999999</v>
      </c>
      <c r="M2867" s="153"/>
      <c r="N2867" s="153">
        <f t="shared" si="163"/>
        <v>110123.24999999999</v>
      </c>
      <c r="O2867" s="153">
        <v>113410.83</v>
      </c>
      <c r="P2867" s="153">
        <v>65257.630000000005</v>
      </c>
    </row>
    <row r="2868" spans="1:16" hidden="1" x14ac:dyDescent="0.3">
      <c r="A2868" s="149">
        <v>2018</v>
      </c>
      <c r="B2868" s="150" t="s">
        <v>526</v>
      </c>
      <c r="C2868" s="150">
        <v>8806</v>
      </c>
      <c r="D2868" s="150" t="s">
        <v>569</v>
      </c>
      <c r="E2868" s="150" t="str">
        <f t="shared" si="162"/>
        <v>5030220088065565</v>
      </c>
      <c r="F2868" s="151" t="s">
        <v>570</v>
      </c>
      <c r="G2868" s="151" t="s">
        <v>571</v>
      </c>
      <c r="H2868" s="151" t="s">
        <v>572</v>
      </c>
      <c r="I2868" s="150" t="s">
        <v>568</v>
      </c>
      <c r="J2868" s="150">
        <v>5565</v>
      </c>
      <c r="K2868" s="150" t="s">
        <v>26</v>
      </c>
      <c r="L2868" s="153">
        <v>86903.17</v>
      </c>
      <c r="M2868" s="153"/>
      <c r="N2868" s="153">
        <f t="shared" si="163"/>
        <v>86903.17</v>
      </c>
      <c r="O2868" s="153">
        <v>102165.8</v>
      </c>
      <c r="P2868" s="153">
        <v>0</v>
      </c>
    </row>
    <row r="2869" spans="1:16" hidden="1" x14ac:dyDescent="0.3">
      <c r="A2869" s="149">
        <v>2018</v>
      </c>
      <c r="B2869" s="150" t="s">
        <v>409</v>
      </c>
      <c r="C2869" s="150">
        <v>6606</v>
      </c>
      <c r="D2869" s="150" t="s">
        <v>488</v>
      </c>
      <c r="E2869" s="150" t="str">
        <f t="shared" si="162"/>
        <v>5020220066065570</v>
      </c>
      <c r="F2869" s="151" t="s">
        <v>456</v>
      </c>
      <c r="G2869" s="151" t="s">
        <v>456</v>
      </c>
      <c r="H2869" s="151" t="s">
        <v>489</v>
      </c>
      <c r="I2869" s="150" t="s">
        <v>568</v>
      </c>
      <c r="J2869" s="150">
        <v>5570</v>
      </c>
      <c r="K2869" s="150" t="s">
        <v>27</v>
      </c>
      <c r="L2869" s="153">
        <v>62.8</v>
      </c>
      <c r="M2869" s="153"/>
      <c r="N2869" s="153">
        <f t="shared" si="163"/>
        <v>62.8</v>
      </c>
      <c r="O2869" s="153">
        <v>0</v>
      </c>
      <c r="P2869" s="153">
        <v>0</v>
      </c>
    </row>
    <row r="2870" spans="1:16" ht="24.6" hidden="1" x14ac:dyDescent="0.3">
      <c r="A2870" s="149">
        <v>2018</v>
      </c>
      <c r="B2870" s="150" t="s">
        <v>409</v>
      </c>
      <c r="C2870" s="150">
        <v>6607</v>
      </c>
      <c r="D2870" s="150" t="s">
        <v>490</v>
      </c>
      <c r="E2870" s="150" t="str">
        <f t="shared" si="162"/>
        <v>5020220066075570</v>
      </c>
      <c r="F2870" s="151" t="s">
        <v>456</v>
      </c>
      <c r="G2870" s="151" t="s">
        <v>456</v>
      </c>
      <c r="H2870" s="151" t="s">
        <v>489</v>
      </c>
      <c r="I2870" s="150" t="s">
        <v>568</v>
      </c>
      <c r="J2870" s="150">
        <v>5570</v>
      </c>
      <c r="K2870" s="150" t="s">
        <v>27</v>
      </c>
      <c r="L2870" s="153">
        <v>62</v>
      </c>
      <c r="M2870" s="153"/>
      <c r="N2870" s="153">
        <f t="shared" si="163"/>
        <v>62</v>
      </c>
      <c r="O2870" s="153">
        <v>-2200</v>
      </c>
      <c r="P2870" s="153">
        <v>0</v>
      </c>
    </row>
    <row r="2871" spans="1:16" hidden="1" x14ac:dyDescent="0.3">
      <c r="A2871" s="149">
        <v>2018</v>
      </c>
      <c r="B2871" s="150" t="s">
        <v>409</v>
      </c>
      <c r="C2871" s="150">
        <v>6806</v>
      </c>
      <c r="D2871" s="150" t="s">
        <v>569</v>
      </c>
      <c r="E2871" s="150" t="str">
        <f t="shared" si="162"/>
        <v>5020220068065570</v>
      </c>
      <c r="F2871" s="151" t="s">
        <v>570</v>
      </c>
      <c r="G2871" s="151" t="s">
        <v>571</v>
      </c>
      <c r="H2871" s="151" t="s">
        <v>572</v>
      </c>
      <c r="I2871" s="150" t="s">
        <v>568</v>
      </c>
      <c r="J2871" s="150">
        <v>5570</v>
      </c>
      <c r="K2871" s="150" t="s">
        <v>27</v>
      </c>
      <c r="L2871" s="153">
        <v>9773.5600000000031</v>
      </c>
      <c r="M2871" s="153"/>
      <c r="N2871" s="153">
        <f t="shared" si="163"/>
        <v>9773.5600000000031</v>
      </c>
      <c r="O2871" s="153">
        <v>5509.5200000000013</v>
      </c>
      <c r="P2871" s="153">
        <v>0</v>
      </c>
    </row>
    <row r="2872" spans="1:16" hidden="1" x14ac:dyDescent="0.3">
      <c r="A2872" s="149">
        <v>2018</v>
      </c>
      <c r="B2872" s="150" t="s">
        <v>526</v>
      </c>
      <c r="C2872" s="150">
        <v>8806</v>
      </c>
      <c r="D2872" s="150" t="s">
        <v>569</v>
      </c>
      <c r="E2872" s="150" t="str">
        <f t="shared" si="162"/>
        <v>5030220088065570</v>
      </c>
      <c r="F2872" s="151" t="s">
        <v>570</v>
      </c>
      <c r="G2872" s="151" t="s">
        <v>571</v>
      </c>
      <c r="H2872" s="151" t="s">
        <v>572</v>
      </c>
      <c r="I2872" s="150" t="s">
        <v>568</v>
      </c>
      <c r="J2872" s="150">
        <v>5570</v>
      </c>
      <c r="K2872" s="150" t="s">
        <v>27</v>
      </c>
      <c r="L2872" s="153">
        <v>3.09</v>
      </c>
      <c r="M2872" s="153"/>
      <c r="N2872" s="153">
        <f t="shared" si="163"/>
        <v>3.09</v>
      </c>
      <c r="O2872" s="153">
        <v>0</v>
      </c>
      <c r="P2872" s="153">
        <v>0</v>
      </c>
    </row>
    <row r="2873" spans="1:16" ht="24.6" hidden="1" x14ac:dyDescent="0.3">
      <c r="A2873" s="149">
        <v>2018</v>
      </c>
      <c r="B2873" s="150" t="s">
        <v>409</v>
      </c>
      <c r="C2873" s="150">
        <v>6062</v>
      </c>
      <c r="D2873" s="150" t="s">
        <v>438</v>
      </c>
      <c r="E2873" s="150" t="str">
        <f t="shared" si="162"/>
        <v>5020220060625588</v>
      </c>
      <c r="F2873" s="151" t="s">
        <v>411</v>
      </c>
      <c r="G2873" s="151" t="s">
        <v>412</v>
      </c>
      <c r="H2873" s="151" t="s">
        <v>422</v>
      </c>
      <c r="I2873" s="150" t="s">
        <v>568</v>
      </c>
      <c r="J2873" s="150">
        <v>5588</v>
      </c>
      <c r="K2873" s="150" t="s">
        <v>28</v>
      </c>
      <c r="L2873" s="153">
        <v>15014.160000000002</v>
      </c>
      <c r="M2873" s="153"/>
      <c r="N2873" s="153">
        <f t="shared" si="163"/>
        <v>15014.160000000002</v>
      </c>
      <c r="O2873" s="153">
        <v>14429</v>
      </c>
      <c r="P2873" s="153">
        <v>14428.999999999998</v>
      </c>
    </row>
    <row r="2874" spans="1:16" ht="24.6" hidden="1" x14ac:dyDescent="0.3">
      <c r="A2874" s="149">
        <v>2018</v>
      </c>
      <c r="B2874" s="150" t="s">
        <v>526</v>
      </c>
      <c r="C2874" s="150">
        <v>8032</v>
      </c>
      <c r="D2874" s="150" t="s">
        <v>538</v>
      </c>
      <c r="E2874" s="150" t="str">
        <f t="shared" si="162"/>
        <v>5030220080325588</v>
      </c>
      <c r="F2874" s="151" t="s">
        <v>411</v>
      </c>
      <c r="G2874" s="151" t="s">
        <v>412</v>
      </c>
      <c r="H2874" s="151" t="s">
        <v>533</v>
      </c>
      <c r="I2874" s="150" t="s">
        <v>568</v>
      </c>
      <c r="J2874" s="150">
        <v>5588</v>
      </c>
      <c r="K2874" s="150" t="s">
        <v>28</v>
      </c>
      <c r="L2874" s="153">
        <v>5916.98</v>
      </c>
      <c r="M2874" s="153"/>
      <c r="N2874" s="153">
        <f t="shared" si="163"/>
        <v>5916.98</v>
      </c>
      <c r="O2874" s="153">
        <v>0</v>
      </c>
      <c r="P2874" s="153">
        <v>0</v>
      </c>
    </row>
    <row r="2875" spans="1:16" ht="24.6" hidden="1" x14ac:dyDescent="0.3">
      <c r="A2875" s="149">
        <v>2018</v>
      </c>
      <c r="B2875" s="150" t="s">
        <v>409</v>
      </c>
      <c r="C2875" s="150">
        <v>6416</v>
      </c>
      <c r="D2875" s="150" t="s">
        <v>479</v>
      </c>
      <c r="E2875" s="150" t="str">
        <f t="shared" si="162"/>
        <v>5020220064165595</v>
      </c>
      <c r="F2875" s="151" t="s">
        <v>411</v>
      </c>
      <c r="G2875" s="151" t="s">
        <v>442</v>
      </c>
      <c r="H2875" s="151" t="s">
        <v>447</v>
      </c>
      <c r="I2875" s="150" t="s">
        <v>568</v>
      </c>
      <c r="J2875" s="150">
        <v>5595</v>
      </c>
      <c r="K2875" s="150" t="s">
        <v>29</v>
      </c>
      <c r="L2875" s="153">
        <v>218.78</v>
      </c>
      <c r="M2875" s="153"/>
      <c r="N2875" s="153">
        <f t="shared" si="163"/>
        <v>218.78</v>
      </c>
      <c r="O2875" s="153">
        <v>0</v>
      </c>
      <c r="P2875" s="153">
        <v>0</v>
      </c>
    </row>
    <row r="2876" spans="1:16" ht="24.6" hidden="1" x14ac:dyDescent="0.3">
      <c r="A2876" s="149">
        <v>2018</v>
      </c>
      <c r="B2876" s="150" t="s">
        <v>526</v>
      </c>
      <c r="C2876" s="150">
        <v>8012</v>
      </c>
      <c r="D2876" s="150" t="s">
        <v>534</v>
      </c>
      <c r="E2876" s="150" t="str">
        <f t="shared" si="162"/>
        <v>5030220080125595</v>
      </c>
      <c r="F2876" s="151" t="s">
        <v>411</v>
      </c>
      <c r="G2876" s="151" t="s">
        <v>412</v>
      </c>
      <c r="H2876" s="151" t="s">
        <v>533</v>
      </c>
      <c r="I2876" s="150" t="s">
        <v>568</v>
      </c>
      <c r="J2876" s="150">
        <v>5595</v>
      </c>
      <c r="K2876" s="150" t="s">
        <v>29</v>
      </c>
      <c r="L2876" s="153">
        <v>74551.149999999994</v>
      </c>
      <c r="M2876" s="153"/>
      <c r="N2876" s="153">
        <f t="shared" si="163"/>
        <v>74551.149999999994</v>
      </c>
      <c r="O2876" s="153">
        <v>73573.19</v>
      </c>
      <c r="P2876" s="153">
        <v>66099.03</v>
      </c>
    </row>
    <row r="2877" spans="1:16" ht="24.6" hidden="1" x14ac:dyDescent="0.3">
      <c r="A2877" s="149">
        <v>2018</v>
      </c>
      <c r="B2877" s="150" t="s">
        <v>526</v>
      </c>
      <c r="C2877" s="150">
        <v>8031</v>
      </c>
      <c r="D2877" s="150" t="s">
        <v>537</v>
      </c>
      <c r="E2877" s="150" t="str">
        <f t="shared" si="162"/>
        <v>5030220080315595</v>
      </c>
      <c r="F2877" s="151" t="s">
        <v>411</v>
      </c>
      <c r="G2877" s="151" t="s">
        <v>412</v>
      </c>
      <c r="H2877" s="151" t="s">
        <v>533</v>
      </c>
      <c r="I2877" s="150" t="s">
        <v>568</v>
      </c>
      <c r="J2877" s="150">
        <v>5595</v>
      </c>
      <c r="K2877" s="150" t="s">
        <v>29</v>
      </c>
      <c r="L2877" s="153">
        <v>49468.75</v>
      </c>
      <c r="M2877" s="153"/>
      <c r="N2877" s="153">
        <f t="shared" si="163"/>
        <v>49468.75</v>
      </c>
      <c r="O2877" s="153">
        <v>37273.43</v>
      </c>
      <c r="P2877" s="153">
        <v>22173.729999999992</v>
      </c>
    </row>
    <row r="2878" spans="1:16" ht="24.6" hidden="1" x14ac:dyDescent="0.3">
      <c r="A2878" s="149">
        <v>2018</v>
      </c>
      <c r="B2878" s="150" t="s">
        <v>526</v>
      </c>
      <c r="C2878" s="150">
        <v>8051</v>
      </c>
      <c r="D2878" s="150" t="s">
        <v>542</v>
      </c>
      <c r="E2878" s="150" t="str">
        <f t="shared" si="162"/>
        <v>5030220080515595</v>
      </c>
      <c r="F2878" s="151" t="s">
        <v>411</v>
      </c>
      <c r="G2878" s="151" t="s">
        <v>412</v>
      </c>
      <c r="H2878" s="151" t="s">
        <v>533</v>
      </c>
      <c r="I2878" s="150" t="s">
        <v>568</v>
      </c>
      <c r="J2878" s="150">
        <v>5595</v>
      </c>
      <c r="K2878" s="150" t="s">
        <v>29</v>
      </c>
      <c r="L2878" s="153">
        <v>56712.389999999985</v>
      </c>
      <c r="M2878" s="153"/>
      <c r="N2878" s="153">
        <f t="shared" si="163"/>
        <v>56712.389999999985</v>
      </c>
      <c r="O2878" s="153">
        <v>96171.989999999991</v>
      </c>
      <c r="P2878" s="153">
        <v>88690.5</v>
      </c>
    </row>
    <row r="2879" spans="1:16" ht="24.6" hidden="1" x14ac:dyDescent="0.3">
      <c r="A2879" s="149">
        <v>2018</v>
      </c>
      <c r="B2879" s="150" t="s">
        <v>526</v>
      </c>
      <c r="C2879" s="150">
        <v>8410</v>
      </c>
      <c r="D2879" s="150" t="s">
        <v>555</v>
      </c>
      <c r="E2879" s="150" t="str">
        <f t="shared" si="162"/>
        <v>5030220084105595</v>
      </c>
      <c r="F2879" s="151" t="s">
        <v>411</v>
      </c>
      <c r="G2879" s="151" t="s">
        <v>442</v>
      </c>
      <c r="H2879" s="151" t="s">
        <v>447</v>
      </c>
      <c r="I2879" s="150" t="s">
        <v>568</v>
      </c>
      <c r="J2879" s="150">
        <v>5595</v>
      </c>
      <c r="K2879" s="150" t="s">
        <v>29</v>
      </c>
      <c r="L2879" s="153">
        <v>218.78</v>
      </c>
      <c r="M2879" s="153"/>
      <c r="N2879" s="153">
        <f t="shared" si="163"/>
        <v>218.78</v>
      </c>
      <c r="O2879" s="153">
        <v>0</v>
      </c>
      <c r="P2879" s="153">
        <v>0</v>
      </c>
    </row>
    <row r="2880" spans="1:16" ht="24.6" hidden="1" x14ac:dyDescent="0.3">
      <c r="A2880" s="149">
        <v>2018</v>
      </c>
      <c r="B2880" s="150" t="s">
        <v>526</v>
      </c>
      <c r="C2880" s="150">
        <v>8442</v>
      </c>
      <c r="D2880" s="150" t="s">
        <v>560</v>
      </c>
      <c r="E2880" s="150" t="str">
        <f t="shared" si="162"/>
        <v>5030220084425595</v>
      </c>
      <c r="F2880" s="151" t="s">
        <v>411</v>
      </c>
      <c r="G2880" s="151" t="s">
        <v>442</v>
      </c>
      <c r="H2880" s="151" t="s">
        <v>561</v>
      </c>
      <c r="I2880" s="150" t="s">
        <v>568</v>
      </c>
      <c r="J2880" s="150">
        <v>5595</v>
      </c>
      <c r="K2880" s="150" t="s">
        <v>29</v>
      </c>
      <c r="L2880" s="153">
        <v>19160</v>
      </c>
      <c r="M2880" s="153"/>
      <c r="N2880" s="153">
        <f t="shared" si="163"/>
        <v>19160</v>
      </c>
      <c r="O2880" s="153">
        <v>8070</v>
      </c>
      <c r="P2880" s="153">
        <v>7596.34</v>
      </c>
    </row>
    <row r="2881" spans="1:16" ht="24.6" hidden="1" x14ac:dyDescent="0.3">
      <c r="A2881" s="149">
        <v>2018</v>
      </c>
      <c r="B2881" s="150" t="s">
        <v>409</v>
      </c>
      <c r="C2881" s="150">
        <v>6022</v>
      </c>
      <c r="D2881" s="150" t="s">
        <v>423</v>
      </c>
      <c r="E2881" s="150" t="str">
        <f t="shared" si="162"/>
        <v>5020220060225600</v>
      </c>
      <c r="F2881" s="151" t="s">
        <v>411</v>
      </c>
      <c r="G2881" s="151" t="s">
        <v>412</v>
      </c>
      <c r="H2881" s="151" t="s">
        <v>422</v>
      </c>
      <c r="I2881" s="150" t="s">
        <v>568</v>
      </c>
      <c r="J2881" s="150">
        <v>5600</v>
      </c>
      <c r="K2881" s="150" t="s">
        <v>30</v>
      </c>
      <c r="L2881" s="153">
        <v>2154.14</v>
      </c>
      <c r="M2881" s="153"/>
      <c r="N2881" s="153">
        <f t="shared" si="163"/>
        <v>2154.14</v>
      </c>
      <c r="O2881" s="153">
        <v>18530.75</v>
      </c>
      <c r="P2881" s="153">
        <v>12146.82</v>
      </c>
    </row>
    <row r="2882" spans="1:16" hidden="1" x14ac:dyDescent="0.3">
      <c r="A2882" s="149">
        <v>2017</v>
      </c>
      <c r="B2882" s="150" t="s">
        <v>409</v>
      </c>
      <c r="C2882" s="150">
        <v>6032</v>
      </c>
      <c r="D2882" s="150" t="s">
        <v>425</v>
      </c>
      <c r="E2882" s="150" t="str">
        <f t="shared" ref="E2882:E2945" si="164">B2882&amp;"2200"&amp;C2882&amp;J2882</f>
        <v>5020220060325600</v>
      </c>
      <c r="F2882" s="151" t="s">
        <v>411</v>
      </c>
      <c r="G2882" s="151" t="s">
        <v>412</v>
      </c>
      <c r="H2882" s="151" t="s">
        <v>422</v>
      </c>
      <c r="I2882" s="150" t="s">
        <v>568</v>
      </c>
      <c r="J2882" s="150">
        <v>5600</v>
      </c>
      <c r="K2882" s="154" t="s">
        <v>30</v>
      </c>
      <c r="L2882" s="153">
        <v>0</v>
      </c>
      <c r="M2882" s="156"/>
      <c r="N2882" s="153">
        <f t="shared" ref="N2882:N2945" si="165">L2882+M2882</f>
        <v>0</v>
      </c>
      <c r="O2882" s="153">
        <v>14204.75</v>
      </c>
      <c r="P2882" s="153">
        <v>0</v>
      </c>
    </row>
    <row r="2883" spans="1:16" hidden="1" x14ac:dyDescent="0.3">
      <c r="A2883" s="149">
        <v>2017</v>
      </c>
      <c r="B2883" s="150" t="s">
        <v>409</v>
      </c>
      <c r="C2883" s="150">
        <v>6231</v>
      </c>
      <c r="D2883" s="154" t="s">
        <v>461</v>
      </c>
      <c r="E2883" s="150" t="str">
        <f t="shared" si="164"/>
        <v>5020220062315600</v>
      </c>
      <c r="F2883" s="151" t="s">
        <v>411</v>
      </c>
      <c r="G2883" s="151" t="s">
        <v>442</v>
      </c>
      <c r="H2883" s="151" t="s">
        <v>454</v>
      </c>
      <c r="I2883" s="150" t="s">
        <v>568</v>
      </c>
      <c r="J2883" s="150">
        <v>5600</v>
      </c>
      <c r="K2883" s="154" t="s">
        <v>30</v>
      </c>
      <c r="L2883" s="153">
        <v>0</v>
      </c>
      <c r="M2883" s="156"/>
      <c r="N2883" s="153">
        <f t="shared" si="165"/>
        <v>0</v>
      </c>
      <c r="O2883" s="153">
        <v>3889</v>
      </c>
      <c r="P2883" s="153">
        <v>0</v>
      </c>
    </row>
    <row r="2884" spans="1:16" ht="24.6" hidden="1" x14ac:dyDescent="0.3">
      <c r="A2884" s="149">
        <v>2018</v>
      </c>
      <c r="B2884" s="150" t="s">
        <v>409</v>
      </c>
      <c r="C2884" s="150">
        <v>6723</v>
      </c>
      <c r="D2884" s="150" t="s">
        <v>520</v>
      </c>
      <c r="E2884" s="150" t="str">
        <f t="shared" si="164"/>
        <v>5020220067235600</v>
      </c>
      <c r="F2884" s="151" t="s">
        <v>418</v>
      </c>
      <c r="G2884" s="151" t="s">
        <v>419</v>
      </c>
      <c r="H2884" s="151" t="s">
        <v>471</v>
      </c>
      <c r="I2884" s="150" t="s">
        <v>568</v>
      </c>
      <c r="J2884" s="150">
        <v>5600</v>
      </c>
      <c r="K2884" s="150" t="s">
        <v>30</v>
      </c>
      <c r="L2884" s="153">
        <v>34528.020000000004</v>
      </c>
      <c r="M2884" s="153"/>
      <c r="N2884" s="153">
        <f t="shared" si="165"/>
        <v>34528.020000000004</v>
      </c>
      <c r="O2884" s="153">
        <v>0</v>
      </c>
      <c r="P2884" s="153">
        <v>1692.71</v>
      </c>
    </row>
    <row r="2885" spans="1:16" hidden="1" x14ac:dyDescent="0.3">
      <c r="A2885" s="149">
        <v>2017</v>
      </c>
      <c r="B2885" s="150" t="s">
        <v>526</v>
      </c>
      <c r="C2885" s="150">
        <v>8032</v>
      </c>
      <c r="D2885" s="154" t="s">
        <v>538</v>
      </c>
      <c r="E2885" s="150" t="str">
        <f t="shared" si="164"/>
        <v>5030220080325600</v>
      </c>
      <c r="F2885" s="151" t="s">
        <v>411</v>
      </c>
      <c r="G2885" s="151" t="s">
        <v>412</v>
      </c>
      <c r="H2885" s="151" t="s">
        <v>533</v>
      </c>
      <c r="I2885" s="150" t="s">
        <v>568</v>
      </c>
      <c r="J2885" s="150">
        <v>5600</v>
      </c>
      <c r="K2885" s="154" t="s">
        <v>30</v>
      </c>
      <c r="L2885" s="153">
        <v>0</v>
      </c>
      <c r="M2885" s="156"/>
      <c r="N2885" s="153">
        <f t="shared" si="165"/>
        <v>0</v>
      </c>
      <c r="O2885" s="153">
        <v>183.39</v>
      </c>
      <c r="P2885" s="153">
        <v>0</v>
      </c>
    </row>
    <row r="2886" spans="1:16" hidden="1" x14ac:dyDescent="0.3">
      <c r="A2886" s="149">
        <v>2016</v>
      </c>
      <c r="B2886" s="150" t="s">
        <v>526</v>
      </c>
      <c r="C2886" s="150">
        <v>8051</v>
      </c>
      <c r="D2886" s="154" t="s">
        <v>542</v>
      </c>
      <c r="E2886" s="150" t="str">
        <f t="shared" si="164"/>
        <v>5030220080515600</v>
      </c>
      <c r="F2886" s="151" t="s">
        <v>411</v>
      </c>
      <c r="G2886" s="151" t="s">
        <v>412</v>
      </c>
      <c r="H2886" s="151" t="s">
        <v>533</v>
      </c>
      <c r="I2886" s="150" t="s">
        <v>568</v>
      </c>
      <c r="J2886" s="150">
        <v>5600</v>
      </c>
      <c r="K2886" s="154" t="s">
        <v>30</v>
      </c>
      <c r="L2886" s="153">
        <v>0</v>
      </c>
      <c r="M2886" s="156"/>
      <c r="N2886" s="153">
        <f t="shared" si="165"/>
        <v>0</v>
      </c>
      <c r="O2886" s="153">
        <v>0</v>
      </c>
      <c r="P2886" s="153">
        <v>2251.63</v>
      </c>
    </row>
    <row r="2887" spans="1:16" hidden="1" x14ac:dyDescent="0.3">
      <c r="A2887" s="149">
        <v>2016</v>
      </c>
      <c r="B2887" s="150" t="s">
        <v>526</v>
      </c>
      <c r="C2887" s="150">
        <v>8061</v>
      </c>
      <c r="D2887" s="154" t="s">
        <v>545</v>
      </c>
      <c r="E2887" s="150" t="str">
        <f t="shared" si="164"/>
        <v>5030220080615600</v>
      </c>
      <c r="F2887" s="151" t="s">
        <v>411</v>
      </c>
      <c r="G2887" s="151" t="s">
        <v>412</v>
      </c>
      <c r="H2887" s="151" t="s">
        <v>436</v>
      </c>
      <c r="I2887" s="150" t="s">
        <v>568</v>
      </c>
      <c r="J2887" s="150">
        <v>5600</v>
      </c>
      <c r="K2887" s="154" t="s">
        <v>30</v>
      </c>
      <c r="L2887" s="153">
        <v>0</v>
      </c>
      <c r="M2887" s="156"/>
      <c r="N2887" s="153">
        <f t="shared" si="165"/>
        <v>0</v>
      </c>
      <c r="O2887" s="153">
        <v>3979</v>
      </c>
      <c r="P2887" s="153">
        <v>3815.8599999999997</v>
      </c>
    </row>
    <row r="2888" spans="1:16" hidden="1" x14ac:dyDescent="0.3">
      <c r="A2888" s="149">
        <v>2016</v>
      </c>
      <c r="B2888" s="150" t="s">
        <v>526</v>
      </c>
      <c r="C2888" s="150">
        <v>8063</v>
      </c>
      <c r="D2888" s="154" t="s">
        <v>546</v>
      </c>
      <c r="E2888" s="150" t="str">
        <f t="shared" si="164"/>
        <v>5030220080635600</v>
      </c>
      <c r="F2888" s="151" t="s">
        <v>411</v>
      </c>
      <c r="G2888" s="151" t="s">
        <v>412</v>
      </c>
      <c r="H2888" s="151" t="s">
        <v>436</v>
      </c>
      <c r="I2888" s="150" t="s">
        <v>568</v>
      </c>
      <c r="J2888" s="150">
        <v>5600</v>
      </c>
      <c r="K2888" s="154" t="s">
        <v>30</v>
      </c>
      <c r="L2888" s="153">
        <v>0</v>
      </c>
      <c r="M2888" s="156"/>
      <c r="N2888" s="153">
        <f t="shared" si="165"/>
        <v>0</v>
      </c>
      <c r="O2888" s="153">
        <v>1606</v>
      </c>
      <c r="P2888" s="153">
        <v>1588</v>
      </c>
    </row>
    <row r="2889" spans="1:16" ht="24.6" hidden="1" x14ac:dyDescent="0.3">
      <c r="A2889" s="149">
        <v>2018</v>
      </c>
      <c r="B2889" s="150" t="s">
        <v>526</v>
      </c>
      <c r="C2889" s="150">
        <v>8227</v>
      </c>
      <c r="D2889" s="150" t="s">
        <v>460</v>
      </c>
      <c r="E2889" s="150" t="str">
        <f t="shared" si="164"/>
        <v>5030220082275600</v>
      </c>
      <c r="F2889" s="151" t="s">
        <v>456</v>
      </c>
      <c r="G2889" s="151" t="s">
        <v>456</v>
      </c>
      <c r="H2889" s="151" t="s">
        <v>457</v>
      </c>
      <c r="I2889" s="150" t="s">
        <v>568</v>
      </c>
      <c r="J2889" s="150">
        <v>5600</v>
      </c>
      <c r="K2889" s="150" t="s">
        <v>30</v>
      </c>
      <c r="L2889" s="153">
        <v>140</v>
      </c>
      <c r="M2889" s="153"/>
      <c r="N2889" s="153">
        <f t="shared" si="165"/>
        <v>140</v>
      </c>
      <c r="O2889" s="153">
        <v>105</v>
      </c>
      <c r="P2889" s="153">
        <v>0</v>
      </c>
    </row>
    <row r="2890" spans="1:16" hidden="1" x14ac:dyDescent="0.3">
      <c r="A2890" s="149">
        <v>2017</v>
      </c>
      <c r="B2890" s="150" t="s">
        <v>526</v>
      </c>
      <c r="C2890" s="150">
        <v>8231</v>
      </c>
      <c r="D2890" s="154" t="s">
        <v>553</v>
      </c>
      <c r="E2890" s="150" t="str">
        <f t="shared" si="164"/>
        <v>5030220082315600</v>
      </c>
      <c r="F2890" s="151" t="s">
        <v>411</v>
      </c>
      <c r="G2890" s="151" t="s">
        <v>442</v>
      </c>
      <c r="H2890" s="151" t="s">
        <v>447</v>
      </c>
      <c r="I2890" s="150" t="s">
        <v>568</v>
      </c>
      <c r="J2890" s="150">
        <v>5600</v>
      </c>
      <c r="K2890" s="154" t="s">
        <v>30</v>
      </c>
      <c r="L2890" s="153">
        <v>0</v>
      </c>
      <c r="M2890" s="156"/>
      <c r="N2890" s="153">
        <f t="shared" si="165"/>
        <v>0</v>
      </c>
      <c r="O2890" s="153">
        <v>24024</v>
      </c>
      <c r="P2890" s="153">
        <v>0</v>
      </c>
    </row>
    <row r="2891" spans="1:16" ht="24.6" hidden="1" x14ac:dyDescent="0.3">
      <c r="A2891" s="149">
        <v>2018</v>
      </c>
      <c r="B2891" s="150" t="s">
        <v>526</v>
      </c>
      <c r="C2891" s="150">
        <v>8623</v>
      </c>
      <c r="D2891" s="150" t="s">
        <v>520</v>
      </c>
      <c r="E2891" s="150" t="str">
        <f t="shared" si="164"/>
        <v>5030220086235600</v>
      </c>
      <c r="F2891" s="151" t="s">
        <v>418</v>
      </c>
      <c r="G2891" s="151" t="s">
        <v>419</v>
      </c>
      <c r="H2891" s="151" t="s">
        <v>471</v>
      </c>
      <c r="I2891" s="150" t="s">
        <v>568</v>
      </c>
      <c r="J2891" s="150">
        <v>5600</v>
      </c>
      <c r="K2891" s="150" t="s">
        <v>30</v>
      </c>
      <c r="L2891" s="153">
        <v>22538.199999999997</v>
      </c>
      <c r="M2891" s="153"/>
      <c r="N2891" s="153">
        <f t="shared" si="165"/>
        <v>22538.199999999997</v>
      </c>
      <c r="O2891" s="153">
        <v>4704.42</v>
      </c>
      <c r="P2891" s="153">
        <v>0</v>
      </c>
    </row>
    <row r="2892" spans="1:16" hidden="1" x14ac:dyDescent="0.3">
      <c r="A2892" s="149">
        <v>2016</v>
      </c>
      <c r="B2892" s="150" t="s">
        <v>409</v>
      </c>
      <c r="C2892" s="150">
        <v>6032</v>
      </c>
      <c r="D2892" s="150" t="s">
        <v>425</v>
      </c>
      <c r="E2892" s="150" t="str">
        <f t="shared" si="164"/>
        <v>5020220060325605</v>
      </c>
      <c r="F2892" s="151" t="s">
        <v>411</v>
      </c>
      <c r="G2892" s="151" t="s">
        <v>412</v>
      </c>
      <c r="H2892" s="151" t="s">
        <v>422</v>
      </c>
      <c r="I2892" s="150" t="s">
        <v>568</v>
      </c>
      <c r="J2892" s="150">
        <v>5605</v>
      </c>
      <c r="K2892" s="154" t="s">
        <v>31</v>
      </c>
      <c r="L2892" s="153">
        <v>0</v>
      </c>
      <c r="M2892" s="156"/>
      <c r="N2892" s="153">
        <f t="shared" si="165"/>
        <v>0</v>
      </c>
      <c r="O2892" s="153">
        <v>0</v>
      </c>
      <c r="P2892" s="153">
        <v>17707.240000000002</v>
      </c>
    </row>
    <row r="2893" spans="1:16" ht="24.6" hidden="1" x14ac:dyDescent="0.3">
      <c r="A2893" s="149">
        <v>2016</v>
      </c>
      <c r="B2893" s="150" t="s">
        <v>409</v>
      </c>
      <c r="C2893" s="150">
        <v>6042</v>
      </c>
      <c r="D2893" s="150" t="s">
        <v>426</v>
      </c>
      <c r="E2893" s="150" t="str">
        <f t="shared" si="164"/>
        <v>5020220060425605</v>
      </c>
      <c r="F2893" s="151" t="s">
        <v>411</v>
      </c>
      <c r="G2893" s="151" t="s">
        <v>412</v>
      </c>
      <c r="H2893" s="151" t="s">
        <v>427</v>
      </c>
      <c r="I2893" s="150" t="s">
        <v>568</v>
      </c>
      <c r="J2893" s="150">
        <v>5605</v>
      </c>
      <c r="K2893" s="154" t="s">
        <v>31</v>
      </c>
      <c r="L2893" s="153">
        <v>0</v>
      </c>
      <c r="M2893" s="156"/>
      <c r="N2893" s="153">
        <f t="shared" si="165"/>
        <v>0</v>
      </c>
      <c r="O2893" s="153">
        <v>1760.5</v>
      </c>
      <c r="P2893" s="153">
        <v>12870</v>
      </c>
    </row>
    <row r="2894" spans="1:16" hidden="1" x14ac:dyDescent="0.3">
      <c r="A2894" s="149">
        <v>2018</v>
      </c>
      <c r="B2894" s="150" t="s">
        <v>409</v>
      </c>
      <c r="C2894" s="150">
        <v>6248</v>
      </c>
      <c r="D2894" s="150" t="s">
        <v>470</v>
      </c>
      <c r="E2894" s="150" t="str">
        <f t="shared" si="164"/>
        <v>5020220062485605</v>
      </c>
      <c r="F2894" s="151" t="s">
        <v>418</v>
      </c>
      <c r="G2894" s="151" t="s">
        <v>419</v>
      </c>
      <c r="H2894" s="151" t="s">
        <v>471</v>
      </c>
      <c r="I2894" s="150" t="s">
        <v>568</v>
      </c>
      <c r="J2894" s="150">
        <v>5605</v>
      </c>
      <c r="K2894" s="150" t="s">
        <v>31</v>
      </c>
      <c r="L2894" s="153">
        <v>317.12</v>
      </c>
      <c r="M2894" s="153"/>
      <c r="N2894" s="153">
        <f t="shared" si="165"/>
        <v>317.12</v>
      </c>
      <c r="O2894" s="153">
        <v>60</v>
      </c>
      <c r="P2894" s="153">
        <v>0</v>
      </c>
    </row>
    <row r="2895" spans="1:16" hidden="1" x14ac:dyDescent="0.3">
      <c r="A2895" s="149">
        <v>2016</v>
      </c>
      <c r="B2895" s="150" t="s">
        <v>409</v>
      </c>
      <c r="C2895" s="150">
        <v>6722</v>
      </c>
      <c r="D2895" s="154" t="s">
        <v>519</v>
      </c>
      <c r="E2895" s="150" t="str">
        <f t="shared" si="164"/>
        <v>5020220067225605</v>
      </c>
      <c r="F2895" s="151" t="s">
        <v>418</v>
      </c>
      <c r="G2895" s="151" t="s">
        <v>419</v>
      </c>
      <c r="H2895" s="151" t="s">
        <v>471</v>
      </c>
      <c r="I2895" s="150" t="s">
        <v>568</v>
      </c>
      <c r="J2895" s="150">
        <v>5605</v>
      </c>
      <c r="K2895" s="154" t="s">
        <v>31</v>
      </c>
      <c r="L2895" s="153">
        <v>0</v>
      </c>
      <c r="M2895" s="156"/>
      <c r="N2895" s="153">
        <f t="shared" si="165"/>
        <v>0</v>
      </c>
      <c r="O2895" s="153">
        <v>214.98</v>
      </c>
      <c r="P2895" s="153">
        <v>1172.5</v>
      </c>
    </row>
    <row r="2896" spans="1:16" ht="24.6" hidden="1" x14ac:dyDescent="0.3">
      <c r="A2896" s="149">
        <v>2018</v>
      </c>
      <c r="B2896" s="150" t="s">
        <v>526</v>
      </c>
      <c r="C2896" s="150">
        <v>8043</v>
      </c>
      <c r="D2896" s="150" t="s">
        <v>540</v>
      </c>
      <c r="E2896" s="150" t="str">
        <f t="shared" si="164"/>
        <v>5030220080435605</v>
      </c>
      <c r="F2896" s="151" t="s">
        <v>411</v>
      </c>
      <c r="G2896" s="151" t="s">
        <v>412</v>
      </c>
      <c r="H2896" s="151" t="s">
        <v>429</v>
      </c>
      <c r="I2896" s="150" t="s">
        <v>568</v>
      </c>
      <c r="J2896" s="150">
        <v>5605</v>
      </c>
      <c r="K2896" s="150" t="s">
        <v>31</v>
      </c>
      <c r="L2896" s="153">
        <v>27.04</v>
      </c>
      <c r="M2896" s="153"/>
      <c r="N2896" s="153">
        <f t="shared" si="165"/>
        <v>27.04</v>
      </c>
      <c r="O2896" s="153">
        <v>0</v>
      </c>
      <c r="P2896" s="153">
        <v>0</v>
      </c>
    </row>
    <row r="2897" spans="1:16" hidden="1" x14ac:dyDescent="0.3">
      <c r="A2897" s="149">
        <v>2018</v>
      </c>
      <c r="B2897" s="150" t="s">
        <v>526</v>
      </c>
      <c r="C2897" s="150">
        <v>8248</v>
      </c>
      <c r="D2897" s="150" t="s">
        <v>470</v>
      </c>
      <c r="E2897" s="150" t="str">
        <f t="shared" si="164"/>
        <v>5030220082485605</v>
      </c>
      <c r="F2897" s="151" t="s">
        <v>418</v>
      </c>
      <c r="G2897" s="151" t="s">
        <v>419</v>
      </c>
      <c r="H2897" s="151" t="s">
        <v>471</v>
      </c>
      <c r="I2897" s="150" t="s">
        <v>568</v>
      </c>
      <c r="J2897" s="150">
        <v>5605</v>
      </c>
      <c r="K2897" s="150" t="s">
        <v>31</v>
      </c>
      <c r="L2897" s="153">
        <v>287.12</v>
      </c>
      <c r="M2897" s="153"/>
      <c r="N2897" s="153">
        <f t="shared" si="165"/>
        <v>287.12</v>
      </c>
      <c r="O2897" s="153">
        <v>60</v>
      </c>
      <c r="P2897" s="153">
        <v>0</v>
      </c>
    </row>
    <row r="2898" spans="1:16" hidden="1" x14ac:dyDescent="0.3">
      <c r="A2898" s="149">
        <v>2016</v>
      </c>
      <c r="B2898" s="150" t="s">
        <v>526</v>
      </c>
      <c r="C2898" s="150">
        <v>8622</v>
      </c>
      <c r="D2898" s="154" t="s">
        <v>519</v>
      </c>
      <c r="E2898" s="150" t="str">
        <f t="shared" si="164"/>
        <v>5030220086225605</v>
      </c>
      <c r="F2898" s="151" t="s">
        <v>418</v>
      </c>
      <c r="G2898" s="151" t="s">
        <v>419</v>
      </c>
      <c r="H2898" s="151" t="s">
        <v>471</v>
      </c>
      <c r="I2898" s="150" t="s">
        <v>568</v>
      </c>
      <c r="J2898" s="150">
        <v>5605</v>
      </c>
      <c r="K2898" s="154" t="s">
        <v>31</v>
      </c>
      <c r="L2898" s="153">
        <v>0</v>
      </c>
      <c r="M2898" s="156"/>
      <c r="N2898" s="153">
        <f t="shared" si="165"/>
        <v>0</v>
      </c>
      <c r="O2898" s="153">
        <v>1369.06</v>
      </c>
      <c r="P2898" s="153">
        <v>1172.5</v>
      </c>
    </row>
    <row r="2899" spans="1:16" hidden="1" x14ac:dyDescent="0.3">
      <c r="A2899" s="149">
        <v>2018</v>
      </c>
      <c r="B2899" s="150" t="s">
        <v>409</v>
      </c>
      <c r="C2899" s="150">
        <v>6248</v>
      </c>
      <c r="D2899" s="150" t="s">
        <v>470</v>
      </c>
      <c r="E2899" s="150" t="str">
        <f t="shared" si="164"/>
        <v>5020220062485610</v>
      </c>
      <c r="F2899" s="151" t="s">
        <v>418</v>
      </c>
      <c r="G2899" s="151" t="s">
        <v>419</v>
      </c>
      <c r="H2899" s="151" t="s">
        <v>471</v>
      </c>
      <c r="I2899" s="150" t="s">
        <v>568</v>
      </c>
      <c r="J2899" s="150">
        <v>5610</v>
      </c>
      <c r="K2899" s="150" t="s">
        <v>32</v>
      </c>
      <c r="L2899" s="153">
        <v>343315.23</v>
      </c>
      <c r="M2899" s="153"/>
      <c r="N2899" s="153">
        <f t="shared" si="165"/>
        <v>343315.23</v>
      </c>
      <c r="O2899" s="153">
        <v>251017.22000000012</v>
      </c>
      <c r="P2899" s="153">
        <v>225806.79</v>
      </c>
    </row>
    <row r="2900" spans="1:16" hidden="1" x14ac:dyDescent="0.3">
      <c r="A2900" s="149">
        <v>2016</v>
      </c>
      <c r="B2900" s="150" t="s">
        <v>409</v>
      </c>
      <c r="C2900" s="150">
        <v>6604</v>
      </c>
      <c r="D2900" s="154" t="s">
        <v>573</v>
      </c>
      <c r="E2900" s="150" t="str">
        <f t="shared" si="164"/>
        <v>5020220066045610</v>
      </c>
      <c r="F2900" s="151" t="s">
        <v>456</v>
      </c>
      <c r="G2900" s="151" t="s">
        <v>456</v>
      </c>
      <c r="H2900" s="151" t="s">
        <v>489</v>
      </c>
      <c r="I2900" s="150" t="s">
        <v>568</v>
      </c>
      <c r="J2900" s="150">
        <v>5610</v>
      </c>
      <c r="K2900" s="154" t="s">
        <v>32</v>
      </c>
      <c r="L2900" s="153">
        <v>0</v>
      </c>
      <c r="M2900" s="156"/>
      <c r="N2900" s="153">
        <f t="shared" si="165"/>
        <v>0</v>
      </c>
      <c r="O2900" s="153">
        <v>19865</v>
      </c>
      <c r="P2900" s="153">
        <v>15000</v>
      </c>
    </row>
    <row r="2901" spans="1:16" hidden="1" x14ac:dyDescent="0.3">
      <c r="A2901" s="149">
        <v>2018</v>
      </c>
      <c r="B2901" s="150" t="s">
        <v>526</v>
      </c>
      <c r="C2901" s="150">
        <v>8248</v>
      </c>
      <c r="D2901" s="150" t="s">
        <v>470</v>
      </c>
      <c r="E2901" s="150" t="str">
        <f t="shared" si="164"/>
        <v>5030220082485610</v>
      </c>
      <c r="F2901" s="151" t="s">
        <v>418</v>
      </c>
      <c r="G2901" s="151" t="s">
        <v>419</v>
      </c>
      <c r="H2901" s="151" t="s">
        <v>471</v>
      </c>
      <c r="I2901" s="150" t="s">
        <v>568</v>
      </c>
      <c r="J2901" s="150">
        <v>5610</v>
      </c>
      <c r="K2901" s="150" t="s">
        <v>32</v>
      </c>
      <c r="L2901" s="153">
        <v>343315.30999999994</v>
      </c>
      <c r="M2901" s="153"/>
      <c r="N2901" s="153">
        <f t="shared" si="165"/>
        <v>343315.30999999994</v>
      </c>
      <c r="O2901" s="153">
        <v>251017.21000000008</v>
      </c>
      <c r="P2901" s="153">
        <v>225806.79</v>
      </c>
    </row>
    <row r="2902" spans="1:16" hidden="1" x14ac:dyDescent="0.3">
      <c r="A2902" s="149">
        <v>2018</v>
      </c>
      <c r="B2902" s="150" t="s">
        <v>409</v>
      </c>
      <c r="C2902" s="150">
        <v>6806</v>
      </c>
      <c r="D2902" s="150" t="s">
        <v>569</v>
      </c>
      <c r="E2902" s="150" t="str">
        <f t="shared" si="164"/>
        <v>5020220068065620</v>
      </c>
      <c r="F2902" s="151" t="s">
        <v>570</v>
      </c>
      <c r="G2902" s="151" t="s">
        <v>571</v>
      </c>
      <c r="H2902" s="151" t="s">
        <v>572</v>
      </c>
      <c r="I2902" s="150" t="s">
        <v>568</v>
      </c>
      <c r="J2902" s="150">
        <v>5620</v>
      </c>
      <c r="K2902" s="150" t="s">
        <v>33</v>
      </c>
      <c r="L2902" s="153">
        <v>5900</v>
      </c>
      <c r="M2902" s="153"/>
      <c r="N2902" s="153">
        <f t="shared" si="165"/>
        <v>5900</v>
      </c>
      <c r="O2902" s="153">
        <v>405009.73</v>
      </c>
      <c r="P2902" s="153">
        <v>17220.25</v>
      </c>
    </row>
    <row r="2903" spans="1:16" hidden="1" x14ac:dyDescent="0.3">
      <c r="A2903" s="149">
        <v>2016</v>
      </c>
      <c r="B2903" s="150" t="s">
        <v>526</v>
      </c>
      <c r="C2903" s="150">
        <v>8806</v>
      </c>
      <c r="D2903" s="154" t="s">
        <v>569</v>
      </c>
      <c r="E2903" s="150" t="str">
        <f t="shared" si="164"/>
        <v>5030220088065620</v>
      </c>
      <c r="F2903" s="151" t="s">
        <v>570</v>
      </c>
      <c r="G2903" s="151" t="s">
        <v>570</v>
      </c>
      <c r="H2903" s="151" t="s">
        <v>570</v>
      </c>
      <c r="I2903" s="150" t="s">
        <v>568</v>
      </c>
      <c r="J2903" s="150">
        <v>5620</v>
      </c>
      <c r="K2903" s="154" t="s">
        <v>33</v>
      </c>
      <c r="L2903" s="153">
        <v>0</v>
      </c>
      <c r="M2903" s="156"/>
      <c r="N2903" s="153">
        <f t="shared" si="165"/>
        <v>0</v>
      </c>
      <c r="O2903" s="153">
        <v>403809.73</v>
      </c>
      <c r="P2903" s="153">
        <v>7430.25</v>
      </c>
    </row>
    <row r="2904" spans="1:16" hidden="1" x14ac:dyDescent="0.3">
      <c r="A2904" s="149">
        <v>2016</v>
      </c>
      <c r="B2904" s="150" t="s">
        <v>409</v>
      </c>
      <c r="C2904" s="150">
        <v>6623</v>
      </c>
      <c r="D2904" s="154" t="s">
        <v>509</v>
      </c>
      <c r="E2904" s="150" t="str">
        <f t="shared" si="164"/>
        <v>5020220066235630</v>
      </c>
      <c r="F2904" s="151" t="s">
        <v>418</v>
      </c>
      <c r="G2904" s="151" t="s">
        <v>419</v>
      </c>
      <c r="H2904" s="151" t="s">
        <v>507</v>
      </c>
      <c r="I2904" s="150" t="s">
        <v>568</v>
      </c>
      <c r="J2904" s="150">
        <v>5630</v>
      </c>
      <c r="K2904" s="154" t="s">
        <v>34</v>
      </c>
      <c r="L2904" s="153">
        <v>0</v>
      </c>
      <c r="M2904" s="156"/>
      <c r="N2904" s="153">
        <f t="shared" si="165"/>
        <v>0</v>
      </c>
      <c r="O2904" s="153">
        <v>4064.8</v>
      </c>
      <c r="P2904" s="153">
        <v>4733.22</v>
      </c>
    </row>
    <row r="2905" spans="1:16" hidden="1" x14ac:dyDescent="0.3">
      <c r="A2905" s="149">
        <v>2018</v>
      </c>
      <c r="B2905" s="150" t="s">
        <v>409</v>
      </c>
      <c r="C2905" s="150">
        <v>6640</v>
      </c>
      <c r="D2905" s="150" t="s">
        <v>510</v>
      </c>
      <c r="E2905" s="150" t="str">
        <f t="shared" si="164"/>
        <v>5020220066405630</v>
      </c>
      <c r="F2905" s="151" t="s">
        <v>418</v>
      </c>
      <c r="G2905" s="151" t="s">
        <v>419</v>
      </c>
      <c r="H2905" s="151" t="s">
        <v>511</v>
      </c>
      <c r="I2905" s="150" t="s">
        <v>568</v>
      </c>
      <c r="J2905" s="150">
        <v>5630</v>
      </c>
      <c r="K2905" s="150" t="s">
        <v>34</v>
      </c>
      <c r="L2905" s="153">
        <v>15922.25</v>
      </c>
      <c r="M2905" s="153"/>
      <c r="N2905" s="153">
        <f t="shared" si="165"/>
        <v>15922.25</v>
      </c>
      <c r="O2905" s="153">
        <v>15954.5</v>
      </c>
      <c r="P2905" s="153">
        <v>14957.5</v>
      </c>
    </row>
    <row r="2906" spans="1:16" hidden="1" x14ac:dyDescent="0.3">
      <c r="A2906" s="149">
        <v>2016</v>
      </c>
      <c r="B2906" s="150" t="s">
        <v>526</v>
      </c>
      <c r="C2906" s="150">
        <v>8723</v>
      </c>
      <c r="D2906" s="154" t="s">
        <v>509</v>
      </c>
      <c r="E2906" s="150" t="str">
        <f t="shared" si="164"/>
        <v>5030220087235630</v>
      </c>
      <c r="F2906" s="151" t="s">
        <v>418</v>
      </c>
      <c r="G2906" s="151" t="s">
        <v>419</v>
      </c>
      <c r="H2906" s="151" t="s">
        <v>507</v>
      </c>
      <c r="I2906" s="150" t="s">
        <v>568</v>
      </c>
      <c r="J2906" s="150">
        <v>5630</v>
      </c>
      <c r="K2906" s="154" t="s">
        <v>34</v>
      </c>
      <c r="L2906" s="153">
        <v>0</v>
      </c>
      <c r="M2906" s="156"/>
      <c r="N2906" s="153">
        <f t="shared" si="165"/>
        <v>0</v>
      </c>
      <c r="O2906" s="153">
        <v>4410.8</v>
      </c>
      <c r="P2906" s="153">
        <v>3584.21</v>
      </c>
    </row>
    <row r="2907" spans="1:16" hidden="1" x14ac:dyDescent="0.3">
      <c r="A2907" s="149">
        <v>2018</v>
      </c>
      <c r="B2907" s="150" t="s">
        <v>526</v>
      </c>
      <c r="C2907" s="150">
        <v>8740</v>
      </c>
      <c r="D2907" s="150" t="s">
        <v>510</v>
      </c>
      <c r="E2907" s="150" t="str">
        <f t="shared" si="164"/>
        <v>5030220087405630</v>
      </c>
      <c r="F2907" s="151" t="s">
        <v>418</v>
      </c>
      <c r="G2907" s="151" t="s">
        <v>419</v>
      </c>
      <c r="H2907" s="151" t="s">
        <v>511</v>
      </c>
      <c r="I2907" s="150" t="s">
        <v>568</v>
      </c>
      <c r="J2907" s="150">
        <v>5630</v>
      </c>
      <c r="K2907" s="150" t="s">
        <v>34</v>
      </c>
      <c r="L2907" s="153">
        <v>15922.25</v>
      </c>
      <c r="M2907" s="153"/>
      <c r="N2907" s="153">
        <f t="shared" si="165"/>
        <v>15922.25</v>
      </c>
      <c r="O2907" s="153">
        <v>15954.5</v>
      </c>
      <c r="P2907" s="153">
        <v>14957.5</v>
      </c>
    </row>
    <row r="2908" spans="1:16" ht="24.6" hidden="1" x14ac:dyDescent="0.3">
      <c r="A2908" s="149">
        <v>2018</v>
      </c>
      <c r="B2908" s="150" t="s">
        <v>526</v>
      </c>
      <c r="C2908" s="150">
        <v>8033</v>
      </c>
      <c r="D2908" s="150" t="s">
        <v>539</v>
      </c>
      <c r="E2908" s="150" t="str">
        <f t="shared" si="164"/>
        <v>5030220080335650</v>
      </c>
      <c r="F2908" s="151" t="s">
        <v>411</v>
      </c>
      <c r="G2908" s="151" t="s">
        <v>412</v>
      </c>
      <c r="H2908" s="151" t="s">
        <v>533</v>
      </c>
      <c r="I2908" s="150" t="s">
        <v>568</v>
      </c>
      <c r="J2908" s="150">
        <v>5650</v>
      </c>
      <c r="K2908" s="150" t="s">
        <v>35</v>
      </c>
      <c r="L2908" s="153">
        <v>2987032.25</v>
      </c>
      <c r="M2908" s="153">
        <v>-1057032.25</v>
      </c>
      <c r="N2908" s="153">
        <f t="shared" si="165"/>
        <v>1930000</v>
      </c>
      <c r="O2908" s="153">
        <v>2391766.7999999998</v>
      </c>
      <c r="P2908" s="153">
        <v>2372344.13</v>
      </c>
    </row>
    <row r="2909" spans="1:16" hidden="1" x14ac:dyDescent="0.3">
      <c r="A2909" s="149">
        <v>2018</v>
      </c>
      <c r="B2909" s="150" t="s">
        <v>409</v>
      </c>
      <c r="C2909" s="150">
        <v>6004</v>
      </c>
      <c r="D2909" s="150" t="s">
        <v>417</v>
      </c>
      <c r="E2909" s="150" t="str">
        <f t="shared" si="164"/>
        <v>5020220060045675</v>
      </c>
      <c r="F2909" s="151" t="s">
        <v>418</v>
      </c>
      <c r="G2909" s="151" t="s">
        <v>419</v>
      </c>
      <c r="H2909" s="151" t="s">
        <v>420</v>
      </c>
      <c r="I2909" s="150" t="s">
        <v>568</v>
      </c>
      <c r="J2909" s="150">
        <v>5675</v>
      </c>
      <c r="K2909" s="150" t="s">
        <v>36</v>
      </c>
      <c r="L2909" s="153">
        <v>1000744.5599999999</v>
      </c>
      <c r="M2909" s="153"/>
      <c r="N2909" s="153">
        <f t="shared" si="165"/>
        <v>1000744.5599999999</v>
      </c>
      <c r="O2909" s="153">
        <v>1090278.28</v>
      </c>
      <c r="P2909" s="153">
        <v>624019.23</v>
      </c>
    </row>
    <row r="2910" spans="1:16" hidden="1" x14ac:dyDescent="0.3">
      <c r="A2910" s="149">
        <v>2016</v>
      </c>
      <c r="B2910" s="150" t="s">
        <v>409</v>
      </c>
      <c r="C2910" s="150">
        <v>6050</v>
      </c>
      <c r="D2910" s="150" t="s">
        <v>435</v>
      </c>
      <c r="E2910" s="150" t="str">
        <f t="shared" si="164"/>
        <v>5020220060505675</v>
      </c>
      <c r="F2910" s="151" t="s">
        <v>411</v>
      </c>
      <c r="G2910" s="151" t="s">
        <v>412</v>
      </c>
      <c r="H2910" s="151" t="s">
        <v>436</v>
      </c>
      <c r="I2910" s="150" t="s">
        <v>568</v>
      </c>
      <c r="J2910" s="150">
        <v>5675</v>
      </c>
      <c r="K2910" s="154" t="s">
        <v>36</v>
      </c>
      <c r="L2910" s="153">
        <v>0</v>
      </c>
      <c r="M2910" s="156"/>
      <c r="N2910" s="153">
        <f t="shared" si="165"/>
        <v>0</v>
      </c>
      <c r="O2910" s="153">
        <v>0</v>
      </c>
      <c r="P2910" s="153">
        <v>243.6</v>
      </c>
    </row>
    <row r="2911" spans="1:16" hidden="1" x14ac:dyDescent="0.3">
      <c r="A2911" s="149">
        <v>2018</v>
      </c>
      <c r="B2911" s="150" t="s">
        <v>526</v>
      </c>
      <c r="C2911" s="150">
        <v>8004</v>
      </c>
      <c r="D2911" s="150" t="s">
        <v>417</v>
      </c>
      <c r="E2911" s="150" t="str">
        <f t="shared" si="164"/>
        <v>5030220080045675</v>
      </c>
      <c r="F2911" s="151" t="s">
        <v>418</v>
      </c>
      <c r="G2911" s="151" t="s">
        <v>419</v>
      </c>
      <c r="H2911" s="151" t="s">
        <v>420</v>
      </c>
      <c r="I2911" s="150" t="s">
        <v>568</v>
      </c>
      <c r="J2911" s="150">
        <v>5675</v>
      </c>
      <c r="K2911" s="150" t="s">
        <v>36</v>
      </c>
      <c r="L2911" s="153">
        <v>988083.48</v>
      </c>
      <c r="M2911" s="153"/>
      <c r="N2911" s="153">
        <f t="shared" si="165"/>
        <v>988083.48</v>
      </c>
      <c r="O2911" s="153">
        <v>1090278.2599999998</v>
      </c>
      <c r="P2911" s="153">
        <v>624019.23</v>
      </c>
    </row>
    <row r="2912" spans="1:16" hidden="1" x14ac:dyDescent="0.3">
      <c r="A2912" s="149">
        <v>2016</v>
      </c>
      <c r="B2912" s="150" t="s">
        <v>409</v>
      </c>
      <c r="C2912" s="150">
        <v>6607</v>
      </c>
      <c r="D2912" s="154" t="s">
        <v>490</v>
      </c>
      <c r="E2912" s="150" t="str">
        <f t="shared" si="164"/>
        <v>5020220066075700</v>
      </c>
      <c r="F2912" s="151" t="s">
        <v>456</v>
      </c>
      <c r="G2912" s="151" t="s">
        <v>456</v>
      </c>
      <c r="H2912" s="151" t="s">
        <v>489</v>
      </c>
      <c r="I2912" s="150" t="s">
        <v>568</v>
      </c>
      <c r="J2912" s="150">
        <v>5700</v>
      </c>
      <c r="K2912" s="154" t="s">
        <v>203</v>
      </c>
      <c r="L2912" s="153">
        <v>0</v>
      </c>
      <c r="M2912" s="156"/>
      <c r="N2912" s="153">
        <f t="shared" si="165"/>
        <v>0</v>
      </c>
      <c r="O2912" s="153">
        <v>0</v>
      </c>
      <c r="P2912" s="153">
        <v>74002</v>
      </c>
    </row>
    <row r="2913" spans="1:16" ht="24.6" hidden="1" x14ac:dyDescent="0.3">
      <c r="A2913" s="149">
        <v>2018</v>
      </c>
      <c r="B2913" s="150" t="s">
        <v>409</v>
      </c>
      <c r="C2913" s="150">
        <v>6412</v>
      </c>
      <c r="D2913" s="150" t="s">
        <v>475</v>
      </c>
      <c r="E2913" s="150" t="str">
        <f t="shared" si="164"/>
        <v>5020220064125725</v>
      </c>
      <c r="F2913" s="151" t="s">
        <v>473</v>
      </c>
      <c r="G2913" s="151" t="s">
        <v>473</v>
      </c>
      <c r="H2913" s="151" t="s">
        <v>476</v>
      </c>
      <c r="I2913" s="150" t="s">
        <v>568</v>
      </c>
      <c r="J2913" s="150">
        <v>5725</v>
      </c>
      <c r="K2913" s="150" t="s">
        <v>37</v>
      </c>
      <c r="L2913" s="153">
        <v>118671.06</v>
      </c>
      <c r="M2913" s="153"/>
      <c r="N2913" s="153">
        <f t="shared" si="165"/>
        <v>118671.06</v>
      </c>
      <c r="O2913" s="153">
        <v>119038.94</v>
      </c>
      <c r="P2913" s="153">
        <v>0</v>
      </c>
    </row>
    <row r="2914" spans="1:16" hidden="1" x14ac:dyDescent="0.3">
      <c r="A2914" s="149">
        <v>2018</v>
      </c>
      <c r="B2914" s="150" t="s">
        <v>409</v>
      </c>
      <c r="C2914" s="150">
        <v>6731</v>
      </c>
      <c r="D2914" s="150" t="s">
        <v>521</v>
      </c>
      <c r="E2914" s="150" t="str">
        <f t="shared" si="164"/>
        <v>5020220067315725</v>
      </c>
      <c r="F2914" s="151" t="s">
        <v>418</v>
      </c>
      <c r="G2914" s="151" t="s">
        <v>419</v>
      </c>
      <c r="H2914" s="151" t="s">
        <v>481</v>
      </c>
      <c r="I2914" s="150" t="s">
        <v>568</v>
      </c>
      <c r="J2914" s="150">
        <v>5725</v>
      </c>
      <c r="K2914" s="150" t="s">
        <v>37</v>
      </c>
      <c r="L2914" s="153">
        <v>90933.499999999985</v>
      </c>
      <c r="M2914" s="153"/>
      <c r="N2914" s="153">
        <f t="shared" si="165"/>
        <v>90933.499999999985</v>
      </c>
      <c r="O2914" s="153">
        <v>38994</v>
      </c>
      <c r="P2914" s="153">
        <v>7680</v>
      </c>
    </row>
    <row r="2915" spans="1:16" hidden="1" x14ac:dyDescent="0.3">
      <c r="A2915" s="149">
        <v>2018</v>
      </c>
      <c r="B2915" s="150" t="s">
        <v>409</v>
      </c>
      <c r="C2915" s="150">
        <v>6732</v>
      </c>
      <c r="D2915" s="150" t="s">
        <v>522</v>
      </c>
      <c r="E2915" s="150" t="str">
        <f t="shared" si="164"/>
        <v>5020220067325725</v>
      </c>
      <c r="F2915" s="151" t="s">
        <v>418</v>
      </c>
      <c r="G2915" s="151" t="s">
        <v>419</v>
      </c>
      <c r="H2915" s="151" t="s">
        <v>481</v>
      </c>
      <c r="I2915" s="150" t="s">
        <v>568</v>
      </c>
      <c r="J2915" s="150">
        <v>5725</v>
      </c>
      <c r="K2915" s="150" t="s">
        <v>37</v>
      </c>
      <c r="L2915" s="153">
        <v>12462</v>
      </c>
      <c r="M2915" s="153"/>
      <c r="N2915" s="153">
        <f t="shared" si="165"/>
        <v>12462</v>
      </c>
      <c r="O2915" s="153">
        <v>0</v>
      </c>
      <c r="P2915" s="153">
        <v>0</v>
      </c>
    </row>
    <row r="2916" spans="1:16" ht="24.6" hidden="1" x14ac:dyDescent="0.3">
      <c r="A2916" s="149">
        <v>2018</v>
      </c>
      <c r="B2916" s="150" t="s">
        <v>526</v>
      </c>
      <c r="C2916" s="150">
        <v>8412</v>
      </c>
      <c r="D2916" s="150" t="s">
        <v>475</v>
      </c>
      <c r="E2916" s="150" t="str">
        <f t="shared" si="164"/>
        <v>5030220084125725</v>
      </c>
      <c r="F2916" s="151" t="s">
        <v>473</v>
      </c>
      <c r="G2916" s="151" t="s">
        <v>473</v>
      </c>
      <c r="H2916" s="151" t="s">
        <v>476</v>
      </c>
      <c r="I2916" s="150" t="s">
        <v>568</v>
      </c>
      <c r="J2916" s="150">
        <v>5725</v>
      </c>
      <c r="K2916" s="150" t="s">
        <v>37</v>
      </c>
      <c r="L2916" s="153">
        <v>118671.06</v>
      </c>
      <c r="M2916" s="153"/>
      <c r="N2916" s="153">
        <f t="shared" si="165"/>
        <v>118671.06</v>
      </c>
      <c r="O2916" s="153">
        <v>119038.94</v>
      </c>
      <c r="P2916" s="153">
        <v>0</v>
      </c>
    </row>
    <row r="2917" spans="1:16" hidden="1" x14ac:dyDescent="0.3">
      <c r="A2917" s="149">
        <v>2018</v>
      </c>
      <c r="B2917" s="150" t="s">
        <v>526</v>
      </c>
      <c r="C2917" s="150">
        <v>8631</v>
      </c>
      <c r="D2917" s="150" t="s">
        <v>521</v>
      </c>
      <c r="E2917" s="150" t="str">
        <f t="shared" si="164"/>
        <v>5030220086315725</v>
      </c>
      <c r="F2917" s="151" t="s">
        <v>418</v>
      </c>
      <c r="G2917" s="151" t="s">
        <v>419</v>
      </c>
      <c r="H2917" s="151" t="s">
        <v>481</v>
      </c>
      <c r="I2917" s="150" t="s">
        <v>568</v>
      </c>
      <c r="J2917" s="150">
        <v>5725</v>
      </c>
      <c r="K2917" s="150" t="s">
        <v>37</v>
      </c>
      <c r="L2917" s="153">
        <v>90933.5</v>
      </c>
      <c r="M2917" s="153"/>
      <c r="N2917" s="153">
        <f t="shared" si="165"/>
        <v>90933.5</v>
      </c>
      <c r="O2917" s="153">
        <v>32866</v>
      </c>
      <c r="P2917" s="153">
        <v>7680</v>
      </c>
    </row>
    <row r="2918" spans="1:16" hidden="1" x14ac:dyDescent="0.3">
      <c r="A2918" s="149">
        <v>2018</v>
      </c>
      <c r="B2918" s="150" t="s">
        <v>526</v>
      </c>
      <c r="C2918" s="150">
        <v>8632</v>
      </c>
      <c r="D2918" s="150" t="s">
        <v>522</v>
      </c>
      <c r="E2918" s="150" t="str">
        <f t="shared" si="164"/>
        <v>5030220086325725</v>
      </c>
      <c r="F2918" s="151" t="s">
        <v>418</v>
      </c>
      <c r="G2918" s="151" t="s">
        <v>419</v>
      </c>
      <c r="H2918" s="151" t="s">
        <v>481</v>
      </c>
      <c r="I2918" s="150" t="s">
        <v>568</v>
      </c>
      <c r="J2918" s="150">
        <v>5725</v>
      </c>
      <c r="K2918" s="150" t="s">
        <v>37</v>
      </c>
      <c r="L2918" s="153">
        <v>12461.999999999996</v>
      </c>
      <c r="M2918" s="153"/>
      <c r="N2918" s="153">
        <f t="shared" si="165"/>
        <v>12461.999999999996</v>
      </c>
      <c r="O2918" s="153">
        <v>0</v>
      </c>
      <c r="P2918" s="153">
        <v>0</v>
      </c>
    </row>
    <row r="2919" spans="1:16" ht="24.6" hidden="1" x14ac:dyDescent="0.3">
      <c r="A2919" s="149">
        <v>2018</v>
      </c>
      <c r="B2919" s="150" t="s">
        <v>409</v>
      </c>
      <c r="C2919" s="150">
        <v>6043</v>
      </c>
      <c r="D2919" s="150" t="s">
        <v>428</v>
      </c>
      <c r="E2919" s="150" t="str">
        <f t="shared" si="164"/>
        <v>5020220060435730</v>
      </c>
      <c r="F2919" s="151" t="s">
        <v>411</v>
      </c>
      <c r="G2919" s="151" t="s">
        <v>412</v>
      </c>
      <c r="H2919" s="151" t="s">
        <v>429</v>
      </c>
      <c r="I2919" s="150" t="s">
        <v>568</v>
      </c>
      <c r="J2919" s="150">
        <v>5730</v>
      </c>
      <c r="K2919" s="150" t="s">
        <v>38</v>
      </c>
      <c r="L2919" s="153">
        <v>6301.7</v>
      </c>
      <c r="M2919" s="153"/>
      <c r="N2919" s="153">
        <f t="shared" si="165"/>
        <v>6301.7</v>
      </c>
      <c r="O2919" s="153">
        <v>6214.88</v>
      </c>
      <c r="P2919" s="153">
        <v>0</v>
      </c>
    </row>
    <row r="2920" spans="1:16" hidden="1" x14ac:dyDescent="0.3">
      <c r="A2920" s="149">
        <v>2018</v>
      </c>
      <c r="B2920" s="150" t="s">
        <v>409</v>
      </c>
      <c r="C2920" s="150">
        <v>6050</v>
      </c>
      <c r="D2920" s="150" t="s">
        <v>435</v>
      </c>
      <c r="E2920" s="150" t="str">
        <f t="shared" si="164"/>
        <v>5020220060505730</v>
      </c>
      <c r="F2920" s="151" t="s">
        <v>411</v>
      </c>
      <c r="G2920" s="151" t="s">
        <v>412</v>
      </c>
      <c r="H2920" s="151" t="s">
        <v>436</v>
      </c>
      <c r="I2920" s="150" t="s">
        <v>568</v>
      </c>
      <c r="J2920" s="150">
        <v>5730</v>
      </c>
      <c r="K2920" s="150" t="s">
        <v>38</v>
      </c>
      <c r="L2920" s="153">
        <v>5364.0300000000007</v>
      </c>
      <c r="M2920" s="153"/>
      <c r="N2920" s="153">
        <f t="shared" si="165"/>
        <v>5364.0300000000007</v>
      </c>
      <c r="O2920" s="153">
        <v>2966</v>
      </c>
      <c r="P2920" s="153">
        <v>800</v>
      </c>
    </row>
    <row r="2921" spans="1:16" hidden="1" x14ac:dyDescent="0.3">
      <c r="A2921" s="149">
        <v>2018</v>
      </c>
      <c r="B2921" s="150" t="s">
        <v>409</v>
      </c>
      <c r="C2921" s="150">
        <v>6215</v>
      </c>
      <c r="D2921" s="150" t="s">
        <v>449</v>
      </c>
      <c r="E2921" s="150" t="str">
        <f t="shared" si="164"/>
        <v>5020220062155730</v>
      </c>
      <c r="F2921" s="151" t="s">
        <v>450</v>
      </c>
      <c r="G2921" s="151" t="s">
        <v>450</v>
      </c>
      <c r="H2921" s="151" t="s">
        <v>451</v>
      </c>
      <c r="I2921" s="150" t="s">
        <v>568</v>
      </c>
      <c r="J2921" s="150">
        <v>5730</v>
      </c>
      <c r="K2921" s="150" t="s">
        <v>38</v>
      </c>
      <c r="L2921" s="153">
        <v>23716.03</v>
      </c>
      <c r="M2921" s="153"/>
      <c r="N2921" s="153">
        <f t="shared" si="165"/>
        <v>23716.03</v>
      </c>
      <c r="O2921" s="153">
        <v>0</v>
      </c>
      <c r="P2921" s="153">
        <v>0</v>
      </c>
    </row>
    <row r="2922" spans="1:16" hidden="1" x14ac:dyDescent="0.3">
      <c r="A2922" s="149">
        <v>2018</v>
      </c>
      <c r="B2922" s="150" t="s">
        <v>409</v>
      </c>
      <c r="C2922" s="150">
        <v>6241</v>
      </c>
      <c r="D2922" s="150" t="s">
        <v>463</v>
      </c>
      <c r="E2922" s="150" t="str">
        <f t="shared" si="164"/>
        <v>5020220062415730</v>
      </c>
      <c r="F2922" s="151" t="s">
        <v>411</v>
      </c>
      <c r="G2922" s="151" t="s">
        <v>442</v>
      </c>
      <c r="H2922" s="151" t="s">
        <v>445</v>
      </c>
      <c r="I2922" s="150" t="s">
        <v>568</v>
      </c>
      <c r="J2922" s="150">
        <v>5730</v>
      </c>
      <c r="K2922" s="150" t="s">
        <v>38</v>
      </c>
      <c r="L2922" s="153">
        <v>1298.3499999999999</v>
      </c>
      <c r="M2922" s="153"/>
      <c r="N2922" s="153">
        <f t="shared" si="165"/>
        <v>1298.3499999999999</v>
      </c>
      <c r="O2922" s="153">
        <v>0</v>
      </c>
      <c r="P2922" s="153">
        <v>0</v>
      </c>
    </row>
    <row r="2923" spans="1:16" ht="24.6" hidden="1" x14ac:dyDescent="0.3">
      <c r="A2923" s="149">
        <v>2018</v>
      </c>
      <c r="B2923" s="150" t="s">
        <v>409</v>
      </c>
      <c r="C2923" s="150">
        <v>6723</v>
      </c>
      <c r="D2923" s="150" t="s">
        <v>520</v>
      </c>
      <c r="E2923" s="150" t="str">
        <f t="shared" si="164"/>
        <v>5020220067235730</v>
      </c>
      <c r="F2923" s="151" t="s">
        <v>418</v>
      </c>
      <c r="G2923" s="151" t="s">
        <v>419</v>
      </c>
      <c r="H2923" s="151" t="s">
        <v>471</v>
      </c>
      <c r="I2923" s="150" t="s">
        <v>568</v>
      </c>
      <c r="J2923" s="150">
        <v>5730</v>
      </c>
      <c r="K2923" s="150" t="s">
        <v>38</v>
      </c>
      <c r="L2923" s="153">
        <v>1095.21</v>
      </c>
      <c r="M2923" s="153"/>
      <c r="N2923" s="153">
        <f t="shared" si="165"/>
        <v>1095.21</v>
      </c>
      <c r="O2923" s="153">
        <v>994.84</v>
      </c>
      <c r="P2923" s="153">
        <v>0</v>
      </c>
    </row>
    <row r="2924" spans="1:16" ht="24.6" hidden="1" x14ac:dyDescent="0.3">
      <c r="A2924" s="149">
        <v>2018</v>
      </c>
      <c r="B2924" s="150" t="s">
        <v>526</v>
      </c>
      <c r="C2924" s="150">
        <v>8033</v>
      </c>
      <c r="D2924" s="150" t="s">
        <v>539</v>
      </c>
      <c r="E2924" s="150" t="str">
        <f t="shared" si="164"/>
        <v>5030220080335730</v>
      </c>
      <c r="F2924" s="151" t="s">
        <v>411</v>
      </c>
      <c r="G2924" s="151" t="s">
        <v>412</v>
      </c>
      <c r="H2924" s="151" t="s">
        <v>533</v>
      </c>
      <c r="I2924" s="150" t="s">
        <v>568</v>
      </c>
      <c r="J2924" s="150">
        <v>5730</v>
      </c>
      <c r="K2924" s="150" t="s">
        <v>38</v>
      </c>
      <c r="L2924" s="153">
        <v>98699.079999999987</v>
      </c>
      <c r="M2924" s="153"/>
      <c r="N2924" s="153">
        <f t="shared" si="165"/>
        <v>98699.079999999987</v>
      </c>
      <c r="O2924" s="153">
        <v>79492.989999999976</v>
      </c>
      <c r="P2924" s="153">
        <v>50786.19</v>
      </c>
    </row>
    <row r="2925" spans="1:16" ht="24.6" hidden="1" x14ac:dyDescent="0.3">
      <c r="A2925" s="149">
        <v>2018</v>
      </c>
      <c r="B2925" s="150" t="s">
        <v>526</v>
      </c>
      <c r="C2925" s="150">
        <v>8043</v>
      </c>
      <c r="D2925" s="150" t="s">
        <v>540</v>
      </c>
      <c r="E2925" s="150" t="str">
        <f t="shared" si="164"/>
        <v>5030220080435730</v>
      </c>
      <c r="F2925" s="151" t="s">
        <v>411</v>
      </c>
      <c r="G2925" s="151" t="s">
        <v>412</v>
      </c>
      <c r="H2925" s="151" t="s">
        <v>429</v>
      </c>
      <c r="I2925" s="150" t="s">
        <v>568</v>
      </c>
      <c r="J2925" s="150">
        <v>5730</v>
      </c>
      <c r="K2925" s="150" t="s">
        <v>38</v>
      </c>
      <c r="L2925" s="153">
        <v>891.5</v>
      </c>
      <c r="M2925" s="153"/>
      <c r="N2925" s="153">
        <f t="shared" si="165"/>
        <v>891.5</v>
      </c>
      <c r="O2925" s="153">
        <v>2530.5</v>
      </c>
      <c r="P2925" s="153">
        <v>6868.7899999999991</v>
      </c>
    </row>
    <row r="2926" spans="1:16" hidden="1" x14ac:dyDescent="0.3">
      <c r="A2926" s="149">
        <v>2018</v>
      </c>
      <c r="B2926" s="150" t="s">
        <v>526</v>
      </c>
      <c r="C2926" s="150">
        <v>8061</v>
      </c>
      <c r="D2926" s="150" t="s">
        <v>545</v>
      </c>
      <c r="E2926" s="150" t="str">
        <f t="shared" si="164"/>
        <v>5030220080615730</v>
      </c>
      <c r="F2926" s="151" t="s">
        <v>411</v>
      </c>
      <c r="G2926" s="151" t="s">
        <v>412</v>
      </c>
      <c r="H2926" s="151" t="s">
        <v>436</v>
      </c>
      <c r="I2926" s="150" t="s">
        <v>568</v>
      </c>
      <c r="J2926" s="150">
        <v>5730</v>
      </c>
      <c r="K2926" s="150" t="s">
        <v>38</v>
      </c>
      <c r="L2926" s="153">
        <v>170810</v>
      </c>
      <c r="M2926" s="153"/>
      <c r="N2926" s="153">
        <f t="shared" si="165"/>
        <v>170810</v>
      </c>
      <c r="O2926" s="153">
        <v>94980.15</v>
      </c>
      <c r="P2926" s="153">
        <v>104025.5</v>
      </c>
    </row>
    <row r="2927" spans="1:16" hidden="1" x14ac:dyDescent="0.3">
      <c r="A2927" s="149">
        <v>2018</v>
      </c>
      <c r="B2927" s="150" t="s">
        <v>526</v>
      </c>
      <c r="C2927" s="150">
        <v>8063</v>
      </c>
      <c r="D2927" s="150" t="s">
        <v>546</v>
      </c>
      <c r="E2927" s="150" t="str">
        <f t="shared" si="164"/>
        <v>5030220080635730</v>
      </c>
      <c r="F2927" s="151" t="s">
        <v>411</v>
      </c>
      <c r="G2927" s="151" t="s">
        <v>412</v>
      </c>
      <c r="H2927" s="151" t="s">
        <v>436</v>
      </c>
      <c r="I2927" s="150" t="s">
        <v>568</v>
      </c>
      <c r="J2927" s="150">
        <v>5730</v>
      </c>
      <c r="K2927" s="150" t="s">
        <v>38</v>
      </c>
      <c r="L2927" s="153">
        <v>9700</v>
      </c>
      <c r="M2927" s="153"/>
      <c r="N2927" s="153">
        <f t="shared" si="165"/>
        <v>9700</v>
      </c>
      <c r="O2927" s="153">
        <v>8640</v>
      </c>
      <c r="P2927" s="153">
        <v>7520</v>
      </c>
    </row>
    <row r="2928" spans="1:16" ht="24.6" hidden="1" x14ac:dyDescent="0.3">
      <c r="A2928" s="149">
        <v>2018</v>
      </c>
      <c r="B2928" s="150" t="s">
        <v>526</v>
      </c>
      <c r="C2928" s="150">
        <v>8623</v>
      </c>
      <c r="D2928" s="150" t="s">
        <v>520</v>
      </c>
      <c r="E2928" s="150" t="str">
        <f t="shared" si="164"/>
        <v>5030220086235730</v>
      </c>
      <c r="F2928" s="151" t="s">
        <v>418</v>
      </c>
      <c r="G2928" s="151" t="s">
        <v>419</v>
      </c>
      <c r="H2928" s="151" t="s">
        <v>471</v>
      </c>
      <c r="I2928" s="150" t="s">
        <v>568</v>
      </c>
      <c r="J2928" s="150">
        <v>5730</v>
      </c>
      <c r="K2928" s="150" t="s">
        <v>38</v>
      </c>
      <c r="L2928" s="153">
        <v>3950.42</v>
      </c>
      <c r="M2928" s="153"/>
      <c r="N2928" s="153">
        <f t="shared" si="165"/>
        <v>3950.42</v>
      </c>
      <c r="O2928" s="153">
        <v>994.84</v>
      </c>
      <c r="P2928" s="153">
        <v>0</v>
      </c>
    </row>
    <row r="2929" spans="1:16" ht="24.6" hidden="1" x14ac:dyDescent="0.3">
      <c r="A2929" s="149">
        <v>2018</v>
      </c>
      <c r="B2929" s="150" t="s">
        <v>409</v>
      </c>
      <c r="C2929" s="150">
        <v>6042</v>
      </c>
      <c r="D2929" s="150" t="s">
        <v>426</v>
      </c>
      <c r="E2929" s="150" t="str">
        <f t="shared" si="164"/>
        <v>5020220060425760</v>
      </c>
      <c r="F2929" s="151" t="s">
        <v>411</v>
      </c>
      <c r="G2929" s="151" t="s">
        <v>412</v>
      </c>
      <c r="H2929" s="151" t="s">
        <v>427</v>
      </c>
      <c r="I2929" s="150" t="s">
        <v>568</v>
      </c>
      <c r="J2929" s="150">
        <v>5760</v>
      </c>
      <c r="K2929" s="150" t="s">
        <v>39</v>
      </c>
      <c r="L2929" s="153">
        <v>6409.57</v>
      </c>
      <c r="M2929" s="153"/>
      <c r="N2929" s="153">
        <f t="shared" si="165"/>
        <v>6409.57</v>
      </c>
      <c r="O2929" s="153">
        <v>0</v>
      </c>
      <c r="P2929" s="153">
        <v>0</v>
      </c>
    </row>
    <row r="2930" spans="1:16" hidden="1" x14ac:dyDescent="0.3">
      <c r="A2930" s="149">
        <v>2018</v>
      </c>
      <c r="B2930" s="150" t="s">
        <v>409</v>
      </c>
      <c r="C2930" s="150">
        <v>6248</v>
      </c>
      <c r="D2930" s="150" t="s">
        <v>470</v>
      </c>
      <c r="E2930" s="150" t="str">
        <f t="shared" si="164"/>
        <v>5020220062485760</v>
      </c>
      <c r="F2930" s="151" t="s">
        <v>418</v>
      </c>
      <c r="G2930" s="151" t="s">
        <v>419</v>
      </c>
      <c r="H2930" s="151" t="s">
        <v>471</v>
      </c>
      <c r="I2930" s="150" t="s">
        <v>568</v>
      </c>
      <c r="J2930" s="150">
        <v>5760</v>
      </c>
      <c r="K2930" s="150" t="s">
        <v>39</v>
      </c>
      <c r="L2930" s="153">
        <v>1659.5</v>
      </c>
      <c r="M2930" s="153"/>
      <c r="N2930" s="153">
        <f t="shared" si="165"/>
        <v>1659.5</v>
      </c>
      <c r="O2930" s="153">
        <v>8023.23</v>
      </c>
      <c r="P2930" s="153">
        <v>0</v>
      </c>
    </row>
    <row r="2931" spans="1:16" hidden="1" x14ac:dyDescent="0.3">
      <c r="A2931" s="149">
        <v>2016</v>
      </c>
      <c r="B2931" s="150" t="s">
        <v>409</v>
      </c>
      <c r="C2931" s="150">
        <v>6723</v>
      </c>
      <c r="D2931" s="154" t="s">
        <v>520</v>
      </c>
      <c r="E2931" s="150" t="str">
        <f t="shared" si="164"/>
        <v>5020220067235760</v>
      </c>
      <c r="F2931" s="151" t="s">
        <v>418</v>
      </c>
      <c r="G2931" s="151" t="s">
        <v>419</v>
      </c>
      <c r="H2931" s="151" t="s">
        <v>471</v>
      </c>
      <c r="I2931" s="150" t="s">
        <v>568</v>
      </c>
      <c r="J2931" s="150">
        <v>5760</v>
      </c>
      <c r="K2931" s="154" t="s">
        <v>39</v>
      </c>
      <c r="L2931" s="153">
        <v>0</v>
      </c>
      <c r="M2931" s="156"/>
      <c r="N2931" s="153">
        <f t="shared" si="165"/>
        <v>0</v>
      </c>
      <c r="O2931" s="153">
        <v>218</v>
      </c>
      <c r="P2931" s="153">
        <v>283.5</v>
      </c>
    </row>
    <row r="2932" spans="1:16" hidden="1" x14ac:dyDescent="0.3">
      <c r="A2932" s="149">
        <v>2018</v>
      </c>
      <c r="B2932" s="150" t="s">
        <v>409</v>
      </c>
      <c r="C2932" s="150">
        <v>6731</v>
      </c>
      <c r="D2932" s="150" t="s">
        <v>521</v>
      </c>
      <c r="E2932" s="150" t="str">
        <f t="shared" si="164"/>
        <v>5020220067315760</v>
      </c>
      <c r="F2932" s="151" t="s">
        <v>418</v>
      </c>
      <c r="G2932" s="151" t="s">
        <v>419</v>
      </c>
      <c r="H2932" s="151" t="s">
        <v>481</v>
      </c>
      <c r="I2932" s="150" t="s">
        <v>568</v>
      </c>
      <c r="J2932" s="150">
        <v>5760</v>
      </c>
      <c r="K2932" s="150" t="s">
        <v>39</v>
      </c>
      <c r="L2932" s="153">
        <v>38557.68</v>
      </c>
      <c r="M2932" s="153"/>
      <c r="N2932" s="153">
        <f t="shared" si="165"/>
        <v>38557.68</v>
      </c>
      <c r="O2932" s="153">
        <v>40521.67</v>
      </c>
      <c r="P2932" s="153">
        <v>34205.129999999997</v>
      </c>
    </row>
    <row r="2933" spans="1:16" hidden="1" x14ac:dyDescent="0.3">
      <c r="A2933" s="149">
        <v>2017</v>
      </c>
      <c r="B2933" s="150" t="s">
        <v>409</v>
      </c>
      <c r="C2933" s="150">
        <v>6806</v>
      </c>
      <c r="D2933" s="154" t="s">
        <v>569</v>
      </c>
      <c r="E2933" s="150" t="str">
        <f t="shared" si="164"/>
        <v>5020220068065760</v>
      </c>
      <c r="F2933" s="151" t="s">
        <v>570</v>
      </c>
      <c r="G2933" s="151" t="s">
        <v>570</v>
      </c>
      <c r="H2933" s="151" t="s">
        <v>570</v>
      </c>
      <c r="I2933" s="150" t="s">
        <v>568</v>
      </c>
      <c r="J2933" s="150">
        <v>5760</v>
      </c>
      <c r="K2933" s="154" t="s">
        <v>39</v>
      </c>
      <c r="L2933" s="153">
        <v>0</v>
      </c>
      <c r="M2933" s="156"/>
      <c r="N2933" s="153">
        <f t="shared" si="165"/>
        <v>0</v>
      </c>
      <c r="O2933" s="153">
        <v>253.5</v>
      </c>
      <c r="P2933" s="153">
        <v>0</v>
      </c>
    </row>
    <row r="2934" spans="1:16" hidden="1" x14ac:dyDescent="0.3">
      <c r="A2934" s="149">
        <v>2018</v>
      </c>
      <c r="B2934" s="150" t="s">
        <v>526</v>
      </c>
      <c r="C2934" s="150">
        <v>8248</v>
      </c>
      <c r="D2934" s="150" t="s">
        <v>470</v>
      </c>
      <c r="E2934" s="150" t="str">
        <f t="shared" si="164"/>
        <v>5030220082485760</v>
      </c>
      <c r="F2934" s="151" t="s">
        <v>418</v>
      </c>
      <c r="G2934" s="151" t="s">
        <v>419</v>
      </c>
      <c r="H2934" s="151" t="s">
        <v>471</v>
      </c>
      <c r="I2934" s="150" t="s">
        <v>568</v>
      </c>
      <c r="J2934" s="150">
        <v>5760</v>
      </c>
      <c r="K2934" s="150" t="s">
        <v>39</v>
      </c>
      <c r="L2934" s="153">
        <v>1659.5</v>
      </c>
      <c r="M2934" s="153"/>
      <c r="N2934" s="153">
        <f t="shared" si="165"/>
        <v>1659.5</v>
      </c>
      <c r="O2934" s="153">
        <v>0</v>
      </c>
      <c r="P2934" s="153">
        <v>0</v>
      </c>
    </row>
    <row r="2935" spans="1:16" hidden="1" x14ac:dyDescent="0.3">
      <c r="A2935" s="149">
        <v>2016</v>
      </c>
      <c r="B2935" s="150" t="s">
        <v>526</v>
      </c>
      <c r="C2935" s="150">
        <v>8623</v>
      </c>
      <c r="D2935" s="154" t="s">
        <v>520</v>
      </c>
      <c r="E2935" s="150" t="str">
        <f t="shared" si="164"/>
        <v>5030220086235760</v>
      </c>
      <c r="F2935" s="151" t="s">
        <v>418</v>
      </c>
      <c r="G2935" s="151" t="s">
        <v>419</v>
      </c>
      <c r="H2935" s="151" t="s">
        <v>471</v>
      </c>
      <c r="I2935" s="150" t="s">
        <v>568</v>
      </c>
      <c r="J2935" s="150">
        <v>5760</v>
      </c>
      <c r="K2935" s="154" t="s">
        <v>39</v>
      </c>
      <c r="L2935" s="153">
        <v>0</v>
      </c>
      <c r="M2935" s="156"/>
      <c r="N2935" s="153">
        <f t="shared" si="165"/>
        <v>0</v>
      </c>
      <c r="O2935" s="153">
        <v>218</v>
      </c>
      <c r="P2935" s="153">
        <v>283.5</v>
      </c>
    </row>
    <row r="2936" spans="1:16" hidden="1" x14ac:dyDescent="0.3">
      <c r="A2936" s="149">
        <v>2018</v>
      </c>
      <c r="B2936" s="150" t="s">
        <v>526</v>
      </c>
      <c r="C2936" s="150">
        <v>8631</v>
      </c>
      <c r="D2936" s="150" t="s">
        <v>521</v>
      </c>
      <c r="E2936" s="150" t="str">
        <f t="shared" si="164"/>
        <v>5030220086315760</v>
      </c>
      <c r="F2936" s="151" t="s">
        <v>418</v>
      </c>
      <c r="G2936" s="151" t="s">
        <v>419</v>
      </c>
      <c r="H2936" s="151" t="s">
        <v>481</v>
      </c>
      <c r="I2936" s="150" t="s">
        <v>568</v>
      </c>
      <c r="J2936" s="150">
        <v>5760</v>
      </c>
      <c r="K2936" s="150" t="s">
        <v>39</v>
      </c>
      <c r="L2936" s="153">
        <v>38557.679999999993</v>
      </c>
      <c r="M2936" s="153"/>
      <c r="N2936" s="153">
        <f t="shared" si="165"/>
        <v>38557.679999999993</v>
      </c>
      <c r="O2936" s="153">
        <v>40521.840000000011</v>
      </c>
      <c r="P2936" s="153">
        <v>34205.120000000003</v>
      </c>
    </row>
    <row r="2937" spans="1:16" hidden="1" x14ac:dyDescent="0.3">
      <c r="A2937" s="149">
        <v>2017</v>
      </c>
      <c r="B2937" s="150" t="s">
        <v>526</v>
      </c>
      <c r="C2937" s="150">
        <v>8806</v>
      </c>
      <c r="D2937" s="154" t="s">
        <v>569</v>
      </c>
      <c r="E2937" s="150" t="str">
        <f t="shared" si="164"/>
        <v>5030220088065760</v>
      </c>
      <c r="F2937" s="151" t="s">
        <v>570</v>
      </c>
      <c r="G2937" s="151" t="s">
        <v>570</v>
      </c>
      <c r="H2937" s="151" t="s">
        <v>570</v>
      </c>
      <c r="I2937" s="150" t="s">
        <v>568</v>
      </c>
      <c r="J2937" s="150">
        <v>5760</v>
      </c>
      <c r="K2937" s="154" t="s">
        <v>39</v>
      </c>
      <c r="L2937" s="153">
        <v>0</v>
      </c>
      <c r="M2937" s="156"/>
      <c r="N2937" s="153">
        <f t="shared" si="165"/>
        <v>0</v>
      </c>
      <c r="O2937" s="153">
        <v>253.5</v>
      </c>
      <c r="P2937" s="153">
        <v>0</v>
      </c>
    </row>
    <row r="2938" spans="1:16" hidden="1" x14ac:dyDescent="0.3">
      <c r="A2938" s="149">
        <v>2018</v>
      </c>
      <c r="B2938" s="150" t="s">
        <v>409</v>
      </c>
      <c r="C2938" s="150">
        <v>6002</v>
      </c>
      <c r="D2938" s="150" t="s">
        <v>410</v>
      </c>
      <c r="E2938" s="150" t="str">
        <f t="shared" si="164"/>
        <v>5020220060025860</v>
      </c>
      <c r="F2938" s="151" t="s">
        <v>411</v>
      </c>
      <c r="G2938" s="151" t="s">
        <v>412</v>
      </c>
      <c r="H2938" s="151" t="s">
        <v>413</v>
      </c>
      <c r="I2938" s="150" t="s">
        <v>568</v>
      </c>
      <c r="J2938" s="150">
        <v>5860</v>
      </c>
      <c r="K2938" s="150" t="s">
        <v>40</v>
      </c>
      <c r="L2938" s="153">
        <v>2523.5</v>
      </c>
      <c r="M2938" s="153"/>
      <c r="N2938" s="153">
        <f t="shared" si="165"/>
        <v>2523.5</v>
      </c>
      <c r="O2938" s="153">
        <v>37059.9</v>
      </c>
      <c r="P2938" s="153">
        <v>32075</v>
      </c>
    </row>
    <row r="2939" spans="1:16" hidden="1" x14ac:dyDescent="0.3">
      <c r="A2939" s="149">
        <v>2018</v>
      </c>
      <c r="B2939" s="150" t="s">
        <v>409</v>
      </c>
      <c r="C2939" s="150">
        <v>6022</v>
      </c>
      <c r="D2939" s="150" t="s">
        <v>423</v>
      </c>
      <c r="E2939" s="150" t="str">
        <f t="shared" si="164"/>
        <v>5020220060225860</v>
      </c>
      <c r="F2939" s="151" t="s">
        <v>411</v>
      </c>
      <c r="G2939" s="151" t="s">
        <v>412</v>
      </c>
      <c r="H2939" s="151" t="s">
        <v>422</v>
      </c>
      <c r="I2939" s="150" t="s">
        <v>568</v>
      </c>
      <c r="J2939" s="150">
        <v>5860</v>
      </c>
      <c r="K2939" s="150" t="s">
        <v>40</v>
      </c>
      <c r="L2939" s="153">
        <v>54547.9</v>
      </c>
      <c r="M2939" s="153"/>
      <c r="N2939" s="153">
        <f t="shared" si="165"/>
        <v>54547.9</v>
      </c>
      <c r="O2939" s="153">
        <v>45979.850000000006</v>
      </c>
      <c r="P2939" s="153">
        <v>48044.05</v>
      </c>
    </row>
    <row r="2940" spans="1:16" hidden="1" x14ac:dyDescent="0.3">
      <c r="A2940" s="149">
        <v>2018</v>
      </c>
      <c r="B2940" s="150" t="s">
        <v>409</v>
      </c>
      <c r="C2940" s="150">
        <v>6031</v>
      </c>
      <c r="D2940" s="150" t="s">
        <v>424</v>
      </c>
      <c r="E2940" s="150" t="str">
        <f t="shared" si="164"/>
        <v>5020220060315860</v>
      </c>
      <c r="F2940" s="151" t="s">
        <v>411</v>
      </c>
      <c r="G2940" s="151" t="s">
        <v>412</v>
      </c>
      <c r="H2940" s="151" t="s">
        <v>422</v>
      </c>
      <c r="I2940" s="150" t="s">
        <v>568</v>
      </c>
      <c r="J2940" s="150">
        <v>5860</v>
      </c>
      <c r="K2940" s="150" t="s">
        <v>40</v>
      </c>
      <c r="L2940" s="153">
        <v>33342.759999999995</v>
      </c>
      <c r="M2940" s="153"/>
      <c r="N2940" s="153">
        <f t="shared" si="165"/>
        <v>33342.759999999995</v>
      </c>
      <c r="O2940" s="153">
        <v>13052.130000000001</v>
      </c>
      <c r="P2940" s="153">
        <v>0</v>
      </c>
    </row>
    <row r="2941" spans="1:16" hidden="1" x14ac:dyDescent="0.3">
      <c r="A2941" s="149">
        <v>2018</v>
      </c>
      <c r="B2941" s="150" t="s">
        <v>409</v>
      </c>
      <c r="C2941" s="150">
        <v>6032</v>
      </c>
      <c r="D2941" s="150" t="s">
        <v>425</v>
      </c>
      <c r="E2941" s="150" t="str">
        <f t="shared" si="164"/>
        <v>5020220060325860</v>
      </c>
      <c r="F2941" s="151" t="s">
        <v>411</v>
      </c>
      <c r="G2941" s="151" t="s">
        <v>412</v>
      </c>
      <c r="H2941" s="151" t="s">
        <v>422</v>
      </c>
      <c r="I2941" s="150" t="s">
        <v>568</v>
      </c>
      <c r="J2941" s="150">
        <v>5860</v>
      </c>
      <c r="K2941" s="150" t="s">
        <v>40</v>
      </c>
      <c r="L2941" s="153">
        <v>2112</v>
      </c>
      <c r="M2941" s="153"/>
      <c r="N2941" s="153">
        <f t="shared" si="165"/>
        <v>2112</v>
      </c>
      <c r="O2941" s="153">
        <v>661.79</v>
      </c>
      <c r="P2941" s="153">
        <v>23006.989999999998</v>
      </c>
    </row>
    <row r="2942" spans="1:16" ht="24.6" hidden="1" x14ac:dyDescent="0.3">
      <c r="A2942" s="149">
        <v>2018</v>
      </c>
      <c r="B2942" s="150" t="s">
        <v>409</v>
      </c>
      <c r="C2942" s="150">
        <v>6042</v>
      </c>
      <c r="D2942" s="150" t="s">
        <v>426</v>
      </c>
      <c r="E2942" s="150" t="str">
        <f t="shared" si="164"/>
        <v>5020220060425860</v>
      </c>
      <c r="F2942" s="151" t="s">
        <v>411</v>
      </c>
      <c r="G2942" s="151" t="s">
        <v>412</v>
      </c>
      <c r="H2942" s="151" t="s">
        <v>427</v>
      </c>
      <c r="I2942" s="150" t="s">
        <v>568</v>
      </c>
      <c r="J2942" s="150">
        <v>5860</v>
      </c>
      <c r="K2942" s="150" t="s">
        <v>40</v>
      </c>
      <c r="L2942" s="153">
        <v>40758.39</v>
      </c>
      <c r="M2942" s="153"/>
      <c r="N2942" s="153">
        <f t="shared" si="165"/>
        <v>40758.39</v>
      </c>
      <c r="O2942" s="153">
        <v>57242.75</v>
      </c>
      <c r="P2942" s="153">
        <v>36066</v>
      </c>
    </row>
    <row r="2943" spans="1:16" ht="24.6" hidden="1" x14ac:dyDescent="0.3">
      <c r="A2943" s="149">
        <v>2018</v>
      </c>
      <c r="B2943" s="150" t="s">
        <v>409</v>
      </c>
      <c r="C2943" s="150">
        <v>6043</v>
      </c>
      <c r="D2943" s="150" t="s">
        <v>428</v>
      </c>
      <c r="E2943" s="150" t="str">
        <f t="shared" si="164"/>
        <v>5020220060435860</v>
      </c>
      <c r="F2943" s="151" t="s">
        <v>411</v>
      </c>
      <c r="G2943" s="151" t="s">
        <v>412</v>
      </c>
      <c r="H2943" s="151" t="s">
        <v>429</v>
      </c>
      <c r="I2943" s="150" t="s">
        <v>568</v>
      </c>
      <c r="J2943" s="150">
        <v>5860</v>
      </c>
      <c r="K2943" s="150" t="s">
        <v>40</v>
      </c>
      <c r="L2943" s="153">
        <v>36.049999999999997</v>
      </c>
      <c r="M2943" s="153"/>
      <c r="N2943" s="153">
        <f t="shared" si="165"/>
        <v>36.049999999999997</v>
      </c>
      <c r="O2943" s="153">
        <v>0</v>
      </c>
      <c r="P2943" s="153">
        <v>144.80000000000001</v>
      </c>
    </row>
    <row r="2944" spans="1:16" ht="24.6" hidden="1" x14ac:dyDescent="0.3">
      <c r="A2944" s="149">
        <v>2018</v>
      </c>
      <c r="B2944" s="150" t="s">
        <v>409</v>
      </c>
      <c r="C2944" s="150">
        <v>6047</v>
      </c>
      <c r="D2944" s="150" t="s">
        <v>434</v>
      </c>
      <c r="E2944" s="150" t="str">
        <f t="shared" si="164"/>
        <v>5020220060475860</v>
      </c>
      <c r="F2944" s="151" t="s">
        <v>411</v>
      </c>
      <c r="G2944" s="151" t="s">
        <v>412</v>
      </c>
      <c r="H2944" s="151" t="s">
        <v>427</v>
      </c>
      <c r="I2944" s="150" t="s">
        <v>568</v>
      </c>
      <c r="J2944" s="150">
        <v>5860</v>
      </c>
      <c r="K2944" s="150" t="s">
        <v>40</v>
      </c>
      <c r="L2944" s="153">
        <v>3024</v>
      </c>
      <c r="M2944" s="153"/>
      <c r="N2944" s="153">
        <f t="shared" si="165"/>
        <v>3024</v>
      </c>
      <c r="O2944" s="153">
        <v>0</v>
      </c>
      <c r="P2944" s="153">
        <v>0</v>
      </c>
    </row>
    <row r="2945" spans="1:16" hidden="1" x14ac:dyDescent="0.3">
      <c r="A2945" s="149">
        <v>2018</v>
      </c>
      <c r="B2945" s="150" t="s">
        <v>409</v>
      </c>
      <c r="C2945" s="150">
        <v>6050</v>
      </c>
      <c r="D2945" s="150" t="s">
        <v>435</v>
      </c>
      <c r="E2945" s="150" t="str">
        <f t="shared" si="164"/>
        <v>5020220060505860</v>
      </c>
      <c r="F2945" s="151" t="s">
        <v>411</v>
      </c>
      <c r="G2945" s="151" t="s">
        <v>412</v>
      </c>
      <c r="H2945" s="151" t="s">
        <v>436</v>
      </c>
      <c r="I2945" s="150" t="s">
        <v>568</v>
      </c>
      <c r="J2945" s="150">
        <v>5860</v>
      </c>
      <c r="K2945" s="150" t="s">
        <v>40</v>
      </c>
      <c r="L2945" s="153">
        <v>10868.999999999998</v>
      </c>
      <c r="M2945" s="153"/>
      <c r="N2945" s="153">
        <f t="shared" si="165"/>
        <v>10868.999999999998</v>
      </c>
      <c r="O2945" s="153">
        <v>11320.540000000003</v>
      </c>
      <c r="P2945" s="153">
        <v>10990.300000000001</v>
      </c>
    </row>
    <row r="2946" spans="1:16" hidden="1" x14ac:dyDescent="0.3">
      <c r="A2946" s="149">
        <v>2018</v>
      </c>
      <c r="B2946" s="150" t="s">
        <v>409</v>
      </c>
      <c r="C2946" s="150">
        <v>6062</v>
      </c>
      <c r="D2946" s="150" t="s">
        <v>438</v>
      </c>
      <c r="E2946" s="150" t="str">
        <f t="shared" ref="E2946:E3009" si="166">B2946&amp;"2200"&amp;C2946&amp;J2946</f>
        <v>5020220060625860</v>
      </c>
      <c r="F2946" s="151" t="s">
        <v>411</v>
      </c>
      <c r="G2946" s="151" t="s">
        <v>412</v>
      </c>
      <c r="H2946" s="151" t="s">
        <v>422</v>
      </c>
      <c r="I2946" s="150" t="s">
        <v>568</v>
      </c>
      <c r="J2946" s="150">
        <v>5860</v>
      </c>
      <c r="K2946" s="150" t="s">
        <v>40</v>
      </c>
      <c r="L2946" s="153">
        <v>89514.709999999963</v>
      </c>
      <c r="M2946" s="153"/>
      <c r="N2946" s="153">
        <f t="shared" ref="N2946:N3009" si="167">L2946+M2946</f>
        <v>89514.709999999963</v>
      </c>
      <c r="O2946" s="153">
        <v>49995.079999999987</v>
      </c>
      <c r="P2946" s="153">
        <v>80017.470000000016</v>
      </c>
    </row>
    <row r="2947" spans="1:16" hidden="1" x14ac:dyDescent="0.3">
      <c r="A2947" s="149">
        <v>2018</v>
      </c>
      <c r="B2947" s="150" t="s">
        <v>409</v>
      </c>
      <c r="C2947" s="150">
        <v>6212</v>
      </c>
      <c r="D2947" s="150" t="s">
        <v>444</v>
      </c>
      <c r="E2947" s="150" t="str">
        <f t="shared" si="166"/>
        <v>5020220062125860</v>
      </c>
      <c r="F2947" s="151" t="s">
        <v>411</v>
      </c>
      <c r="G2947" s="151" t="s">
        <v>442</v>
      </c>
      <c r="H2947" s="151" t="s">
        <v>445</v>
      </c>
      <c r="I2947" s="150" t="s">
        <v>568</v>
      </c>
      <c r="J2947" s="150">
        <v>5860</v>
      </c>
      <c r="K2947" s="150" t="s">
        <v>40</v>
      </c>
      <c r="L2947" s="153">
        <v>100</v>
      </c>
      <c r="M2947" s="153"/>
      <c r="N2947" s="153">
        <f t="shared" si="167"/>
        <v>100</v>
      </c>
      <c r="O2947" s="153">
        <v>200</v>
      </c>
      <c r="P2947" s="153">
        <v>377.90000000000009</v>
      </c>
    </row>
    <row r="2948" spans="1:16" hidden="1" x14ac:dyDescent="0.3">
      <c r="A2948" s="149">
        <v>2018</v>
      </c>
      <c r="B2948" s="150" t="s">
        <v>409</v>
      </c>
      <c r="C2948" s="150">
        <v>6213</v>
      </c>
      <c r="D2948" s="150" t="s">
        <v>446</v>
      </c>
      <c r="E2948" s="150" t="str">
        <f t="shared" si="166"/>
        <v>5020220062135860</v>
      </c>
      <c r="F2948" s="151" t="s">
        <v>411</v>
      </c>
      <c r="G2948" s="151" t="s">
        <v>442</v>
      </c>
      <c r="H2948" s="151" t="s">
        <v>447</v>
      </c>
      <c r="I2948" s="150" t="s">
        <v>568</v>
      </c>
      <c r="J2948" s="150">
        <v>5860</v>
      </c>
      <c r="K2948" s="150" t="s">
        <v>40</v>
      </c>
      <c r="L2948" s="153">
        <v>1061.2600000000002</v>
      </c>
      <c r="M2948" s="153"/>
      <c r="N2948" s="153">
        <f t="shared" si="167"/>
        <v>1061.2600000000002</v>
      </c>
      <c r="O2948" s="153">
        <v>325.55000000000007</v>
      </c>
      <c r="P2948" s="153">
        <v>1134.9899999999998</v>
      </c>
    </row>
    <row r="2949" spans="1:16" hidden="1" x14ac:dyDescent="0.3">
      <c r="A2949" s="149">
        <v>2018</v>
      </c>
      <c r="B2949" s="150" t="s">
        <v>409</v>
      </c>
      <c r="C2949" s="150">
        <v>6215</v>
      </c>
      <c r="D2949" s="150" t="s">
        <v>449</v>
      </c>
      <c r="E2949" s="150" t="str">
        <f t="shared" si="166"/>
        <v>5020220062155860</v>
      </c>
      <c r="F2949" s="151" t="s">
        <v>450</v>
      </c>
      <c r="G2949" s="151" t="s">
        <v>450</v>
      </c>
      <c r="H2949" s="151" t="s">
        <v>451</v>
      </c>
      <c r="I2949" s="150" t="s">
        <v>568</v>
      </c>
      <c r="J2949" s="150">
        <v>5860</v>
      </c>
      <c r="K2949" s="150" t="s">
        <v>40</v>
      </c>
      <c r="L2949" s="153">
        <v>147539.58000000002</v>
      </c>
      <c r="M2949" s="153"/>
      <c r="N2949" s="153">
        <f t="shared" si="167"/>
        <v>147539.58000000002</v>
      </c>
      <c r="O2949" s="153">
        <v>140684.02999999997</v>
      </c>
      <c r="P2949" s="153">
        <v>205930</v>
      </c>
    </row>
    <row r="2950" spans="1:16" hidden="1" x14ac:dyDescent="0.3">
      <c r="A2950" s="149">
        <v>2018</v>
      </c>
      <c r="B2950" s="150" t="s">
        <v>409</v>
      </c>
      <c r="C2950" s="150">
        <v>6218</v>
      </c>
      <c r="D2950" s="150" t="s">
        <v>452</v>
      </c>
      <c r="E2950" s="150" t="str">
        <f t="shared" si="166"/>
        <v>5020220062185860</v>
      </c>
      <c r="F2950" s="151" t="s">
        <v>411</v>
      </c>
      <c r="G2950" s="151" t="s">
        <v>442</v>
      </c>
      <c r="H2950" s="151" t="s">
        <v>445</v>
      </c>
      <c r="I2950" s="150" t="s">
        <v>568</v>
      </c>
      <c r="J2950" s="150">
        <v>5860</v>
      </c>
      <c r="K2950" s="150" t="s">
        <v>40</v>
      </c>
      <c r="L2950" s="153">
        <v>34027.479999999996</v>
      </c>
      <c r="M2950" s="153"/>
      <c r="N2950" s="153">
        <f t="shared" si="167"/>
        <v>34027.479999999996</v>
      </c>
      <c r="O2950" s="153">
        <v>36131.550000000003</v>
      </c>
      <c r="P2950" s="153">
        <v>37414.720000000001</v>
      </c>
    </row>
    <row r="2951" spans="1:16" hidden="1" x14ac:dyDescent="0.3">
      <c r="A2951" s="149">
        <v>2018</v>
      </c>
      <c r="B2951" s="150" t="s">
        <v>409</v>
      </c>
      <c r="C2951" s="150">
        <v>6221</v>
      </c>
      <c r="D2951" s="150" t="s">
        <v>453</v>
      </c>
      <c r="E2951" s="150" t="str">
        <f t="shared" si="166"/>
        <v>5020220062215860</v>
      </c>
      <c r="F2951" s="151" t="s">
        <v>411</v>
      </c>
      <c r="G2951" s="151" t="s">
        <v>442</v>
      </c>
      <c r="H2951" s="151" t="s">
        <v>454</v>
      </c>
      <c r="I2951" s="150" t="s">
        <v>568</v>
      </c>
      <c r="J2951" s="150">
        <v>5860</v>
      </c>
      <c r="K2951" s="150" t="s">
        <v>40</v>
      </c>
      <c r="L2951" s="153">
        <v>148025.21</v>
      </c>
      <c r="M2951" s="153"/>
      <c r="N2951" s="153">
        <f t="shared" si="167"/>
        <v>148025.21</v>
      </c>
      <c r="O2951" s="153">
        <v>95719.810000000027</v>
      </c>
      <c r="P2951" s="153">
        <v>70691.249999999985</v>
      </c>
    </row>
    <row r="2952" spans="1:16" hidden="1" x14ac:dyDescent="0.3">
      <c r="A2952" s="149">
        <v>2018</v>
      </c>
      <c r="B2952" s="150" t="s">
        <v>409</v>
      </c>
      <c r="C2952" s="150">
        <v>6223</v>
      </c>
      <c r="D2952" s="150" t="s">
        <v>458</v>
      </c>
      <c r="E2952" s="150" t="str">
        <f t="shared" si="166"/>
        <v>5020220062235860</v>
      </c>
      <c r="F2952" s="151" t="s">
        <v>411</v>
      </c>
      <c r="G2952" s="151" t="s">
        <v>442</v>
      </c>
      <c r="H2952" s="151" t="s">
        <v>454</v>
      </c>
      <c r="I2952" s="150" t="s">
        <v>568</v>
      </c>
      <c r="J2952" s="150">
        <v>5860</v>
      </c>
      <c r="K2952" s="150" t="s">
        <v>40</v>
      </c>
      <c r="L2952" s="153">
        <v>6351.9099999999989</v>
      </c>
      <c r="M2952" s="153"/>
      <c r="N2952" s="153">
        <f t="shared" si="167"/>
        <v>6351.9099999999989</v>
      </c>
      <c r="O2952" s="153">
        <v>7710.92</v>
      </c>
      <c r="P2952" s="153">
        <v>4410.5</v>
      </c>
    </row>
    <row r="2953" spans="1:16" ht="24.6" hidden="1" x14ac:dyDescent="0.3">
      <c r="A2953" s="149">
        <v>2018</v>
      </c>
      <c r="B2953" s="150" t="s">
        <v>409</v>
      </c>
      <c r="C2953" s="150">
        <v>6225</v>
      </c>
      <c r="D2953" s="150" t="s">
        <v>459</v>
      </c>
      <c r="E2953" s="150" t="str">
        <f t="shared" si="166"/>
        <v>5020220062255860</v>
      </c>
      <c r="F2953" s="151" t="s">
        <v>411</v>
      </c>
      <c r="G2953" s="151" t="s">
        <v>442</v>
      </c>
      <c r="H2953" s="151" t="s">
        <v>454</v>
      </c>
      <c r="I2953" s="150" t="s">
        <v>568</v>
      </c>
      <c r="J2953" s="150">
        <v>5860</v>
      </c>
      <c r="K2953" s="150" t="s">
        <v>40</v>
      </c>
      <c r="L2953" s="153">
        <v>54295.1</v>
      </c>
      <c r="M2953" s="153"/>
      <c r="N2953" s="153">
        <f t="shared" si="167"/>
        <v>54295.1</v>
      </c>
      <c r="O2953" s="153">
        <v>63884.600000000006</v>
      </c>
      <c r="P2953" s="153">
        <v>56139.62999999999</v>
      </c>
    </row>
    <row r="2954" spans="1:16" ht="24.6" hidden="1" x14ac:dyDescent="0.3">
      <c r="A2954" s="149">
        <v>2018</v>
      </c>
      <c r="B2954" s="150" t="s">
        <v>409</v>
      </c>
      <c r="C2954" s="150">
        <v>6231</v>
      </c>
      <c r="D2954" s="150" t="s">
        <v>461</v>
      </c>
      <c r="E2954" s="150" t="str">
        <f t="shared" si="166"/>
        <v>5020220062315860</v>
      </c>
      <c r="F2954" s="151" t="s">
        <v>411</v>
      </c>
      <c r="G2954" s="151" t="s">
        <v>442</v>
      </c>
      <c r="H2954" s="151" t="s">
        <v>454</v>
      </c>
      <c r="I2954" s="150" t="s">
        <v>568</v>
      </c>
      <c r="J2954" s="150">
        <v>5860</v>
      </c>
      <c r="K2954" s="150" t="s">
        <v>40</v>
      </c>
      <c r="L2954" s="153">
        <v>425521.49000000011</v>
      </c>
      <c r="M2954" s="153"/>
      <c r="N2954" s="153">
        <f t="shared" si="167"/>
        <v>425521.49000000011</v>
      </c>
      <c r="O2954" s="153">
        <v>412421.43999999994</v>
      </c>
      <c r="P2954" s="153">
        <v>366956.91</v>
      </c>
    </row>
    <row r="2955" spans="1:16" ht="24.6" hidden="1" x14ac:dyDescent="0.3">
      <c r="A2955" s="149">
        <v>2018</v>
      </c>
      <c r="B2955" s="150" t="s">
        <v>409</v>
      </c>
      <c r="C2955" s="150">
        <v>6232</v>
      </c>
      <c r="D2955" s="150" t="s">
        <v>462</v>
      </c>
      <c r="E2955" s="150" t="str">
        <f t="shared" si="166"/>
        <v>5020220062325860</v>
      </c>
      <c r="F2955" s="151" t="s">
        <v>411</v>
      </c>
      <c r="G2955" s="151" t="s">
        <v>442</v>
      </c>
      <c r="H2955" s="151" t="s">
        <v>454</v>
      </c>
      <c r="I2955" s="150" t="s">
        <v>568</v>
      </c>
      <c r="J2955" s="150">
        <v>5860</v>
      </c>
      <c r="K2955" s="150" t="s">
        <v>40</v>
      </c>
      <c r="L2955" s="153">
        <v>104436.31999999999</v>
      </c>
      <c r="M2955" s="153"/>
      <c r="N2955" s="153">
        <f t="shared" si="167"/>
        <v>104436.31999999999</v>
      </c>
      <c r="O2955" s="153">
        <v>90431.340000000011</v>
      </c>
      <c r="P2955" s="153">
        <v>97207.37</v>
      </c>
    </row>
    <row r="2956" spans="1:16" hidden="1" x14ac:dyDescent="0.3">
      <c r="A2956" s="149">
        <v>2018</v>
      </c>
      <c r="B2956" s="150" t="s">
        <v>409</v>
      </c>
      <c r="C2956" s="150">
        <v>6241</v>
      </c>
      <c r="D2956" s="150" t="s">
        <v>463</v>
      </c>
      <c r="E2956" s="150" t="str">
        <f t="shared" si="166"/>
        <v>5020220062415860</v>
      </c>
      <c r="F2956" s="151" t="s">
        <v>411</v>
      </c>
      <c r="G2956" s="151" t="s">
        <v>442</v>
      </c>
      <c r="H2956" s="151" t="s">
        <v>445</v>
      </c>
      <c r="I2956" s="150" t="s">
        <v>568</v>
      </c>
      <c r="J2956" s="150">
        <v>5860</v>
      </c>
      <c r="K2956" s="150" t="s">
        <v>40</v>
      </c>
      <c r="L2956" s="153">
        <v>4595.34</v>
      </c>
      <c r="M2956" s="153"/>
      <c r="N2956" s="153">
        <f t="shared" si="167"/>
        <v>4595.34</v>
      </c>
      <c r="O2956" s="153">
        <v>15741.97</v>
      </c>
      <c r="P2956" s="153">
        <v>7009.35</v>
      </c>
    </row>
    <row r="2957" spans="1:16" hidden="1" x14ac:dyDescent="0.3">
      <c r="A2957" s="149">
        <v>2016</v>
      </c>
      <c r="B2957" s="150" t="s">
        <v>409</v>
      </c>
      <c r="C2957" s="150">
        <v>6243</v>
      </c>
      <c r="D2957" s="154" t="s">
        <v>467</v>
      </c>
      <c r="E2957" s="150" t="str">
        <f t="shared" si="166"/>
        <v>5020220062435860</v>
      </c>
      <c r="F2957" s="151" t="s">
        <v>411</v>
      </c>
      <c r="G2957" s="151" t="s">
        <v>442</v>
      </c>
      <c r="H2957" s="151" t="s">
        <v>447</v>
      </c>
      <c r="I2957" s="150" t="s">
        <v>568</v>
      </c>
      <c r="J2957" s="150">
        <v>5860</v>
      </c>
      <c r="K2957" s="154" t="s">
        <v>40</v>
      </c>
      <c r="L2957" s="153">
        <v>0</v>
      </c>
      <c r="M2957" s="156"/>
      <c r="N2957" s="153">
        <f t="shared" si="167"/>
        <v>0</v>
      </c>
      <c r="O2957" s="153">
        <v>6736.38</v>
      </c>
      <c r="P2957" s="153">
        <v>1925.5</v>
      </c>
    </row>
    <row r="2958" spans="1:16" hidden="1" x14ac:dyDescent="0.3">
      <c r="A2958" s="149">
        <v>2017</v>
      </c>
      <c r="B2958" s="150" t="s">
        <v>409</v>
      </c>
      <c r="C2958" s="150">
        <v>6245</v>
      </c>
      <c r="D2958" s="154" t="s">
        <v>468</v>
      </c>
      <c r="E2958" s="150" t="str">
        <f t="shared" si="166"/>
        <v>5020220062455860</v>
      </c>
      <c r="F2958" s="151" t="s">
        <v>418</v>
      </c>
      <c r="G2958" s="151" t="s">
        <v>465</v>
      </c>
      <c r="H2958" s="151" t="s">
        <v>466</v>
      </c>
      <c r="I2958" s="150" t="s">
        <v>568</v>
      </c>
      <c r="J2958" s="150">
        <v>5860</v>
      </c>
      <c r="K2958" s="154" t="s">
        <v>40</v>
      </c>
      <c r="L2958" s="153">
        <v>0</v>
      </c>
      <c r="M2958" s="156"/>
      <c r="N2958" s="153">
        <f t="shared" si="167"/>
        <v>0</v>
      </c>
      <c r="O2958" s="153">
        <v>260</v>
      </c>
      <c r="P2958" s="153">
        <v>0</v>
      </c>
    </row>
    <row r="2959" spans="1:16" hidden="1" x14ac:dyDescent="0.3">
      <c r="A2959" s="149">
        <v>2018</v>
      </c>
      <c r="B2959" s="150" t="s">
        <v>409</v>
      </c>
      <c r="C2959" s="150">
        <v>6248</v>
      </c>
      <c r="D2959" s="150" t="s">
        <v>470</v>
      </c>
      <c r="E2959" s="150" t="str">
        <f t="shared" si="166"/>
        <v>5020220062485860</v>
      </c>
      <c r="F2959" s="151" t="s">
        <v>418</v>
      </c>
      <c r="G2959" s="151" t="s">
        <v>419</v>
      </c>
      <c r="H2959" s="151" t="s">
        <v>471</v>
      </c>
      <c r="I2959" s="150" t="s">
        <v>568</v>
      </c>
      <c r="J2959" s="150">
        <v>5860</v>
      </c>
      <c r="K2959" s="150" t="s">
        <v>40</v>
      </c>
      <c r="L2959" s="153">
        <v>100208.15000000008</v>
      </c>
      <c r="M2959" s="153"/>
      <c r="N2959" s="153">
        <f t="shared" si="167"/>
        <v>100208.15000000008</v>
      </c>
      <c r="O2959" s="153">
        <v>92581.260000000009</v>
      </c>
      <c r="P2959" s="153">
        <v>40415.660000000003</v>
      </c>
    </row>
    <row r="2960" spans="1:16" ht="24.6" hidden="1" x14ac:dyDescent="0.3">
      <c r="A2960" s="149">
        <v>2018</v>
      </c>
      <c r="B2960" s="150" t="s">
        <v>409</v>
      </c>
      <c r="C2960" s="150">
        <v>6412</v>
      </c>
      <c r="D2960" s="150" t="s">
        <v>475</v>
      </c>
      <c r="E2960" s="150" t="str">
        <f t="shared" si="166"/>
        <v>5020220064125860</v>
      </c>
      <c r="F2960" s="151" t="s">
        <v>473</v>
      </c>
      <c r="G2960" s="151" t="s">
        <v>473</v>
      </c>
      <c r="H2960" s="151" t="s">
        <v>476</v>
      </c>
      <c r="I2960" s="150" t="s">
        <v>568</v>
      </c>
      <c r="J2960" s="150">
        <v>5860</v>
      </c>
      <c r="K2960" s="150" t="s">
        <v>40</v>
      </c>
      <c r="L2960" s="153">
        <v>5177.37</v>
      </c>
      <c r="M2960" s="153"/>
      <c r="N2960" s="153">
        <f t="shared" si="167"/>
        <v>5177.37</v>
      </c>
      <c r="O2960" s="153">
        <v>812.5</v>
      </c>
      <c r="P2960" s="153">
        <v>15850.400000000001</v>
      </c>
    </row>
    <row r="2961" spans="1:16" ht="24.6" hidden="1" x14ac:dyDescent="0.3">
      <c r="A2961" s="149">
        <v>2018</v>
      </c>
      <c r="B2961" s="150" t="s">
        <v>409</v>
      </c>
      <c r="C2961" s="150">
        <v>6416</v>
      </c>
      <c r="D2961" s="150" t="s">
        <v>479</v>
      </c>
      <c r="E2961" s="150" t="str">
        <f t="shared" si="166"/>
        <v>5020220064165860</v>
      </c>
      <c r="F2961" s="151" t="s">
        <v>411</v>
      </c>
      <c r="G2961" s="151" t="s">
        <v>442</v>
      </c>
      <c r="H2961" s="151" t="s">
        <v>447</v>
      </c>
      <c r="I2961" s="150" t="s">
        <v>568</v>
      </c>
      <c r="J2961" s="150">
        <v>5860</v>
      </c>
      <c r="K2961" s="150" t="s">
        <v>40</v>
      </c>
      <c r="L2961" s="153">
        <v>5115.7299999999996</v>
      </c>
      <c r="M2961" s="153"/>
      <c r="N2961" s="153">
        <f t="shared" si="167"/>
        <v>5115.7299999999996</v>
      </c>
      <c r="O2961" s="153">
        <v>2979.3</v>
      </c>
      <c r="P2961" s="153">
        <v>4860.2100000000009</v>
      </c>
    </row>
    <row r="2962" spans="1:16" hidden="1" x14ac:dyDescent="0.3">
      <c r="A2962" s="149">
        <v>2018</v>
      </c>
      <c r="B2962" s="150" t="s">
        <v>409</v>
      </c>
      <c r="C2962" s="150">
        <v>6604</v>
      </c>
      <c r="D2962" s="150" t="s">
        <v>573</v>
      </c>
      <c r="E2962" s="150" t="str">
        <f t="shared" si="166"/>
        <v>5020220066045860</v>
      </c>
      <c r="F2962" s="151" t="s">
        <v>456</v>
      </c>
      <c r="G2962" s="151" t="s">
        <v>456</v>
      </c>
      <c r="H2962" s="151" t="s">
        <v>489</v>
      </c>
      <c r="I2962" s="150" t="s">
        <v>568</v>
      </c>
      <c r="J2962" s="150">
        <v>5860</v>
      </c>
      <c r="K2962" s="150" t="s">
        <v>40</v>
      </c>
      <c r="L2962" s="153">
        <v>11751.23</v>
      </c>
      <c r="M2962" s="153"/>
      <c r="N2962" s="153">
        <f t="shared" si="167"/>
        <v>11751.23</v>
      </c>
      <c r="O2962" s="153">
        <v>5318.0499999999993</v>
      </c>
      <c r="P2962" s="153">
        <v>3480.7799999999997</v>
      </c>
    </row>
    <row r="2963" spans="1:16" hidden="1" x14ac:dyDescent="0.3">
      <c r="A2963" s="149">
        <v>2018</v>
      </c>
      <c r="B2963" s="150" t="s">
        <v>409</v>
      </c>
      <c r="C2963" s="150">
        <v>6606</v>
      </c>
      <c r="D2963" s="150" t="s">
        <v>488</v>
      </c>
      <c r="E2963" s="150" t="str">
        <f t="shared" si="166"/>
        <v>5020220066065860</v>
      </c>
      <c r="F2963" s="151" t="s">
        <v>456</v>
      </c>
      <c r="G2963" s="151" t="s">
        <v>456</v>
      </c>
      <c r="H2963" s="151" t="s">
        <v>489</v>
      </c>
      <c r="I2963" s="150" t="s">
        <v>568</v>
      </c>
      <c r="J2963" s="150">
        <v>5860</v>
      </c>
      <c r="K2963" s="150" t="s">
        <v>40</v>
      </c>
      <c r="L2963" s="153">
        <v>348741.20999999996</v>
      </c>
      <c r="M2963" s="153"/>
      <c r="N2963" s="153">
        <f t="shared" si="167"/>
        <v>348741.20999999996</v>
      </c>
      <c r="O2963" s="153">
        <v>314471.89</v>
      </c>
      <c r="P2963" s="153">
        <v>249331.45</v>
      </c>
    </row>
    <row r="2964" spans="1:16" ht="24.6" hidden="1" x14ac:dyDescent="0.3">
      <c r="A2964" s="149">
        <v>2018</v>
      </c>
      <c r="B2964" s="150" t="s">
        <v>409</v>
      </c>
      <c r="C2964" s="150">
        <v>6607</v>
      </c>
      <c r="D2964" s="150" t="s">
        <v>490</v>
      </c>
      <c r="E2964" s="150" t="str">
        <f t="shared" si="166"/>
        <v>5020220066075860</v>
      </c>
      <c r="F2964" s="151" t="s">
        <v>456</v>
      </c>
      <c r="G2964" s="151" t="s">
        <v>456</v>
      </c>
      <c r="H2964" s="151" t="s">
        <v>489</v>
      </c>
      <c r="I2964" s="150" t="s">
        <v>568</v>
      </c>
      <c r="J2964" s="150">
        <v>5860</v>
      </c>
      <c r="K2964" s="150" t="s">
        <v>40</v>
      </c>
      <c r="L2964" s="153">
        <v>165947.00000000003</v>
      </c>
      <c r="M2964" s="153"/>
      <c r="N2964" s="153">
        <f t="shared" si="167"/>
        <v>165947.00000000003</v>
      </c>
      <c r="O2964" s="153">
        <v>225723.01</v>
      </c>
      <c r="P2964" s="153">
        <v>55403.280000000006</v>
      </c>
    </row>
    <row r="2965" spans="1:16" hidden="1" x14ac:dyDescent="0.3">
      <c r="A2965" s="149">
        <v>2018</v>
      </c>
      <c r="B2965" s="150" t="s">
        <v>409</v>
      </c>
      <c r="C2965" s="150">
        <v>6609</v>
      </c>
      <c r="D2965" s="150" t="s">
        <v>493</v>
      </c>
      <c r="E2965" s="150" t="str">
        <f t="shared" si="166"/>
        <v>5020220066095860</v>
      </c>
      <c r="F2965" s="151" t="s">
        <v>418</v>
      </c>
      <c r="G2965" s="151" t="s">
        <v>419</v>
      </c>
      <c r="H2965" s="151" t="s">
        <v>494</v>
      </c>
      <c r="I2965" s="150" t="s">
        <v>568</v>
      </c>
      <c r="J2965" s="150">
        <v>5860</v>
      </c>
      <c r="K2965" s="150" t="s">
        <v>40</v>
      </c>
      <c r="L2965" s="153">
        <v>2087.5</v>
      </c>
      <c r="M2965" s="153"/>
      <c r="N2965" s="153">
        <f t="shared" si="167"/>
        <v>2087.5</v>
      </c>
      <c r="O2965" s="153">
        <v>0</v>
      </c>
      <c r="P2965" s="153">
        <v>0</v>
      </c>
    </row>
    <row r="2966" spans="1:16" hidden="1" x14ac:dyDescent="0.3">
      <c r="A2966" s="149">
        <v>2018</v>
      </c>
      <c r="B2966" s="150" t="s">
        <v>409</v>
      </c>
      <c r="C2966" s="150">
        <v>6610</v>
      </c>
      <c r="D2966" s="150" t="s">
        <v>495</v>
      </c>
      <c r="E2966" s="150" t="str">
        <f t="shared" si="166"/>
        <v>5020220066105860</v>
      </c>
      <c r="F2966" s="151" t="s">
        <v>418</v>
      </c>
      <c r="G2966" s="151" t="s">
        <v>419</v>
      </c>
      <c r="H2966" s="151" t="s">
        <v>496</v>
      </c>
      <c r="I2966" s="150" t="s">
        <v>568</v>
      </c>
      <c r="J2966" s="150">
        <v>5860</v>
      </c>
      <c r="K2966" s="150" t="s">
        <v>40</v>
      </c>
      <c r="L2966" s="153">
        <v>766.71</v>
      </c>
      <c r="M2966" s="153"/>
      <c r="N2966" s="153">
        <f t="shared" si="167"/>
        <v>766.71</v>
      </c>
      <c r="O2966" s="153">
        <v>1551</v>
      </c>
      <c r="P2966" s="153">
        <v>1537.8300000000002</v>
      </c>
    </row>
    <row r="2967" spans="1:16" hidden="1" x14ac:dyDescent="0.3">
      <c r="A2967" s="149">
        <v>2018</v>
      </c>
      <c r="B2967" s="150" t="s">
        <v>409</v>
      </c>
      <c r="C2967" s="150">
        <v>6611</v>
      </c>
      <c r="D2967" s="150" t="s">
        <v>497</v>
      </c>
      <c r="E2967" s="150" t="str">
        <f t="shared" si="166"/>
        <v>5020220066115860</v>
      </c>
      <c r="F2967" s="151" t="s">
        <v>456</v>
      </c>
      <c r="G2967" s="151" t="s">
        <v>456</v>
      </c>
      <c r="H2967" s="151" t="s">
        <v>498</v>
      </c>
      <c r="I2967" s="150" t="s">
        <v>568</v>
      </c>
      <c r="J2967" s="150">
        <v>5860</v>
      </c>
      <c r="K2967" s="150" t="s">
        <v>40</v>
      </c>
      <c r="L2967" s="153">
        <v>714.29</v>
      </c>
      <c r="M2967" s="153"/>
      <c r="N2967" s="153">
        <f t="shared" si="167"/>
        <v>714.29</v>
      </c>
      <c r="O2967" s="153">
        <v>1934.1799999999998</v>
      </c>
      <c r="P2967" s="153">
        <v>1189.29</v>
      </c>
    </row>
    <row r="2968" spans="1:16" hidden="1" x14ac:dyDescent="0.3">
      <c r="A2968" s="149">
        <v>2016</v>
      </c>
      <c r="B2968" s="150" t="s">
        <v>409</v>
      </c>
      <c r="C2968" s="150">
        <v>6615</v>
      </c>
      <c r="D2968" s="154" t="s">
        <v>501</v>
      </c>
      <c r="E2968" s="150" t="str">
        <f t="shared" si="166"/>
        <v>5020220066155860</v>
      </c>
      <c r="F2968" s="151" t="s">
        <v>418</v>
      </c>
      <c r="G2968" s="151" t="s">
        <v>465</v>
      </c>
      <c r="H2968" s="151" t="s">
        <v>502</v>
      </c>
      <c r="I2968" s="150" t="s">
        <v>568</v>
      </c>
      <c r="J2968" s="150">
        <v>5860</v>
      </c>
      <c r="K2968" s="154" t="s">
        <v>40</v>
      </c>
      <c r="L2968" s="153">
        <v>0</v>
      </c>
      <c r="M2968" s="156"/>
      <c r="N2968" s="153">
        <f t="shared" si="167"/>
        <v>0</v>
      </c>
      <c r="O2968" s="153">
        <v>14</v>
      </c>
      <c r="P2968" s="153">
        <v>1945.6799999999994</v>
      </c>
    </row>
    <row r="2969" spans="1:16" ht="24.6" hidden="1" x14ac:dyDescent="0.3">
      <c r="A2969" s="149">
        <v>2018</v>
      </c>
      <c r="B2969" s="150" t="s">
        <v>409</v>
      </c>
      <c r="C2969" s="150">
        <v>6620</v>
      </c>
      <c r="D2969" s="150" t="s">
        <v>505</v>
      </c>
      <c r="E2969" s="150" t="str">
        <f t="shared" si="166"/>
        <v>5020220066205860</v>
      </c>
      <c r="F2969" s="151" t="s">
        <v>418</v>
      </c>
      <c r="G2969" s="151" t="s">
        <v>419</v>
      </c>
      <c r="H2969" s="151" t="s">
        <v>496</v>
      </c>
      <c r="I2969" s="150" t="s">
        <v>568</v>
      </c>
      <c r="J2969" s="150">
        <v>5860</v>
      </c>
      <c r="K2969" s="150" t="s">
        <v>40</v>
      </c>
      <c r="L2969" s="153">
        <v>449.7</v>
      </c>
      <c r="M2969" s="153"/>
      <c r="N2969" s="153">
        <f t="shared" si="167"/>
        <v>449.7</v>
      </c>
      <c r="O2969" s="153">
        <v>0</v>
      </c>
      <c r="P2969" s="153">
        <v>0</v>
      </c>
    </row>
    <row r="2970" spans="1:16" ht="24.6" hidden="1" x14ac:dyDescent="0.3">
      <c r="A2970" s="149">
        <v>2018</v>
      </c>
      <c r="B2970" s="150" t="s">
        <v>409</v>
      </c>
      <c r="C2970" s="150">
        <v>6623</v>
      </c>
      <c r="D2970" s="150" t="s">
        <v>509</v>
      </c>
      <c r="E2970" s="150" t="str">
        <f t="shared" si="166"/>
        <v>5020220066235860</v>
      </c>
      <c r="F2970" s="151" t="s">
        <v>418</v>
      </c>
      <c r="G2970" s="151" t="s">
        <v>419</v>
      </c>
      <c r="H2970" s="151" t="s">
        <v>507</v>
      </c>
      <c r="I2970" s="150" t="s">
        <v>568</v>
      </c>
      <c r="J2970" s="150">
        <v>5860</v>
      </c>
      <c r="K2970" s="150" t="s">
        <v>40</v>
      </c>
      <c r="L2970" s="153">
        <v>325</v>
      </c>
      <c r="M2970" s="153"/>
      <c r="N2970" s="153">
        <f t="shared" si="167"/>
        <v>325</v>
      </c>
      <c r="O2970" s="153">
        <v>65</v>
      </c>
      <c r="P2970" s="153">
        <v>0</v>
      </c>
    </row>
    <row r="2971" spans="1:16" hidden="1" x14ac:dyDescent="0.3">
      <c r="A2971" s="149">
        <v>2018</v>
      </c>
      <c r="B2971" s="150" t="s">
        <v>409</v>
      </c>
      <c r="C2971" s="150">
        <v>6640</v>
      </c>
      <c r="D2971" s="150" t="s">
        <v>510</v>
      </c>
      <c r="E2971" s="150" t="str">
        <f t="shared" si="166"/>
        <v>5020220066405860</v>
      </c>
      <c r="F2971" s="151" t="s">
        <v>418</v>
      </c>
      <c r="G2971" s="151" t="s">
        <v>419</v>
      </c>
      <c r="H2971" s="151" t="s">
        <v>511</v>
      </c>
      <c r="I2971" s="150" t="s">
        <v>568</v>
      </c>
      <c r="J2971" s="150">
        <v>5860</v>
      </c>
      <c r="K2971" s="150" t="s">
        <v>40</v>
      </c>
      <c r="L2971" s="153">
        <v>38170.739999999991</v>
      </c>
      <c r="M2971" s="153"/>
      <c r="N2971" s="153">
        <f t="shared" si="167"/>
        <v>38170.739999999991</v>
      </c>
      <c r="O2971" s="153">
        <v>0</v>
      </c>
      <c r="P2971" s="153">
        <v>0</v>
      </c>
    </row>
    <row r="2972" spans="1:16" hidden="1" x14ac:dyDescent="0.3">
      <c r="A2972" s="149">
        <v>2018</v>
      </c>
      <c r="B2972" s="150" t="s">
        <v>409</v>
      </c>
      <c r="C2972" s="150">
        <v>6722</v>
      </c>
      <c r="D2972" s="150" t="s">
        <v>519</v>
      </c>
      <c r="E2972" s="150" t="str">
        <f t="shared" si="166"/>
        <v>5020220067225860</v>
      </c>
      <c r="F2972" s="151" t="s">
        <v>418</v>
      </c>
      <c r="G2972" s="151" t="s">
        <v>419</v>
      </c>
      <c r="H2972" s="151" t="s">
        <v>471</v>
      </c>
      <c r="I2972" s="150" t="s">
        <v>568</v>
      </c>
      <c r="J2972" s="150">
        <v>5860</v>
      </c>
      <c r="K2972" s="150" t="s">
        <v>40</v>
      </c>
      <c r="L2972" s="153">
        <v>7490</v>
      </c>
      <c r="M2972" s="153"/>
      <c r="N2972" s="153">
        <f t="shared" si="167"/>
        <v>7490</v>
      </c>
      <c r="O2972" s="153">
        <v>9818.6599999999962</v>
      </c>
      <c r="P2972" s="153">
        <v>8680.7099999999991</v>
      </c>
    </row>
    <row r="2973" spans="1:16" hidden="1" x14ac:dyDescent="0.3">
      <c r="A2973" s="149">
        <v>2016</v>
      </c>
      <c r="B2973" s="150" t="s">
        <v>409</v>
      </c>
      <c r="C2973" s="150">
        <v>6723</v>
      </c>
      <c r="D2973" s="154" t="s">
        <v>520</v>
      </c>
      <c r="E2973" s="150" t="str">
        <f t="shared" si="166"/>
        <v>5020220067235860</v>
      </c>
      <c r="F2973" s="151" t="s">
        <v>418</v>
      </c>
      <c r="G2973" s="151" t="s">
        <v>419</v>
      </c>
      <c r="H2973" s="151" t="s">
        <v>471</v>
      </c>
      <c r="I2973" s="150" t="s">
        <v>568</v>
      </c>
      <c r="J2973" s="150">
        <v>5860</v>
      </c>
      <c r="K2973" s="154" t="s">
        <v>40</v>
      </c>
      <c r="L2973" s="153">
        <v>0</v>
      </c>
      <c r="M2973" s="156"/>
      <c r="N2973" s="153">
        <f t="shared" si="167"/>
        <v>0</v>
      </c>
      <c r="O2973" s="153">
        <v>17123.150000000001</v>
      </c>
      <c r="P2973" s="153">
        <v>4608.1499999999996</v>
      </c>
    </row>
    <row r="2974" spans="1:16" hidden="1" x14ac:dyDescent="0.3">
      <c r="A2974" s="149">
        <v>2018</v>
      </c>
      <c r="B2974" s="150" t="s">
        <v>409</v>
      </c>
      <c r="C2974" s="150">
        <v>6731</v>
      </c>
      <c r="D2974" s="150" t="s">
        <v>521</v>
      </c>
      <c r="E2974" s="150" t="str">
        <f t="shared" si="166"/>
        <v>5020220067315860</v>
      </c>
      <c r="F2974" s="151" t="s">
        <v>418</v>
      </c>
      <c r="G2974" s="151" t="s">
        <v>419</v>
      </c>
      <c r="H2974" s="151" t="s">
        <v>481</v>
      </c>
      <c r="I2974" s="150" t="s">
        <v>568</v>
      </c>
      <c r="J2974" s="150">
        <v>5860</v>
      </c>
      <c r="K2974" s="150" t="s">
        <v>40</v>
      </c>
      <c r="L2974" s="153">
        <v>499.45</v>
      </c>
      <c r="M2974" s="153"/>
      <c r="N2974" s="153">
        <f t="shared" si="167"/>
        <v>499.45</v>
      </c>
      <c r="O2974" s="153">
        <v>0</v>
      </c>
      <c r="P2974" s="153">
        <v>212.67</v>
      </c>
    </row>
    <row r="2975" spans="1:16" hidden="1" x14ac:dyDescent="0.3">
      <c r="A2975" s="149">
        <v>2018</v>
      </c>
      <c r="B2975" s="150" t="s">
        <v>409</v>
      </c>
      <c r="C2975" s="150">
        <v>6804</v>
      </c>
      <c r="D2975" s="150" t="s">
        <v>574</v>
      </c>
      <c r="E2975" s="159" t="str">
        <f t="shared" si="166"/>
        <v>5020220068045860</v>
      </c>
      <c r="F2975" s="151" t="s">
        <v>570</v>
      </c>
      <c r="G2975" s="151" t="s">
        <v>571</v>
      </c>
      <c r="H2975" s="151" t="s">
        <v>572</v>
      </c>
      <c r="I2975" s="150" t="s">
        <v>568</v>
      </c>
      <c r="J2975" s="150">
        <v>5860</v>
      </c>
      <c r="K2975" s="150" t="s">
        <v>40</v>
      </c>
      <c r="L2975" s="153">
        <v>268535.70999999996</v>
      </c>
      <c r="M2975" s="153"/>
      <c r="N2975" s="153">
        <f t="shared" si="167"/>
        <v>268535.70999999996</v>
      </c>
      <c r="O2975" s="153">
        <v>261804.48</v>
      </c>
      <c r="P2975" s="153">
        <v>269687.43000000005</v>
      </c>
    </row>
    <row r="2976" spans="1:16" hidden="1" x14ac:dyDescent="0.3">
      <c r="A2976" s="149">
        <v>2016</v>
      </c>
      <c r="B2976" s="150" t="s">
        <v>409</v>
      </c>
      <c r="C2976" s="150">
        <v>6805</v>
      </c>
      <c r="D2976" s="154" t="s">
        <v>523</v>
      </c>
      <c r="E2976" s="150" t="str">
        <f t="shared" si="166"/>
        <v>5020220068055860</v>
      </c>
      <c r="F2976" s="151" t="s">
        <v>456</v>
      </c>
      <c r="G2976" s="151" t="s">
        <v>456</v>
      </c>
      <c r="H2976" s="151" t="s">
        <v>524</v>
      </c>
      <c r="I2976" s="150" t="s">
        <v>568</v>
      </c>
      <c r="J2976" s="150">
        <v>5860</v>
      </c>
      <c r="K2976" s="154" t="s">
        <v>40</v>
      </c>
      <c r="L2976" s="153">
        <v>0</v>
      </c>
      <c r="M2976" s="156"/>
      <c r="N2976" s="153">
        <f t="shared" si="167"/>
        <v>0</v>
      </c>
      <c r="O2976" s="153">
        <v>0</v>
      </c>
      <c r="P2976" s="153">
        <v>20720</v>
      </c>
    </row>
    <row r="2977" spans="1:16" hidden="1" x14ac:dyDescent="0.3">
      <c r="A2977" s="149">
        <v>2018</v>
      </c>
      <c r="B2977" s="150" t="s">
        <v>409</v>
      </c>
      <c r="C2977" s="150">
        <v>6806</v>
      </c>
      <c r="D2977" s="150" t="s">
        <v>569</v>
      </c>
      <c r="E2977" s="150" t="str">
        <f t="shared" si="166"/>
        <v>5020220068065860</v>
      </c>
      <c r="F2977" s="151" t="s">
        <v>570</v>
      </c>
      <c r="G2977" s="151" t="s">
        <v>571</v>
      </c>
      <c r="H2977" s="151" t="s">
        <v>572</v>
      </c>
      <c r="I2977" s="150" t="s">
        <v>568</v>
      </c>
      <c r="J2977" s="150">
        <v>5860</v>
      </c>
      <c r="K2977" s="150" t="s">
        <v>40</v>
      </c>
      <c r="L2977" s="153">
        <v>153241.16</v>
      </c>
      <c r="M2977" s="153"/>
      <c r="N2977" s="153">
        <f t="shared" si="167"/>
        <v>153241.16</v>
      </c>
      <c r="O2977" s="153">
        <v>131359.96000000002</v>
      </c>
      <c r="P2977" s="153">
        <v>144798.30000000002</v>
      </c>
    </row>
    <row r="2978" spans="1:16" hidden="1" x14ac:dyDescent="0.3">
      <c r="A2978" s="149">
        <v>2016</v>
      </c>
      <c r="B2978" s="150" t="s">
        <v>409</v>
      </c>
      <c r="C2978" s="150">
        <v>7733</v>
      </c>
      <c r="D2978" s="154" t="s">
        <v>525</v>
      </c>
      <c r="E2978" s="150" t="str">
        <f t="shared" si="166"/>
        <v>5020220077335860</v>
      </c>
      <c r="F2978" s="151" t="s">
        <v>473</v>
      </c>
      <c r="G2978" s="151" t="s">
        <v>473</v>
      </c>
      <c r="H2978" s="151" t="s">
        <v>476</v>
      </c>
      <c r="I2978" s="150" t="s">
        <v>568</v>
      </c>
      <c r="J2978" s="150">
        <v>5860</v>
      </c>
      <c r="K2978" s="154" t="s">
        <v>40</v>
      </c>
      <c r="L2978" s="153">
        <v>0</v>
      </c>
      <c r="M2978" s="156"/>
      <c r="N2978" s="153">
        <f t="shared" si="167"/>
        <v>0</v>
      </c>
      <c r="O2978" s="153">
        <v>750</v>
      </c>
      <c r="P2978" s="153">
        <v>1388.62</v>
      </c>
    </row>
    <row r="2979" spans="1:16" hidden="1" x14ac:dyDescent="0.3">
      <c r="A2979" s="149">
        <v>2016</v>
      </c>
      <c r="B2979" s="150" t="s">
        <v>526</v>
      </c>
      <c r="C2979" s="150">
        <v>7733</v>
      </c>
      <c r="D2979" s="154" t="s">
        <v>525</v>
      </c>
      <c r="E2979" s="150" t="str">
        <f t="shared" si="166"/>
        <v>5030220077335860</v>
      </c>
      <c r="F2979" s="151" t="s">
        <v>473</v>
      </c>
      <c r="G2979" s="151" t="s">
        <v>473</v>
      </c>
      <c r="H2979" s="151" t="s">
        <v>476</v>
      </c>
      <c r="I2979" s="150" t="s">
        <v>568</v>
      </c>
      <c r="J2979" s="150">
        <v>5860</v>
      </c>
      <c r="K2979" s="154" t="s">
        <v>40</v>
      </c>
      <c r="L2979" s="153">
        <v>0</v>
      </c>
      <c r="M2979" s="156"/>
      <c r="N2979" s="153">
        <f t="shared" si="167"/>
        <v>0</v>
      </c>
      <c r="O2979" s="153">
        <v>750</v>
      </c>
      <c r="P2979" s="153">
        <v>1388.63</v>
      </c>
    </row>
    <row r="2980" spans="1:16" ht="24.6" hidden="1" x14ac:dyDescent="0.3">
      <c r="A2980" s="149">
        <v>2018</v>
      </c>
      <c r="B2980" s="150" t="s">
        <v>526</v>
      </c>
      <c r="C2980" s="150">
        <v>8002</v>
      </c>
      <c r="D2980" s="150" t="s">
        <v>530</v>
      </c>
      <c r="E2980" s="150" t="str">
        <f t="shared" si="166"/>
        <v>5030220080025860</v>
      </c>
      <c r="F2980" s="151" t="s">
        <v>411</v>
      </c>
      <c r="G2980" s="151" t="s">
        <v>412</v>
      </c>
      <c r="H2980" s="151" t="s">
        <v>413</v>
      </c>
      <c r="I2980" s="150" t="s">
        <v>568</v>
      </c>
      <c r="J2980" s="150">
        <v>5860</v>
      </c>
      <c r="K2980" s="150" t="s">
        <v>40</v>
      </c>
      <c r="L2980" s="153">
        <v>2523.5</v>
      </c>
      <c r="M2980" s="153"/>
      <c r="N2980" s="153">
        <f t="shared" si="167"/>
        <v>2523.5</v>
      </c>
      <c r="O2980" s="153">
        <v>36770</v>
      </c>
      <c r="P2980" s="153">
        <v>10215</v>
      </c>
    </row>
    <row r="2981" spans="1:16" ht="24.6" hidden="1" x14ac:dyDescent="0.3">
      <c r="A2981" s="149">
        <v>2018</v>
      </c>
      <c r="B2981" s="150" t="s">
        <v>526</v>
      </c>
      <c r="C2981" s="150">
        <v>8011</v>
      </c>
      <c r="D2981" s="150" t="s">
        <v>532</v>
      </c>
      <c r="E2981" s="150" t="str">
        <f t="shared" si="166"/>
        <v>5030220080115860</v>
      </c>
      <c r="F2981" s="151" t="s">
        <v>411</v>
      </c>
      <c r="G2981" s="151" t="s">
        <v>412</v>
      </c>
      <c r="H2981" s="151" t="s">
        <v>533</v>
      </c>
      <c r="I2981" s="150" t="s">
        <v>568</v>
      </c>
      <c r="J2981" s="150">
        <v>5860</v>
      </c>
      <c r="K2981" s="150" t="s">
        <v>40</v>
      </c>
      <c r="L2981" s="153">
        <v>137.5</v>
      </c>
      <c r="M2981" s="153"/>
      <c r="N2981" s="153">
        <f t="shared" si="167"/>
        <v>137.5</v>
      </c>
      <c r="O2981" s="153">
        <v>0</v>
      </c>
      <c r="P2981" s="153">
        <v>0</v>
      </c>
    </row>
    <row r="2982" spans="1:16" ht="24.6" hidden="1" x14ac:dyDescent="0.3">
      <c r="A2982" s="149">
        <v>2018</v>
      </c>
      <c r="B2982" s="150" t="s">
        <v>526</v>
      </c>
      <c r="C2982" s="150">
        <v>8012</v>
      </c>
      <c r="D2982" s="150" t="s">
        <v>534</v>
      </c>
      <c r="E2982" s="150" t="str">
        <f t="shared" si="166"/>
        <v>5030220080125860</v>
      </c>
      <c r="F2982" s="151" t="s">
        <v>411</v>
      </c>
      <c r="G2982" s="151" t="s">
        <v>412</v>
      </c>
      <c r="H2982" s="151" t="s">
        <v>533</v>
      </c>
      <c r="I2982" s="150" t="s">
        <v>568</v>
      </c>
      <c r="J2982" s="150">
        <v>5860</v>
      </c>
      <c r="K2982" s="150" t="s">
        <v>40</v>
      </c>
      <c r="L2982" s="153">
        <v>24617.05</v>
      </c>
      <c r="M2982" s="153"/>
      <c r="N2982" s="153">
        <f t="shared" si="167"/>
        <v>24617.05</v>
      </c>
      <c r="O2982" s="153">
        <v>15356.950000000003</v>
      </c>
      <c r="P2982" s="153">
        <v>5158.2000000000007</v>
      </c>
    </row>
    <row r="2983" spans="1:16" hidden="1" x14ac:dyDescent="0.3">
      <c r="A2983" s="149">
        <v>2018</v>
      </c>
      <c r="B2983" s="150" t="s">
        <v>526</v>
      </c>
      <c r="C2983" s="150">
        <v>8021</v>
      </c>
      <c r="D2983" s="150" t="s">
        <v>535</v>
      </c>
      <c r="E2983" s="150" t="str">
        <f t="shared" si="166"/>
        <v>5030220080215860</v>
      </c>
      <c r="F2983" s="151" t="s">
        <v>411</v>
      </c>
      <c r="G2983" s="151" t="s">
        <v>412</v>
      </c>
      <c r="H2983" s="151" t="s">
        <v>536</v>
      </c>
      <c r="I2983" s="150" t="s">
        <v>568</v>
      </c>
      <c r="J2983" s="150">
        <v>5860</v>
      </c>
      <c r="K2983" s="150" t="s">
        <v>40</v>
      </c>
      <c r="L2983" s="153">
        <v>13620.049999999997</v>
      </c>
      <c r="M2983" s="153"/>
      <c r="N2983" s="153">
        <f t="shared" si="167"/>
        <v>13620.049999999997</v>
      </c>
      <c r="O2983" s="153">
        <v>1500.8700000000001</v>
      </c>
      <c r="P2983" s="153">
        <v>1263.22</v>
      </c>
    </row>
    <row r="2984" spans="1:16" ht="24.6" hidden="1" x14ac:dyDescent="0.3">
      <c r="A2984" s="149">
        <v>2018</v>
      </c>
      <c r="B2984" s="150" t="s">
        <v>526</v>
      </c>
      <c r="C2984" s="150">
        <v>8032</v>
      </c>
      <c r="D2984" s="150" t="s">
        <v>538</v>
      </c>
      <c r="E2984" s="150" t="str">
        <f t="shared" si="166"/>
        <v>5030220080325860</v>
      </c>
      <c r="F2984" s="151" t="s">
        <v>411</v>
      </c>
      <c r="G2984" s="151" t="s">
        <v>412</v>
      </c>
      <c r="H2984" s="151" t="s">
        <v>533</v>
      </c>
      <c r="I2984" s="150" t="s">
        <v>568</v>
      </c>
      <c r="J2984" s="150">
        <v>5860</v>
      </c>
      <c r="K2984" s="150" t="s">
        <v>40</v>
      </c>
      <c r="L2984" s="153">
        <v>26860.83</v>
      </c>
      <c r="M2984" s="153"/>
      <c r="N2984" s="153">
        <f t="shared" si="167"/>
        <v>26860.83</v>
      </c>
      <c r="O2984" s="153">
        <v>3869</v>
      </c>
      <c r="P2984" s="153">
        <v>6241.6</v>
      </c>
    </row>
    <row r="2985" spans="1:16" ht="24.6" hidden="1" x14ac:dyDescent="0.3">
      <c r="A2985" s="149">
        <v>2018</v>
      </c>
      <c r="B2985" s="150" t="s">
        <v>526</v>
      </c>
      <c r="C2985" s="150">
        <v>8033</v>
      </c>
      <c r="D2985" s="150" t="s">
        <v>539</v>
      </c>
      <c r="E2985" s="150" t="str">
        <f t="shared" si="166"/>
        <v>5030220080335860</v>
      </c>
      <c r="F2985" s="151" t="s">
        <v>411</v>
      </c>
      <c r="G2985" s="151" t="s">
        <v>412</v>
      </c>
      <c r="H2985" s="151" t="s">
        <v>533</v>
      </c>
      <c r="I2985" s="150" t="s">
        <v>568</v>
      </c>
      <c r="J2985" s="150">
        <v>5860</v>
      </c>
      <c r="K2985" s="150" t="s">
        <v>40</v>
      </c>
      <c r="L2985" s="153">
        <v>2115</v>
      </c>
      <c r="M2985" s="153"/>
      <c r="N2985" s="153">
        <f t="shared" si="167"/>
        <v>2115</v>
      </c>
      <c r="O2985" s="153">
        <v>2587.5700000000002</v>
      </c>
      <c r="P2985" s="153">
        <v>5407.6100000000006</v>
      </c>
    </row>
    <row r="2986" spans="1:16" hidden="1" x14ac:dyDescent="0.3">
      <c r="A2986" s="149">
        <v>2016</v>
      </c>
      <c r="B2986" s="150" t="s">
        <v>526</v>
      </c>
      <c r="C2986" s="150">
        <v>8044</v>
      </c>
      <c r="D2986" s="154" t="s">
        <v>541</v>
      </c>
      <c r="E2986" s="150" t="str">
        <f t="shared" si="166"/>
        <v>5030220080445860</v>
      </c>
      <c r="F2986" s="151" t="s">
        <v>411</v>
      </c>
      <c r="G2986" s="151" t="s">
        <v>412</v>
      </c>
      <c r="H2986" s="151" t="s">
        <v>431</v>
      </c>
      <c r="I2986" s="150" t="s">
        <v>568</v>
      </c>
      <c r="J2986" s="150">
        <v>5860</v>
      </c>
      <c r="K2986" s="154" t="s">
        <v>40</v>
      </c>
      <c r="L2986" s="153">
        <v>0</v>
      </c>
      <c r="M2986" s="156"/>
      <c r="N2986" s="153">
        <f t="shared" si="167"/>
        <v>0</v>
      </c>
      <c r="O2986" s="153">
        <v>0</v>
      </c>
      <c r="P2986" s="153">
        <v>2800</v>
      </c>
    </row>
    <row r="2987" spans="1:16" ht="24.6" hidden="1" x14ac:dyDescent="0.3">
      <c r="A2987" s="149">
        <v>2018</v>
      </c>
      <c r="B2987" s="150" t="s">
        <v>526</v>
      </c>
      <c r="C2987" s="150">
        <v>8052</v>
      </c>
      <c r="D2987" s="150" t="s">
        <v>543</v>
      </c>
      <c r="E2987" s="150" t="str">
        <f t="shared" si="166"/>
        <v>5030220080525860</v>
      </c>
      <c r="F2987" s="151" t="s">
        <v>411</v>
      </c>
      <c r="G2987" s="151" t="s">
        <v>412</v>
      </c>
      <c r="H2987" s="151" t="s">
        <v>533</v>
      </c>
      <c r="I2987" s="150" t="s">
        <v>568</v>
      </c>
      <c r="J2987" s="150">
        <v>5860</v>
      </c>
      <c r="K2987" s="150" t="s">
        <v>40</v>
      </c>
      <c r="L2987" s="153">
        <v>37812.069999999992</v>
      </c>
      <c r="M2987" s="153"/>
      <c r="N2987" s="153">
        <f t="shared" si="167"/>
        <v>37812.069999999992</v>
      </c>
      <c r="O2987" s="153">
        <v>35034.110000000008</v>
      </c>
      <c r="P2987" s="153">
        <v>24845.07</v>
      </c>
    </row>
    <row r="2988" spans="1:16" hidden="1" x14ac:dyDescent="0.3">
      <c r="A2988" s="149">
        <v>2018</v>
      </c>
      <c r="B2988" s="150" t="s">
        <v>526</v>
      </c>
      <c r="C2988" s="150">
        <v>8053</v>
      </c>
      <c r="D2988" s="150" t="s">
        <v>544</v>
      </c>
      <c r="E2988" s="150" t="str">
        <f t="shared" si="166"/>
        <v>5030220080535860</v>
      </c>
      <c r="F2988" s="151" t="s">
        <v>411</v>
      </c>
      <c r="G2988" s="151" t="s">
        <v>412</v>
      </c>
      <c r="H2988" s="151" t="s">
        <v>536</v>
      </c>
      <c r="I2988" s="150" t="s">
        <v>568</v>
      </c>
      <c r="J2988" s="150">
        <v>5860</v>
      </c>
      <c r="K2988" s="150" t="s">
        <v>40</v>
      </c>
      <c r="L2988" s="153">
        <v>292885.86</v>
      </c>
      <c r="M2988" s="153"/>
      <c r="N2988" s="153">
        <f t="shared" si="167"/>
        <v>292885.86</v>
      </c>
      <c r="O2988" s="153">
        <v>511037.67</v>
      </c>
      <c r="P2988" s="153">
        <v>491902.76999999955</v>
      </c>
    </row>
    <row r="2989" spans="1:16" hidden="1" x14ac:dyDescent="0.3">
      <c r="A2989" s="149">
        <v>2018</v>
      </c>
      <c r="B2989" s="150" t="s">
        <v>526</v>
      </c>
      <c r="C2989" s="150">
        <v>8061</v>
      </c>
      <c r="D2989" s="150" t="s">
        <v>545</v>
      </c>
      <c r="E2989" s="150" t="str">
        <f t="shared" si="166"/>
        <v>5030220080615860</v>
      </c>
      <c r="F2989" s="151" t="s">
        <v>411</v>
      </c>
      <c r="G2989" s="151" t="s">
        <v>412</v>
      </c>
      <c r="H2989" s="151" t="s">
        <v>436</v>
      </c>
      <c r="I2989" s="150" t="s">
        <v>568</v>
      </c>
      <c r="J2989" s="150">
        <v>5860</v>
      </c>
      <c r="K2989" s="150" t="s">
        <v>40</v>
      </c>
      <c r="L2989" s="153">
        <v>6192.4899999999989</v>
      </c>
      <c r="M2989" s="153"/>
      <c r="N2989" s="153">
        <f t="shared" si="167"/>
        <v>6192.4899999999989</v>
      </c>
      <c r="O2989" s="153">
        <v>7774.2500000000036</v>
      </c>
      <c r="P2989" s="153">
        <v>8608.8700000000008</v>
      </c>
    </row>
    <row r="2990" spans="1:16" hidden="1" x14ac:dyDescent="0.3">
      <c r="A2990" s="149">
        <v>2018</v>
      </c>
      <c r="B2990" s="150" t="s">
        <v>526</v>
      </c>
      <c r="C2990" s="150">
        <v>8063</v>
      </c>
      <c r="D2990" s="150" t="s">
        <v>546</v>
      </c>
      <c r="E2990" s="150" t="str">
        <f t="shared" si="166"/>
        <v>5030220080635860</v>
      </c>
      <c r="F2990" s="151" t="s">
        <v>411</v>
      </c>
      <c r="G2990" s="151" t="s">
        <v>412</v>
      </c>
      <c r="H2990" s="151" t="s">
        <v>436</v>
      </c>
      <c r="I2990" s="150" t="s">
        <v>568</v>
      </c>
      <c r="J2990" s="150">
        <v>5860</v>
      </c>
      <c r="K2990" s="150" t="s">
        <v>40</v>
      </c>
      <c r="L2990" s="153">
        <v>6526.8500000000013</v>
      </c>
      <c r="M2990" s="153"/>
      <c r="N2990" s="153">
        <f t="shared" si="167"/>
        <v>6526.8500000000013</v>
      </c>
      <c r="O2990" s="153">
        <v>10046.449999999999</v>
      </c>
      <c r="P2990" s="153">
        <v>5569.7400000000025</v>
      </c>
    </row>
    <row r="2991" spans="1:16" ht="24.6" hidden="1" x14ac:dyDescent="0.3">
      <c r="A2991" s="149">
        <v>2018</v>
      </c>
      <c r="B2991" s="150" t="s">
        <v>526</v>
      </c>
      <c r="C2991" s="150">
        <v>8212</v>
      </c>
      <c r="D2991" s="150" t="s">
        <v>548</v>
      </c>
      <c r="E2991" s="150" t="str">
        <f t="shared" si="166"/>
        <v>5030220082125860</v>
      </c>
      <c r="F2991" s="151" t="s">
        <v>411</v>
      </c>
      <c r="G2991" s="151" t="s">
        <v>442</v>
      </c>
      <c r="H2991" s="151" t="s">
        <v>445</v>
      </c>
      <c r="I2991" s="150" t="s">
        <v>568</v>
      </c>
      <c r="J2991" s="150">
        <v>5860</v>
      </c>
      <c r="K2991" s="150" t="s">
        <v>40</v>
      </c>
      <c r="L2991" s="153">
        <v>34027.479999999989</v>
      </c>
      <c r="M2991" s="153"/>
      <c r="N2991" s="153">
        <f t="shared" si="167"/>
        <v>34027.479999999989</v>
      </c>
      <c r="O2991" s="153">
        <v>36131.550000000003</v>
      </c>
      <c r="P2991" s="153">
        <v>40127.26</v>
      </c>
    </row>
    <row r="2992" spans="1:16" ht="24.6" hidden="1" x14ac:dyDescent="0.3">
      <c r="A2992" s="149">
        <v>2018</v>
      </c>
      <c r="B2992" s="150" t="s">
        <v>526</v>
      </c>
      <c r="C2992" s="150">
        <v>8218</v>
      </c>
      <c r="D2992" s="150" t="s">
        <v>551</v>
      </c>
      <c r="E2992" s="150" t="str">
        <f t="shared" si="166"/>
        <v>5030220082185860</v>
      </c>
      <c r="F2992" s="151" t="s">
        <v>411</v>
      </c>
      <c r="G2992" s="151" t="s">
        <v>442</v>
      </c>
      <c r="H2992" s="151" t="s">
        <v>447</v>
      </c>
      <c r="I2992" s="150" t="s">
        <v>568</v>
      </c>
      <c r="J2992" s="150">
        <v>5860</v>
      </c>
      <c r="K2992" s="150" t="s">
        <v>40</v>
      </c>
      <c r="L2992" s="153">
        <v>1284.5000000000005</v>
      </c>
      <c r="M2992" s="153"/>
      <c r="N2992" s="153">
        <f t="shared" si="167"/>
        <v>1284.5000000000005</v>
      </c>
      <c r="O2992" s="153">
        <v>340.53</v>
      </c>
      <c r="P2992" s="153">
        <v>1134.98</v>
      </c>
    </row>
    <row r="2993" spans="1:16" ht="24.6" hidden="1" x14ac:dyDescent="0.3">
      <c r="A2993" s="149">
        <v>2018</v>
      </c>
      <c r="B2993" s="150" t="s">
        <v>526</v>
      </c>
      <c r="C2993" s="150">
        <v>8231</v>
      </c>
      <c r="D2993" s="150" t="s">
        <v>553</v>
      </c>
      <c r="E2993" s="150" t="str">
        <f t="shared" si="166"/>
        <v>5030220082315860</v>
      </c>
      <c r="F2993" s="151" t="s">
        <v>411</v>
      </c>
      <c r="G2993" s="151" t="s">
        <v>442</v>
      </c>
      <c r="H2993" s="151" t="s">
        <v>447</v>
      </c>
      <c r="I2993" s="150" t="s">
        <v>568</v>
      </c>
      <c r="J2993" s="150">
        <v>5860</v>
      </c>
      <c r="K2993" s="150" t="s">
        <v>40</v>
      </c>
      <c r="L2993" s="153">
        <v>283531.41000000003</v>
      </c>
      <c r="M2993" s="153"/>
      <c r="N2993" s="153">
        <f t="shared" si="167"/>
        <v>283531.41000000003</v>
      </c>
      <c r="O2993" s="153">
        <v>285669.95000000013</v>
      </c>
      <c r="P2993" s="153">
        <v>104153.54999999999</v>
      </c>
    </row>
    <row r="2994" spans="1:16" hidden="1" x14ac:dyDescent="0.3">
      <c r="A2994" s="149">
        <v>2016</v>
      </c>
      <c r="B2994" s="150" t="s">
        <v>526</v>
      </c>
      <c r="C2994" s="150">
        <v>8243</v>
      </c>
      <c r="D2994" s="154" t="s">
        <v>554</v>
      </c>
      <c r="E2994" s="150" t="str">
        <f t="shared" si="166"/>
        <v>5030220082435860</v>
      </c>
      <c r="F2994" s="151" t="s">
        <v>411</v>
      </c>
      <c r="G2994" s="151" t="s">
        <v>442</v>
      </c>
      <c r="H2994" s="151" t="s">
        <v>447</v>
      </c>
      <c r="I2994" s="150" t="s">
        <v>568</v>
      </c>
      <c r="J2994" s="150">
        <v>5860</v>
      </c>
      <c r="K2994" s="154" t="s">
        <v>40</v>
      </c>
      <c r="L2994" s="153">
        <v>0</v>
      </c>
      <c r="M2994" s="156"/>
      <c r="N2994" s="153">
        <f t="shared" si="167"/>
        <v>0</v>
      </c>
      <c r="O2994" s="153">
        <v>4742.75</v>
      </c>
      <c r="P2994" s="153">
        <v>1240</v>
      </c>
    </row>
    <row r="2995" spans="1:16" hidden="1" x14ac:dyDescent="0.3">
      <c r="A2995" s="149">
        <v>2018</v>
      </c>
      <c r="B2995" s="150" t="s">
        <v>526</v>
      </c>
      <c r="C2995" s="150">
        <v>8248</v>
      </c>
      <c r="D2995" s="150" t="s">
        <v>470</v>
      </c>
      <c r="E2995" s="150" t="str">
        <f t="shared" si="166"/>
        <v>5030220082485860</v>
      </c>
      <c r="F2995" s="151" t="s">
        <v>418</v>
      </c>
      <c r="G2995" s="151" t="s">
        <v>419</v>
      </c>
      <c r="H2995" s="151" t="s">
        <v>471</v>
      </c>
      <c r="I2995" s="150" t="s">
        <v>568</v>
      </c>
      <c r="J2995" s="150">
        <v>5860</v>
      </c>
      <c r="K2995" s="150" t="s">
        <v>40</v>
      </c>
      <c r="L2995" s="153">
        <v>125410.43</v>
      </c>
      <c r="M2995" s="153"/>
      <c r="N2995" s="153">
        <f t="shared" si="167"/>
        <v>125410.43</v>
      </c>
      <c r="O2995" s="153">
        <v>90800.71</v>
      </c>
      <c r="P2995" s="153">
        <v>43008.119999999995</v>
      </c>
    </row>
    <row r="2996" spans="1:16" ht="24.6" hidden="1" x14ac:dyDescent="0.3">
      <c r="A2996" s="149">
        <v>2018</v>
      </c>
      <c r="B2996" s="150" t="s">
        <v>526</v>
      </c>
      <c r="C2996" s="150">
        <v>8410</v>
      </c>
      <c r="D2996" s="150" t="s">
        <v>555</v>
      </c>
      <c r="E2996" s="150" t="str">
        <f t="shared" si="166"/>
        <v>5030220084105860</v>
      </c>
      <c r="F2996" s="151" t="s">
        <v>411</v>
      </c>
      <c r="G2996" s="151" t="s">
        <v>442</v>
      </c>
      <c r="H2996" s="151" t="s">
        <v>447</v>
      </c>
      <c r="I2996" s="150" t="s">
        <v>568</v>
      </c>
      <c r="J2996" s="150">
        <v>5860</v>
      </c>
      <c r="K2996" s="150" t="s">
        <v>40</v>
      </c>
      <c r="L2996" s="153">
        <v>5967.29</v>
      </c>
      <c r="M2996" s="153"/>
      <c r="N2996" s="153">
        <f t="shared" si="167"/>
        <v>5967.29</v>
      </c>
      <c r="O2996" s="153">
        <v>6841.01</v>
      </c>
      <c r="P2996" s="153">
        <v>3990.37</v>
      </c>
    </row>
    <row r="2997" spans="1:16" ht="24.6" hidden="1" x14ac:dyDescent="0.3">
      <c r="A2997" s="149">
        <v>2018</v>
      </c>
      <c r="B2997" s="150" t="s">
        <v>526</v>
      </c>
      <c r="C2997" s="150">
        <v>8412</v>
      </c>
      <c r="D2997" s="150" t="s">
        <v>475</v>
      </c>
      <c r="E2997" s="150" t="str">
        <f t="shared" si="166"/>
        <v>5030220084125860</v>
      </c>
      <c r="F2997" s="151" t="s">
        <v>473</v>
      </c>
      <c r="G2997" s="151" t="s">
        <v>473</v>
      </c>
      <c r="H2997" s="151" t="s">
        <v>476</v>
      </c>
      <c r="I2997" s="150" t="s">
        <v>568</v>
      </c>
      <c r="J2997" s="150">
        <v>5860</v>
      </c>
      <c r="K2997" s="150" t="s">
        <v>40</v>
      </c>
      <c r="L2997" s="153">
        <v>26884.490000000005</v>
      </c>
      <c r="M2997" s="153"/>
      <c r="N2997" s="153">
        <f t="shared" si="167"/>
        <v>26884.490000000005</v>
      </c>
      <c r="O2997" s="153">
        <v>40437.020000000004</v>
      </c>
      <c r="P2997" s="153">
        <v>15850.380000000001</v>
      </c>
    </row>
    <row r="2998" spans="1:16" ht="24.6" hidden="1" x14ac:dyDescent="0.3">
      <c r="A2998" s="149">
        <v>2018</v>
      </c>
      <c r="B2998" s="150" t="s">
        <v>526</v>
      </c>
      <c r="C2998" s="150">
        <v>8440</v>
      </c>
      <c r="D2998" s="150" t="s">
        <v>559</v>
      </c>
      <c r="E2998" s="150" t="str">
        <f t="shared" si="166"/>
        <v>5030220084405860</v>
      </c>
      <c r="F2998" s="151" t="s">
        <v>450</v>
      </c>
      <c r="G2998" s="151" t="s">
        <v>450</v>
      </c>
      <c r="H2998" s="151" t="s">
        <v>487</v>
      </c>
      <c r="I2998" s="150" t="s">
        <v>568</v>
      </c>
      <c r="J2998" s="150">
        <v>5860</v>
      </c>
      <c r="K2998" s="150" t="s">
        <v>40</v>
      </c>
      <c r="L2998" s="153">
        <v>1199275.6399999999</v>
      </c>
      <c r="M2998" s="153"/>
      <c r="N2998" s="153">
        <f t="shared" si="167"/>
        <v>1199275.6399999999</v>
      </c>
      <c r="O2998" s="153">
        <v>948284.89999999991</v>
      </c>
      <c r="P2998" s="153">
        <v>504157.06000000006</v>
      </c>
    </row>
    <row r="2999" spans="1:16" hidden="1" x14ac:dyDescent="0.3">
      <c r="A2999" s="149">
        <v>2018</v>
      </c>
      <c r="B2999" s="150" t="s">
        <v>526</v>
      </c>
      <c r="C2999" s="150">
        <v>8442</v>
      </c>
      <c r="D2999" s="150" t="s">
        <v>560</v>
      </c>
      <c r="E2999" s="150" t="str">
        <f t="shared" si="166"/>
        <v>5030220084425860</v>
      </c>
      <c r="F2999" s="151" t="s">
        <v>411</v>
      </c>
      <c r="G2999" s="151" t="s">
        <v>442</v>
      </c>
      <c r="H2999" s="151" t="s">
        <v>561</v>
      </c>
      <c r="I2999" s="150" t="s">
        <v>568</v>
      </c>
      <c r="J2999" s="150">
        <v>5860</v>
      </c>
      <c r="K2999" s="150" t="s">
        <v>40</v>
      </c>
      <c r="L2999" s="153">
        <v>3161.7000000000003</v>
      </c>
      <c r="M2999" s="153"/>
      <c r="N2999" s="153">
        <f t="shared" si="167"/>
        <v>3161.7000000000003</v>
      </c>
      <c r="O2999" s="153">
        <v>1250.01</v>
      </c>
      <c r="P2999" s="153">
        <v>1744.2500000000007</v>
      </c>
    </row>
    <row r="3000" spans="1:16" ht="36.6" hidden="1" x14ac:dyDescent="0.3">
      <c r="A3000" s="149">
        <v>2018</v>
      </c>
      <c r="B3000" s="150" t="s">
        <v>526</v>
      </c>
      <c r="C3000" s="150">
        <v>8447</v>
      </c>
      <c r="D3000" s="150" t="s">
        <v>563</v>
      </c>
      <c r="E3000" s="150" t="str">
        <f t="shared" si="166"/>
        <v>5030220084475860</v>
      </c>
      <c r="F3000" s="151" t="s">
        <v>411</v>
      </c>
      <c r="G3000" s="151" t="s">
        <v>442</v>
      </c>
      <c r="H3000" s="151" t="s">
        <v>561</v>
      </c>
      <c r="I3000" s="150" t="s">
        <v>568</v>
      </c>
      <c r="J3000" s="150">
        <v>5860</v>
      </c>
      <c r="K3000" s="150" t="s">
        <v>40</v>
      </c>
      <c r="L3000" s="153">
        <v>83700.569999999992</v>
      </c>
      <c r="M3000" s="153"/>
      <c r="N3000" s="153">
        <f t="shared" si="167"/>
        <v>83700.569999999992</v>
      </c>
      <c r="O3000" s="153">
        <v>83905.919999999998</v>
      </c>
      <c r="P3000" s="153">
        <v>50012.740000000013</v>
      </c>
    </row>
    <row r="3001" spans="1:16" hidden="1" x14ac:dyDescent="0.3">
      <c r="A3001" s="149">
        <v>2018</v>
      </c>
      <c r="B3001" s="150" t="s">
        <v>526</v>
      </c>
      <c r="C3001" s="150">
        <v>8609</v>
      </c>
      <c r="D3001" s="150" t="s">
        <v>493</v>
      </c>
      <c r="E3001" s="150" t="str">
        <f t="shared" si="166"/>
        <v>5030220086095860</v>
      </c>
      <c r="F3001" s="151" t="s">
        <v>418</v>
      </c>
      <c r="G3001" s="151" t="s">
        <v>419</v>
      </c>
      <c r="H3001" s="151" t="s">
        <v>494</v>
      </c>
      <c r="I3001" s="150" t="s">
        <v>568</v>
      </c>
      <c r="J3001" s="150">
        <v>5860</v>
      </c>
      <c r="K3001" s="150" t="s">
        <v>40</v>
      </c>
      <c r="L3001" s="153">
        <v>2087.5</v>
      </c>
      <c r="M3001" s="153"/>
      <c r="N3001" s="153">
        <f t="shared" si="167"/>
        <v>2087.5</v>
      </c>
      <c r="O3001" s="153">
        <v>0</v>
      </c>
      <c r="P3001" s="153">
        <v>0</v>
      </c>
    </row>
    <row r="3002" spans="1:16" hidden="1" x14ac:dyDescent="0.3">
      <c r="A3002" s="149">
        <v>2018</v>
      </c>
      <c r="B3002" s="150" t="s">
        <v>526</v>
      </c>
      <c r="C3002" s="150">
        <v>8610</v>
      </c>
      <c r="D3002" s="150" t="s">
        <v>495</v>
      </c>
      <c r="E3002" s="150" t="str">
        <f t="shared" si="166"/>
        <v>5030220086105860</v>
      </c>
      <c r="F3002" s="151" t="s">
        <v>418</v>
      </c>
      <c r="G3002" s="151" t="s">
        <v>419</v>
      </c>
      <c r="H3002" s="151" t="s">
        <v>496</v>
      </c>
      <c r="I3002" s="150" t="s">
        <v>568</v>
      </c>
      <c r="J3002" s="150">
        <v>5860</v>
      </c>
      <c r="K3002" s="150" t="s">
        <v>40</v>
      </c>
      <c r="L3002" s="153">
        <v>766.59</v>
      </c>
      <c r="M3002" s="153"/>
      <c r="N3002" s="153">
        <f t="shared" si="167"/>
        <v>766.59</v>
      </c>
      <c r="O3002" s="153">
        <v>1500</v>
      </c>
      <c r="P3002" s="153">
        <v>1537.82</v>
      </c>
    </row>
    <row r="3003" spans="1:16" hidden="1" x14ac:dyDescent="0.3">
      <c r="A3003" s="149">
        <v>2016</v>
      </c>
      <c r="B3003" s="150" t="s">
        <v>526</v>
      </c>
      <c r="C3003" s="150">
        <v>8615</v>
      </c>
      <c r="D3003" s="154" t="s">
        <v>501</v>
      </c>
      <c r="E3003" s="150" t="str">
        <f t="shared" si="166"/>
        <v>5030220086155860</v>
      </c>
      <c r="F3003" s="151" t="s">
        <v>418</v>
      </c>
      <c r="G3003" s="151" t="s">
        <v>465</v>
      </c>
      <c r="H3003" s="151" t="s">
        <v>502</v>
      </c>
      <c r="I3003" s="150" t="s">
        <v>568</v>
      </c>
      <c r="J3003" s="150">
        <v>5860</v>
      </c>
      <c r="K3003" s="154" t="s">
        <v>40</v>
      </c>
      <c r="L3003" s="153">
        <v>0</v>
      </c>
      <c r="M3003" s="156"/>
      <c r="N3003" s="153">
        <f t="shared" si="167"/>
        <v>0</v>
      </c>
      <c r="O3003" s="153">
        <v>14</v>
      </c>
      <c r="P3003" s="153">
        <v>1945.6799999999994</v>
      </c>
    </row>
    <row r="3004" spans="1:16" ht="24.6" hidden="1" x14ac:dyDescent="0.3">
      <c r="A3004" s="149">
        <v>2018</v>
      </c>
      <c r="B3004" s="150" t="s">
        <v>526</v>
      </c>
      <c r="C3004" s="150">
        <v>8620</v>
      </c>
      <c r="D3004" s="150" t="s">
        <v>505</v>
      </c>
      <c r="E3004" s="150" t="str">
        <f t="shared" si="166"/>
        <v>5030220086205860</v>
      </c>
      <c r="F3004" s="151" t="s">
        <v>418</v>
      </c>
      <c r="G3004" s="151" t="s">
        <v>419</v>
      </c>
      <c r="H3004" s="151" t="s">
        <v>496</v>
      </c>
      <c r="I3004" s="150" t="s">
        <v>568</v>
      </c>
      <c r="J3004" s="150">
        <v>5860</v>
      </c>
      <c r="K3004" s="150" t="s">
        <v>40</v>
      </c>
      <c r="L3004" s="153">
        <v>449.7</v>
      </c>
      <c r="M3004" s="153"/>
      <c r="N3004" s="153">
        <f t="shared" si="167"/>
        <v>449.7</v>
      </c>
      <c r="O3004" s="153">
        <v>0</v>
      </c>
      <c r="P3004" s="153">
        <v>0</v>
      </c>
    </row>
    <row r="3005" spans="1:16" hidden="1" x14ac:dyDescent="0.3">
      <c r="A3005" s="149">
        <v>2018</v>
      </c>
      <c r="B3005" s="150" t="s">
        <v>526</v>
      </c>
      <c r="C3005" s="150">
        <v>8622</v>
      </c>
      <c r="D3005" s="150" t="s">
        <v>519</v>
      </c>
      <c r="E3005" s="150" t="str">
        <f t="shared" si="166"/>
        <v>5030220086225860</v>
      </c>
      <c r="F3005" s="151" t="s">
        <v>418</v>
      </c>
      <c r="G3005" s="151" t="s">
        <v>419</v>
      </c>
      <c r="H3005" s="151" t="s">
        <v>471</v>
      </c>
      <c r="I3005" s="150" t="s">
        <v>568</v>
      </c>
      <c r="J3005" s="150">
        <v>5860</v>
      </c>
      <c r="K3005" s="150" t="s">
        <v>40</v>
      </c>
      <c r="L3005" s="153">
        <v>7490</v>
      </c>
      <c r="M3005" s="153"/>
      <c r="N3005" s="153">
        <f t="shared" si="167"/>
        <v>7490</v>
      </c>
      <c r="O3005" s="153">
        <v>9402.5</v>
      </c>
      <c r="P3005" s="153">
        <v>7884.7000000000007</v>
      </c>
    </row>
    <row r="3006" spans="1:16" hidden="1" x14ac:dyDescent="0.3">
      <c r="A3006" s="149">
        <v>2016</v>
      </c>
      <c r="B3006" s="150" t="s">
        <v>526</v>
      </c>
      <c r="C3006" s="150">
        <v>8623</v>
      </c>
      <c r="D3006" s="154" t="s">
        <v>520</v>
      </c>
      <c r="E3006" s="150" t="str">
        <f t="shared" si="166"/>
        <v>5030220086235860</v>
      </c>
      <c r="F3006" s="151" t="s">
        <v>418</v>
      </c>
      <c r="G3006" s="151" t="s">
        <v>419</v>
      </c>
      <c r="H3006" s="151" t="s">
        <v>471</v>
      </c>
      <c r="I3006" s="150" t="s">
        <v>568</v>
      </c>
      <c r="J3006" s="150">
        <v>5860</v>
      </c>
      <c r="K3006" s="154" t="s">
        <v>40</v>
      </c>
      <c r="L3006" s="153">
        <v>0</v>
      </c>
      <c r="M3006" s="156"/>
      <c r="N3006" s="153">
        <f t="shared" si="167"/>
        <v>0</v>
      </c>
      <c r="O3006" s="153">
        <v>18117.05</v>
      </c>
      <c r="P3006" s="153">
        <v>4608.13</v>
      </c>
    </row>
    <row r="3007" spans="1:16" hidden="1" x14ac:dyDescent="0.3">
      <c r="A3007" s="149">
        <v>2018</v>
      </c>
      <c r="B3007" s="150" t="s">
        <v>526</v>
      </c>
      <c r="C3007" s="150">
        <v>8631</v>
      </c>
      <c r="D3007" s="150" t="s">
        <v>521</v>
      </c>
      <c r="E3007" s="150" t="str">
        <f t="shared" si="166"/>
        <v>5030220086315860</v>
      </c>
      <c r="F3007" s="151" t="s">
        <v>418</v>
      </c>
      <c r="G3007" s="151" t="s">
        <v>419</v>
      </c>
      <c r="H3007" s="151" t="s">
        <v>481</v>
      </c>
      <c r="I3007" s="150" t="s">
        <v>568</v>
      </c>
      <c r="J3007" s="150">
        <v>5860</v>
      </c>
      <c r="K3007" s="150" t="s">
        <v>40</v>
      </c>
      <c r="L3007" s="153">
        <v>4319.5899999999992</v>
      </c>
      <c r="M3007" s="153"/>
      <c r="N3007" s="153">
        <f t="shared" si="167"/>
        <v>4319.5899999999992</v>
      </c>
      <c r="O3007" s="153">
        <v>0</v>
      </c>
      <c r="P3007" s="153">
        <v>212.66</v>
      </c>
    </row>
    <row r="3008" spans="1:16" hidden="1" x14ac:dyDescent="0.3">
      <c r="A3008" s="149">
        <v>2018</v>
      </c>
      <c r="B3008" s="150" t="s">
        <v>526</v>
      </c>
      <c r="C3008" s="150">
        <v>8711</v>
      </c>
      <c r="D3008" s="150" t="s">
        <v>497</v>
      </c>
      <c r="E3008" s="150" t="str">
        <f t="shared" si="166"/>
        <v>5030220087115860</v>
      </c>
      <c r="F3008" s="151" t="s">
        <v>456</v>
      </c>
      <c r="G3008" s="151" t="s">
        <v>456</v>
      </c>
      <c r="H3008" s="151" t="s">
        <v>498</v>
      </c>
      <c r="I3008" s="150" t="s">
        <v>568</v>
      </c>
      <c r="J3008" s="150">
        <v>5860</v>
      </c>
      <c r="K3008" s="150" t="s">
        <v>40</v>
      </c>
      <c r="L3008" s="153">
        <v>714.29</v>
      </c>
      <c r="M3008" s="153"/>
      <c r="N3008" s="153">
        <f t="shared" si="167"/>
        <v>714.29</v>
      </c>
      <c r="O3008" s="153">
        <v>1578.57</v>
      </c>
      <c r="P3008" s="153">
        <v>1189.29</v>
      </c>
    </row>
    <row r="3009" spans="1:16" hidden="1" x14ac:dyDescent="0.3">
      <c r="A3009" s="149">
        <v>2018</v>
      </c>
      <c r="B3009" s="150" t="s">
        <v>526</v>
      </c>
      <c r="C3009" s="150">
        <v>8740</v>
      </c>
      <c r="D3009" s="150" t="s">
        <v>510</v>
      </c>
      <c r="E3009" s="150" t="str">
        <f t="shared" si="166"/>
        <v>5030220087405860</v>
      </c>
      <c r="F3009" s="151" t="s">
        <v>418</v>
      </c>
      <c r="G3009" s="151" t="s">
        <v>419</v>
      </c>
      <c r="H3009" s="151" t="s">
        <v>511</v>
      </c>
      <c r="I3009" s="150" t="s">
        <v>568</v>
      </c>
      <c r="J3009" s="150">
        <v>5860</v>
      </c>
      <c r="K3009" s="150" t="s">
        <v>40</v>
      </c>
      <c r="L3009" s="153">
        <v>38215.840000000004</v>
      </c>
      <c r="M3009" s="153"/>
      <c r="N3009" s="153">
        <f t="shared" si="167"/>
        <v>38215.840000000004</v>
      </c>
      <c r="O3009" s="153">
        <v>0</v>
      </c>
      <c r="P3009" s="153">
        <v>0</v>
      </c>
    </row>
    <row r="3010" spans="1:16" hidden="1" x14ac:dyDescent="0.3">
      <c r="A3010" s="149">
        <v>2018</v>
      </c>
      <c r="B3010" s="150" t="s">
        <v>526</v>
      </c>
      <c r="C3010" s="150">
        <v>8804</v>
      </c>
      <c r="D3010" s="150" t="s">
        <v>574</v>
      </c>
      <c r="E3010" s="159" t="str">
        <f t="shared" ref="E3010:E3073" si="168">B3010&amp;"2200"&amp;C3010&amp;J3010</f>
        <v>5030220088045860</v>
      </c>
      <c r="F3010" s="151" t="s">
        <v>570</v>
      </c>
      <c r="G3010" s="151" t="s">
        <v>571</v>
      </c>
      <c r="H3010" s="151" t="s">
        <v>572</v>
      </c>
      <c r="I3010" s="150" t="s">
        <v>568</v>
      </c>
      <c r="J3010" s="150">
        <v>5860</v>
      </c>
      <c r="K3010" s="150" t="s">
        <v>40</v>
      </c>
      <c r="L3010" s="153">
        <v>111433.15</v>
      </c>
      <c r="M3010" s="153"/>
      <c r="N3010" s="153">
        <f t="shared" ref="N3010:N3073" si="169">L3010+M3010</f>
        <v>111433.15</v>
      </c>
      <c r="O3010" s="153">
        <v>126241.84</v>
      </c>
      <c r="P3010" s="153">
        <v>129439.01</v>
      </c>
    </row>
    <row r="3011" spans="1:16" hidden="1" x14ac:dyDescent="0.3">
      <c r="A3011" s="149">
        <v>2018</v>
      </c>
      <c r="B3011" s="150" t="s">
        <v>526</v>
      </c>
      <c r="C3011" s="150">
        <v>8806</v>
      </c>
      <c r="D3011" s="150" t="s">
        <v>569</v>
      </c>
      <c r="E3011" s="150" t="str">
        <f t="shared" si="168"/>
        <v>5030220088065860</v>
      </c>
      <c r="F3011" s="151" t="s">
        <v>570</v>
      </c>
      <c r="G3011" s="151" t="s">
        <v>571</v>
      </c>
      <c r="H3011" s="151" t="s">
        <v>572</v>
      </c>
      <c r="I3011" s="150" t="s">
        <v>568</v>
      </c>
      <c r="J3011" s="150">
        <v>5860</v>
      </c>
      <c r="K3011" s="150" t="s">
        <v>40</v>
      </c>
      <c r="L3011" s="153">
        <v>152533.93</v>
      </c>
      <c r="M3011" s="153"/>
      <c r="N3011" s="153">
        <f t="shared" si="169"/>
        <v>152533.93</v>
      </c>
      <c r="O3011" s="153">
        <v>103564.53</v>
      </c>
      <c r="P3011" s="153">
        <v>88694.87</v>
      </c>
    </row>
    <row r="3012" spans="1:16" ht="24.6" hidden="1" x14ac:dyDescent="0.3">
      <c r="A3012" s="149">
        <v>2018</v>
      </c>
      <c r="B3012" s="150" t="s">
        <v>409</v>
      </c>
      <c r="C3012" s="150">
        <v>6606</v>
      </c>
      <c r="D3012" s="150" t="s">
        <v>488</v>
      </c>
      <c r="E3012" s="150" t="str">
        <f t="shared" si="168"/>
        <v>5020220066065864</v>
      </c>
      <c r="F3012" s="151" t="s">
        <v>456</v>
      </c>
      <c r="G3012" s="151" t="s">
        <v>456</v>
      </c>
      <c r="H3012" s="151" t="s">
        <v>489</v>
      </c>
      <c r="I3012" s="150" t="s">
        <v>568</v>
      </c>
      <c r="J3012" s="150">
        <v>5864</v>
      </c>
      <c r="K3012" s="150" t="s">
        <v>41</v>
      </c>
      <c r="L3012" s="153">
        <v>1915.6</v>
      </c>
      <c r="M3012" s="153"/>
      <c r="N3012" s="153">
        <f t="shared" si="169"/>
        <v>1915.6</v>
      </c>
      <c r="O3012" s="153">
        <v>1054.25</v>
      </c>
      <c r="P3012" s="153">
        <v>0</v>
      </c>
    </row>
    <row r="3013" spans="1:16" ht="24.6" hidden="1" x14ac:dyDescent="0.3">
      <c r="A3013" s="149">
        <v>2018</v>
      </c>
      <c r="B3013" s="150" t="s">
        <v>409</v>
      </c>
      <c r="C3013" s="150">
        <v>6607</v>
      </c>
      <c r="D3013" s="150" t="s">
        <v>490</v>
      </c>
      <c r="E3013" s="150" t="str">
        <f t="shared" si="168"/>
        <v>5020220066075864</v>
      </c>
      <c r="F3013" s="151" t="s">
        <v>456</v>
      </c>
      <c r="G3013" s="151" t="s">
        <v>456</v>
      </c>
      <c r="H3013" s="151" t="s">
        <v>489</v>
      </c>
      <c r="I3013" s="150" t="s">
        <v>568</v>
      </c>
      <c r="J3013" s="150">
        <v>5864</v>
      </c>
      <c r="K3013" s="150" t="s">
        <v>41</v>
      </c>
      <c r="L3013" s="153">
        <v>969.59999999999991</v>
      </c>
      <c r="M3013" s="153"/>
      <c r="N3013" s="153">
        <f t="shared" si="169"/>
        <v>969.59999999999991</v>
      </c>
      <c r="O3013" s="153">
        <v>23.28</v>
      </c>
      <c r="P3013" s="153">
        <v>0</v>
      </c>
    </row>
    <row r="3014" spans="1:16" ht="24.6" hidden="1" x14ac:dyDescent="0.3">
      <c r="A3014" s="149">
        <v>2018</v>
      </c>
      <c r="B3014" s="150" t="s">
        <v>409</v>
      </c>
      <c r="C3014" s="150">
        <v>6805</v>
      </c>
      <c r="D3014" s="150" t="s">
        <v>523</v>
      </c>
      <c r="E3014" s="150" t="str">
        <f t="shared" si="168"/>
        <v>5020220068055864</v>
      </c>
      <c r="F3014" s="151" t="s">
        <v>456</v>
      </c>
      <c r="G3014" s="151" t="s">
        <v>456</v>
      </c>
      <c r="H3014" s="151" t="s">
        <v>524</v>
      </c>
      <c r="I3014" s="150" t="s">
        <v>568</v>
      </c>
      <c r="J3014" s="150">
        <v>5864</v>
      </c>
      <c r="K3014" s="150" t="s">
        <v>41</v>
      </c>
      <c r="L3014" s="153">
        <v>7075.58</v>
      </c>
      <c r="M3014" s="153"/>
      <c r="N3014" s="153">
        <f t="shared" si="169"/>
        <v>7075.58</v>
      </c>
      <c r="O3014" s="153">
        <v>4866.3</v>
      </c>
      <c r="P3014" s="153">
        <v>7075.58</v>
      </c>
    </row>
    <row r="3015" spans="1:16" hidden="1" x14ac:dyDescent="0.3">
      <c r="A3015" s="149">
        <v>2018</v>
      </c>
      <c r="B3015" s="150" t="s">
        <v>409</v>
      </c>
      <c r="C3015" s="150">
        <v>6615</v>
      </c>
      <c r="D3015" s="150" t="s">
        <v>501</v>
      </c>
      <c r="E3015" s="150" t="str">
        <f t="shared" si="168"/>
        <v>5020220066155867</v>
      </c>
      <c r="F3015" s="151" t="s">
        <v>418</v>
      </c>
      <c r="G3015" s="151" t="s">
        <v>465</v>
      </c>
      <c r="H3015" s="151" t="s">
        <v>502</v>
      </c>
      <c r="I3015" s="150" t="s">
        <v>568</v>
      </c>
      <c r="J3015" s="150">
        <v>5867</v>
      </c>
      <c r="K3015" s="150" t="s">
        <v>42</v>
      </c>
      <c r="L3015" s="153">
        <v>2504.13</v>
      </c>
      <c r="M3015" s="153"/>
      <c r="N3015" s="153">
        <f t="shared" si="169"/>
        <v>2504.13</v>
      </c>
      <c r="O3015" s="153">
        <v>1963.9999999999995</v>
      </c>
      <c r="P3015" s="153">
        <v>0</v>
      </c>
    </row>
    <row r="3016" spans="1:16" hidden="1" x14ac:dyDescent="0.3">
      <c r="A3016" s="149">
        <v>2018</v>
      </c>
      <c r="B3016" s="150" t="s">
        <v>526</v>
      </c>
      <c r="C3016" s="150">
        <v>8615</v>
      </c>
      <c r="D3016" s="150" t="s">
        <v>501</v>
      </c>
      <c r="E3016" s="150" t="str">
        <f t="shared" si="168"/>
        <v>5030220086155867</v>
      </c>
      <c r="F3016" s="151" t="s">
        <v>418</v>
      </c>
      <c r="G3016" s="151" t="s">
        <v>465</v>
      </c>
      <c r="H3016" s="151" t="s">
        <v>502</v>
      </c>
      <c r="I3016" s="150" t="s">
        <v>568</v>
      </c>
      <c r="J3016" s="150">
        <v>5867</v>
      </c>
      <c r="K3016" s="150" t="s">
        <v>42</v>
      </c>
      <c r="L3016" s="153">
        <v>2504.1600000000008</v>
      </c>
      <c r="M3016" s="153"/>
      <c r="N3016" s="153">
        <f t="shared" si="169"/>
        <v>2504.1600000000008</v>
      </c>
      <c r="O3016" s="153">
        <v>1964</v>
      </c>
      <c r="P3016" s="153">
        <v>0</v>
      </c>
    </row>
    <row r="3017" spans="1:16" hidden="1" x14ac:dyDescent="0.3">
      <c r="A3017" s="149">
        <v>2018</v>
      </c>
      <c r="B3017" s="150" t="s">
        <v>409</v>
      </c>
      <c r="C3017" s="150">
        <v>6050</v>
      </c>
      <c r="D3017" s="150" t="s">
        <v>435</v>
      </c>
      <c r="E3017" s="150" t="str">
        <f t="shared" si="168"/>
        <v>5020220060506121</v>
      </c>
      <c r="F3017" s="151" t="s">
        <v>411</v>
      </c>
      <c r="G3017" s="151" t="s">
        <v>412</v>
      </c>
      <c r="H3017" s="151" t="s">
        <v>436</v>
      </c>
      <c r="I3017" s="150" t="s">
        <v>568</v>
      </c>
      <c r="J3017" s="150">
        <v>6121</v>
      </c>
      <c r="K3017" s="150" t="s">
        <v>43</v>
      </c>
      <c r="L3017" s="153">
        <v>135828.58000000002</v>
      </c>
      <c r="M3017" s="153"/>
      <c r="N3017" s="153">
        <f t="shared" si="169"/>
        <v>135828.58000000002</v>
      </c>
      <c r="O3017" s="153">
        <v>134607.56999999998</v>
      </c>
      <c r="P3017" s="153">
        <v>120610.34999999998</v>
      </c>
    </row>
    <row r="3018" spans="1:16" hidden="1" x14ac:dyDescent="0.3">
      <c r="A3018" s="149">
        <v>2016</v>
      </c>
      <c r="B3018" s="150" t="s">
        <v>526</v>
      </c>
      <c r="C3018" s="150">
        <v>8440</v>
      </c>
      <c r="D3018" s="154" t="s">
        <v>559</v>
      </c>
      <c r="E3018" s="150" t="str">
        <f t="shared" si="168"/>
        <v>5030220084406121</v>
      </c>
      <c r="F3018" s="151" t="s">
        <v>450</v>
      </c>
      <c r="G3018" s="151" t="s">
        <v>450</v>
      </c>
      <c r="H3018" s="151" t="s">
        <v>487</v>
      </c>
      <c r="I3018" s="150" t="s">
        <v>568</v>
      </c>
      <c r="J3018" s="150">
        <v>6121</v>
      </c>
      <c r="K3018" s="154" t="s">
        <v>43</v>
      </c>
      <c r="L3018" s="153">
        <v>0</v>
      </c>
      <c r="M3018" s="156"/>
      <c r="N3018" s="153">
        <f t="shared" si="169"/>
        <v>0</v>
      </c>
      <c r="O3018" s="153">
        <v>0</v>
      </c>
      <c r="P3018" s="153">
        <v>80</v>
      </c>
    </row>
    <row r="3019" spans="1:16" ht="24.6" hidden="1" x14ac:dyDescent="0.3">
      <c r="A3019" s="149">
        <v>2018</v>
      </c>
      <c r="B3019" s="150" t="s">
        <v>409</v>
      </c>
      <c r="C3019" s="150">
        <v>6021</v>
      </c>
      <c r="D3019" s="157" t="s">
        <v>421</v>
      </c>
      <c r="E3019" s="150" t="str">
        <f t="shared" si="168"/>
        <v>5020220060216122</v>
      </c>
      <c r="F3019" s="151" t="s">
        <v>411</v>
      </c>
      <c r="G3019" s="151" t="s">
        <v>412</v>
      </c>
      <c r="H3019" s="151" t="s">
        <v>422</v>
      </c>
      <c r="I3019" s="150" t="s">
        <v>568</v>
      </c>
      <c r="J3019" s="150">
        <v>6122</v>
      </c>
      <c r="K3019" s="150" t="s">
        <v>44</v>
      </c>
      <c r="L3019" s="153">
        <v>707.49</v>
      </c>
      <c r="M3019" s="153"/>
      <c r="N3019" s="153">
        <f t="shared" si="169"/>
        <v>707.49</v>
      </c>
      <c r="O3019" s="153">
        <v>0</v>
      </c>
      <c r="P3019" s="153">
        <v>0</v>
      </c>
    </row>
    <row r="3020" spans="1:16" hidden="1" x14ac:dyDescent="0.3">
      <c r="A3020" s="149">
        <v>2016</v>
      </c>
      <c r="B3020" s="150" t="s">
        <v>409</v>
      </c>
      <c r="C3020" s="150">
        <v>6248</v>
      </c>
      <c r="D3020" s="154" t="s">
        <v>470</v>
      </c>
      <c r="E3020" s="150" t="str">
        <f t="shared" si="168"/>
        <v>5020220062486123</v>
      </c>
      <c r="F3020" s="151" t="s">
        <v>418</v>
      </c>
      <c r="G3020" s="151" t="s">
        <v>419</v>
      </c>
      <c r="H3020" s="151" t="s">
        <v>471</v>
      </c>
      <c r="I3020" s="150" t="s">
        <v>568</v>
      </c>
      <c r="J3020" s="150">
        <v>6123</v>
      </c>
      <c r="K3020" s="154" t="s">
        <v>45</v>
      </c>
      <c r="L3020" s="153">
        <v>0</v>
      </c>
      <c r="M3020" s="156"/>
      <c r="N3020" s="153">
        <f t="shared" si="169"/>
        <v>0</v>
      </c>
      <c r="O3020" s="153">
        <v>0</v>
      </c>
      <c r="P3020" s="153">
        <v>12797.07</v>
      </c>
    </row>
    <row r="3021" spans="1:16" hidden="1" x14ac:dyDescent="0.3">
      <c r="A3021" s="149">
        <v>2016</v>
      </c>
      <c r="B3021" s="150" t="s">
        <v>409</v>
      </c>
      <c r="C3021" s="150">
        <v>6606</v>
      </c>
      <c r="D3021" s="154" t="s">
        <v>488</v>
      </c>
      <c r="E3021" s="150" t="str">
        <f t="shared" si="168"/>
        <v>5020220066066123</v>
      </c>
      <c r="F3021" s="151" t="s">
        <v>456</v>
      </c>
      <c r="G3021" s="151" t="s">
        <v>456</v>
      </c>
      <c r="H3021" s="151" t="s">
        <v>489</v>
      </c>
      <c r="I3021" s="150" t="s">
        <v>568</v>
      </c>
      <c r="J3021" s="150">
        <v>6123</v>
      </c>
      <c r="K3021" s="154" t="s">
        <v>45</v>
      </c>
      <c r="L3021" s="153">
        <v>0</v>
      </c>
      <c r="M3021" s="156"/>
      <c r="N3021" s="153">
        <f t="shared" si="169"/>
        <v>0</v>
      </c>
      <c r="O3021" s="153">
        <v>5.6843418860808015E-14</v>
      </c>
      <c r="P3021" s="153">
        <v>1168.92</v>
      </c>
    </row>
    <row r="3022" spans="1:16" hidden="1" x14ac:dyDescent="0.3">
      <c r="A3022" s="149">
        <v>2017</v>
      </c>
      <c r="B3022" s="150" t="s">
        <v>409</v>
      </c>
      <c r="C3022" s="150">
        <v>6607</v>
      </c>
      <c r="D3022" s="154" t="s">
        <v>490</v>
      </c>
      <c r="E3022" s="150" t="str">
        <f t="shared" si="168"/>
        <v>5020220066076123</v>
      </c>
      <c r="F3022" s="151" t="s">
        <v>456</v>
      </c>
      <c r="G3022" s="151" t="s">
        <v>456</v>
      </c>
      <c r="H3022" s="151" t="s">
        <v>489</v>
      </c>
      <c r="I3022" s="150" t="s">
        <v>568</v>
      </c>
      <c r="J3022" s="150">
        <v>6123</v>
      </c>
      <c r="K3022" s="154" t="s">
        <v>45</v>
      </c>
      <c r="L3022" s="153">
        <v>0</v>
      </c>
      <c r="M3022" s="156"/>
      <c r="N3022" s="153">
        <f t="shared" si="169"/>
        <v>0</v>
      </c>
      <c r="O3022" s="153">
        <v>720</v>
      </c>
      <c r="P3022" s="153">
        <v>0</v>
      </c>
    </row>
    <row r="3023" spans="1:16" hidden="1" x14ac:dyDescent="0.3">
      <c r="A3023" s="149">
        <v>2018</v>
      </c>
      <c r="B3023" s="150" t="s">
        <v>409</v>
      </c>
      <c r="C3023" s="150">
        <v>6722</v>
      </c>
      <c r="D3023" s="150" t="s">
        <v>519</v>
      </c>
      <c r="E3023" s="150" t="str">
        <f t="shared" si="168"/>
        <v>5020220067226123</v>
      </c>
      <c r="F3023" s="151" t="s">
        <v>418</v>
      </c>
      <c r="G3023" s="151" t="s">
        <v>419</v>
      </c>
      <c r="H3023" s="151" t="s">
        <v>471</v>
      </c>
      <c r="I3023" s="150" t="s">
        <v>568</v>
      </c>
      <c r="J3023" s="150">
        <v>6123</v>
      </c>
      <c r="K3023" s="150" t="s">
        <v>45</v>
      </c>
      <c r="L3023" s="153">
        <v>1035</v>
      </c>
      <c r="M3023" s="153"/>
      <c r="N3023" s="153">
        <f t="shared" si="169"/>
        <v>1035</v>
      </c>
      <c r="O3023" s="153">
        <v>1035</v>
      </c>
      <c r="P3023" s="153">
        <v>9.0949470177292824E-13</v>
      </c>
    </row>
    <row r="3024" spans="1:16" hidden="1" x14ac:dyDescent="0.3">
      <c r="A3024" s="149">
        <v>2017</v>
      </c>
      <c r="B3024" s="150" t="s">
        <v>409</v>
      </c>
      <c r="C3024" s="150">
        <v>6731</v>
      </c>
      <c r="D3024" s="154" t="s">
        <v>521</v>
      </c>
      <c r="E3024" s="150" t="str">
        <f t="shared" si="168"/>
        <v>5020220067316123</v>
      </c>
      <c r="F3024" s="151" t="s">
        <v>418</v>
      </c>
      <c r="G3024" s="151" t="s">
        <v>419</v>
      </c>
      <c r="H3024" s="151" t="s">
        <v>481</v>
      </c>
      <c r="I3024" s="150" t="s">
        <v>568</v>
      </c>
      <c r="J3024" s="150">
        <v>6123</v>
      </c>
      <c r="K3024" s="154" t="s">
        <v>45</v>
      </c>
      <c r="L3024" s="153">
        <v>0</v>
      </c>
      <c r="M3024" s="156"/>
      <c r="N3024" s="153">
        <f t="shared" si="169"/>
        <v>0</v>
      </c>
      <c r="O3024" s="153">
        <v>125</v>
      </c>
      <c r="P3024" s="153">
        <v>0</v>
      </c>
    </row>
    <row r="3025" spans="1:16" hidden="1" x14ac:dyDescent="0.3">
      <c r="A3025" s="149">
        <v>2016</v>
      </c>
      <c r="B3025" s="150" t="s">
        <v>526</v>
      </c>
      <c r="C3025" s="150">
        <v>8248</v>
      </c>
      <c r="D3025" s="154" t="s">
        <v>470</v>
      </c>
      <c r="E3025" s="150" t="str">
        <f t="shared" si="168"/>
        <v>5030220082486123</v>
      </c>
      <c r="F3025" s="151" t="s">
        <v>418</v>
      </c>
      <c r="G3025" s="151" t="s">
        <v>419</v>
      </c>
      <c r="H3025" s="151" t="s">
        <v>471</v>
      </c>
      <c r="I3025" s="150" t="s">
        <v>568</v>
      </c>
      <c r="J3025" s="150">
        <v>6123</v>
      </c>
      <c r="K3025" s="154" t="s">
        <v>45</v>
      </c>
      <c r="L3025" s="153">
        <v>0</v>
      </c>
      <c r="M3025" s="156"/>
      <c r="N3025" s="153">
        <f t="shared" si="169"/>
        <v>0</v>
      </c>
      <c r="O3025" s="153">
        <v>0</v>
      </c>
      <c r="P3025" s="153">
        <v>12797.08</v>
      </c>
    </row>
    <row r="3026" spans="1:16" hidden="1" x14ac:dyDescent="0.3">
      <c r="A3026" s="149">
        <v>2017</v>
      </c>
      <c r="B3026" s="150" t="s">
        <v>526</v>
      </c>
      <c r="C3026" s="150">
        <v>8440</v>
      </c>
      <c r="D3026" s="154" t="s">
        <v>559</v>
      </c>
      <c r="E3026" s="150" t="str">
        <f t="shared" si="168"/>
        <v>5030220084406123</v>
      </c>
      <c r="F3026" s="151" t="s">
        <v>450</v>
      </c>
      <c r="G3026" s="151" t="s">
        <v>450</v>
      </c>
      <c r="H3026" s="151" t="s">
        <v>487</v>
      </c>
      <c r="I3026" s="150" t="s">
        <v>568</v>
      </c>
      <c r="J3026" s="150">
        <v>6123</v>
      </c>
      <c r="K3026" s="154" t="s">
        <v>45</v>
      </c>
      <c r="L3026" s="153">
        <v>0</v>
      </c>
      <c r="M3026" s="156"/>
      <c r="N3026" s="153">
        <f t="shared" si="169"/>
        <v>0</v>
      </c>
      <c r="O3026" s="153">
        <v>160</v>
      </c>
      <c r="P3026" s="153">
        <v>0</v>
      </c>
    </row>
    <row r="3027" spans="1:16" hidden="1" x14ac:dyDescent="0.3">
      <c r="A3027" s="149">
        <v>2018</v>
      </c>
      <c r="B3027" s="150" t="s">
        <v>526</v>
      </c>
      <c r="C3027" s="150">
        <v>8622</v>
      </c>
      <c r="D3027" s="150" t="s">
        <v>519</v>
      </c>
      <c r="E3027" s="150" t="str">
        <f t="shared" si="168"/>
        <v>5030220086226123</v>
      </c>
      <c r="F3027" s="151" t="s">
        <v>418</v>
      </c>
      <c r="G3027" s="151" t="s">
        <v>419</v>
      </c>
      <c r="H3027" s="151" t="s">
        <v>471</v>
      </c>
      <c r="I3027" s="150" t="s">
        <v>568</v>
      </c>
      <c r="J3027" s="150">
        <v>6123</v>
      </c>
      <c r="K3027" s="150" t="s">
        <v>45</v>
      </c>
      <c r="L3027" s="153">
        <v>1035</v>
      </c>
      <c r="M3027" s="153"/>
      <c r="N3027" s="153">
        <f t="shared" si="169"/>
        <v>1035</v>
      </c>
      <c r="O3027" s="153">
        <v>1035</v>
      </c>
      <c r="P3027" s="153">
        <v>4.5474735088646412E-13</v>
      </c>
    </row>
    <row r="3028" spans="1:16" hidden="1" x14ac:dyDescent="0.3">
      <c r="A3028" s="149">
        <v>2017</v>
      </c>
      <c r="B3028" s="150" t="s">
        <v>526</v>
      </c>
      <c r="C3028" s="150">
        <v>8631</v>
      </c>
      <c r="D3028" s="154" t="s">
        <v>521</v>
      </c>
      <c r="E3028" s="150" t="str">
        <f t="shared" si="168"/>
        <v>5030220086316123</v>
      </c>
      <c r="F3028" s="151" t="s">
        <v>418</v>
      </c>
      <c r="G3028" s="151" t="s">
        <v>419</v>
      </c>
      <c r="H3028" s="151" t="s">
        <v>481</v>
      </c>
      <c r="I3028" s="150" t="s">
        <v>568</v>
      </c>
      <c r="J3028" s="150">
        <v>6123</v>
      </c>
      <c r="K3028" s="154" t="s">
        <v>45</v>
      </c>
      <c r="L3028" s="153">
        <v>0</v>
      </c>
      <c r="M3028" s="156"/>
      <c r="N3028" s="153">
        <f t="shared" si="169"/>
        <v>0</v>
      </c>
      <c r="O3028" s="153">
        <v>125</v>
      </c>
      <c r="P3028" s="153">
        <v>0</v>
      </c>
    </row>
    <row r="3029" spans="1:16" ht="24.6" hidden="1" x14ac:dyDescent="0.3">
      <c r="A3029" s="149">
        <v>2016</v>
      </c>
      <c r="B3029" s="150" t="s">
        <v>409</v>
      </c>
      <c r="C3029" s="150">
        <v>6211</v>
      </c>
      <c r="D3029" s="150" t="s">
        <v>441</v>
      </c>
      <c r="E3029" s="150" t="str">
        <f t="shared" si="168"/>
        <v>5020220062116124</v>
      </c>
      <c r="F3029" s="151" t="s">
        <v>411</v>
      </c>
      <c r="G3029" s="151" t="s">
        <v>442</v>
      </c>
      <c r="H3029" s="151" t="s">
        <v>443</v>
      </c>
      <c r="I3029" s="150" t="s">
        <v>568</v>
      </c>
      <c r="J3029" s="150">
        <v>6124</v>
      </c>
      <c r="K3029" s="154" t="s">
        <v>46</v>
      </c>
      <c r="L3029" s="153">
        <v>0</v>
      </c>
      <c r="M3029" s="156"/>
      <c r="N3029" s="153">
        <f t="shared" si="169"/>
        <v>0</v>
      </c>
      <c r="O3029" s="153">
        <v>0</v>
      </c>
      <c r="P3029" s="153">
        <v>202</v>
      </c>
    </row>
    <row r="3030" spans="1:16" hidden="1" x14ac:dyDescent="0.3">
      <c r="A3030" s="149">
        <v>2018</v>
      </c>
      <c r="B3030" s="150" t="s">
        <v>409</v>
      </c>
      <c r="C3030" s="150">
        <v>6215</v>
      </c>
      <c r="D3030" s="150" t="s">
        <v>449</v>
      </c>
      <c r="E3030" s="150" t="str">
        <f t="shared" si="168"/>
        <v>5020220062156124</v>
      </c>
      <c r="F3030" s="151" t="s">
        <v>450</v>
      </c>
      <c r="G3030" s="151" t="s">
        <v>450</v>
      </c>
      <c r="H3030" s="151" t="s">
        <v>451</v>
      </c>
      <c r="I3030" s="150" t="s">
        <v>568</v>
      </c>
      <c r="J3030" s="150">
        <v>6124</v>
      </c>
      <c r="K3030" s="150" t="s">
        <v>46</v>
      </c>
      <c r="L3030" s="153">
        <v>1196.56</v>
      </c>
      <c r="M3030" s="153"/>
      <c r="N3030" s="153">
        <f t="shared" si="169"/>
        <v>1196.56</v>
      </c>
      <c r="O3030" s="153">
        <v>0</v>
      </c>
      <c r="P3030" s="153">
        <v>0</v>
      </c>
    </row>
    <row r="3031" spans="1:16" hidden="1" x14ac:dyDescent="0.3">
      <c r="A3031" s="149">
        <v>2018</v>
      </c>
      <c r="B3031" s="150" t="s">
        <v>409</v>
      </c>
      <c r="C3031" s="150">
        <v>6731</v>
      </c>
      <c r="D3031" s="150" t="s">
        <v>521</v>
      </c>
      <c r="E3031" s="150" t="str">
        <f t="shared" si="168"/>
        <v>5020220067316124</v>
      </c>
      <c r="F3031" s="151" t="s">
        <v>418</v>
      </c>
      <c r="G3031" s="151" t="s">
        <v>419</v>
      </c>
      <c r="H3031" s="151" t="s">
        <v>481</v>
      </c>
      <c r="I3031" s="150" t="s">
        <v>568</v>
      </c>
      <c r="J3031" s="150">
        <v>6124</v>
      </c>
      <c r="K3031" s="150" t="s">
        <v>46</v>
      </c>
      <c r="L3031" s="153">
        <v>147163.57</v>
      </c>
      <c r="M3031" s="153"/>
      <c r="N3031" s="153">
        <f t="shared" si="169"/>
        <v>147163.57</v>
      </c>
      <c r="O3031" s="153">
        <v>144285.02000000002</v>
      </c>
      <c r="P3031" s="153">
        <v>0</v>
      </c>
    </row>
    <row r="3032" spans="1:16" hidden="1" x14ac:dyDescent="0.3">
      <c r="A3032" s="149">
        <v>2016</v>
      </c>
      <c r="B3032" s="150" t="s">
        <v>409</v>
      </c>
      <c r="C3032" s="150">
        <v>6806</v>
      </c>
      <c r="D3032" s="154" t="s">
        <v>569</v>
      </c>
      <c r="E3032" s="150" t="str">
        <f t="shared" si="168"/>
        <v>5020220068066124</v>
      </c>
      <c r="F3032" s="151" t="s">
        <v>570</v>
      </c>
      <c r="G3032" s="151" t="s">
        <v>570</v>
      </c>
      <c r="H3032" s="151" t="s">
        <v>570</v>
      </c>
      <c r="I3032" s="150" t="s">
        <v>568</v>
      </c>
      <c r="J3032" s="150">
        <v>6124</v>
      </c>
      <c r="K3032" s="154" t="s">
        <v>46</v>
      </c>
      <c r="L3032" s="153">
        <v>0</v>
      </c>
      <c r="M3032" s="156"/>
      <c r="N3032" s="153">
        <f t="shared" si="169"/>
        <v>0</v>
      </c>
      <c r="O3032" s="153">
        <v>0</v>
      </c>
      <c r="P3032" s="153">
        <v>135381.34999999998</v>
      </c>
    </row>
    <row r="3033" spans="1:16" hidden="1" x14ac:dyDescent="0.3">
      <c r="A3033" s="149">
        <v>2016</v>
      </c>
      <c r="B3033" s="150" t="s">
        <v>526</v>
      </c>
      <c r="C3033" s="150">
        <v>8031</v>
      </c>
      <c r="D3033" s="154" t="s">
        <v>537</v>
      </c>
      <c r="E3033" s="150" t="str">
        <f t="shared" si="168"/>
        <v>5030220080316124</v>
      </c>
      <c r="F3033" s="151" t="s">
        <v>411</v>
      </c>
      <c r="G3033" s="151" t="s">
        <v>412</v>
      </c>
      <c r="H3033" s="151" t="s">
        <v>533</v>
      </c>
      <c r="I3033" s="150" t="s">
        <v>568</v>
      </c>
      <c r="J3033" s="150">
        <v>6124</v>
      </c>
      <c r="K3033" s="154" t="s">
        <v>46</v>
      </c>
      <c r="L3033" s="153">
        <v>0</v>
      </c>
      <c r="M3033" s="156"/>
      <c r="N3033" s="153">
        <f t="shared" si="169"/>
        <v>0</v>
      </c>
      <c r="O3033" s="153">
        <v>0</v>
      </c>
      <c r="P3033" s="153">
        <v>2381.91</v>
      </c>
    </row>
    <row r="3034" spans="1:16" hidden="1" x14ac:dyDescent="0.3">
      <c r="A3034" s="149">
        <v>2016</v>
      </c>
      <c r="B3034" s="150" t="s">
        <v>526</v>
      </c>
      <c r="C3034" s="150">
        <v>8217</v>
      </c>
      <c r="D3034" s="154" t="s">
        <v>550</v>
      </c>
      <c r="E3034" s="150" t="str">
        <f t="shared" si="168"/>
        <v>5030220082176124</v>
      </c>
      <c r="F3034" s="151" t="s">
        <v>411</v>
      </c>
      <c r="G3034" s="151" t="s">
        <v>442</v>
      </c>
      <c r="H3034" s="151" t="s">
        <v>443</v>
      </c>
      <c r="I3034" s="150" t="s">
        <v>568</v>
      </c>
      <c r="J3034" s="150">
        <v>6124</v>
      </c>
      <c r="K3034" s="154" t="s">
        <v>46</v>
      </c>
      <c r="L3034" s="153">
        <v>0</v>
      </c>
      <c r="M3034" s="156"/>
      <c r="N3034" s="153">
        <f t="shared" si="169"/>
        <v>0</v>
      </c>
      <c r="O3034" s="153">
        <v>0</v>
      </c>
      <c r="P3034" s="153">
        <v>505</v>
      </c>
    </row>
    <row r="3035" spans="1:16" hidden="1" x14ac:dyDescent="0.3">
      <c r="A3035" s="149">
        <v>2018</v>
      </c>
      <c r="B3035" s="150" t="s">
        <v>526</v>
      </c>
      <c r="C3035" s="150">
        <v>8631</v>
      </c>
      <c r="D3035" s="150" t="s">
        <v>521</v>
      </c>
      <c r="E3035" s="150" t="str">
        <f t="shared" si="168"/>
        <v>5030220086316124</v>
      </c>
      <c r="F3035" s="151" t="s">
        <v>418</v>
      </c>
      <c r="G3035" s="151" t="s">
        <v>419</v>
      </c>
      <c r="H3035" s="151" t="s">
        <v>481</v>
      </c>
      <c r="I3035" s="150" t="s">
        <v>568</v>
      </c>
      <c r="J3035" s="150">
        <v>6124</v>
      </c>
      <c r="K3035" s="150" t="s">
        <v>46</v>
      </c>
      <c r="L3035" s="153">
        <v>147163.57</v>
      </c>
      <c r="M3035" s="153"/>
      <c r="N3035" s="153">
        <f t="shared" si="169"/>
        <v>147163.57</v>
      </c>
      <c r="O3035" s="153">
        <v>144285.01</v>
      </c>
      <c r="P3035" s="153">
        <v>0</v>
      </c>
    </row>
    <row r="3036" spans="1:16" hidden="1" x14ac:dyDescent="0.3">
      <c r="A3036" s="149">
        <v>2016</v>
      </c>
      <c r="B3036" s="150" t="s">
        <v>526</v>
      </c>
      <c r="C3036" s="150">
        <v>8806</v>
      </c>
      <c r="D3036" s="154" t="s">
        <v>569</v>
      </c>
      <c r="E3036" s="150" t="str">
        <f t="shared" si="168"/>
        <v>5030220088066124</v>
      </c>
      <c r="F3036" s="151" t="s">
        <v>570</v>
      </c>
      <c r="G3036" s="151" t="s">
        <v>570</v>
      </c>
      <c r="H3036" s="151" t="s">
        <v>570</v>
      </c>
      <c r="I3036" s="150" t="s">
        <v>568</v>
      </c>
      <c r="J3036" s="150">
        <v>6124</v>
      </c>
      <c r="K3036" s="154" t="s">
        <v>46</v>
      </c>
      <c r="L3036" s="153">
        <v>0</v>
      </c>
      <c r="M3036" s="156"/>
      <c r="N3036" s="153">
        <f t="shared" si="169"/>
        <v>0</v>
      </c>
      <c r="O3036" s="153">
        <v>0</v>
      </c>
      <c r="P3036" s="153">
        <v>135381.32999999999</v>
      </c>
    </row>
    <row r="3037" spans="1:16" hidden="1" x14ac:dyDescent="0.3">
      <c r="A3037" s="149">
        <v>2018</v>
      </c>
      <c r="B3037" s="150" t="s">
        <v>409</v>
      </c>
      <c r="C3037" s="150">
        <v>6212</v>
      </c>
      <c r="D3037" s="150" t="s">
        <v>444</v>
      </c>
      <c r="E3037" s="150" t="str">
        <f t="shared" si="168"/>
        <v>5020220062126125</v>
      </c>
      <c r="F3037" s="151" t="s">
        <v>411</v>
      </c>
      <c r="G3037" s="151" t="s">
        <v>442</v>
      </c>
      <c r="H3037" s="151" t="s">
        <v>445</v>
      </c>
      <c r="I3037" s="150" t="s">
        <v>568</v>
      </c>
      <c r="J3037" s="150">
        <v>6125</v>
      </c>
      <c r="K3037" s="150" t="s">
        <v>47</v>
      </c>
      <c r="L3037" s="153">
        <v>102</v>
      </c>
      <c r="M3037" s="153"/>
      <c r="N3037" s="153">
        <f t="shared" si="169"/>
        <v>102</v>
      </c>
      <c r="O3037" s="153">
        <v>824.25</v>
      </c>
      <c r="P3037" s="153">
        <v>0</v>
      </c>
    </row>
    <row r="3038" spans="1:16" hidden="1" x14ac:dyDescent="0.3">
      <c r="A3038" s="149">
        <v>2018</v>
      </c>
      <c r="B3038" s="150" t="s">
        <v>409</v>
      </c>
      <c r="C3038" s="150">
        <v>6241</v>
      </c>
      <c r="D3038" s="150" t="s">
        <v>463</v>
      </c>
      <c r="E3038" s="150" t="str">
        <f t="shared" si="168"/>
        <v>5020220062416125</v>
      </c>
      <c r="F3038" s="151" t="s">
        <v>411</v>
      </c>
      <c r="G3038" s="151" t="s">
        <v>442</v>
      </c>
      <c r="H3038" s="151" t="s">
        <v>445</v>
      </c>
      <c r="I3038" s="150" t="s">
        <v>568</v>
      </c>
      <c r="J3038" s="150">
        <v>6125</v>
      </c>
      <c r="K3038" s="150" t="s">
        <v>47</v>
      </c>
      <c r="L3038" s="153">
        <v>8241.0500000000011</v>
      </c>
      <c r="M3038" s="153"/>
      <c r="N3038" s="153">
        <f t="shared" si="169"/>
        <v>8241.0500000000011</v>
      </c>
      <c r="O3038" s="153">
        <v>2255</v>
      </c>
      <c r="P3038" s="153">
        <v>153</v>
      </c>
    </row>
    <row r="3039" spans="1:16" hidden="1" x14ac:dyDescent="0.3">
      <c r="A3039" s="149">
        <v>2016</v>
      </c>
      <c r="B3039" s="150" t="s">
        <v>409</v>
      </c>
      <c r="C3039" s="150">
        <v>6243</v>
      </c>
      <c r="D3039" s="154" t="s">
        <v>467</v>
      </c>
      <c r="E3039" s="150" t="str">
        <f t="shared" si="168"/>
        <v>5020220062436125</v>
      </c>
      <c r="F3039" s="151" t="s">
        <v>411</v>
      </c>
      <c r="G3039" s="151" t="s">
        <v>442</v>
      </c>
      <c r="H3039" s="151" t="s">
        <v>447</v>
      </c>
      <c r="I3039" s="150" t="s">
        <v>568</v>
      </c>
      <c r="J3039" s="150">
        <v>6125</v>
      </c>
      <c r="K3039" s="154" t="s">
        <v>47</v>
      </c>
      <c r="L3039" s="153">
        <v>0</v>
      </c>
      <c r="M3039" s="156"/>
      <c r="N3039" s="153">
        <f t="shared" si="169"/>
        <v>0</v>
      </c>
      <c r="O3039" s="153">
        <v>0</v>
      </c>
      <c r="P3039" s="153">
        <v>2075</v>
      </c>
    </row>
    <row r="3040" spans="1:16" hidden="1" x14ac:dyDescent="0.3">
      <c r="A3040" s="149">
        <v>2018</v>
      </c>
      <c r="B3040" s="150" t="s">
        <v>409</v>
      </c>
      <c r="C3040" s="150">
        <v>6411</v>
      </c>
      <c r="D3040" s="150" t="s">
        <v>472</v>
      </c>
      <c r="E3040" s="150" t="str">
        <f t="shared" si="168"/>
        <v>5020220064116125</v>
      </c>
      <c r="F3040" s="151" t="s">
        <v>473</v>
      </c>
      <c r="G3040" s="151" t="s">
        <v>473</v>
      </c>
      <c r="H3040" s="151" t="s">
        <v>474</v>
      </c>
      <c r="I3040" s="150" t="s">
        <v>568</v>
      </c>
      <c r="J3040" s="150">
        <v>6125</v>
      </c>
      <c r="K3040" s="150" t="s">
        <v>47</v>
      </c>
      <c r="L3040" s="153">
        <v>1495.03</v>
      </c>
      <c r="M3040" s="153"/>
      <c r="N3040" s="153">
        <f t="shared" si="169"/>
        <v>1495.03</v>
      </c>
      <c r="O3040" s="153">
        <v>0</v>
      </c>
      <c r="P3040" s="153">
        <v>0</v>
      </c>
    </row>
    <row r="3041" spans="1:16" ht="24.6" hidden="1" x14ac:dyDescent="0.3">
      <c r="A3041" s="149">
        <v>2018</v>
      </c>
      <c r="B3041" s="150" t="s">
        <v>409</v>
      </c>
      <c r="C3041" s="150">
        <v>6607</v>
      </c>
      <c r="D3041" s="150" t="s">
        <v>490</v>
      </c>
      <c r="E3041" s="150" t="str">
        <f t="shared" si="168"/>
        <v>5020220066076125</v>
      </c>
      <c r="F3041" s="151" t="s">
        <v>456</v>
      </c>
      <c r="G3041" s="151" t="s">
        <v>456</v>
      </c>
      <c r="H3041" s="151" t="s">
        <v>489</v>
      </c>
      <c r="I3041" s="150" t="s">
        <v>568</v>
      </c>
      <c r="J3041" s="150">
        <v>6125</v>
      </c>
      <c r="K3041" s="150" t="s">
        <v>47</v>
      </c>
      <c r="L3041" s="153">
        <v>7926.66</v>
      </c>
      <c r="M3041" s="153"/>
      <c r="N3041" s="153">
        <f t="shared" si="169"/>
        <v>7926.66</v>
      </c>
      <c r="O3041" s="153">
        <v>0</v>
      </c>
      <c r="P3041" s="153">
        <v>102</v>
      </c>
    </row>
    <row r="3042" spans="1:16" hidden="1" x14ac:dyDescent="0.3">
      <c r="A3042" s="149">
        <v>2018</v>
      </c>
      <c r="B3042" s="150" t="s">
        <v>409</v>
      </c>
      <c r="C3042" s="150">
        <v>6610</v>
      </c>
      <c r="D3042" s="150" t="s">
        <v>495</v>
      </c>
      <c r="E3042" s="150" t="str">
        <f t="shared" si="168"/>
        <v>5020220066106125</v>
      </c>
      <c r="F3042" s="151" t="s">
        <v>418</v>
      </c>
      <c r="G3042" s="151" t="s">
        <v>419</v>
      </c>
      <c r="H3042" s="151" t="s">
        <v>496</v>
      </c>
      <c r="I3042" s="150" t="s">
        <v>568</v>
      </c>
      <c r="J3042" s="150">
        <v>6125</v>
      </c>
      <c r="K3042" s="150" t="s">
        <v>47</v>
      </c>
      <c r="L3042" s="153">
        <v>102</v>
      </c>
      <c r="M3042" s="153"/>
      <c r="N3042" s="153">
        <f t="shared" si="169"/>
        <v>102</v>
      </c>
      <c r="O3042" s="153">
        <v>51</v>
      </c>
      <c r="P3042" s="153">
        <v>51</v>
      </c>
    </row>
    <row r="3043" spans="1:16" hidden="1" x14ac:dyDescent="0.3">
      <c r="A3043" s="149">
        <v>2018</v>
      </c>
      <c r="B3043" s="150" t="s">
        <v>409</v>
      </c>
      <c r="C3043" s="150">
        <v>6611</v>
      </c>
      <c r="D3043" s="150" t="s">
        <v>497</v>
      </c>
      <c r="E3043" s="150" t="str">
        <f t="shared" si="168"/>
        <v>5020220066116125</v>
      </c>
      <c r="F3043" s="151" t="s">
        <v>456</v>
      </c>
      <c r="G3043" s="151" t="s">
        <v>456</v>
      </c>
      <c r="H3043" s="151" t="s">
        <v>498</v>
      </c>
      <c r="I3043" s="150" t="s">
        <v>568</v>
      </c>
      <c r="J3043" s="150">
        <v>6125</v>
      </c>
      <c r="K3043" s="150" t="s">
        <v>47</v>
      </c>
      <c r="L3043" s="153">
        <v>115.19999999999999</v>
      </c>
      <c r="M3043" s="153"/>
      <c r="N3043" s="153">
        <f t="shared" si="169"/>
        <v>115.19999999999999</v>
      </c>
      <c r="O3043" s="153">
        <v>545.16</v>
      </c>
      <c r="P3043" s="153">
        <v>1345.2</v>
      </c>
    </row>
    <row r="3044" spans="1:16" ht="24.6" hidden="1" x14ac:dyDescent="0.3">
      <c r="A3044" s="149">
        <v>2018</v>
      </c>
      <c r="B3044" s="150" t="s">
        <v>409</v>
      </c>
      <c r="C3044" s="150">
        <v>6621</v>
      </c>
      <c r="D3044" s="150" t="s">
        <v>506</v>
      </c>
      <c r="E3044" s="150" t="str">
        <f t="shared" si="168"/>
        <v>5020220066216125</v>
      </c>
      <c r="F3044" s="151" t="s">
        <v>418</v>
      </c>
      <c r="G3044" s="151" t="s">
        <v>419</v>
      </c>
      <c r="H3044" s="151" t="s">
        <v>507</v>
      </c>
      <c r="I3044" s="150" t="s">
        <v>568</v>
      </c>
      <c r="J3044" s="150">
        <v>6125</v>
      </c>
      <c r="K3044" s="150" t="s">
        <v>47</v>
      </c>
      <c r="L3044" s="153">
        <v>1132.95</v>
      </c>
      <c r="M3044" s="153"/>
      <c r="N3044" s="153">
        <f t="shared" si="169"/>
        <v>1132.95</v>
      </c>
      <c r="O3044" s="153">
        <v>903.5</v>
      </c>
      <c r="P3044" s="153">
        <v>692.5</v>
      </c>
    </row>
    <row r="3045" spans="1:16" hidden="1" x14ac:dyDescent="0.3">
      <c r="A3045" s="149">
        <v>2018</v>
      </c>
      <c r="B3045" s="150" t="s">
        <v>409</v>
      </c>
      <c r="C3045" s="150">
        <v>6640</v>
      </c>
      <c r="D3045" s="150" t="s">
        <v>510</v>
      </c>
      <c r="E3045" s="150" t="str">
        <f t="shared" si="168"/>
        <v>5020220066406125</v>
      </c>
      <c r="F3045" s="151" t="s">
        <v>418</v>
      </c>
      <c r="G3045" s="151" t="s">
        <v>419</v>
      </c>
      <c r="H3045" s="151" t="s">
        <v>511</v>
      </c>
      <c r="I3045" s="150" t="s">
        <v>568</v>
      </c>
      <c r="J3045" s="150">
        <v>6125</v>
      </c>
      <c r="K3045" s="150" t="s">
        <v>47</v>
      </c>
      <c r="L3045" s="153">
        <v>204</v>
      </c>
      <c r="M3045" s="153"/>
      <c r="N3045" s="153">
        <f t="shared" si="169"/>
        <v>204</v>
      </c>
      <c r="O3045" s="153">
        <v>1066</v>
      </c>
      <c r="P3045" s="153">
        <v>3678.61</v>
      </c>
    </row>
    <row r="3046" spans="1:16" hidden="1" x14ac:dyDescent="0.3">
      <c r="A3046" s="149">
        <v>2018</v>
      </c>
      <c r="B3046" s="150" t="s">
        <v>409</v>
      </c>
      <c r="C3046" s="150">
        <v>6731</v>
      </c>
      <c r="D3046" s="150" t="s">
        <v>521</v>
      </c>
      <c r="E3046" s="150" t="str">
        <f t="shared" si="168"/>
        <v>5020220067316125</v>
      </c>
      <c r="F3046" s="151" t="s">
        <v>418</v>
      </c>
      <c r="G3046" s="151" t="s">
        <v>419</v>
      </c>
      <c r="H3046" s="151" t="s">
        <v>481</v>
      </c>
      <c r="I3046" s="150" t="s">
        <v>568</v>
      </c>
      <c r="J3046" s="150">
        <v>6125</v>
      </c>
      <c r="K3046" s="150" t="s">
        <v>47</v>
      </c>
      <c r="L3046" s="153">
        <v>160</v>
      </c>
      <c r="M3046" s="153"/>
      <c r="N3046" s="153">
        <f t="shared" si="169"/>
        <v>160</v>
      </c>
      <c r="O3046" s="153">
        <v>250</v>
      </c>
      <c r="P3046" s="153">
        <v>1926</v>
      </c>
    </row>
    <row r="3047" spans="1:16" ht="24.6" hidden="1" x14ac:dyDescent="0.3">
      <c r="A3047" s="149">
        <v>2018</v>
      </c>
      <c r="B3047" s="150" t="s">
        <v>526</v>
      </c>
      <c r="C3047" s="150">
        <v>8011</v>
      </c>
      <c r="D3047" s="150" t="s">
        <v>532</v>
      </c>
      <c r="E3047" s="150" t="str">
        <f t="shared" si="168"/>
        <v>5030220080116125</v>
      </c>
      <c r="F3047" s="151" t="s">
        <v>411</v>
      </c>
      <c r="G3047" s="151" t="s">
        <v>412</v>
      </c>
      <c r="H3047" s="151" t="s">
        <v>533</v>
      </c>
      <c r="I3047" s="150" t="s">
        <v>568</v>
      </c>
      <c r="J3047" s="150">
        <v>6125</v>
      </c>
      <c r="K3047" s="150" t="s">
        <v>47</v>
      </c>
      <c r="L3047" s="153">
        <v>1141</v>
      </c>
      <c r="M3047" s="153"/>
      <c r="N3047" s="153">
        <f t="shared" si="169"/>
        <v>1141</v>
      </c>
      <c r="O3047" s="153">
        <v>0</v>
      </c>
      <c r="P3047" s="153">
        <v>0</v>
      </c>
    </row>
    <row r="3048" spans="1:16" ht="24.6" hidden="1" x14ac:dyDescent="0.3">
      <c r="A3048" s="149">
        <v>2018</v>
      </c>
      <c r="B3048" s="150" t="s">
        <v>526</v>
      </c>
      <c r="C3048" s="150">
        <v>8012</v>
      </c>
      <c r="D3048" s="150" t="s">
        <v>534</v>
      </c>
      <c r="E3048" s="150" t="str">
        <f t="shared" si="168"/>
        <v>5030220080126125</v>
      </c>
      <c r="F3048" s="151" t="s">
        <v>411</v>
      </c>
      <c r="G3048" s="151" t="s">
        <v>412</v>
      </c>
      <c r="H3048" s="151" t="s">
        <v>533</v>
      </c>
      <c r="I3048" s="150" t="s">
        <v>568</v>
      </c>
      <c r="J3048" s="150">
        <v>6125</v>
      </c>
      <c r="K3048" s="150" t="s">
        <v>47</v>
      </c>
      <c r="L3048" s="153">
        <v>2104.6999999999998</v>
      </c>
      <c r="M3048" s="153"/>
      <c r="N3048" s="153">
        <f t="shared" si="169"/>
        <v>2104.6999999999998</v>
      </c>
      <c r="O3048" s="153">
        <v>0</v>
      </c>
      <c r="P3048" s="153">
        <v>0</v>
      </c>
    </row>
    <row r="3049" spans="1:16" hidden="1" x14ac:dyDescent="0.3">
      <c r="A3049" s="149">
        <v>2016</v>
      </c>
      <c r="B3049" s="150" t="s">
        <v>526</v>
      </c>
      <c r="C3049" s="150">
        <v>8032</v>
      </c>
      <c r="D3049" s="154" t="s">
        <v>538</v>
      </c>
      <c r="E3049" s="150" t="str">
        <f t="shared" si="168"/>
        <v>5030220080326125</v>
      </c>
      <c r="F3049" s="151" t="s">
        <v>411</v>
      </c>
      <c r="G3049" s="151" t="s">
        <v>412</v>
      </c>
      <c r="H3049" s="151" t="s">
        <v>533</v>
      </c>
      <c r="I3049" s="150" t="s">
        <v>568</v>
      </c>
      <c r="J3049" s="150">
        <v>6125</v>
      </c>
      <c r="K3049" s="154" t="s">
        <v>47</v>
      </c>
      <c r="L3049" s="153">
        <v>0</v>
      </c>
      <c r="M3049" s="156"/>
      <c r="N3049" s="153">
        <f t="shared" si="169"/>
        <v>0</v>
      </c>
      <c r="O3049" s="153">
        <v>0</v>
      </c>
      <c r="P3049" s="153">
        <v>4771.42</v>
      </c>
    </row>
    <row r="3050" spans="1:16" ht="24.6" hidden="1" x14ac:dyDescent="0.3">
      <c r="A3050" s="149">
        <v>2018</v>
      </c>
      <c r="B3050" s="150" t="s">
        <v>526</v>
      </c>
      <c r="C3050" s="150">
        <v>8033</v>
      </c>
      <c r="D3050" s="150" t="s">
        <v>539</v>
      </c>
      <c r="E3050" s="150" t="str">
        <f t="shared" si="168"/>
        <v>5030220080336125</v>
      </c>
      <c r="F3050" s="151" t="s">
        <v>411</v>
      </c>
      <c r="G3050" s="151" t="s">
        <v>412</v>
      </c>
      <c r="H3050" s="151" t="s">
        <v>533</v>
      </c>
      <c r="I3050" s="150" t="s">
        <v>568</v>
      </c>
      <c r="J3050" s="150">
        <v>6125</v>
      </c>
      <c r="K3050" s="150" t="s">
        <v>47</v>
      </c>
      <c r="L3050" s="153">
        <v>310.7</v>
      </c>
      <c r="M3050" s="153"/>
      <c r="N3050" s="153">
        <f t="shared" si="169"/>
        <v>310.7</v>
      </c>
      <c r="O3050" s="153">
        <v>153</v>
      </c>
      <c r="P3050" s="153">
        <v>0</v>
      </c>
    </row>
    <row r="3051" spans="1:16" ht="36.6" hidden="1" x14ac:dyDescent="0.3">
      <c r="A3051" s="149">
        <v>2018</v>
      </c>
      <c r="B3051" s="150" t="s">
        <v>526</v>
      </c>
      <c r="C3051" s="150">
        <v>8044</v>
      </c>
      <c r="D3051" s="150" t="s">
        <v>541</v>
      </c>
      <c r="E3051" s="150" t="str">
        <f t="shared" si="168"/>
        <v>5030220080446125</v>
      </c>
      <c r="F3051" s="151" t="s">
        <v>411</v>
      </c>
      <c r="G3051" s="151" t="s">
        <v>412</v>
      </c>
      <c r="H3051" s="151" t="s">
        <v>431</v>
      </c>
      <c r="I3051" s="150" t="s">
        <v>568</v>
      </c>
      <c r="J3051" s="150">
        <v>6125</v>
      </c>
      <c r="K3051" s="150" t="s">
        <v>47</v>
      </c>
      <c r="L3051" s="153">
        <v>8700</v>
      </c>
      <c r="M3051" s="153"/>
      <c r="N3051" s="153">
        <f t="shared" si="169"/>
        <v>8700</v>
      </c>
      <c r="O3051" s="153">
        <v>8700</v>
      </c>
      <c r="P3051" s="153">
        <v>8700</v>
      </c>
    </row>
    <row r="3052" spans="1:16" hidden="1" x14ac:dyDescent="0.3">
      <c r="A3052" s="149">
        <v>2016</v>
      </c>
      <c r="B3052" s="150" t="s">
        <v>526</v>
      </c>
      <c r="C3052" s="150">
        <v>8053</v>
      </c>
      <c r="D3052" s="154" t="s">
        <v>544</v>
      </c>
      <c r="E3052" s="150" t="str">
        <f t="shared" si="168"/>
        <v>5030220080536125</v>
      </c>
      <c r="F3052" s="151" t="s">
        <v>411</v>
      </c>
      <c r="G3052" s="151" t="s">
        <v>412</v>
      </c>
      <c r="H3052" s="151" t="s">
        <v>536</v>
      </c>
      <c r="I3052" s="150" t="s">
        <v>568</v>
      </c>
      <c r="J3052" s="150">
        <v>6125</v>
      </c>
      <c r="K3052" s="154" t="s">
        <v>47</v>
      </c>
      <c r="L3052" s="153">
        <v>0</v>
      </c>
      <c r="M3052" s="156"/>
      <c r="N3052" s="153">
        <f t="shared" si="169"/>
        <v>0</v>
      </c>
      <c r="O3052" s="153">
        <v>0</v>
      </c>
      <c r="P3052" s="153">
        <v>102</v>
      </c>
    </row>
    <row r="3053" spans="1:16" ht="24.6" hidden="1" x14ac:dyDescent="0.3">
      <c r="A3053" s="149">
        <v>2018</v>
      </c>
      <c r="B3053" s="150" t="s">
        <v>526</v>
      </c>
      <c r="C3053" s="150">
        <v>8420</v>
      </c>
      <c r="D3053" s="150" t="s">
        <v>557</v>
      </c>
      <c r="E3053" s="150" t="str">
        <f t="shared" si="168"/>
        <v>5030220084206125</v>
      </c>
      <c r="F3053" s="151" t="s">
        <v>450</v>
      </c>
      <c r="G3053" s="151" t="s">
        <v>450</v>
      </c>
      <c r="H3053" s="151" t="s">
        <v>483</v>
      </c>
      <c r="I3053" s="150" t="s">
        <v>568</v>
      </c>
      <c r="J3053" s="150">
        <v>6125</v>
      </c>
      <c r="K3053" s="150" t="s">
        <v>47</v>
      </c>
      <c r="L3053" s="153">
        <v>51</v>
      </c>
      <c r="M3053" s="153"/>
      <c r="N3053" s="153">
        <f t="shared" si="169"/>
        <v>51</v>
      </c>
      <c r="O3053" s="153">
        <v>0</v>
      </c>
      <c r="P3053" s="153">
        <v>0</v>
      </c>
    </row>
    <row r="3054" spans="1:16" hidden="1" x14ac:dyDescent="0.3">
      <c r="A3054" s="149">
        <v>2018</v>
      </c>
      <c r="B3054" s="150" t="s">
        <v>526</v>
      </c>
      <c r="C3054" s="150">
        <v>8610</v>
      </c>
      <c r="D3054" s="150" t="s">
        <v>495</v>
      </c>
      <c r="E3054" s="150" t="str">
        <f t="shared" si="168"/>
        <v>5030220086106125</v>
      </c>
      <c r="F3054" s="151" t="s">
        <v>418</v>
      </c>
      <c r="G3054" s="151" t="s">
        <v>419</v>
      </c>
      <c r="H3054" s="151" t="s">
        <v>496</v>
      </c>
      <c r="I3054" s="150" t="s">
        <v>568</v>
      </c>
      <c r="J3054" s="150">
        <v>6125</v>
      </c>
      <c r="K3054" s="150" t="s">
        <v>47</v>
      </c>
      <c r="L3054" s="153">
        <v>101.6</v>
      </c>
      <c r="M3054" s="153"/>
      <c r="N3054" s="153">
        <f t="shared" si="169"/>
        <v>101.6</v>
      </c>
      <c r="O3054" s="153">
        <v>51</v>
      </c>
      <c r="P3054" s="153">
        <v>0</v>
      </c>
    </row>
    <row r="3055" spans="1:16" hidden="1" x14ac:dyDescent="0.3">
      <c r="A3055" s="149">
        <v>2018</v>
      </c>
      <c r="B3055" s="150" t="s">
        <v>526</v>
      </c>
      <c r="C3055" s="150">
        <v>8631</v>
      </c>
      <c r="D3055" s="150" t="s">
        <v>521</v>
      </c>
      <c r="E3055" s="150" t="str">
        <f t="shared" si="168"/>
        <v>5030220086316125</v>
      </c>
      <c r="F3055" s="151" t="s">
        <v>418</v>
      </c>
      <c r="G3055" s="151" t="s">
        <v>419</v>
      </c>
      <c r="H3055" s="151" t="s">
        <v>481</v>
      </c>
      <c r="I3055" s="150" t="s">
        <v>568</v>
      </c>
      <c r="J3055" s="150">
        <v>6125</v>
      </c>
      <c r="K3055" s="150" t="s">
        <v>47</v>
      </c>
      <c r="L3055" s="153">
        <v>64</v>
      </c>
      <c r="M3055" s="153"/>
      <c r="N3055" s="153">
        <f t="shared" si="169"/>
        <v>64</v>
      </c>
      <c r="O3055" s="153">
        <v>150</v>
      </c>
      <c r="P3055" s="153">
        <v>32</v>
      </c>
    </row>
    <row r="3056" spans="1:16" hidden="1" x14ac:dyDescent="0.3">
      <c r="A3056" s="149">
        <v>2018</v>
      </c>
      <c r="B3056" s="150" t="s">
        <v>409</v>
      </c>
      <c r="C3056" s="150">
        <v>6031</v>
      </c>
      <c r="D3056" s="150" t="s">
        <v>424</v>
      </c>
      <c r="E3056" s="150" t="str">
        <f t="shared" si="168"/>
        <v>5020220060316126</v>
      </c>
      <c r="F3056" s="151" t="s">
        <v>411</v>
      </c>
      <c r="G3056" s="151" t="s">
        <v>412</v>
      </c>
      <c r="H3056" s="151" t="s">
        <v>422</v>
      </c>
      <c r="I3056" s="150" t="s">
        <v>568</v>
      </c>
      <c r="J3056" s="150">
        <v>6126</v>
      </c>
      <c r="K3056" s="150" t="s">
        <v>48</v>
      </c>
      <c r="L3056" s="153">
        <v>310.45999999999998</v>
      </c>
      <c r="M3056" s="153"/>
      <c r="N3056" s="153">
        <f t="shared" si="169"/>
        <v>310.45999999999998</v>
      </c>
      <c r="O3056" s="153">
        <v>457.05000000000007</v>
      </c>
      <c r="P3056" s="153">
        <v>793.5</v>
      </c>
    </row>
    <row r="3057" spans="1:16" hidden="1" x14ac:dyDescent="0.3">
      <c r="A3057" s="149">
        <v>2018</v>
      </c>
      <c r="B3057" s="150" t="s">
        <v>409</v>
      </c>
      <c r="C3057" s="150">
        <v>6032</v>
      </c>
      <c r="D3057" s="150" t="s">
        <v>425</v>
      </c>
      <c r="E3057" s="150" t="str">
        <f t="shared" si="168"/>
        <v>5020220060326126</v>
      </c>
      <c r="F3057" s="151" t="s">
        <v>411</v>
      </c>
      <c r="G3057" s="151" t="s">
        <v>412</v>
      </c>
      <c r="H3057" s="151" t="s">
        <v>422</v>
      </c>
      <c r="I3057" s="150" t="s">
        <v>568</v>
      </c>
      <c r="J3057" s="150">
        <v>6126</v>
      </c>
      <c r="K3057" s="150" t="s">
        <v>48</v>
      </c>
      <c r="L3057" s="153">
        <v>1823.7599999999993</v>
      </c>
      <c r="M3057" s="153"/>
      <c r="N3057" s="153">
        <f t="shared" si="169"/>
        <v>1823.7599999999993</v>
      </c>
      <c r="O3057" s="153">
        <v>679.96999999999957</v>
      </c>
      <c r="P3057" s="153">
        <v>537.16999999999962</v>
      </c>
    </row>
    <row r="3058" spans="1:16" ht="24.6" hidden="1" x14ac:dyDescent="0.3">
      <c r="A3058" s="149">
        <v>2018</v>
      </c>
      <c r="B3058" s="150" t="s">
        <v>409</v>
      </c>
      <c r="C3058" s="150">
        <v>6042</v>
      </c>
      <c r="D3058" s="150" t="s">
        <v>426</v>
      </c>
      <c r="E3058" s="150" t="str">
        <f t="shared" si="168"/>
        <v>5020220060426126</v>
      </c>
      <c r="F3058" s="151" t="s">
        <v>411</v>
      </c>
      <c r="G3058" s="151" t="s">
        <v>412</v>
      </c>
      <c r="H3058" s="151" t="s">
        <v>427</v>
      </c>
      <c r="I3058" s="150" t="s">
        <v>568</v>
      </c>
      <c r="J3058" s="150">
        <v>6126</v>
      </c>
      <c r="K3058" s="150" t="s">
        <v>48</v>
      </c>
      <c r="L3058" s="153">
        <v>779.61</v>
      </c>
      <c r="M3058" s="153"/>
      <c r="N3058" s="153">
        <f t="shared" si="169"/>
        <v>779.61</v>
      </c>
      <c r="O3058" s="153">
        <v>1271.4900000000002</v>
      </c>
      <c r="P3058" s="153">
        <v>0</v>
      </c>
    </row>
    <row r="3059" spans="1:16" ht="24.6" hidden="1" x14ac:dyDescent="0.3">
      <c r="A3059" s="149">
        <v>2018</v>
      </c>
      <c r="B3059" s="150" t="s">
        <v>409</v>
      </c>
      <c r="C3059" s="150">
        <v>6211</v>
      </c>
      <c r="D3059" s="150" t="s">
        <v>441</v>
      </c>
      <c r="E3059" s="150" t="str">
        <f t="shared" si="168"/>
        <v>5020220062116126</v>
      </c>
      <c r="F3059" s="151" t="s">
        <v>411</v>
      </c>
      <c r="G3059" s="151" t="s">
        <v>442</v>
      </c>
      <c r="H3059" s="151" t="s">
        <v>443</v>
      </c>
      <c r="I3059" s="150" t="s">
        <v>568</v>
      </c>
      <c r="J3059" s="150">
        <v>6126</v>
      </c>
      <c r="K3059" s="150" t="s">
        <v>48</v>
      </c>
      <c r="L3059" s="153">
        <v>12513.000000000002</v>
      </c>
      <c r="M3059" s="153"/>
      <c r="N3059" s="153">
        <f t="shared" si="169"/>
        <v>12513.000000000002</v>
      </c>
      <c r="O3059" s="153">
        <v>17821.78</v>
      </c>
      <c r="P3059" s="153">
        <v>19223.05</v>
      </c>
    </row>
    <row r="3060" spans="1:16" hidden="1" x14ac:dyDescent="0.3">
      <c r="A3060" s="149">
        <v>2016</v>
      </c>
      <c r="B3060" s="150" t="s">
        <v>409</v>
      </c>
      <c r="C3060" s="150">
        <v>6213</v>
      </c>
      <c r="D3060" s="150" t="s">
        <v>446</v>
      </c>
      <c r="E3060" s="150" t="str">
        <f t="shared" si="168"/>
        <v>5020220062136126</v>
      </c>
      <c r="F3060" s="151" t="s">
        <v>411</v>
      </c>
      <c r="G3060" s="151" t="s">
        <v>442</v>
      </c>
      <c r="H3060" s="151" t="s">
        <v>447</v>
      </c>
      <c r="I3060" s="150" t="s">
        <v>568</v>
      </c>
      <c r="J3060" s="150">
        <v>6126</v>
      </c>
      <c r="K3060" s="154" t="s">
        <v>48</v>
      </c>
      <c r="L3060" s="153">
        <v>0</v>
      </c>
      <c r="M3060" s="156"/>
      <c r="N3060" s="153">
        <f t="shared" si="169"/>
        <v>0</v>
      </c>
      <c r="O3060" s="153">
        <v>0</v>
      </c>
      <c r="P3060" s="153">
        <v>188.35999999999999</v>
      </c>
    </row>
    <row r="3061" spans="1:16" ht="24.6" hidden="1" x14ac:dyDescent="0.3">
      <c r="A3061" s="149">
        <v>2018</v>
      </c>
      <c r="B3061" s="150" t="s">
        <v>409</v>
      </c>
      <c r="C3061" s="150">
        <v>6231</v>
      </c>
      <c r="D3061" s="150" t="s">
        <v>461</v>
      </c>
      <c r="E3061" s="150" t="str">
        <f t="shared" si="168"/>
        <v>5020220062316126</v>
      </c>
      <c r="F3061" s="151" t="s">
        <v>411</v>
      </c>
      <c r="G3061" s="151" t="s">
        <v>442</v>
      </c>
      <c r="H3061" s="151" t="s">
        <v>454</v>
      </c>
      <c r="I3061" s="150" t="s">
        <v>568</v>
      </c>
      <c r="J3061" s="150">
        <v>6126</v>
      </c>
      <c r="K3061" s="150" t="s">
        <v>48</v>
      </c>
      <c r="L3061" s="153">
        <v>153</v>
      </c>
      <c r="M3061" s="153"/>
      <c r="N3061" s="153">
        <f t="shared" si="169"/>
        <v>153</v>
      </c>
      <c r="O3061" s="153">
        <v>1424.59</v>
      </c>
      <c r="P3061" s="153">
        <v>3229.9</v>
      </c>
    </row>
    <row r="3062" spans="1:16" hidden="1" x14ac:dyDescent="0.3">
      <c r="A3062" s="149">
        <v>2016</v>
      </c>
      <c r="B3062" s="150" t="s">
        <v>409</v>
      </c>
      <c r="C3062" s="150">
        <v>6243</v>
      </c>
      <c r="D3062" s="154" t="s">
        <v>467</v>
      </c>
      <c r="E3062" s="150" t="str">
        <f t="shared" si="168"/>
        <v>5020220062436126</v>
      </c>
      <c r="F3062" s="151" t="s">
        <v>411</v>
      </c>
      <c r="G3062" s="151" t="s">
        <v>442</v>
      </c>
      <c r="H3062" s="151" t="s">
        <v>447</v>
      </c>
      <c r="I3062" s="150" t="s">
        <v>568</v>
      </c>
      <c r="J3062" s="150">
        <v>6126</v>
      </c>
      <c r="K3062" s="154" t="s">
        <v>48</v>
      </c>
      <c r="L3062" s="153">
        <v>0</v>
      </c>
      <c r="M3062" s="156"/>
      <c r="N3062" s="153">
        <f t="shared" si="169"/>
        <v>0</v>
      </c>
      <c r="O3062" s="153">
        <v>0</v>
      </c>
      <c r="P3062" s="153">
        <v>233.5</v>
      </c>
    </row>
    <row r="3063" spans="1:16" hidden="1" x14ac:dyDescent="0.3">
      <c r="A3063" s="149">
        <v>2018</v>
      </c>
      <c r="B3063" s="150" t="s">
        <v>409</v>
      </c>
      <c r="C3063" s="150">
        <v>6248</v>
      </c>
      <c r="D3063" s="150" t="s">
        <v>470</v>
      </c>
      <c r="E3063" s="150" t="str">
        <f t="shared" si="168"/>
        <v>5020220062486126</v>
      </c>
      <c r="F3063" s="151" t="s">
        <v>418</v>
      </c>
      <c r="G3063" s="151" t="s">
        <v>419</v>
      </c>
      <c r="H3063" s="151" t="s">
        <v>471</v>
      </c>
      <c r="I3063" s="150" t="s">
        <v>568</v>
      </c>
      <c r="J3063" s="150">
        <v>6126</v>
      </c>
      <c r="K3063" s="150" t="s">
        <v>48</v>
      </c>
      <c r="L3063" s="153">
        <v>400</v>
      </c>
      <c r="M3063" s="153"/>
      <c r="N3063" s="153">
        <f t="shared" si="169"/>
        <v>400</v>
      </c>
      <c r="O3063" s="153">
        <v>900</v>
      </c>
      <c r="P3063" s="153">
        <v>177.96</v>
      </c>
    </row>
    <row r="3064" spans="1:16" ht="24.6" hidden="1" x14ac:dyDescent="0.3">
      <c r="A3064" s="149">
        <v>2018</v>
      </c>
      <c r="B3064" s="150" t="s">
        <v>409</v>
      </c>
      <c r="C3064" s="150">
        <v>6416</v>
      </c>
      <c r="D3064" s="150" t="s">
        <v>479</v>
      </c>
      <c r="E3064" s="150" t="str">
        <f t="shared" si="168"/>
        <v>5020220064166126</v>
      </c>
      <c r="F3064" s="151" t="s">
        <v>411</v>
      </c>
      <c r="G3064" s="151" t="s">
        <v>442</v>
      </c>
      <c r="H3064" s="151" t="s">
        <v>447</v>
      </c>
      <c r="I3064" s="150" t="s">
        <v>568</v>
      </c>
      <c r="J3064" s="150">
        <v>6126</v>
      </c>
      <c r="K3064" s="150" t="s">
        <v>48</v>
      </c>
      <c r="L3064" s="153">
        <v>764.45</v>
      </c>
      <c r="M3064" s="153"/>
      <c r="N3064" s="153">
        <f t="shared" si="169"/>
        <v>764.45</v>
      </c>
      <c r="O3064" s="153">
        <v>677</v>
      </c>
      <c r="P3064" s="153">
        <v>550.4</v>
      </c>
    </row>
    <row r="3065" spans="1:16" hidden="1" x14ac:dyDescent="0.3">
      <c r="A3065" s="149">
        <v>2018</v>
      </c>
      <c r="B3065" s="150" t="s">
        <v>409</v>
      </c>
      <c r="C3065" s="150">
        <v>6606</v>
      </c>
      <c r="D3065" s="150" t="s">
        <v>488</v>
      </c>
      <c r="E3065" s="150" t="str">
        <f t="shared" si="168"/>
        <v>5020220066066126</v>
      </c>
      <c r="F3065" s="151" t="s">
        <v>456</v>
      </c>
      <c r="G3065" s="151" t="s">
        <v>456</v>
      </c>
      <c r="H3065" s="151" t="s">
        <v>489</v>
      </c>
      <c r="I3065" s="150" t="s">
        <v>568</v>
      </c>
      <c r="J3065" s="150">
        <v>6126</v>
      </c>
      <c r="K3065" s="150" t="s">
        <v>48</v>
      </c>
      <c r="L3065" s="153">
        <v>2251.5699999999997</v>
      </c>
      <c r="M3065" s="153"/>
      <c r="N3065" s="153">
        <f t="shared" si="169"/>
        <v>2251.5699999999997</v>
      </c>
      <c r="O3065" s="153">
        <v>3953.87</v>
      </c>
      <c r="P3065" s="153">
        <v>7560</v>
      </c>
    </row>
    <row r="3066" spans="1:16" hidden="1" x14ac:dyDescent="0.3">
      <c r="A3066" s="149">
        <v>2016</v>
      </c>
      <c r="B3066" s="150" t="s">
        <v>409</v>
      </c>
      <c r="C3066" s="150">
        <v>6607</v>
      </c>
      <c r="D3066" s="154" t="s">
        <v>490</v>
      </c>
      <c r="E3066" s="150" t="str">
        <f t="shared" si="168"/>
        <v>5020220066076126</v>
      </c>
      <c r="F3066" s="151" t="s">
        <v>456</v>
      </c>
      <c r="G3066" s="151" t="s">
        <v>456</v>
      </c>
      <c r="H3066" s="151" t="s">
        <v>489</v>
      </c>
      <c r="I3066" s="150" t="s">
        <v>568</v>
      </c>
      <c r="J3066" s="150">
        <v>6126</v>
      </c>
      <c r="K3066" s="154" t="s">
        <v>48</v>
      </c>
      <c r="L3066" s="153">
        <v>0</v>
      </c>
      <c r="M3066" s="156"/>
      <c r="N3066" s="153">
        <f t="shared" si="169"/>
        <v>0</v>
      </c>
      <c r="O3066" s="153">
        <v>0</v>
      </c>
      <c r="P3066" s="153">
        <v>1269.5</v>
      </c>
    </row>
    <row r="3067" spans="1:16" hidden="1" x14ac:dyDescent="0.3">
      <c r="A3067" s="149">
        <v>2018</v>
      </c>
      <c r="B3067" s="150" t="s">
        <v>409</v>
      </c>
      <c r="C3067" s="150">
        <v>6611</v>
      </c>
      <c r="D3067" s="150" t="s">
        <v>497</v>
      </c>
      <c r="E3067" s="150" t="str">
        <f t="shared" si="168"/>
        <v>5020220066116126</v>
      </c>
      <c r="F3067" s="151" t="s">
        <v>456</v>
      </c>
      <c r="G3067" s="151" t="s">
        <v>456</v>
      </c>
      <c r="H3067" s="151" t="s">
        <v>498</v>
      </c>
      <c r="I3067" s="150" t="s">
        <v>568</v>
      </c>
      <c r="J3067" s="150">
        <v>6126</v>
      </c>
      <c r="K3067" s="150" t="s">
        <v>48</v>
      </c>
      <c r="L3067" s="153">
        <v>3030.2</v>
      </c>
      <c r="M3067" s="153"/>
      <c r="N3067" s="153">
        <f t="shared" si="169"/>
        <v>3030.2</v>
      </c>
      <c r="O3067" s="153">
        <v>0</v>
      </c>
      <c r="P3067" s="153">
        <v>2336.1</v>
      </c>
    </row>
    <row r="3068" spans="1:16" ht="24.6" hidden="1" x14ac:dyDescent="0.3">
      <c r="A3068" s="149">
        <v>2018</v>
      </c>
      <c r="B3068" s="150" t="s">
        <v>526</v>
      </c>
      <c r="C3068" s="150">
        <v>8012</v>
      </c>
      <c r="D3068" s="150" t="s">
        <v>534</v>
      </c>
      <c r="E3068" s="150" t="str">
        <f t="shared" si="168"/>
        <v>5030220080126126</v>
      </c>
      <c r="F3068" s="151" t="s">
        <v>411</v>
      </c>
      <c r="G3068" s="151" t="s">
        <v>412</v>
      </c>
      <c r="H3068" s="151" t="s">
        <v>533</v>
      </c>
      <c r="I3068" s="150" t="s">
        <v>568</v>
      </c>
      <c r="J3068" s="150">
        <v>6126</v>
      </c>
      <c r="K3068" s="150" t="s">
        <v>48</v>
      </c>
      <c r="L3068" s="153">
        <v>1051.45</v>
      </c>
      <c r="M3068" s="153"/>
      <c r="N3068" s="153">
        <f t="shared" si="169"/>
        <v>1051.45</v>
      </c>
      <c r="O3068" s="153">
        <v>1839.2</v>
      </c>
      <c r="P3068" s="153">
        <v>10032.280000000001</v>
      </c>
    </row>
    <row r="3069" spans="1:16" ht="24.6" hidden="1" x14ac:dyDescent="0.3">
      <c r="A3069" s="149">
        <v>2018</v>
      </c>
      <c r="B3069" s="150" t="s">
        <v>526</v>
      </c>
      <c r="C3069" s="150">
        <v>8043</v>
      </c>
      <c r="D3069" s="150" t="s">
        <v>540</v>
      </c>
      <c r="E3069" s="150" t="str">
        <f t="shared" si="168"/>
        <v>5030220080436126</v>
      </c>
      <c r="F3069" s="151" t="s">
        <v>411</v>
      </c>
      <c r="G3069" s="151" t="s">
        <v>412</v>
      </c>
      <c r="H3069" s="151" t="s">
        <v>429</v>
      </c>
      <c r="I3069" s="150" t="s">
        <v>568</v>
      </c>
      <c r="J3069" s="150">
        <v>6126</v>
      </c>
      <c r="K3069" s="150" t="s">
        <v>48</v>
      </c>
      <c r="L3069" s="153">
        <v>1609.57</v>
      </c>
      <c r="M3069" s="153"/>
      <c r="N3069" s="153">
        <f t="shared" si="169"/>
        <v>1609.57</v>
      </c>
      <c r="O3069" s="153">
        <v>927.25</v>
      </c>
      <c r="P3069" s="153">
        <v>1442</v>
      </c>
    </row>
    <row r="3070" spans="1:16" hidden="1" x14ac:dyDescent="0.3">
      <c r="A3070" s="149">
        <v>2018</v>
      </c>
      <c r="B3070" s="150" t="s">
        <v>526</v>
      </c>
      <c r="C3070" s="150">
        <v>8053</v>
      </c>
      <c r="D3070" s="150" t="s">
        <v>544</v>
      </c>
      <c r="E3070" s="150" t="str">
        <f t="shared" si="168"/>
        <v>5030220080536126</v>
      </c>
      <c r="F3070" s="151" t="s">
        <v>411</v>
      </c>
      <c r="G3070" s="151" t="s">
        <v>412</v>
      </c>
      <c r="H3070" s="151" t="s">
        <v>536</v>
      </c>
      <c r="I3070" s="150" t="s">
        <v>568</v>
      </c>
      <c r="J3070" s="150">
        <v>6126</v>
      </c>
      <c r="K3070" s="150" t="s">
        <v>48</v>
      </c>
      <c r="L3070" s="153">
        <v>1400</v>
      </c>
      <c r="M3070" s="153"/>
      <c r="N3070" s="153">
        <f t="shared" si="169"/>
        <v>1400</v>
      </c>
      <c r="O3070" s="153">
        <v>13551.91</v>
      </c>
      <c r="P3070" s="153">
        <v>13812.92</v>
      </c>
    </row>
    <row r="3071" spans="1:16" ht="24.6" hidden="1" x14ac:dyDescent="0.3">
      <c r="A3071" s="149">
        <v>2018</v>
      </c>
      <c r="B3071" s="150" t="s">
        <v>526</v>
      </c>
      <c r="C3071" s="150">
        <v>8217</v>
      </c>
      <c r="D3071" s="150" t="s">
        <v>550</v>
      </c>
      <c r="E3071" s="150" t="str">
        <f t="shared" si="168"/>
        <v>5030220082176126</v>
      </c>
      <c r="F3071" s="151" t="s">
        <v>411</v>
      </c>
      <c r="G3071" s="151" t="s">
        <v>442</v>
      </c>
      <c r="H3071" s="151" t="s">
        <v>443</v>
      </c>
      <c r="I3071" s="150" t="s">
        <v>568</v>
      </c>
      <c r="J3071" s="150">
        <v>6126</v>
      </c>
      <c r="K3071" s="150" t="s">
        <v>48</v>
      </c>
      <c r="L3071" s="153">
        <v>12538.44</v>
      </c>
      <c r="M3071" s="153"/>
      <c r="N3071" s="153">
        <f t="shared" si="169"/>
        <v>12538.44</v>
      </c>
      <c r="O3071" s="153">
        <v>17821.71</v>
      </c>
      <c r="P3071" s="153">
        <v>19222.989999999998</v>
      </c>
    </row>
    <row r="3072" spans="1:16" hidden="1" x14ac:dyDescent="0.3">
      <c r="A3072" s="149">
        <v>2016</v>
      </c>
      <c r="B3072" s="150" t="s">
        <v>526</v>
      </c>
      <c r="C3072" s="150">
        <v>8218</v>
      </c>
      <c r="D3072" s="158" t="s">
        <v>551</v>
      </c>
      <c r="E3072" s="150" t="str">
        <f t="shared" si="168"/>
        <v>5030220082186126</v>
      </c>
      <c r="F3072" s="151" t="s">
        <v>411</v>
      </c>
      <c r="G3072" s="151" t="s">
        <v>442</v>
      </c>
      <c r="H3072" s="151" t="s">
        <v>447</v>
      </c>
      <c r="I3072" s="150" t="s">
        <v>568</v>
      </c>
      <c r="J3072" s="150">
        <v>6126</v>
      </c>
      <c r="K3072" s="154" t="s">
        <v>48</v>
      </c>
      <c r="L3072" s="153">
        <v>0</v>
      </c>
      <c r="M3072" s="156"/>
      <c r="N3072" s="153">
        <f t="shared" si="169"/>
        <v>0</v>
      </c>
      <c r="O3072" s="153">
        <v>0</v>
      </c>
      <c r="P3072" s="153">
        <v>188.35</v>
      </c>
    </row>
    <row r="3073" spans="1:16" hidden="1" x14ac:dyDescent="0.3">
      <c r="A3073" s="149">
        <v>2016</v>
      </c>
      <c r="B3073" s="150" t="s">
        <v>526</v>
      </c>
      <c r="C3073" s="150">
        <v>8243</v>
      </c>
      <c r="D3073" s="154" t="s">
        <v>554</v>
      </c>
      <c r="E3073" s="150" t="str">
        <f t="shared" si="168"/>
        <v>5030220082436126</v>
      </c>
      <c r="F3073" s="151" t="s">
        <v>411</v>
      </c>
      <c r="G3073" s="151" t="s">
        <v>442</v>
      </c>
      <c r="H3073" s="151" t="s">
        <v>447</v>
      </c>
      <c r="I3073" s="150" t="s">
        <v>568</v>
      </c>
      <c r="J3073" s="150">
        <v>6126</v>
      </c>
      <c r="K3073" s="154" t="s">
        <v>48</v>
      </c>
      <c r="L3073" s="153">
        <v>0</v>
      </c>
      <c r="M3073" s="156"/>
      <c r="N3073" s="153">
        <f t="shared" si="169"/>
        <v>0</v>
      </c>
      <c r="O3073" s="153">
        <v>0</v>
      </c>
      <c r="P3073" s="153">
        <v>233.5</v>
      </c>
    </row>
    <row r="3074" spans="1:16" hidden="1" x14ac:dyDescent="0.3">
      <c r="A3074" s="149">
        <v>2018</v>
      </c>
      <c r="B3074" s="150" t="s">
        <v>526</v>
      </c>
      <c r="C3074" s="150">
        <v>8248</v>
      </c>
      <c r="D3074" s="150" t="s">
        <v>470</v>
      </c>
      <c r="E3074" s="150" t="str">
        <f t="shared" ref="E3074:E3137" si="170">B3074&amp;"2200"&amp;C3074&amp;J3074</f>
        <v>5030220082486126</v>
      </c>
      <c r="F3074" s="151" t="s">
        <v>418</v>
      </c>
      <c r="G3074" s="151" t="s">
        <v>419</v>
      </c>
      <c r="H3074" s="151" t="s">
        <v>471</v>
      </c>
      <c r="I3074" s="150" t="s">
        <v>568</v>
      </c>
      <c r="J3074" s="150">
        <v>6126</v>
      </c>
      <c r="K3074" s="150" t="s">
        <v>48</v>
      </c>
      <c r="L3074" s="153">
        <v>400</v>
      </c>
      <c r="M3074" s="153"/>
      <c r="N3074" s="153">
        <f t="shared" ref="N3074:N3137" si="171">L3074+M3074</f>
        <v>400</v>
      </c>
      <c r="O3074" s="153">
        <v>900</v>
      </c>
      <c r="P3074" s="153">
        <v>177.96</v>
      </c>
    </row>
    <row r="3075" spans="1:16" ht="24.6" hidden="1" x14ac:dyDescent="0.3">
      <c r="A3075" s="149">
        <v>2018</v>
      </c>
      <c r="B3075" s="150" t="s">
        <v>526</v>
      </c>
      <c r="C3075" s="150">
        <v>8410</v>
      </c>
      <c r="D3075" s="150" t="s">
        <v>555</v>
      </c>
      <c r="E3075" s="150" t="str">
        <f t="shared" si="170"/>
        <v>5030220084106126</v>
      </c>
      <c r="F3075" s="151" t="s">
        <v>411</v>
      </c>
      <c r="G3075" s="151" t="s">
        <v>442</v>
      </c>
      <c r="H3075" s="151" t="s">
        <v>447</v>
      </c>
      <c r="I3075" s="150" t="s">
        <v>568</v>
      </c>
      <c r="J3075" s="150">
        <v>6126</v>
      </c>
      <c r="K3075" s="150" t="s">
        <v>48</v>
      </c>
      <c r="L3075" s="153">
        <v>50</v>
      </c>
      <c r="M3075" s="153"/>
      <c r="N3075" s="153">
        <f t="shared" si="171"/>
        <v>50</v>
      </c>
      <c r="O3075" s="153">
        <v>2132</v>
      </c>
      <c r="P3075" s="153">
        <v>18.399999999999999</v>
      </c>
    </row>
    <row r="3076" spans="1:16" ht="24.6" hidden="1" x14ac:dyDescent="0.3">
      <c r="A3076" s="149">
        <v>2018</v>
      </c>
      <c r="B3076" s="150" t="s">
        <v>526</v>
      </c>
      <c r="C3076" s="150">
        <v>8440</v>
      </c>
      <c r="D3076" s="150" t="s">
        <v>559</v>
      </c>
      <c r="E3076" s="150" t="str">
        <f t="shared" si="170"/>
        <v>5030220084406126</v>
      </c>
      <c r="F3076" s="151" t="s">
        <v>450</v>
      </c>
      <c r="G3076" s="151" t="s">
        <v>450</v>
      </c>
      <c r="H3076" s="151" t="s">
        <v>487</v>
      </c>
      <c r="I3076" s="150" t="s">
        <v>568</v>
      </c>
      <c r="J3076" s="150">
        <v>6126</v>
      </c>
      <c r="K3076" s="150" t="s">
        <v>48</v>
      </c>
      <c r="L3076" s="153">
        <v>162593.40000000002</v>
      </c>
      <c r="M3076" s="153"/>
      <c r="N3076" s="153">
        <f t="shared" si="171"/>
        <v>162593.40000000002</v>
      </c>
      <c r="O3076" s="153">
        <v>105950</v>
      </c>
      <c r="P3076" s="153">
        <v>16150</v>
      </c>
    </row>
    <row r="3077" spans="1:16" hidden="1" x14ac:dyDescent="0.3">
      <c r="A3077" s="149">
        <v>2018</v>
      </c>
      <c r="B3077" s="150" t="s">
        <v>526</v>
      </c>
      <c r="C3077" s="150">
        <v>8442</v>
      </c>
      <c r="D3077" s="150" t="s">
        <v>560</v>
      </c>
      <c r="E3077" s="150" t="str">
        <f t="shared" si="170"/>
        <v>5030220084426126</v>
      </c>
      <c r="F3077" s="151" t="s">
        <v>411</v>
      </c>
      <c r="G3077" s="151" t="s">
        <v>442</v>
      </c>
      <c r="H3077" s="151" t="s">
        <v>561</v>
      </c>
      <c r="I3077" s="150" t="s">
        <v>568</v>
      </c>
      <c r="J3077" s="150">
        <v>6126</v>
      </c>
      <c r="K3077" s="150" t="s">
        <v>48</v>
      </c>
      <c r="L3077" s="153">
        <v>10</v>
      </c>
      <c r="M3077" s="153"/>
      <c r="N3077" s="153">
        <f t="shared" si="171"/>
        <v>10</v>
      </c>
      <c r="O3077" s="153">
        <v>153</v>
      </c>
      <c r="P3077" s="153">
        <v>153</v>
      </c>
    </row>
    <row r="3078" spans="1:16" hidden="1" x14ac:dyDescent="0.3">
      <c r="A3078" s="149">
        <v>2018</v>
      </c>
      <c r="B3078" s="150" t="s">
        <v>526</v>
      </c>
      <c r="C3078" s="150">
        <v>8711</v>
      </c>
      <c r="D3078" s="150" t="s">
        <v>497</v>
      </c>
      <c r="E3078" s="150" t="str">
        <f t="shared" si="170"/>
        <v>5030220087116126</v>
      </c>
      <c r="F3078" s="151" t="s">
        <v>456</v>
      </c>
      <c r="G3078" s="151" t="s">
        <v>456</v>
      </c>
      <c r="H3078" s="151" t="s">
        <v>498</v>
      </c>
      <c r="I3078" s="150" t="s">
        <v>568</v>
      </c>
      <c r="J3078" s="150">
        <v>6126</v>
      </c>
      <c r="K3078" s="150" t="s">
        <v>48</v>
      </c>
      <c r="L3078" s="153">
        <v>3030.2</v>
      </c>
      <c r="M3078" s="153"/>
      <c r="N3078" s="153">
        <f t="shared" si="171"/>
        <v>3030.2</v>
      </c>
      <c r="O3078" s="153">
        <v>0</v>
      </c>
      <c r="P3078" s="153">
        <v>2336.1</v>
      </c>
    </row>
    <row r="3079" spans="1:16" hidden="1" x14ac:dyDescent="0.3">
      <c r="A3079" s="149">
        <v>2016</v>
      </c>
      <c r="B3079" s="150" t="s">
        <v>409</v>
      </c>
      <c r="C3079" s="150">
        <v>6021</v>
      </c>
      <c r="D3079" s="150" t="s">
        <v>421</v>
      </c>
      <c r="E3079" s="150" t="str">
        <f t="shared" si="170"/>
        <v>5020220060216132</v>
      </c>
      <c r="F3079" s="151" t="s">
        <v>411</v>
      </c>
      <c r="G3079" s="151" t="s">
        <v>412</v>
      </c>
      <c r="H3079" s="151" t="s">
        <v>422</v>
      </c>
      <c r="I3079" s="150" t="s">
        <v>568</v>
      </c>
      <c r="J3079" s="150">
        <v>6132</v>
      </c>
      <c r="K3079" s="154" t="s">
        <v>49</v>
      </c>
      <c r="L3079" s="153">
        <v>0</v>
      </c>
      <c r="M3079" s="156"/>
      <c r="N3079" s="153">
        <f t="shared" si="171"/>
        <v>0</v>
      </c>
      <c r="O3079" s="153">
        <v>0</v>
      </c>
      <c r="P3079" s="153">
        <v>10587.48</v>
      </c>
    </row>
    <row r="3080" spans="1:16" hidden="1" x14ac:dyDescent="0.3">
      <c r="A3080" s="149">
        <v>2016</v>
      </c>
      <c r="B3080" s="150" t="s">
        <v>409</v>
      </c>
      <c r="C3080" s="150">
        <v>6031</v>
      </c>
      <c r="D3080" s="150" t="s">
        <v>424</v>
      </c>
      <c r="E3080" s="150" t="str">
        <f t="shared" si="170"/>
        <v>5020220060316132</v>
      </c>
      <c r="F3080" s="151" t="s">
        <v>411</v>
      </c>
      <c r="G3080" s="151" t="s">
        <v>412</v>
      </c>
      <c r="H3080" s="151" t="s">
        <v>422</v>
      </c>
      <c r="I3080" s="150" t="s">
        <v>568</v>
      </c>
      <c r="J3080" s="150">
        <v>6132</v>
      </c>
      <c r="K3080" s="154" t="s">
        <v>49</v>
      </c>
      <c r="L3080" s="153">
        <v>0</v>
      </c>
      <c r="M3080" s="156"/>
      <c r="N3080" s="153">
        <f t="shared" si="171"/>
        <v>0</v>
      </c>
      <c r="O3080" s="153">
        <v>0</v>
      </c>
      <c r="P3080" s="153">
        <v>17169.099999999999</v>
      </c>
    </row>
    <row r="3081" spans="1:16" hidden="1" x14ac:dyDescent="0.3">
      <c r="A3081" s="149">
        <v>2018</v>
      </c>
      <c r="B3081" s="150" t="s">
        <v>409</v>
      </c>
      <c r="C3081" s="150">
        <v>6604</v>
      </c>
      <c r="D3081" s="150" t="s">
        <v>573</v>
      </c>
      <c r="E3081" s="150" t="str">
        <f t="shared" si="170"/>
        <v>5020220066046132</v>
      </c>
      <c r="F3081" s="151" t="s">
        <v>456</v>
      </c>
      <c r="G3081" s="151" t="s">
        <v>456</v>
      </c>
      <c r="H3081" s="151" t="s">
        <v>489</v>
      </c>
      <c r="I3081" s="150" t="s">
        <v>568</v>
      </c>
      <c r="J3081" s="150">
        <v>6132</v>
      </c>
      <c r="K3081" s="150" t="s">
        <v>49</v>
      </c>
      <c r="L3081" s="153">
        <v>275</v>
      </c>
      <c r="M3081" s="153"/>
      <c r="N3081" s="153">
        <f t="shared" si="171"/>
        <v>275</v>
      </c>
      <c r="O3081" s="153">
        <v>0</v>
      </c>
      <c r="P3081" s="153">
        <v>253</v>
      </c>
    </row>
    <row r="3082" spans="1:16" hidden="1" x14ac:dyDescent="0.3">
      <c r="A3082" s="149">
        <v>2017</v>
      </c>
      <c r="B3082" s="150" t="s">
        <v>409</v>
      </c>
      <c r="C3082" s="150">
        <v>6606</v>
      </c>
      <c r="D3082" s="154" t="s">
        <v>488</v>
      </c>
      <c r="E3082" s="150" t="str">
        <f t="shared" si="170"/>
        <v>5020220066066132</v>
      </c>
      <c r="F3082" s="151" t="s">
        <v>456</v>
      </c>
      <c r="G3082" s="151" t="s">
        <v>456</v>
      </c>
      <c r="H3082" s="151" t="s">
        <v>489</v>
      </c>
      <c r="I3082" s="150" t="s">
        <v>568</v>
      </c>
      <c r="J3082" s="150">
        <v>6132</v>
      </c>
      <c r="K3082" s="154" t="s">
        <v>49</v>
      </c>
      <c r="L3082" s="153">
        <v>0</v>
      </c>
      <c r="M3082" s="156"/>
      <c r="N3082" s="153">
        <f t="shared" si="171"/>
        <v>0</v>
      </c>
      <c r="O3082" s="153">
        <v>544.25</v>
      </c>
      <c r="P3082" s="153">
        <v>0</v>
      </c>
    </row>
    <row r="3083" spans="1:16" ht="24.6" hidden="1" x14ac:dyDescent="0.3">
      <c r="A3083" s="149">
        <v>2018</v>
      </c>
      <c r="B3083" s="150" t="s">
        <v>409</v>
      </c>
      <c r="C3083" s="150">
        <v>6607</v>
      </c>
      <c r="D3083" s="150" t="s">
        <v>490</v>
      </c>
      <c r="E3083" s="150" t="str">
        <f t="shared" si="170"/>
        <v>5020220066076132</v>
      </c>
      <c r="F3083" s="151" t="s">
        <v>456</v>
      </c>
      <c r="G3083" s="151" t="s">
        <v>456</v>
      </c>
      <c r="H3083" s="151" t="s">
        <v>489</v>
      </c>
      <c r="I3083" s="150" t="s">
        <v>568</v>
      </c>
      <c r="J3083" s="150">
        <v>6132</v>
      </c>
      <c r="K3083" s="150" t="s">
        <v>49</v>
      </c>
      <c r="L3083" s="153">
        <v>385</v>
      </c>
      <c r="M3083" s="153"/>
      <c r="N3083" s="153">
        <f t="shared" si="171"/>
        <v>385</v>
      </c>
      <c r="O3083" s="153">
        <v>0</v>
      </c>
      <c r="P3083" s="153">
        <v>907.27</v>
      </c>
    </row>
    <row r="3084" spans="1:16" ht="24.6" hidden="1" x14ac:dyDescent="0.3">
      <c r="A3084" s="149">
        <v>2018</v>
      </c>
      <c r="B3084" s="150" t="s">
        <v>526</v>
      </c>
      <c r="C3084" s="150">
        <v>8032</v>
      </c>
      <c r="D3084" s="150" t="s">
        <v>538</v>
      </c>
      <c r="E3084" s="150" t="str">
        <f t="shared" si="170"/>
        <v>5030220080326132</v>
      </c>
      <c r="F3084" s="151" t="s">
        <v>411</v>
      </c>
      <c r="G3084" s="151" t="s">
        <v>412</v>
      </c>
      <c r="H3084" s="151" t="s">
        <v>533</v>
      </c>
      <c r="I3084" s="150" t="s">
        <v>568</v>
      </c>
      <c r="J3084" s="150">
        <v>6132</v>
      </c>
      <c r="K3084" s="150" t="s">
        <v>49</v>
      </c>
      <c r="L3084" s="153">
        <v>27523.589999999997</v>
      </c>
      <c r="M3084" s="153"/>
      <c r="N3084" s="153">
        <f t="shared" si="171"/>
        <v>27523.589999999997</v>
      </c>
      <c r="O3084" s="153">
        <v>27060.559999999994</v>
      </c>
      <c r="P3084" s="153">
        <v>11849.140000000001</v>
      </c>
    </row>
    <row r="3085" spans="1:16" hidden="1" x14ac:dyDescent="0.3">
      <c r="A3085" s="149">
        <v>2016</v>
      </c>
      <c r="B3085" s="150" t="s">
        <v>409</v>
      </c>
      <c r="C3085" s="150">
        <v>6232</v>
      </c>
      <c r="D3085" s="154" t="s">
        <v>462</v>
      </c>
      <c r="E3085" s="150" t="str">
        <f t="shared" si="170"/>
        <v>5020220062326135</v>
      </c>
      <c r="F3085" s="151" t="s">
        <v>411</v>
      </c>
      <c r="G3085" s="151" t="s">
        <v>442</v>
      </c>
      <c r="H3085" s="151" t="s">
        <v>454</v>
      </c>
      <c r="I3085" s="150" t="s">
        <v>568</v>
      </c>
      <c r="J3085" s="150">
        <v>6135</v>
      </c>
      <c r="K3085" s="154" t="s">
        <v>204</v>
      </c>
      <c r="L3085" s="153">
        <v>0</v>
      </c>
      <c r="M3085" s="156"/>
      <c r="N3085" s="153">
        <f t="shared" si="171"/>
        <v>0</v>
      </c>
      <c r="O3085" s="153">
        <v>0</v>
      </c>
      <c r="P3085" s="153">
        <v>32</v>
      </c>
    </row>
    <row r="3086" spans="1:16" hidden="1" x14ac:dyDescent="0.3">
      <c r="A3086" s="149">
        <v>2016</v>
      </c>
      <c r="B3086" s="150" t="s">
        <v>526</v>
      </c>
      <c r="C3086" s="150">
        <v>8051</v>
      </c>
      <c r="D3086" s="154" t="s">
        <v>542</v>
      </c>
      <c r="E3086" s="150" t="str">
        <f t="shared" si="170"/>
        <v>5030220080516135</v>
      </c>
      <c r="F3086" s="151" t="s">
        <v>411</v>
      </c>
      <c r="G3086" s="151" t="s">
        <v>412</v>
      </c>
      <c r="H3086" s="151" t="s">
        <v>533</v>
      </c>
      <c r="I3086" s="150" t="s">
        <v>568</v>
      </c>
      <c r="J3086" s="150">
        <v>6135</v>
      </c>
      <c r="K3086" s="154" t="s">
        <v>204</v>
      </c>
      <c r="L3086" s="153">
        <v>0</v>
      </c>
      <c r="M3086" s="156"/>
      <c r="N3086" s="153">
        <f t="shared" si="171"/>
        <v>0</v>
      </c>
      <c r="O3086" s="153">
        <v>696.76</v>
      </c>
      <c r="P3086" s="153">
        <v>788.31999999999994</v>
      </c>
    </row>
    <row r="3087" spans="1:16" hidden="1" x14ac:dyDescent="0.3">
      <c r="A3087" s="149">
        <v>2016</v>
      </c>
      <c r="B3087" s="150" t="s">
        <v>526</v>
      </c>
      <c r="C3087" s="150">
        <v>8052</v>
      </c>
      <c r="D3087" s="154" t="s">
        <v>543</v>
      </c>
      <c r="E3087" s="150" t="str">
        <f t="shared" si="170"/>
        <v>5030220080526135</v>
      </c>
      <c r="F3087" s="151" t="s">
        <v>411</v>
      </c>
      <c r="G3087" s="151" t="s">
        <v>412</v>
      </c>
      <c r="H3087" s="151" t="s">
        <v>533</v>
      </c>
      <c r="I3087" s="150" t="s">
        <v>568</v>
      </c>
      <c r="J3087" s="150">
        <v>6135</v>
      </c>
      <c r="K3087" s="154" t="s">
        <v>204</v>
      </c>
      <c r="L3087" s="153">
        <v>0</v>
      </c>
      <c r="M3087" s="156"/>
      <c r="N3087" s="153">
        <f t="shared" si="171"/>
        <v>0</v>
      </c>
      <c r="O3087" s="153">
        <v>1421.9500000000003</v>
      </c>
      <c r="P3087" s="153">
        <v>1325.0500000000009</v>
      </c>
    </row>
    <row r="3088" spans="1:16" hidden="1" x14ac:dyDescent="0.3">
      <c r="A3088" s="149">
        <v>2016</v>
      </c>
      <c r="B3088" s="150" t="s">
        <v>526</v>
      </c>
      <c r="C3088" s="150">
        <v>8053</v>
      </c>
      <c r="D3088" s="154" t="s">
        <v>544</v>
      </c>
      <c r="E3088" s="150" t="str">
        <f t="shared" si="170"/>
        <v>5030220080536135</v>
      </c>
      <c r="F3088" s="151" t="s">
        <v>411</v>
      </c>
      <c r="G3088" s="151" t="s">
        <v>412</v>
      </c>
      <c r="H3088" s="151" t="s">
        <v>536</v>
      </c>
      <c r="I3088" s="150" t="s">
        <v>568</v>
      </c>
      <c r="J3088" s="150">
        <v>6135</v>
      </c>
      <c r="K3088" s="154" t="s">
        <v>204</v>
      </c>
      <c r="L3088" s="153">
        <v>0</v>
      </c>
      <c r="M3088" s="156"/>
      <c r="N3088" s="153">
        <f t="shared" si="171"/>
        <v>0</v>
      </c>
      <c r="O3088" s="153">
        <v>998.83999999999992</v>
      </c>
      <c r="P3088" s="153">
        <v>1581.0600000000015</v>
      </c>
    </row>
    <row r="3089" spans="1:16" hidden="1" x14ac:dyDescent="0.3">
      <c r="A3089" s="149">
        <v>2017</v>
      </c>
      <c r="B3089" s="150" t="s">
        <v>409</v>
      </c>
      <c r="C3089" s="150">
        <v>6414</v>
      </c>
      <c r="D3089" s="154" t="s">
        <v>477</v>
      </c>
      <c r="E3089" s="150" t="str">
        <f t="shared" si="170"/>
        <v>5020220064146140</v>
      </c>
      <c r="F3089" s="151" t="s">
        <v>473</v>
      </c>
      <c r="G3089" s="151" t="s">
        <v>473</v>
      </c>
      <c r="H3089" s="151" t="s">
        <v>478</v>
      </c>
      <c r="I3089" s="150" t="s">
        <v>568</v>
      </c>
      <c r="J3089" s="150">
        <v>6140</v>
      </c>
      <c r="K3089" s="154" t="s">
        <v>205</v>
      </c>
      <c r="L3089" s="153">
        <v>0</v>
      </c>
      <c r="M3089" s="156"/>
      <c r="N3089" s="153">
        <f t="shared" si="171"/>
        <v>0</v>
      </c>
      <c r="O3089" s="153">
        <v>4700</v>
      </c>
      <c r="P3089" s="153">
        <v>0</v>
      </c>
    </row>
    <row r="3090" spans="1:16" hidden="1" x14ac:dyDescent="0.3">
      <c r="A3090" s="149">
        <v>2018</v>
      </c>
      <c r="B3090" s="150" t="s">
        <v>409</v>
      </c>
      <c r="C3090" s="150">
        <v>6021</v>
      </c>
      <c r="D3090" s="150" t="s">
        <v>421</v>
      </c>
      <c r="E3090" s="150" t="str">
        <f t="shared" si="170"/>
        <v>5020220060216160</v>
      </c>
      <c r="F3090" s="151" t="s">
        <v>411</v>
      </c>
      <c r="G3090" s="151" t="s">
        <v>412</v>
      </c>
      <c r="H3090" s="151" t="s">
        <v>422</v>
      </c>
      <c r="I3090" s="150" t="s">
        <v>568</v>
      </c>
      <c r="J3090" s="150">
        <v>6160</v>
      </c>
      <c r="K3090" s="150" t="s">
        <v>50</v>
      </c>
      <c r="L3090" s="153">
        <v>2419001.46</v>
      </c>
      <c r="M3090" s="153"/>
      <c r="N3090" s="153">
        <f t="shared" si="171"/>
        <v>2419001.46</v>
      </c>
      <c r="O3090" s="153">
        <v>2606768.02</v>
      </c>
      <c r="P3090" s="153">
        <v>3078896.5400000005</v>
      </c>
    </row>
    <row r="3091" spans="1:16" hidden="1" x14ac:dyDescent="0.3">
      <c r="A3091" s="149">
        <v>2018</v>
      </c>
      <c r="B3091" s="150" t="s">
        <v>409</v>
      </c>
      <c r="C3091" s="150">
        <v>6031</v>
      </c>
      <c r="D3091" s="150" t="s">
        <v>424</v>
      </c>
      <c r="E3091" s="150" t="str">
        <f t="shared" si="170"/>
        <v>5020220060316160</v>
      </c>
      <c r="F3091" s="151" t="s">
        <v>411</v>
      </c>
      <c r="G3091" s="151" t="s">
        <v>412</v>
      </c>
      <c r="H3091" s="151" t="s">
        <v>422</v>
      </c>
      <c r="I3091" s="150" t="s">
        <v>568</v>
      </c>
      <c r="J3091" s="150">
        <v>6160</v>
      </c>
      <c r="K3091" s="150" t="s">
        <v>50</v>
      </c>
      <c r="L3091" s="153">
        <v>3392482.2600000002</v>
      </c>
      <c r="M3091" s="153"/>
      <c r="N3091" s="153">
        <f t="shared" si="171"/>
        <v>3392482.2600000002</v>
      </c>
      <c r="O3091" s="153">
        <v>3437890.24</v>
      </c>
      <c r="P3091" s="153">
        <v>3710007.5699999994</v>
      </c>
    </row>
    <row r="3092" spans="1:16" ht="24.6" hidden="1" x14ac:dyDescent="0.3">
      <c r="A3092" s="149">
        <v>2018</v>
      </c>
      <c r="B3092" s="150" t="s">
        <v>409</v>
      </c>
      <c r="C3092" s="150">
        <v>6045</v>
      </c>
      <c r="D3092" s="150" t="s">
        <v>432</v>
      </c>
      <c r="E3092" s="150" t="str">
        <f t="shared" si="170"/>
        <v>5020220060456160</v>
      </c>
      <c r="F3092" s="151" t="s">
        <v>411</v>
      </c>
      <c r="G3092" s="151" t="s">
        <v>412</v>
      </c>
      <c r="H3092" s="151" t="s">
        <v>427</v>
      </c>
      <c r="I3092" s="150" t="s">
        <v>568</v>
      </c>
      <c r="J3092" s="150">
        <v>6160</v>
      </c>
      <c r="K3092" s="150" t="s">
        <v>50</v>
      </c>
      <c r="L3092" s="153">
        <v>2672895.1799999997</v>
      </c>
      <c r="M3092" s="153"/>
      <c r="N3092" s="153">
        <f t="shared" si="171"/>
        <v>2672895.1799999997</v>
      </c>
      <c r="O3092" s="153">
        <v>2829341.5400000024</v>
      </c>
      <c r="P3092" s="153">
        <v>3726351.1300000008</v>
      </c>
    </row>
    <row r="3093" spans="1:16" hidden="1" x14ac:dyDescent="0.3">
      <c r="A3093" s="149">
        <v>2018</v>
      </c>
      <c r="B3093" s="150" t="s">
        <v>409</v>
      </c>
      <c r="C3093" s="150">
        <v>6046</v>
      </c>
      <c r="D3093" s="150" t="s">
        <v>433</v>
      </c>
      <c r="E3093" s="150" t="str">
        <f t="shared" si="170"/>
        <v>5020220060466160</v>
      </c>
      <c r="F3093" s="151" t="s">
        <v>411</v>
      </c>
      <c r="G3093" s="151" t="s">
        <v>412</v>
      </c>
      <c r="H3093" s="151" t="s">
        <v>427</v>
      </c>
      <c r="I3093" s="150" t="s">
        <v>568</v>
      </c>
      <c r="J3093" s="150">
        <v>6160</v>
      </c>
      <c r="K3093" s="150" t="s">
        <v>50</v>
      </c>
      <c r="L3093" s="153">
        <v>6240.8599999999988</v>
      </c>
      <c r="M3093" s="153"/>
      <c r="N3093" s="153">
        <f t="shared" si="171"/>
        <v>6240.8599999999988</v>
      </c>
      <c r="O3093" s="153">
        <v>0</v>
      </c>
      <c r="P3093" s="153">
        <v>0</v>
      </c>
    </row>
    <row r="3094" spans="1:16" hidden="1" x14ac:dyDescent="0.3">
      <c r="A3094" s="149">
        <v>2018</v>
      </c>
      <c r="B3094" s="150" t="s">
        <v>409</v>
      </c>
      <c r="C3094" s="150">
        <v>6050</v>
      </c>
      <c r="D3094" s="157" t="s">
        <v>435</v>
      </c>
      <c r="E3094" s="150" t="str">
        <f t="shared" si="170"/>
        <v>5020220060506160</v>
      </c>
      <c r="F3094" s="151" t="s">
        <v>411</v>
      </c>
      <c r="G3094" s="151" t="s">
        <v>412</v>
      </c>
      <c r="H3094" s="151" t="s">
        <v>436</v>
      </c>
      <c r="I3094" s="150" t="s">
        <v>568</v>
      </c>
      <c r="J3094" s="150">
        <v>6160</v>
      </c>
      <c r="K3094" s="150" t="s">
        <v>50</v>
      </c>
      <c r="L3094" s="153">
        <v>15671.13</v>
      </c>
      <c r="M3094" s="153"/>
      <c r="N3094" s="153">
        <f t="shared" si="171"/>
        <v>15671.13</v>
      </c>
      <c r="O3094" s="153">
        <v>14105.179999999998</v>
      </c>
      <c r="P3094" s="153">
        <v>14666.150000000001</v>
      </c>
    </row>
    <row r="3095" spans="1:16" hidden="1" x14ac:dyDescent="0.3">
      <c r="A3095" s="149">
        <v>2018</v>
      </c>
      <c r="B3095" s="150" t="s">
        <v>409</v>
      </c>
      <c r="C3095" s="150">
        <v>6061</v>
      </c>
      <c r="D3095" s="150" t="s">
        <v>437</v>
      </c>
      <c r="E3095" s="150" t="str">
        <f t="shared" si="170"/>
        <v>5020220060616160</v>
      </c>
      <c r="F3095" s="151" t="s">
        <v>411</v>
      </c>
      <c r="G3095" s="151" t="s">
        <v>412</v>
      </c>
      <c r="H3095" s="151" t="s">
        <v>422</v>
      </c>
      <c r="I3095" s="150" t="s">
        <v>568</v>
      </c>
      <c r="J3095" s="150">
        <v>6160</v>
      </c>
      <c r="K3095" s="150" t="s">
        <v>50</v>
      </c>
      <c r="L3095" s="153">
        <v>1897375.26</v>
      </c>
      <c r="M3095" s="153"/>
      <c r="N3095" s="153">
        <f t="shared" si="171"/>
        <v>1897375.26</v>
      </c>
      <c r="O3095" s="153">
        <v>1855960.2900000005</v>
      </c>
      <c r="P3095" s="153">
        <v>1735446.2999999998</v>
      </c>
    </row>
    <row r="3096" spans="1:16" hidden="1" x14ac:dyDescent="0.3">
      <c r="A3096" s="149">
        <v>2018</v>
      </c>
      <c r="B3096" s="150" t="s">
        <v>409</v>
      </c>
      <c r="C3096" s="150">
        <v>6248</v>
      </c>
      <c r="D3096" s="150" t="s">
        <v>470</v>
      </c>
      <c r="E3096" s="150" t="str">
        <f t="shared" si="170"/>
        <v>5020220062486160</v>
      </c>
      <c r="F3096" s="151" t="s">
        <v>418</v>
      </c>
      <c r="G3096" s="151" t="s">
        <v>419</v>
      </c>
      <c r="H3096" s="151" t="s">
        <v>471</v>
      </c>
      <c r="I3096" s="150" t="s">
        <v>568</v>
      </c>
      <c r="J3096" s="150">
        <v>6160</v>
      </c>
      <c r="K3096" s="150" t="s">
        <v>50</v>
      </c>
      <c r="L3096" s="153">
        <v>82902.8</v>
      </c>
      <c r="M3096" s="153"/>
      <c r="N3096" s="153">
        <f t="shared" si="171"/>
        <v>82902.8</v>
      </c>
      <c r="O3096" s="153">
        <v>87408.89</v>
      </c>
      <c r="P3096" s="153">
        <v>103448.1</v>
      </c>
    </row>
    <row r="3097" spans="1:16" hidden="1" x14ac:dyDescent="0.3">
      <c r="A3097" s="149">
        <v>2018</v>
      </c>
      <c r="B3097" s="150" t="s">
        <v>409</v>
      </c>
      <c r="C3097" s="150">
        <v>6604</v>
      </c>
      <c r="D3097" s="150" t="s">
        <v>573</v>
      </c>
      <c r="E3097" s="150" t="str">
        <f t="shared" si="170"/>
        <v>5020220066046160</v>
      </c>
      <c r="F3097" s="151" t="s">
        <v>456</v>
      </c>
      <c r="G3097" s="151" t="s">
        <v>456</v>
      </c>
      <c r="H3097" s="151" t="s">
        <v>489</v>
      </c>
      <c r="I3097" s="150" t="s">
        <v>568</v>
      </c>
      <c r="J3097" s="150">
        <v>6160</v>
      </c>
      <c r="K3097" s="150" t="s">
        <v>50</v>
      </c>
      <c r="L3097" s="153">
        <v>23263.170000000002</v>
      </c>
      <c r="M3097" s="153"/>
      <c r="N3097" s="153">
        <f t="shared" si="171"/>
        <v>23263.170000000002</v>
      </c>
      <c r="O3097" s="153">
        <v>19548.499999999993</v>
      </c>
      <c r="P3097" s="153">
        <v>22791.480000000003</v>
      </c>
    </row>
    <row r="3098" spans="1:16" ht="24.6" hidden="1" x14ac:dyDescent="0.3">
      <c r="A3098" s="149">
        <v>2018</v>
      </c>
      <c r="B3098" s="150" t="s">
        <v>409</v>
      </c>
      <c r="C3098" s="150">
        <v>6607</v>
      </c>
      <c r="D3098" s="150" t="s">
        <v>490</v>
      </c>
      <c r="E3098" s="150" t="str">
        <f t="shared" si="170"/>
        <v>5020220066076160</v>
      </c>
      <c r="F3098" s="151" t="s">
        <v>456</v>
      </c>
      <c r="G3098" s="151" t="s">
        <v>456</v>
      </c>
      <c r="H3098" s="151" t="s">
        <v>489</v>
      </c>
      <c r="I3098" s="150" t="s">
        <v>568</v>
      </c>
      <c r="J3098" s="150">
        <v>6160</v>
      </c>
      <c r="K3098" s="150" t="s">
        <v>50</v>
      </c>
      <c r="L3098" s="153">
        <v>216</v>
      </c>
      <c r="M3098" s="153"/>
      <c r="N3098" s="153">
        <f t="shared" si="171"/>
        <v>216</v>
      </c>
      <c r="O3098" s="153">
        <v>216</v>
      </c>
      <c r="P3098" s="153">
        <v>595.93000000000006</v>
      </c>
    </row>
    <row r="3099" spans="1:16" ht="24.6" hidden="1" x14ac:dyDescent="0.3">
      <c r="A3099" s="149">
        <v>2018</v>
      </c>
      <c r="B3099" s="150" t="s">
        <v>526</v>
      </c>
      <c r="C3099" s="150">
        <v>8011</v>
      </c>
      <c r="D3099" s="150" t="s">
        <v>532</v>
      </c>
      <c r="E3099" s="150" t="str">
        <f t="shared" si="170"/>
        <v>5030220080116160</v>
      </c>
      <c r="F3099" s="151" t="s">
        <v>411</v>
      </c>
      <c r="G3099" s="151" t="s">
        <v>412</v>
      </c>
      <c r="H3099" s="151" t="s">
        <v>533</v>
      </c>
      <c r="I3099" s="150" t="s">
        <v>568</v>
      </c>
      <c r="J3099" s="150">
        <v>6160</v>
      </c>
      <c r="K3099" s="150" t="s">
        <v>50</v>
      </c>
      <c r="L3099" s="153">
        <v>2587492.4099999997</v>
      </c>
      <c r="M3099" s="153"/>
      <c r="N3099" s="153">
        <f t="shared" si="171"/>
        <v>2587492.4099999997</v>
      </c>
      <c r="O3099" s="153">
        <v>2815606.96</v>
      </c>
      <c r="P3099" s="153">
        <v>3206613.7</v>
      </c>
    </row>
    <row r="3100" spans="1:16" hidden="1" x14ac:dyDescent="0.3">
      <c r="A3100" s="149">
        <v>2018</v>
      </c>
      <c r="B3100" s="150" t="s">
        <v>526</v>
      </c>
      <c r="C3100" s="150">
        <v>8021</v>
      </c>
      <c r="D3100" s="150" t="s">
        <v>535</v>
      </c>
      <c r="E3100" s="150" t="str">
        <f t="shared" si="170"/>
        <v>5030220080216160</v>
      </c>
      <c r="F3100" s="151" t="s">
        <v>411</v>
      </c>
      <c r="G3100" s="151" t="s">
        <v>412</v>
      </c>
      <c r="H3100" s="151" t="s">
        <v>536</v>
      </c>
      <c r="I3100" s="150" t="s">
        <v>568</v>
      </c>
      <c r="J3100" s="150">
        <v>6160</v>
      </c>
      <c r="K3100" s="150" t="s">
        <v>50</v>
      </c>
      <c r="L3100" s="153">
        <v>37068.86</v>
      </c>
      <c r="M3100" s="153"/>
      <c r="N3100" s="153">
        <f t="shared" si="171"/>
        <v>37068.86</v>
      </c>
      <c r="O3100" s="153">
        <v>41011.919999999991</v>
      </c>
      <c r="P3100" s="153">
        <v>55931.95</v>
      </c>
    </row>
    <row r="3101" spans="1:16" ht="24.6" hidden="1" x14ac:dyDescent="0.3">
      <c r="A3101" s="149">
        <v>2018</v>
      </c>
      <c r="B3101" s="150" t="s">
        <v>526</v>
      </c>
      <c r="C3101" s="150">
        <v>8031</v>
      </c>
      <c r="D3101" s="150" t="s">
        <v>537</v>
      </c>
      <c r="E3101" s="150" t="str">
        <f t="shared" si="170"/>
        <v>5030220080316160</v>
      </c>
      <c r="F3101" s="151" t="s">
        <v>411</v>
      </c>
      <c r="G3101" s="151" t="s">
        <v>412</v>
      </c>
      <c r="H3101" s="151" t="s">
        <v>533</v>
      </c>
      <c r="I3101" s="150" t="s">
        <v>568</v>
      </c>
      <c r="J3101" s="150">
        <v>6160</v>
      </c>
      <c r="K3101" s="150" t="s">
        <v>50</v>
      </c>
      <c r="L3101" s="153">
        <v>-22783.25</v>
      </c>
      <c r="M3101" s="153"/>
      <c r="N3101" s="153">
        <f t="shared" si="171"/>
        <v>-22783.25</v>
      </c>
      <c r="O3101" s="153">
        <v>-26808.54</v>
      </c>
      <c r="P3101" s="153">
        <v>74525.48</v>
      </c>
    </row>
    <row r="3102" spans="1:16" ht="24.6" hidden="1" x14ac:dyDescent="0.3">
      <c r="A3102" s="149">
        <v>2018</v>
      </c>
      <c r="B3102" s="150" t="s">
        <v>526</v>
      </c>
      <c r="C3102" s="150">
        <v>8051</v>
      </c>
      <c r="D3102" s="150" t="s">
        <v>542</v>
      </c>
      <c r="E3102" s="150" t="str">
        <f t="shared" si="170"/>
        <v>5030220080516160</v>
      </c>
      <c r="F3102" s="151" t="s">
        <v>411</v>
      </c>
      <c r="G3102" s="151" t="s">
        <v>412</v>
      </c>
      <c r="H3102" s="151" t="s">
        <v>533</v>
      </c>
      <c r="I3102" s="150" t="s">
        <v>568</v>
      </c>
      <c r="J3102" s="150">
        <v>6160</v>
      </c>
      <c r="K3102" s="150" t="s">
        <v>50</v>
      </c>
      <c r="L3102" s="153">
        <v>2589456.06</v>
      </c>
      <c r="M3102" s="153"/>
      <c r="N3102" s="153">
        <f t="shared" si="171"/>
        <v>2589456.06</v>
      </c>
      <c r="O3102" s="153">
        <v>2722460.05</v>
      </c>
      <c r="P3102" s="153">
        <v>3085285.0999999996</v>
      </c>
    </row>
    <row r="3103" spans="1:16" hidden="1" x14ac:dyDescent="0.3">
      <c r="A3103" s="149">
        <v>2018</v>
      </c>
      <c r="B3103" s="150" t="s">
        <v>526</v>
      </c>
      <c r="C3103" s="150">
        <v>8053</v>
      </c>
      <c r="D3103" s="150" t="s">
        <v>544</v>
      </c>
      <c r="E3103" s="150" t="str">
        <f t="shared" si="170"/>
        <v>5030220080536160</v>
      </c>
      <c r="F3103" s="151" t="s">
        <v>411</v>
      </c>
      <c r="G3103" s="151" t="s">
        <v>412</v>
      </c>
      <c r="H3103" s="151" t="s">
        <v>536</v>
      </c>
      <c r="I3103" s="150" t="s">
        <v>568</v>
      </c>
      <c r="J3103" s="150">
        <v>6160</v>
      </c>
      <c r="K3103" s="150" t="s">
        <v>50</v>
      </c>
      <c r="L3103" s="153">
        <v>924359.24</v>
      </c>
      <c r="M3103" s="153"/>
      <c r="N3103" s="153">
        <f t="shared" si="171"/>
        <v>924359.24</v>
      </c>
      <c r="O3103" s="153">
        <v>963469.51000000094</v>
      </c>
      <c r="P3103" s="153">
        <v>1235134.2700000009</v>
      </c>
    </row>
    <row r="3104" spans="1:16" hidden="1" x14ac:dyDescent="0.3">
      <c r="A3104" s="149">
        <v>2016</v>
      </c>
      <c r="B3104" s="150" t="s">
        <v>526</v>
      </c>
      <c r="C3104" s="150">
        <v>8063</v>
      </c>
      <c r="D3104" s="154" t="s">
        <v>546</v>
      </c>
      <c r="E3104" s="150" t="str">
        <f t="shared" si="170"/>
        <v>5030220080636160</v>
      </c>
      <c r="F3104" s="151" t="s">
        <v>411</v>
      </c>
      <c r="G3104" s="151" t="s">
        <v>412</v>
      </c>
      <c r="H3104" s="151" t="s">
        <v>436</v>
      </c>
      <c r="I3104" s="150" t="s">
        <v>568</v>
      </c>
      <c r="J3104" s="150">
        <v>6160</v>
      </c>
      <c r="K3104" s="154" t="s">
        <v>50</v>
      </c>
      <c r="L3104" s="153">
        <v>0</v>
      </c>
      <c r="M3104" s="156"/>
      <c r="N3104" s="153">
        <f t="shared" si="171"/>
        <v>0</v>
      </c>
      <c r="O3104" s="153">
        <v>474.72</v>
      </c>
      <c r="P3104" s="153">
        <v>839.2299999999999</v>
      </c>
    </row>
    <row r="3105" spans="1:16" hidden="1" x14ac:dyDescent="0.3">
      <c r="A3105" s="149">
        <v>2018</v>
      </c>
      <c r="B3105" s="150" t="s">
        <v>526</v>
      </c>
      <c r="C3105" s="150">
        <v>8248</v>
      </c>
      <c r="D3105" s="150" t="s">
        <v>470</v>
      </c>
      <c r="E3105" s="150" t="str">
        <f t="shared" si="170"/>
        <v>5030220082486160</v>
      </c>
      <c r="F3105" s="151" t="s">
        <v>418</v>
      </c>
      <c r="G3105" s="151" t="s">
        <v>419</v>
      </c>
      <c r="H3105" s="151" t="s">
        <v>471</v>
      </c>
      <c r="I3105" s="150" t="s">
        <v>568</v>
      </c>
      <c r="J3105" s="150">
        <v>6160</v>
      </c>
      <c r="K3105" s="150" t="s">
        <v>50</v>
      </c>
      <c r="L3105" s="153">
        <v>325644.33</v>
      </c>
      <c r="M3105" s="153"/>
      <c r="N3105" s="153">
        <f t="shared" si="171"/>
        <v>325644.33</v>
      </c>
      <c r="O3105" s="153">
        <v>365578.12</v>
      </c>
      <c r="P3105" s="153">
        <v>393897.15000000008</v>
      </c>
    </row>
    <row r="3106" spans="1:16" hidden="1" x14ac:dyDescent="0.3">
      <c r="A3106" s="149">
        <v>2018</v>
      </c>
      <c r="B3106" s="150" t="s">
        <v>526</v>
      </c>
      <c r="C3106" s="150">
        <v>8442</v>
      </c>
      <c r="D3106" s="150" t="s">
        <v>560</v>
      </c>
      <c r="E3106" s="150" t="str">
        <f t="shared" si="170"/>
        <v>5030220084426160</v>
      </c>
      <c r="F3106" s="151" t="s">
        <v>411</v>
      </c>
      <c r="G3106" s="151" t="s">
        <v>442</v>
      </c>
      <c r="H3106" s="151" t="s">
        <v>561</v>
      </c>
      <c r="I3106" s="150" t="s">
        <v>568</v>
      </c>
      <c r="J3106" s="150">
        <v>6160</v>
      </c>
      <c r="K3106" s="150" t="s">
        <v>50</v>
      </c>
      <c r="L3106" s="153">
        <v>216</v>
      </c>
      <c r="M3106" s="153"/>
      <c r="N3106" s="153">
        <f t="shared" si="171"/>
        <v>216</v>
      </c>
      <c r="O3106" s="153">
        <v>216</v>
      </c>
      <c r="P3106" s="153">
        <v>216</v>
      </c>
    </row>
    <row r="3107" spans="1:16" hidden="1" x14ac:dyDescent="0.3">
      <c r="A3107" s="149">
        <v>2016</v>
      </c>
      <c r="B3107" s="150" t="s">
        <v>526</v>
      </c>
      <c r="C3107" s="150">
        <v>8622</v>
      </c>
      <c r="D3107" s="154" t="s">
        <v>519</v>
      </c>
      <c r="E3107" s="150" t="str">
        <f t="shared" si="170"/>
        <v>5030220086226160</v>
      </c>
      <c r="F3107" s="151" t="s">
        <v>418</v>
      </c>
      <c r="G3107" s="151" t="s">
        <v>419</v>
      </c>
      <c r="H3107" s="151" t="s">
        <v>471</v>
      </c>
      <c r="I3107" s="150" t="s">
        <v>568</v>
      </c>
      <c r="J3107" s="150">
        <v>6160</v>
      </c>
      <c r="K3107" s="154" t="s">
        <v>50</v>
      </c>
      <c r="L3107" s="153">
        <v>0</v>
      </c>
      <c r="M3107" s="156"/>
      <c r="N3107" s="153">
        <f t="shared" si="171"/>
        <v>0</v>
      </c>
      <c r="O3107" s="153">
        <v>0</v>
      </c>
      <c r="P3107" s="153">
        <v>-41.149999999999984</v>
      </c>
    </row>
    <row r="3108" spans="1:16" hidden="1" x14ac:dyDescent="0.3">
      <c r="A3108" s="149">
        <v>2018</v>
      </c>
      <c r="B3108" s="150" t="s">
        <v>409</v>
      </c>
      <c r="C3108" s="150">
        <v>6021</v>
      </c>
      <c r="D3108" s="150" t="s">
        <v>421</v>
      </c>
      <c r="E3108" s="150" t="str">
        <f t="shared" si="170"/>
        <v>5020220060216162</v>
      </c>
      <c r="F3108" s="151" t="s">
        <v>411</v>
      </c>
      <c r="G3108" s="151" t="s">
        <v>412</v>
      </c>
      <c r="H3108" s="151" t="s">
        <v>422</v>
      </c>
      <c r="I3108" s="150" t="s">
        <v>568</v>
      </c>
      <c r="J3108" s="150">
        <v>6162</v>
      </c>
      <c r="K3108" s="150" t="s">
        <v>51</v>
      </c>
      <c r="L3108" s="153">
        <v>4073.0599999999986</v>
      </c>
      <c r="M3108" s="153"/>
      <c r="N3108" s="153">
        <f t="shared" si="171"/>
        <v>4073.0599999999986</v>
      </c>
      <c r="O3108" s="153">
        <v>2608.9899999999998</v>
      </c>
      <c r="P3108" s="153">
        <v>2388.6800000000003</v>
      </c>
    </row>
    <row r="3109" spans="1:16" ht="24.6" hidden="1" x14ac:dyDescent="0.3">
      <c r="A3109" s="149">
        <v>2018</v>
      </c>
      <c r="B3109" s="150" t="s">
        <v>409</v>
      </c>
      <c r="C3109" s="150">
        <v>6045</v>
      </c>
      <c r="D3109" s="150" t="s">
        <v>432</v>
      </c>
      <c r="E3109" s="150" t="str">
        <f t="shared" si="170"/>
        <v>5020220060456162</v>
      </c>
      <c r="F3109" s="151" t="s">
        <v>411</v>
      </c>
      <c r="G3109" s="151" t="s">
        <v>412</v>
      </c>
      <c r="H3109" s="151" t="s">
        <v>427</v>
      </c>
      <c r="I3109" s="150" t="s">
        <v>568</v>
      </c>
      <c r="J3109" s="150">
        <v>6162</v>
      </c>
      <c r="K3109" s="150" t="s">
        <v>51</v>
      </c>
      <c r="L3109" s="153">
        <v>5975.2100000000009</v>
      </c>
      <c r="M3109" s="153"/>
      <c r="N3109" s="153">
        <f t="shared" si="171"/>
        <v>5975.2100000000009</v>
      </c>
      <c r="O3109" s="153">
        <v>5571.0600000000022</v>
      </c>
      <c r="P3109" s="153">
        <v>4649.54</v>
      </c>
    </row>
    <row r="3110" spans="1:16" hidden="1" x14ac:dyDescent="0.3">
      <c r="A3110" s="149">
        <v>2018</v>
      </c>
      <c r="B3110" s="150" t="s">
        <v>409</v>
      </c>
      <c r="C3110" s="150">
        <v>6050</v>
      </c>
      <c r="D3110" s="150" t="s">
        <v>435</v>
      </c>
      <c r="E3110" s="150" t="str">
        <f t="shared" si="170"/>
        <v>5020220060506162</v>
      </c>
      <c r="F3110" s="151" t="s">
        <v>411</v>
      </c>
      <c r="G3110" s="151" t="s">
        <v>412</v>
      </c>
      <c r="H3110" s="151" t="s">
        <v>436</v>
      </c>
      <c r="I3110" s="150" t="s">
        <v>568</v>
      </c>
      <c r="J3110" s="150">
        <v>6162</v>
      </c>
      <c r="K3110" s="150" t="s">
        <v>51</v>
      </c>
      <c r="L3110" s="153">
        <v>1414.1299999999999</v>
      </c>
      <c r="M3110" s="153"/>
      <c r="N3110" s="153">
        <f t="shared" si="171"/>
        <v>1414.1299999999999</v>
      </c>
      <c r="O3110" s="153">
        <v>1087.93</v>
      </c>
      <c r="P3110" s="153">
        <v>1161.3</v>
      </c>
    </row>
    <row r="3111" spans="1:16" hidden="1" x14ac:dyDescent="0.3">
      <c r="A3111" s="149">
        <v>2016</v>
      </c>
      <c r="B3111" s="150" t="s">
        <v>409</v>
      </c>
      <c r="C3111" s="150">
        <v>6213</v>
      </c>
      <c r="D3111" s="150" t="s">
        <v>446</v>
      </c>
      <c r="E3111" s="150" t="str">
        <f t="shared" si="170"/>
        <v>5020220062136162</v>
      </c>
      <c r="F3111" s="151" t="s">
        <v>411</v>
      </c>
      <c r="G3111" s="151" t="s">
        <v>442</v>
      </c>
      <c r="H3111" s="151" t="s">
        <v>447</v>
      </c>
      <c r="I3111" s="150" t="s">
        <v>568</v>
      </c>
      <c r="J3111" s="150">
        <v>6162</v>
      </c>
      <c r="K3111" s="154" t="s">
        <v>51</v>
      </c>
      <c r="L3111" s="153">
        <v>0</v>
      </c>
      <c r="M3111" s="156"/>
      <c r="N3111" s="153">
        <f t="shared" si="171"/>
        <v>0</v>
      </c>
      <c r="O3111" s="153">
        <v>0</v>
      </c>
      <c r="P3111" s="153">
        <v>235.66</v>
      </c>
    </row>
    <row r="3112" spans="1:16" hidden="1" x14ac:dyDescent="0.3">
      <c r="A3112" s="149">
        <v>2018</v>
      </c>
      <c r="B3112" s="150" t="s">
        <v>409</v>
      </c>
      <c r="C3112" s="150">
        <v>6248</v>
      </c>
      <c r="D3112" s="150" t="s">
        <v>470</v>
      </c>
      <c r="E3112" s="150" t="str">
        <f t="shared" si="170"/>
        <v>5020220062486162</v>
      </c>
      <c r="F3112" s="151" t="s">
        <v>418</v>
      </c>
      <c r="G3112" s="151" t="s">
        <v>419</v>
      </c>
      <c r="H3112" s="151" t="s">
        <v>471</v>
      </c>
      <c r="I3112" s="150" t="s">
        <v>568</v>
      </c>
      <c r="J3112" s="150">
        <v>6162</v>
      </c>
      <c r="K3112" s="150" t="s">
        <v>51</v>
      </c>
      <c r="L3112" s="153">
        <v>6522.9599999999973</v>
      </c>
      <c r="M3112" s="153"/>
      <c r="N3112" s="153">
        <f t="shared" si="171"/>
        <v>6522.9599999999973</v>
      </c>
      <c r="O3112" s="153">
        <v>3955.9900000000007</v>
      </c>
      <c r="P3112" s="153">
        <v>1223.3699999999999</v>
      </c>
    </row>
    <row r="3113" spans="1:16" hidden="1" x14ac:dyDescent="0.3">
      <c r="A3113" s="149">
        <v>2016</v>
      </c>
      <c r="B3113" s="150" t="s">
        <v>409</v>
      </c>
      <c r="C3113" s="150">
        <v>6722</v>
      </c>
      <c r="D3113" s="154" t="s">
        <v>519</v>
      </c>
      <c r="E3113" s="150" t="str">
        <f t="shared" si="170"/>
        <v>5020220067226162</v>
      </c>
      <c r="F3113" s="151" t="s">
        <v>418</v>
      </c>
      <c r="G3113" s="151" t="s">
        <v>419</v>
      </c>
      <c r="H3113" s="151" t="s">
        <v>471</v>
      </c>
      <c r="I3113" s="150" t="s">
        <v>568</v>
      </c>
      <c r="J3113" s="150">
        <v>6162</v>
      </c>
      <c r="K3113" s="154" t="s">
        <v>51</v>
      </c>
      <c r="L3113" s="153">
        <v>0</v>
      </c>
      <c r="M3113" s="156"/>
      <c r="N3113" s="153">
        <f t="shared" si="171"/>
        <v>0</v>
      </c>
      <c r="O3113" s="153">
        <v>34.36</v>
      </c>
      <c r="P3113" s="153">
        <v>2350.7100000000009</v>
      </c>
    </row>
    <row r="3114" spans="1:16" hidden="1" x14ac:dyDescent="0.3">
      <c r="A3114" s="149">
        <v>2018</v>
      </c>
      <c r="B3114" s="150" t="s">
        <v>526</v>
      </c>
      <c r="C3114" s="150">
        <v>8021</v>
      </c>
      <c r="D3114" s="150" t="s">
        <v>535</v>
      </c>
      <c r="E3114" s="150" t="str">
        <f t="shared" si="170"/>
        <v>5030220080216162</v>
      </c>
      <c r="F3114" s="151" t="s">
        <v>411</v>
      </c>
      <c r="G3114" s="151" t="s">
        <v>412</v>
      </c>
      <c r="H3114" s="151" t="s">
        <v>536</v>
      </c>
      <c r="I3114" s="150" t="s">
        <v>568</v>
      </c>
      <c r="J3114" s="150">
        <v>6162</v>
      </c>
      <c r="K3114" s="150" t="s">
        <v>51</v>
      </c>
      <c r="L3114" s="153">
        <v>1449.7800000000002</v>
      </c>
      <c r="M3114" s="153"/>
      <c r="N3114" s="153">
        <f t="shared" si="171"/>
        <v>1449.7800000000002</v>
      </c>
      <c r="O3114" s="153">
        <v>561.41999999999996</v>
      </c>
      <c r="P3114" s="153">
        <v>1038.45</v>
      </c>
    </row>
    <row r="3115" spans="1:16" ht="24.6" hidden="1" x14ac:dyDescent="0.3">
      <c r="A3115" s="149">
        <v>2018</v>
      </c>
      <c r="B3115" s="150" t="s">
        <v>526</v>
      </c>
      <c r="C3115" s="150">
        <v>8031</v>
      </c>
      <c r="D3115" s="150" t="s">
        <v>537</v>
      </c>
      <c r="E3115" s="150" t="str">
        <f t="shared" si="170"/>
        <v>5030220080316162</v>
      </c>
      <c r="F3115" s="151" t="s">
        <v>411</v>
      </c>
      <c r="G3115" s="151" t="s">
        <v>412</v>
      </c>
      <c r="H3115" s="151" t="s">
        <v>533</v>
      </c>
      <c r="I3115" s="150" t="s">
        <v>568</v>
      </c>
      <c r="J3115" s="150">
        <v>6162</v>
      </c>
      <c r="K3115" s="150" t="s">
        <v>51</v>
      </c>
      <c r="L3115" s="153">
        <v>629.74</v>
      </c>
      <c r="M3115" s="153"/>
      <c r="N3115" s="153">
        <f t="shared" si="171"/>
        <v>629.74</v>
      </c>
      <c r="O3115" s="153">
        <v>644.80999999999995</v>
      </c>
      <c r="P3115" s="153">
        <v>988.46</v>
      </c>
    </row>
    <row r="3116" spans="1:16" ht="24.6" hidden="1" x14ac:dyDescent="0.3">
      <c r="A3116" s="149">
        <v>2018</v>
      </c>
      <c r="B3116" s="150" t="s">
        <v>526</v>
      </c>
      <c r="C3116" s="150">
        <v>8051</v>
      </c>
      <c r="D3116" s="150" t="s">
        <v>542</v>
      </c>
      <c r="E3116" s="150" t="str">
        <f t="shared" si="170"/>
        <v>5030220080516162</v>
      </c>
      <c r="F3116" s="151" t="s">
        <v>411</v>
      </c>
      <c r="G3116" s="151" t="s">
        <v>412</v>
      </c>
      <c r="H3116" s="151" t="s">
        <v>533</v>
      </c>
      <c r="I3116" s="150" t="s">
        <v>568</v>
      </c>
      <c r="J3116" s="150">
        <v>6162</v>
      </c>
      <c r="K3116" s="150" t="s">
        <v>51</v>
      </c>
      <c r="L3116" s="153">
        <v>4956.5499999999993</v>
      </c>
      <c r="M3116" s="153"/>
      <c r="N3116" s="153">
        <f t="shared" si="171"/>
        <v>4956.5499999999993</v>
      </c>
      <c r="O3116" s="153">
        <v>6146.2800000000016</v>
      </c>
      <c r="P3116" s="153">
        <v>4551.08</v>
      </c>
    </row>
    <row r="3117" spans="1:16" hidden="1" x14ac:dyDescent="0.3">
      <c r="A3117" s="149">
        <v>2018</v>
      </c>
      <c r="B3117" s="150" t="s">
        <v>526</v>
      </c>
      <c r="C3117" s="150">
        <v>8053</v>
      </c>
      <c r="D3117" s="150" t="s">
        <v>544</v>
      </c>
      <c r="E3117" s="150" t="str">
        <f t="shared" si="170"/>
        <v>5030220080536162</v>
      </c>
      <c r="F3117" s="151" t="s">
        <v>411</v>
      </c>
      <c r="G3117" s="151" t="s">
        <v>412</v>
      </c>
      <c r="H3117" s="151" t="s">
        <v>536</v>
      </c>
      <c r="I3117" s="150" t="s">
        <v>568</v>
      </c>
      <c r="J3117" s="150">
        <v>6162</v>
      </c>
      <c r="K3117" s="150" t="s">
        <v>51</v>
      </c>
      <c r="L3117" s="153">
        <v>5</v>
      </c>
      <c r="M3117" s="153"/>
      <c r="N3117" s="153">
        <f t="shared" si="171"/>
        <v>5</v>
      </c>
      <c r="O3117" s="153">
        <v>177.14</v>
      </c>
      <c r="P3117" s="153">
        <v>895.71999999999991</v>
      </c>
    </row>
    <row r="3118" spans="1:16" hidden="1" x14ac:dyDescent="0.3">
      <c r="A3118" s="149">
        <v>2016</v>
      </c>
      <c r="B3118" s="150" t="s">
        <v>526</v>
      </c>
      <c r="C3118" s="150">
        <v>8218</v>
      </c>
      <c r="D3118" s="154" t="s">
        <v>551</v>
      </c>
      <c r="E3118" s="150" t="str">
        <f t="shared" si="170"/>
        <v>5030220082186162</v>
      </c>
      <c r="F3118" s="151" t="s">
        <v>411</v>
      </c>
      <c r="G3118" s="151" t="s">
        <v>442</v>
      </c>
      <c r="H3118" s="151" t="s">
        <v>447</v>
      </c>
      <c r="I3118" s="150" t="s">
        <v>568</v>
      </c>
      <c r="J3118" s="150">
        <v>6162</v>
      </c>
      <c r="K3118" s="154" t="s">
        <v>51</v>
      </c>
      <c r="L3118" s="153">
        <v>0</v>
      </c>
      <c r="M3118" s="156"/>
      <c r="N3118" s="153">
        <f t="shared" si="171"/>
        <v>0</v>
      </c>
      <c r="O3118" s="153">
        <v>0</v>
      </c>
      <c r="P3118" s="153">
        <v>215.69</v>
      </c>
    </row>
    <row r="3119" spans="1:16" hidden="1" x14ac:dyDescent="0.3">
      <c r="A3119" s="149">
        <v>2018</v>
      </c>
      <c r="B3119" s="150" t="s">
        <v>526</v>
      </c>
      <c r="C3119" s="150">
        <v>8248</v>
      </c>
      <c r="D3119" s="150" t="s">
        <v>470</v>
      </c>
      <c r="E3119" s="150" t="str">
        <f t="shared" si="170"/>
        <v>5030220082486162</v>
      </c>
      <c r="F3119" s="151" t="s">
        <v>418</v>
      </c>
      <c r="G3119" s="151" t="s">
        <v>419</v>
      </c>
      <c r="H3119" s="151" t="s">
        <v>471</v>
      </c>
      <c r="I3119" s="150" t="s">
        <v>568</v>
      </c>
      <c r="J3119" s="150">
        <v>6162</v>
      </c>
      <c r="K3119" s="150" t="s">
        <v>51</v>
      </c>
      <c r="L3119" s="153">
        <v>3970.6300000000006</v>
      </c>
      <c r="M3119" s="153"/>
      <c r="N3119" s="153">
        <f t="shared" si="171"/>
        <v>3970.6300000000006</v>
      </c>
      <c r="O3119" s="153">
        <v>2907.8500000000004</v>
      </c>
      <c r="P3119" s="153">
        <v>550.9</v>
      </c>
    </row>
    <row r="3120" spans="1:16" hidden="1" x14ac:dyDescent="0.3">
      <c r="A3120" s="149">
        <v>2016</v>
      </c>
      <c r="B3120" s="150" t="s">
        <v>526</v>
      </c>
      <c r="C3120" s="150">
        <v>8622</v>
      </c>
      <c r="D3120" s="154" t="s">
        <v>519</v>
      </c>
      <c r="E3120" s="150" t="str">
        <f t="shared" si="170"/>
        <v>5030220086226162</v>
      </c>
      <c r="F3120" s="151" t="s">
        <v>418</v>
      </c>
      <c r="G3120" s="151" t="s">
        <v>419</v>
      </c>
      <c r="H3120" s="151" t="s">
        <v>471</v>
      </c>
      <c r="I3120" s="150" t="s">
        <v>568</v>
      </c>
      <c r="J3120" s="150">
        <v>6162</v>
      </c>
      <c r="K3120" s="154" t="s">
        <v>51</v>
      </c>
      <c r="L3120" s="153">
        <v>0</v>
      </c>
      <c r="M3120" s="156"/>
      <c r="N3120" s="153">
        <f t="shared" si="171"/>
        <v>0</v>
      </c>
      <c r="O3120" s="153">
        <v>34.369999999999997</v>
      </c>
      <c r="P3120" s="153">
        <v>2350.79</v>
      </c>
    </row>
    <row r="3121" spans="1:16" hidden="1" x14ac:dyDescent="0.3">
      <c r="A3121" s="149">
        <v>2018</v>
      </c>
      <c r="B3121" s="150" t="s">
        <v>409</v>
      </c>
      <c r="C3121" s="150">
        <v>6061</v>
      </c>
      <c r="D3121" s="150" t="s">
        <v>437</v>
      </c>
      <c r="E3121" s="150" t="str">
        <f t="shared" si="170"/>
        <v>5020220060616165</v>
      </c>
      <c r="F3121" s="151" t="s">
        <v>411</v>
      </c>
      <c r="G3121" s="151" t="s">
        <v>412</v>
      </c>
      <c r="H3121" s="151" t="s">
        <v>422</v>
      </c>
      <c r="I3121" s="150" t="s">
        <v>568</v>
      </c>
      <c r="J3121" s="150">
        <v>6165</v>
      </c>
      <c r="K3121" s="150" t="s">
        <v>52</v>
      </c>
      <c r="L3121" s="153">
        <v>67820.960000000006</v>
      </c>
      <c r="M3121" s="153"/>
      <c r="N3121" s="153">
        <f t="shared" si="171"/>
        <v>67820.960000000006</v>
      </c>
      <c r="O3121" s="153">
        <v>49461.34</v>
      </c>
      <c r="P3121" s="153">
        <v>57566.33</v>
      </c>
    </row>
    <row r="3122" spans="1:16" hidden="1" x14ac:dyDescent="0.3">
      <c r="A3122" s="149">
        <v>2018</v>
      </c>
      <c r="B3122" s="150" t="s">
        <v>409</v>
      </c>
      <c r="C3122" s="150">
        <v>6604</v>
      </c>
      <c r="D3122" s="150" t="s">
        <v>573</v>
      </c>
      <c r="E3122" s="150" t="str">
        <f t="shared" si="170"/>
        <v>5020220066046165</v>
      </c>
      <c r="F3122" s="151" t="s">
        <v>456</v>
      </c>
      <c r="G3122" s="151" t="s">
        <v>456</v>
      </c>
      <c r="H3122" s="151" t="s">
        <v>489</v>
      </c>
      <c r="I3122" s="150" t="s">
        <v>568</v>
      </c>
      <c r="J3122" s="150">
        <v>6165</v>
      </c>
      <c r="K3122" s="150" t="s">
        <v>52</v>
      </c>
      <c r="L3122" s="153">
        <v>2813.0899999999997</v>
      </c>
      <c r="M3122" s="153"/>
      <c r="N3122" s="153">
        <f t="shared" si="171"/>
        <v>2813.0899999999997</v>
      </c>
      <c r="O3122" s="153">
        <v>2774.3900000000003</v>
      </c>
      <c r="P3122" s="153">
        <v>6004.4699999999993</v>
      </c>
    </row>
    <row r="3123" spans="1:16" hidden="1" x14ac:dyDescent="0.3">
      <c r="A3123" s="149">
        <v>2016</v>
      </c>
      <c r="B3123" s="150" t="s">
        <v>526</v>
      </c>
      <c r="C3123" s="150">
        <v>8053</v>
      </c>
      <c r="D3123" s="154" t="s">
        <v>544</v>
      </c>
      <c r="E3123" s="150" t="str">
        <f t="shared" si="170"/>
        <v>5030220080536165</v>
      </c>
      <c r="F3123" s="151" t="s">
        <v>411</v>
      </c>
      <c r="G3123" s="151" t="s">
        <v>412</v>
      </c>
      <c r="H3123" s="151" t="s">
        <v>536</v>
      </c>
      <c r="I3123" s="150" t="s">
        <v>568</v>
      </c>
      <c r="J3123" s="150">
        <v>6165</v>
      </c>
      <c r="K3123" s="154" t="s">
        <v>52</v>
      </c>
      <c r="L3123" s="153">
        <v>0</v>
      </c>
      <c r="M3123" s="156"/>
      <c r="N3123" s="153">
        <f t="shared" si="171"/>
        <v>0</v>
      </c>
      <c r="O3123" s="153">
        <v>0</v>
      </c>
      <c r="P3123" s="153">
        <v>32.75</v>
      </c>
    </row>
    <row r="3124" spans="1:16" hidden="1" x14ac:dyDescent="0.3">
      <c r="A3124" s="149">
        <v>2018</v>
      </c>
      <c r="B3124" s="150" t="s">
        <v>409</v>
      </c>
      <c r="C3124" s="150">
        <v>6021</v>
      </c>
      <c r="D3124" s="150" t="s">
        <v>421</v>
      </c>
      <c r="E3124" s="150" t="str">
        <f t="shared" si="170"/>
        <v>5020220060216174</v>
      </c>
      <c r="F3124" s="151" t="s">
        <v>411</v>
      </c>
      <c r="G3124" s="151" t="s">
        <v>412</v>
      </c>
      <c r="H3124" s="151" t="s">
        <v>422</v>
      </c>
      <c r="I3124" s="150" t="s">
        <v>568</v>
      </c>
      <c r="J3124" s="150">
        <v>6174</v>
      </c>
      <c r="K3124" s="150" t="s">
        <v>53</v>
      </c>
      <c r="L3124" s="153">
        <v>22068.13</v>
      </c>
      <c r="M3124" s="153"/>
      <c r="N3124" s="153">
        <f t="shared" si="171"/>
        <v>22068.13</v>
      </c>
      <c r="O3124" s="153">
        <v>22139.66</v>
      </c>
      <c r="P3124" s="153">
        <v>22128.879999999997</v>
      </c>
    </row>
    <row r="3125" spans="1:16" hidden="1" x14ac:dyDescent="0.3">
      <c r="A3125" s="149">
        <v>2018</v>
      </c>
      <c r="B3125" s="150" t="s">
        <v>409</v>
      </c>
      <c r="C3125" s="150">
        <v>6031</v>
      </c>
      <c r="D3125" s="150" t="s">
        <v>424</v>
      </c>
      <c r="E3125" s="150" t="str">
        <f t="shared" si="170"/>
        <v>5020220060316174</v>
      </c>
      <c r="F3125" s="151" t="s">
        <v>411</v>
      </c>
      <c r="G3125" s="151" t="s">
        <v>412</v>
      </c>
      <c r="H3125" s="151" t="s">
        <v>422</v>
      </c>
      <c r="I3125" s="150" t="s">
        <v>568</v>
      </c>
      <c r="J3125" s="150">
        <v>6174</v>
      </c>
      <c r="K3125" s="150" t="s">
        <v>53</v>
      </c>
      <c r="L3125" s="153">
        <v>29688.420000000002</v>
      </c>
      <c r="M3125" s="153"/>
      <c r="N3125" s="153">
        <f t="shared" si="171"/>
        <v>29688.420000000002</v>
      </c>
      <c r="O3125" s="153">
        <v>7470.0599999999995</v>
      </c>
      <c r="P3125" s="153">
        <v>5789.34</v>
      </c>
    </row>
    <row r="3126" spans="1:16" ht="24.6" hidden="1" x14ac:dyDescent="0.3">
      <c r="A3126" s="149">
        <v>2018</v>
      </c>
      <c r="B3126" s="150" t="s">
        <v>409</v>
      </c>
      <c r="C3126" s="150">
        <v>6045</v>
      </c>
      <c r="D3126" s="150" t="s">
        <v>432</v>
      </c>
      <c r="E3126" s="150" t="str">
        <f t="shared" si="170"/>
        <v>5020220060456174</v>
      </c>
      <c r="F3126" s="151" t="s">
        <v>411</v>
      </c>
      <c r="G3126" s="151" t="s">
        <v>412</v>
      </c>
      <c r="H3126" s="151" t="s">
        <v>427</v>
      </c>
      <c r="I3126" s="150" t="s">
        <v>568</v>
      </c>
      <c r="J3126" s="150">
        <v>6174</v>
      </c>
      <c r="K3126" s="150" t="s">
        <v>53</v>
      </c>
      <c r="L3126" s="153">
        <v>56462.19000000001</v>
      </c>
      <c r="M3126" s="153"/>
      <c r="N3126" s="153">
        <f t="shared" si="171"/>
        <v>56462.19000000001</v>
      </c>
      <c r="O3126" s="153">
        <v>53729.920000000006</v>
      </c>
      <c r="P3126" s="153">
        <v>42862.700000000004</v>
      </c>
    </row>
    <row r="3127" spans="1:16" hidden="1" x14ac:dyDescent="0.3">
      <c r="A3127" s="149">
        <v>2018</v>
      </c>
      <c r="B3127" s="150" t="s">
        <v>409</v>
      </c>
      <c r="C3127" s="150">
        <v>6248</v>
      </c>
      <c r="D3127" s="150" t="s">
        <v>470</v>
      </c>
      <c r="E3127" s="150" t="str">
        <f t="shared" si="170"/>
        <v>5020220062486174</v>
      </c>
      <c r="F3127" s="151" t="s">
        <v>418</v>
      </c>
      <c r="G3127" s="151" t="s">
        <v>419</v>
      </c>
      <c r="H3127" s="151" t="s">
        <v>471</v>
      </c>
      <c r="I3127" s="150" t="s">
        <v>568</v>
      </c>
      <c r="J3127" s="150">
        <v>6174</v>
      </c>
      <c r="K3127" s="150" t="s">
        <v>53</v>
      </c>
      <c r="L3127" s="153">
        <v>42104.82</v>
      </c>
      <c r="M3127" s="153"/>
      <c r="N3127" s="153">
        <f t="shared" si="171"/>
        <v>42104.82</v>
      </c>
      <c r="O3127" s="153">
        <v>36691.93</v>
      </c>
      <c r="P3127" s="153">
        <v>21180.73</v>
      </c>
    </row>
    <row r="3128" spans="1:16" ht="24.6" hidden="1" x14ac:dyDescent="0.3">
      <c r="A3128" s="149">
        <v>2018</v>
      </c>
      <c r="B3128" s="150" t="s">
        <v>526</v>
      </c>
      <c r="C3128" s="150">
        <v>8011</v>
      </c>
      <c r="D3128" s="150" t="s">
        <v>532</v>
      </c>
      <c r="E3128" s="150" t="str">
        <f t="shared" si="170"/>
        <v>5030220080116174</v>
      </c>
      <c r="F3128" s="151" t="s">
        <v>411</v>
      </c>
      <c r="G3128" s="151" t="s">
        <v>412</v>
      </c>
      <c r="H3128" s="151" t="s">
        <v>533</v>
      </c>
      <c r="I3128" s="150" t="s">
        <v>568</v>
      </c>
      <c r="J3128" s="150">
        <v>6174</v>
      </c>
      <c r="K3128" s="150" t="s">
        <v>53</v>
      </c>
      <c r="L3128" s="153">
        <v>22770.799999999992</v>
      </c>
      <c r="M3128" s="153"/>
      <c r="N3128" s="153">
        <f t="shared" si="171"/>
        <v>22770.799999999992</v>
      </c>
      <c r="O3128" s="153">
        <v>21127.340000000004</v>
      </c>
      <c r="P3128" s="153">
        <v>27395.469999999998</v>
      </c>
    </row>
    <row r="3129" spans="1:16" hidden="1" x14ac:dyDescent="0.3">
      <c r="A3129" s="149">
        <v>2018</v>
      </c>
      <c r="B3129" s="150" t="s">
        <v>526</v>
      </c>
      <c r="C3129" s="150">
        <v>8021</v>
      </c>
      <c r="D3129" s="150" t="s">
        <v>535</v>
      </c>
      <c r="E3129" s="150" t="str">
        <f t="shared" si="170"/>
        <v>5030220080216174</v>
      </c>
      <c r="F3129" s="151" t="s">
        <v>411</v>
      </c>
      <c r="G3129" s="151" t="s">
        <v>412</v>
      </c>
      <c r="H3129" s="151" t="s">
        <v>536</v>
      </c>
      <c r="I3129" s="150" t="s">
        <v>568</v>
      </c>
      <c r="J3129" s="150">
        <v>6174</v>
      </c>
      <c r="K3129" s="150" t="s">
        <v>53</v>
      </c>
      <c r="L3129" s="153">
        <v>17516.88</v>
      </c>
      <c r="M3129" s="153"/>
      <c r="N3129" s="153">
        <f t="shared" si="171"/>
        <v>17516.88</v>
      </c>
      <c r="O3129" s="153">
        <v>15547.809999999998</v>
      </c>
      <c r="P3129" s="153">
        <v>11195.309999999998</v>
      </c>
    </row>
    <row r="3130" spans="1:16" ht="24.6" hidden="1" x14ac:dyDescent="0.3">
      <c r="A3130" s="149">
        <v>2018</v>
      </c>
      <c r="B3130" s="150" t="s">
        <v>526</v>
      </c>
      <c r="C3130" s="150">
        <v>8051</v>
      </c>
      <c r="D3130" s="150" t="s">
        <v>542</v>
      </c>
      <c r="E3130" s="150" t="str">
        <f t="shared" si="170"/>
        <v>5030220080516174</v>
      </c>
      <c r="F3130" s="151" t="s">
        <v>411</v>
      </c>
      <c r="G3130" s="151" t="s">
        <v>412</v>
      </c>
      <c r="H3130" s="151" t="s">
        <v>533</v>
      </c>
      <c r="I3130" s="150" t="s">
        <v>568</v>
      </c>
      <c r="J3130" s="150">
        <v>6174</v>
      </c>
      <c r="K3130" s="150" t="s">
        <v>53</v>
      </c>
      <c r="L3130" s="153">
        <v>42139.35</v>
      </c>
      <c r="M3130" s="153"/>
      <c r="N3130" s="153">
        <f t="shared" si="171"/>
        <v>42139.35</v>
      </c>
      <c r="O3130" s="153">
        <v>40061.450000000012</v>
      </c>
      <c r="P3130" s="153">
        <v>45647.090000000004</v>
      </c>
    </row>
    <row r="3131" spans="1:16" hidden="1" x14ac:dyDescent="0.3">
      <c r="A3131" s="149">
        <v>2018</v>
      </c>
      <c r="B3131" s="150" t="s">
        <v>526</v>
      </c>
      <c r="C3131" s="150">
        <v>8053</v>
      </c>
      <c r="D3131" s="150" t="s">
        <v>544</v>
      </c>
      <c r="E3131" s="150" t="str">
        <f t="shared" si="170"/>
        <v>5030220080536174</v>
      </c>
      <c r="F3131" s="151" t="s">
        <v>411</v>
      </c>
      <c r="G3131" s="151" t="s">
        <v>412</v>
      </c>
      <c r="H3131" s="151" t="s">
        <v>536</v>
      </c>
      <c r="I3131" s="150" t="s">
        <v>568</v>
      </c>
      <c r="J3131" s="150">
        <v>6174</v>
      </c>
      <c r="K3131" s="150" t="s">
        <v>53</v>
      </c>
      <c r="L3131" s="153">
        <v>17420.07</v>
      </c>
      <c r="M3131" s="153"/>
      <c r="N3131" s="153">
        <f t="shared" si="171"/>
        <v>17420.07</v>
      </c>
      <c r="O3131" s="153">
        <v>11728.220000000001</v>
      </c>
      <c r="P3131" s="153">
        <v>10821.550000000001</v>
      </c>
    </row>
    <row r="3132" spans="1:16" hidden="1" x14ac:dyDescent="0.3">
      <c r="A3132" s="149">
        <v>2018</v>
      </c>
      <c r="B3132" s="150" t="s">
        <v>526</v>
      </c>
      <c r="C3132" s="150">
        <v>8248</v>
      </c>
      <c r="D3132" s="150" t="s">
        <v>470</v>
      </c>
      <c r="E3132" s="150" t="str">
        <f t="shared" si="170"/>
        <v>5030220082486174</v>
      </c>
      <c r="F3132" s="151" t="s">
        <v>418</v>
      </c>
      <c r="G3132" s="151" t="s">
        <v>419</v>
      </c>
      <c r="H3132" s="151" t="s">
        <v>471</v>
      </c>
      <c r="I3132" s="150" t="s">
        <v>568</v>
      </c>
      <c r="J3132" s="150">
        <v>6174</v>
      </c>
      <c r="K3132" s="150" t="s">
        <v>53</v>
      </c>
      <c r="L3132" s="153">
        <v>63269.169999999984</v>
      </c>
      <c r="M3132" s="153"/>
      <c r="N3132" s="153">
        <f t="shared" si="171"/>
        <v>63269.169999999984</v>
      </c>
      <c r="O3132" s="153">
        <v>63159.289999999986</v>
      </c>
      <c r="P3132" s="153">
        <v>59640.289999999994</v>
      </c>
    </row>
    <row r="3133" spans="1:16" hidden="1" x14ac:dyDescent="0.3">
      <c r="A3133" s="149">
        <v>2016</v>
      </c>
      <c r="B3133" s="150" t="s">
        <v>526</v>
      </c>
      <c r="C3133" s="150">
        <v>8622</v>
      </c>
      <c r="D3133" s="154" t="s">
        <v>519</v>
      </c>
      <c r="E3133" s="150" t="str">
        <f t="shared" si="170"/>
        <v>5030220086226174</v>
      </c>
      <c r="F3133" s="151" t="s">
        <v>418</v>
      </c>
      <c r="G3133" s="151" t="s">
        <v>419</v>
      </c>
      <c r="H3133" s="151" t="s">
        <v>471</v>
      </c>
      <c r="I3133" s="150" t="s">
        <v>568</v>
      </c>
      <c r="J3133" s="150">
        <v>6174</v>
      </c>
      <c r="K3133" s="154" t="s">
        <v>53</v>
      </c>
      <c r="L3133" s="153">
        <v>0</v>
      </c>
      <c r="M3133" s="156"/>
      <c r="N3133" s="153">
        <f t="shared" si="171"/>
        <v>0</v>
      </c>
      <c r="O3133" s="153">
        <v>0</v>
      </c>
      <c r="P3133" s="153">
        <v>11698.11</v>
      </c>
    </row>
    <row r="3134" spans="1:16" hidden="1" x14ac:dyDescent="0.3">
      <c r="A3134" s="149">
        <v>2018</v>
      </c>
      <c r="B3134" s="150" t="s">
        <v>409</v>
      </c>
      <c r="C3134" s="150">
        <v>6021</v>
      </c>
      <c r="D3134" s="150" t="s">
        <v>421</v>
      </c>
      <c r="E3134" s="150" t="str">
        <f t="shared" si="170"/>
        <v>5020220060216175</v>
      </c>
      <c r="F3134" s="151" t="s">
        <v>411</v>
      </c>
      <c r="G3134" s="151" t="s">
        <v>412</v>
      </c>
      <c r="H3134" s="151" t="s">
        <v>422</v>
      </c>
      <c r="I3134" s="150" t="s">
        <v>568</v>
      </c>
      <c r="J3134" s="150">
        <v>6175</v>
      </c>
      <c r="K3134" s="150" t="s">
        <v>54</v>
      </c>
      <c r="L3134" s="153">
        <v>3520.02</v>
      </c>
      <c r="M3134" s="153"/>
      <c r="N3134" s="153">
        <f t="shared" si="171"/>
        <v>3520.02</v>
      </c>
      <c r="O3134" s="153">
        <v>971.85000000000025</v>
      </c>
      <c r="P3134" s="153">
        <v>253.89999999999992</v>
      </c>
    </row>
    <row r="3135" spans="1:16" hidden="1" x14ac:dyDescent="0.3">
      <c r="A3135" s="149">
        <v>2018</v>
      </c>
      <c r="B3135" s="150" t="s">
        <v>409</v>
      </c>
      <c r="C3135" s="150">
        <v>6031</v>
      </c>
      <c r="D3135" s="150" t="s">
        <v>424</v>
      </c>
      <c r="E3135" s="150" t="str">
        <f t="shared" si="170"/>
        <v>5020220060316175</v>
      </c>
      <c r="F3135" s="151" t="s">
        <v>411</v>
      </c>
      <c r="G3135" s="151" t="s">
        <v>412</v>
      </c>
      <c r="H3135" s="151" t="s">
        <v>422</v>
      </c>
      <c r="I3135" s="150" t="s">
        <v>568</v>
      </c>
      <c r="J3135" s="150">
        <v>6175</v>
      </c>
      <c r="K3135" s="150" t="s">
        <v>54</v>
      </c>
      <c r="L3135" s="153">
        <v>1640.82</v>
      </c>
      <c r="M3135" s="153"/>
      <c r="N3135" s="153">
        <f t="shared" si="171"/>
        <v>1640.82</v>
      </c>
      <c r="O3135" s="153">
        <v>1944.7700000000002</v>
      </c>
      <c r="P3135" s="153">
        <v>2107.0500000000002</v>
      </c>
    </row>
    <row r="3136" spans="1:16" ht="24.6" hidden="1" x14ac:dyDescent="0.3">
      <c r="A3136" s="149">
        <v>2018</v>
      </c>
      <c r="B3136" s="150" t="s">
        <v>409</v>
      </c>
      <c r="C3136" s="150">
        <v>6042</v>
      </c>
      <c r="D3136" s="150" t="s">
        <v>426</v>
      </c>
      <c r="E3136" s="150" t="str">
        <f t="shared" si="170"/>
        <v>5020220060426175</v>
      </c>
      <c r="F3136" s="151" t="s">
        <v>411</v>
      </c>
      <c r="G3136" s="151" t="s">
        <v>412</v>
      </c>
      <c r="H3136" s="151" t="s">
        <v>427</v>
      </c>
      <c r="I3136" s="150" t="s">
        <v>568</v>
      </c>
      <c r="J3136" s="150">
        <v>6175</v>
      </c>
      <c r="K3136" s="150" t="s">
        <v>54</v>
      </c>
      <c r="L3136" s="153">
        <v>514.51</v>
      </c>
      <c r="M3136" s="153"/>
      <c r="N3136" s="153">
        <f t="shared" si="171"/>
        <v>514.51</v>
      </c>
      <c r="O3136" s="153">
        <v>2117.38</v>
      </c>
      <c r="P3136" s="153">
        <v>2130.79</v>
      </c>
    </row>
    <row r="3137" spans="1:16" ht="24.6" hidden="1" x14ac:dyDescent="0.3">
      <c r="A3137" s="149">
        <v>2018</v>
      </c>
      <c r="B3137" s="150" t="s">
        <v>409</v>
      </c>
      <c r="C3137" s="150">
        <v>6045</v>
      </c>
      <c r="D3137" s="150" t="s">
        <v>432</v>
      </c>
      <c r="E3137" s="150" t="str">
        <f t="shared" si="170"/>
        <v>5020220060456175</v>
      </c>
      <c r="F3137" s="151" t="s">
        <v>411</v>
      </c>
      <c r="G3137" s="151" t="s">
        <v>412</v>
      </c>
      <c r="H3137" s="151" t="s">
        <v>427</v>
      </c>
      <c r="I3137" s="150" t="s">
        <v>568</v>
      </c>
      <c r="J3137" s="150">
        <v>6175</v>
      </c>
      <c r="K3137" s="150" t="s">
        <v>54</v>
      </c>
      <c r="L3137" s="153">
        <v>10172.260000000002</v>
      </c>
      <c r="M3137" s="153"/>
      <c r="N3137" s="153">
        <f t="shared" si="171"/>
        <v>10172.260000000002</v>
      </c>
      <c r="O3137" s="153">
        <v>4298.1500000000005</v>
      </c>
      <c r="P3137" s="153">
        <v>4720.3500000000013</v>
      </c>
    </row>
    <row r="3138" spans="1:16" hidden="1" x14ac:dyDescent="0.3">
      <c r="A3138" s="149">
        <v>2018</v>
      </c>
      <c r="B3138" s="150" t="s">
        <v>409</v>
      </c>
      <c r="C3138" s="150">
        <v>6046</v>
      </c>
      <c r="D3138" s="150" t="s">
        <v>433</v>
      </c>
      <c r="E3138" s="150" t="str">
        <f t="shared" ref="E3138:E3201" si="172">B3138&amp;"2200"&amp;C3138&amp;J3138</f>
        <v>5020220060466175</v>
      </c>
      <c r="F3138" s="151" t="s">
        <v>411</v>
      </c>
      <c r="G3138" s="151" t="s">
        <v>412</v>
      </c>
      <c r="H3138" s="151" t="s">
        <v>427</v>
      </c>
      <c r="I3138" s="150" t="s">
        <v>568</v>
      </c>
      <c r="J3138" s="150">
        <v>6175</v>
      </c>
      <c r="K3138" s="150" t="s">
        <v>54</v>
      </c>
      <c r="L3138" s="153">
        <v>332</v>
      </c>
      <c r="M3138" s="153"/>
      <c r="N3138" s="153">
        <f t="shared" ref="N3138:N3201" si="173">L3138+M3138</f>
        <v>332</v>
      </c>
      <c r="O3138" s="153">
        <v>0</v>
      </c>
      <c r="P3138" s="153">
        <v>0</v>
      </c>
    </row>
    <row r="3139" spans="1:16" hidden="1" x14ac:dyDescent="0.3">
      <c r="A3139" s="149">
        <v>2018</v>
      </c>
      <c r="B3139" s="150" t="s">
        <v>409</v>
      </c>
      <c r="C3139" s="150">
        <v>6050</v>
      </c>
      <c r="D3139" s="150" t="s">
        <v>435</v>
      </c>
      <c r="E3139" s="150" t="str">
        <f t="shared" si="172"/>
        <v>5020220060506175</v>
      </c>
      <c r="F3139" s="151" t="s">
        <v>411</v>
      </c>
      <c r="G3139" s="151" t="s">
        <v>412</v>
      </c>
      <c r="H3139" s="151" t="s">
        <v>436</v>
      </c>
      <c r="I3139" s="150" t="s">
        <v>568</v>
      </c>
      <c r="J3139" s="150">
        <v>6175</v>
      </c>
      <c r="K3139" s="150" t="s">
        <v>54</v>
      </c>
      <c r="L3139" s="153">
        <v>1061.6499999999999</v>
      </c>
      <c r="M3139" s="153"/>
      <c r="N3139" s="153">
        <f t="shared" si="173"/>
        <v>1061.6499999999999</v>
      </c>
      <c r="O3139" s="153">
        <v>618.36</v>
      </c>
      <c r="P3139" s="153">
        <v>0</v>
      </c>
    </row>
    <row r="3140" spans="1:16" hidden="1" x14ac:dyDescent="0.3">
      <c r="A3140" s="149">
        <v>2018</v>
      </c>
      <c r="B3140" s="150" t="s">
        <v>409</v>
      </c>
      <c r="C3140" s="150">
        <v>6061</v>
      </c>
      <c r="D3140" s="150" t="s">
        <v>437</v>
      </c>
      <c r="E3140" s="150" t="str">
        <f t="shared" si="172"/>
        <v>5020220060616175</v>
      </c>
      <c r="F3140" s="151" t="s">
        <v>411</v>
      </c>
      <c r="G3140" s="151" t="s">
        <v>412</v>
      </c>
      <c r="H3140" s="151" t="s">
        <v>422</v>
      </c>
      <c r="I3140" s="150" t="s">
        <v>568</v>
      </c>
      <c r="J3140" s="150">
        <v>6175</v>
      </c>
      <c r="K3140" s="150" t="s">
        <v>54</v>
      </c>
      <c r="L3140" s="153">
        <v>3093.9399999999996</v>
      </c>
      <c r="M3140" s="153"/>
      <c r="N3140" s="153">
        <f t="shared" si="173"/>
        <v>3093.9399999999996</v>
      </c>
      <c r="O3140" s="153">
        <v>4096.0399999999991</v>
      </c>
      <c r="P3140" s="153">
        <v>838.67999999999984</v>
      </c>
    </row>
    <row r="3141" spans="1:16" hidden="1" x14ac:dyDescent="0.3">
      <c r="A3141" s="149">
        <v>2018</v>
      </c>
      <c r="B3141" s="150" t="s">
        <v>409</v>
      </c>
      <c r="C3141" s="150">
        <v>6248</v>
      </c>
      <c r="D3141" s="150" t="s">
        <v>470</v>
      </c>
      <c r="E3141" s="150" t="str">
        <f t="shared" si="172"/>
        <v>5020220062486175</v>
      </c>
      <c r="F3141" s="151" t="s">
        <v>418</v>
      </c>
      <c r="G3141" s="151" t="s">
        <v>419</v>
      </c>
      <c r="H3141" s="151" t="s">
        <v>471</v>
      </c>
      <c r="I3141" s="150" t="s">
        <v>568</v>
      </c>
      <c r="J3141" s="150">
        <v>6175</v>
      </c>
      <c r="K3141" s="150" t="s">
        <v>54</v>
      </c>
      <c r="L3141" s="153">
        <v>4927.2</v>
      </c>
      <c r="M3141" s="153"/>
      <c r="N3141" s="153">
        <f t="shared" si="173"/>
        <v>4927.2</v>
      </c>
      <c r="O3141" s="153">
        <v>3059.63</v>
      </c>
      <c r="P3141" s="153">
        <v>507.79999999999984</v>
      </c>
    </row>
    <row r="3142" spans="1:16" hidden="1" x14ac:dyDescent="0.3">
      <c r="A3142" s="149">
        <v>2018</v>
      </c>
      <c r="B3142" s="150" t="s">
        <v>409</v>
      </c>
      <c r="C3142" s="150">
        <v>6604</v>
      </c>
      <c r="D3142" s="150" t="s">
        <v>573</v>
      </c>
      <c r="E3142" s="150" t="str">
        <f t="shared" si="172"/>
        <v>5020220066046175</v>
      </c>
      <c r="F3142" s="151" t="s">
        <v>456</v>
      </c>
      <c r="G3142" s="151" t="s">
        <v>456</v>
      </c>
      <c r="H3142" s="151" t="s">
        <v>489</v>
      </c>
      <c r="I3142" s="150" t="s">
        <v>568</v>
      </c>
      <c r="J3142" s="150">
        <v>6175</v>
      </c>
      <c r="K3142" s="150" t="s">
        <v>54</v>
      </c>
      <c r="L3142" s="153">
        <v>7577.44</v>
      </c>
      <c r="M3142" s="153"/>
      <c r="N3142" s="153">
        <f t="shared" si="173"/>
        <v>7577.44</v>
      </c>
      <c r="O3142" s="153">
        <v>10972.61</v>
      </c>
      <c r="P3142" s="153">
        <v>2742.7600000000007</v>
      </c>
    </row>
    <row r="3143" spans="1:16" ht="24.6" hidden="1" x14ac:dyDescent="0.3">
      <c r="A3143" s="149">
        <v>2018</v>
      </c>
      <c r="B3143" s="150" t="s">
        <v>526</v>
      </c>
      <c r="C3143" s="150">
        <v>8012</v>
      </c>
      <c r="D3143" s="150" t="s">
        <v>534</v>
      </c>
      <c r="E3143" s="150" t="str">
        <f t="shared" si="172"/>
        <v>5030220080126175</v>
      </c>
      <c r="F3143" s="151" t="s">
        <v>411</v>
      </c>
      <c r="G3143" s="151" t="s">
        <v>412</v>
      </c>
      <c r="H3143" s="151" t="s">
        <v>533</v>
      </c>
      <c r="I3143" s="150" t="s">
        <v>568</v>
      </c>
      <c r="J3143" s="150">
        <v>6175</v>
      </c>
      <c r="K3143" s="150" t="s">
        <v>54</v>
      </c>
      <c r="L3143" s="153">
        <v>2040.8900000000003</v>
      </c>
      <c r="M3143" s="153"/>
      <c r="N3143" s="153">
        <f t="shared" si="173"/>
        <v>2040.8900000000003</v>
      </c>
      <c r="O3143" s="153">
        <v>775.62000000000023</v>
      </c>
      <c r="P3143" s="153">
        <v>370.63</v>
      </c>
    </row>
    <row r="3144" spans="1:16" hidden="1" x14ac:dyDescent="0.3">
      <c r="A3144" s="149">
        <v>2018</v>
      </c>
      <c r="B3144" s="150" t="s">
        <v>526</v>
      </c>
      <c r="C3144" s="150">
        <v>8021</v>
      </c>
      <c r="D3144" s="150" t="s">
        <v>535</v>
      </c>
      <c r="E3144" s="150" t="str">
        <f t="shared" si="172"/>
        <v>5030220080216175</v>
      </c>
      <c r="F3144" s="151" t="s">
        <v>411</v>
      </c>
      <c r="G3144" s="151" t="s">
        <v>412</v>
      </c>
      <c r="H3144" s="151" t="s">
        <v>536</v>
      </c>
      <c r="I3144" s="150" t="s">
        <v>568</v>
      </c>
      <c r="J3144" s="150">
        <v>6175</v>
      </c>
      <c r="K3144" s="150" t="s">
        <v>54</v>
      </c>
      <c r="L3144" s="153">
        <v>2956.9599999999996</v>
      </c>
      <c r="M3144" s="153"/>
      <c r="N3144" s="153">
        <f t="shared" si="173"/>
        <v>2956.9599999999996</v>
      </c>
      <c r="O3144" s="153">
        <v>1894.6199999999992</v>
      </c>
      <c r="P3144" s="153">
        <v>253.89999999999992</v>
      </c>
    </row>
    <row r="3145" spans="1:16" ht="24.6" hidden="1" x14ac:dyDescent="0.3">
      <c r="A3145" s="149">
        <v>2018</v>
      </c>
      <c r="B3145" s="150" t="s">
        <v>526</v>
      </c>
      <c r="C3145" s="150">
        <v>8031</v>
      </c>
      <c r="D3145" s="150" t="s">
        <v>537</v>
      </c>
      <c r="E3145" s="150" t="str">
        <f t="shared" si="172"/>
        <v>5030220080316175</v>
      </c>
      <c r="F3145" s="151" t="s">
        <v>411</v>
      </c>
      <c r="G3145" s="151" t="s">
        <v>412</v>
      </c>
      <c r="H3145" s="151" t="s">
        <v>533</v>
      </c>
      <c r="I3145" s="150" t="s">
        <v>568</v>
      </c>
      <c r="J3145" s="150">
        <v>6175</v>
      </c>
      <c r="K3145" s="150" t="s">
        <v>54</v>
      </c>
      <c r="L3145" s="153">
        <v>18346.599999999999</v>
      </c>
      <c r="M3145" s="153"/>
      <c r="N3145" s="153">
        <f t="shared" si="173"/>
        <v>18346.599999999999</v>
      </c>
      <c r="O3145" s="153">
        <v>1924.3500000000001</v>
      </c>
      <c r="P3145" s="153">
        <v>0</v>
      </c>
    </row>
    <row r="3146" spans="1:16" ht="24.6" hidden="1" x14ac:dyDescent="0.3">
      <c r="A3146" s="149">
        <v>2018</v>
      </c>
      <c r="B3146" s="150" t="s">
        <v>526</v>
      </c>
      <c r="C3146" s="150">
        <v>8051</v>
      </c>
      <c r="D3146" s="150" t="s">
        <v>542</v>
      </c>
      <c r="E3146" s="150" t="str">
        <f t="shared" si="172"/>
        <v>5030220080516175</v>
      </c>
      <c r="F3146" s="151" t="s">
        <v>411</v>
      </c>
      <c r="G3146" s="151" t="s">
        <v>412</v>
      </c>
      <c r="H3146" s="151" t="s">
        <v>533</v>
      </c>
      <c r="I3146" s="150" t="s">
        <v>568</v>
      </c>
      <c r="J3146" s="150">
        <v>6175</v>
      </c>
      <c r="K3146" s="150" t="s">
        <v>54</v>
      </c>
      <c r="L3146" s="153">
        <v>38948.28</v>
      </c>
      <c r="M3146" s="153"/>
      <c r="N3146" s="153">
        <f t="shared" si="173"/>
        <v>38948.28</v>
      </c>
      <c r="O3146" s="153">
        <v>479.59999999999991</v>
      </c>
      <c r="P3146" s="153">
        <v>507.79999999999984</v>
      </c>
    </row>
    <row r="3147" spans="1:16" hidden="1" x14ac:dyDescent="0.3">
      <c r="A3147" s="149">
        <v>2018</v>
      </c>
      <c r="B3147" s="150" t="s">
        <v>526</v>
      </c>
      <c r="C3147" s="150">
        <v>8053</v>
      </c>
      <c r="D3147" s="150" t="s">
        <v>544</v>
      </c>
      <c r="E3147" s="150" t="str">
        <f t="shared" si="172"/>
        <v>5030220080536175</v>
      </c>
      <c r="F3147" s="151" t="s">
        <v>411</v>
      </c>
      <c r="G3147" s="151" t="s">
        <v>412</v>
      </c>
      <c r="H3147" s="151" t="s">
        <v>536</v>
      </c>
      <c r="I3147" s="150" t="s">
        <v>568</v>
      </c>
      <c r="J3147" s="150">
        <v>6175</v>
      </c>
      <c r="K3147" s="150" t="s">
        <v>54</v>
      </c>
      <c r="L3147" s="153">
        <v>55427.19</v>
      </c>
      <c r="M3147" s="153"/>
      <c r="N3147" s="153">
        <f t="shared" si="173"/>
        <v>55427.19</v>
      </c>
      <c r="O3147" s="153">
        <v>60280.519999999982</v>
      </c>
      <c r="P3147" s="153">
        <v>4508.6500000000005</v>
      </c>
    </row>
    <row r="3148" spans="1:16" ht="24.6" hidden="1" x14ac:dyDescent="0.3">
      <c r="A3148" s="149">
        <v>2018</v>
      </c>
      <c r="B3148" s="150" t="s">
        <v>526</v>
      </c>
      <c r="C3148" s="150">
        <v>8231</v>
      </c>
      <c r="D3148" s="150" t="s">
        <v>553</v>
      </c>
      <c r="E3148" s="150" t="str">
        <f t="shared" si="172"/>
        <v>5030220082316175</v>
      </c>
      <c r="F3148" s="151" t="s">
        <v>411</v>
      </c>
      <c r="G3148" s="151" t="s">
        <v>442</v>
      </c>
      <c r="H3148" s="151" t="s">
        <v>447</v>
      </c>
      <c r="I3148" s="150" t="s">
        <v>568</v>
      </c>
      <c r="J3148" s="150">
        <v>6175</v>
      </c>
      <c r="K3148" s="150" t="s">
        <v>54</v>
      </c>
      <c r="L3148" s="153">
        <v>1705.63</v>
      </c>
      <c r="M3148" s="153"/>
      <c r="N3148" s="153">
        <f t="shared" si="173"/>
        <v>1705.63</v>
      </c>
      <c r="O3148" s="153">
        <v>2015.24</v>
      </c>
      <c r="P3148" s="153">
        <v>1078.0500000000002</v>
      </c>
    </row>
    <row r="3149" spans="1:16" hidden="1" x14ac:dyDescent="0.3">
      <c r="A3149" s="149">
        <v>2018</v>
      </c>
      <c r="B3149" s="150" t="s">
        <v>526</v>
      </c>
      <c r="C3149" s="150">
        <v>8248</v>
      </c>
      <c r="D3149" s="150" t="s">
        <v>470</v>
      </c>
      <c r="E3149" s="150" t="str">
        <f t="shared" si="172"/>
        <v>5030220082486175</v>
      </c>
      <c r="F3149" s="151" t="s">
        <v>418</v>
      </c>
      <c r="G3149" s="151" t="s">
        <v>419</v>
      </c>
      <c r="H3149" s="151" t="s">
        <v>471</v>
      </c>
      <c r="I3149" s="150" t="s">
        <v>568</v>
      </c>
      <c r="J3149" s="150">
        <v>6175</v>
      </c>
      <c r="K3149" s="150" t="s">
        <v>54</v>
      </c>
      <c r="L3149" s="153">
        <v>24058.810000000005</v>
      </c>
      <c r="M3149" s="153"/>
      <c r="N3149" s="153">
        <f t="shared" si="173"/>
        <v>24058.810000000005</v>
      </c>
      <c r="O3149" s="153">
        <v>24366.939999999995</v>
      </c>
      <c r="P3149" s="153">
        <v>37699.17</v>
      </c>
    </row>
    <row r="3150" spans="1:16" hidden="1" x14ac:dyDescent="0.3">
      <c r="A3150" s="149">
        <v>2018</v>
      </c>
      <c r="B3150" s="150" t="s">
        <v>409</v>
      </c>
      <c r="C3150" s="150">
        <v>6805</v>
      </c>
      <c r="D3150" s="150" t="s">
        <v>523</v>
      </c>
      <c r="E3150" s="150" t="str">
        <f t="shared" si="172"/>
        <v>5020220068056179</v>
      </c>
      <c r="F3150" s="151" t="s">
        <v>456</v>
      </c>
      <c r="G3150" s="151" t="s">
        <v>456</v>
      </c>
      <c r="H3150" s="151" t="s">
        <v>524</v>
      </c>
      <c r="I3150" s="150" t="s">
        <v>568</v>
      </c>
      <c r="J3150" s="150">
        <v>6179</v>
      </c>
      <c r="K3150" s="150" t="s">
        <v>55</v>
      </c>
      <c r="L3150" s="153">
        <v>958888.69</v>
      </c>
      <c r="M3150" s="153"/>
      <c r="N3150" s="153">
        <f t="shared" si="173"/>
        <v>958888.69</v>
      </c>
      <c r="O3150" s="153">
        <v>875991.05</v>
      </c>
      <c r="P3150" s="153">
        <v>948390.21</v>
      </c>
    </row>
    <row r="3151" spans="1:16" ht="24.6" hidden="1" x14ac:dyDescent="0.3">
      <c r="A3151" s="149">
        <v>2018</v>
      </c>
      <c r="B3151" s="150" t="s">
        <v>526</v>
      </c>
      <c r="C3151" s="150">
        <v>8053</v>
      </c>
      <c r="D3151" s="150" t="s">
        <v>544</v>
      </c>
      <c r="E3151" s="150" t="str">
        <f t="shared" si="172"/>
        <v>5030220080536180</v>
      </c>
      <c r="F3151" s="151" t="s">
        <v>411</v>
      </c>
      <c r="G3151" s="151" t="s">
        <v>412</v>
      </c>
      <c r="H3151" s="151" t="s">
        <v>536</v>
      </c>
      <c r="I3151" s="150" t="s">
        <v>568</v>
      </c>
      <c r="J3151" s="150">
        <v>6180</v>
      </c>
      <c r="K3151" s="150" t="s">
        <v>56</v>
      </c>
      <c r="L3151" s="153">
        <v>309124.7300000001</v>
      </c>
      <c r="M3151" s="153"/>
      <c r="N3151" s="153">
        <f t="shared" si="173"/>
        <v>309124.7300000001</v>
      </c>
      <c r="O3151" s="153">
        <v>337539.43999999994</v>
      </c>
      <c r="P3151" s="153">
        <v>308240.21999999997</v>
      </c>
    </row>
    <row r="3152" spans="1:16" hidden="1" x14ac:dyDescent="0.3">
      <c r="A3152" s="149">
        <v>2018</v>
      </c>
      <c r="B3152" s="150" t="s">
        <v>409</v>
      </c>
      <c r="C3152" s="150">
        <v>6712</v>
      </c>
      <c r="D3152" s="150" t="s">
        <v>515</v>
      </c>
      <c r="E3152" s="150" t="str">
        <f t="shared" si="172"/>
        <v>5020220067126190</v>
      </c>
      <c r="F3152" s="151" t="s">
        <v>418</v>
      </c>
      <c r="G3152" s="151" t="s">
        <v>465</v>
      </c>
      <c r="H3152" s="151" t="s">
        <v>514</v>
      </c>
      <c r="I3152" s="150" t="s">
        <v>568</v>
      </c>
      <c r="J3152" s="150">
        <v>6190</v>
      </c>
      <c r="K3152" s="150" t="s">
        <v>57</v>
      </c>
      <c r="L3152" s="153">
        <v>-123.01</v>
      </c>
      <c r="M3152" s="153"/>
      <c r="N3152" s="153">
        <f t="shared" si="173"/>
        <v>-123.01</v>
      </c>
      <c r="O3152" s="153">
        <v>6.16</v>
      </c>
      <c r="P3152" s="153">
        <v>503.07000000000028</v>
      </c>
    </row>
    <row r="3153" spans="1:16" hidden="1" x14ac:dyDescent="0.3">
      <c r="A3153" s="149">
        <v>2018</v>
      </c>
      <c r="B3153" s="150" t="s">
        <v>409</v>
      </c>
      <c r="C3153" s="150">
        <v>6715</v>
      </c>
      <c r="D3153" s="150" t="s">
        <v>517</v>
      </c>
      <c r="E3153" s="150" t="str">
        <f t="shared" si="172"/>
        <v>5020220067156190</v>
      </c>
      <c r="F3153" s="151" t="s">
        <v>418</v>
      </c>
      <c r="G3153" s="151" t="s">
        <v>465</v>
      </c>
      <c r="H3153" s="151" t="s">
        <v>500</v>
      </c>
      <c r="I3153" s="150" t="s">
        <v>568</v>
      </c>
      <c r="J3153" s="150">
        <v>6190</v>
      </c>
      <c r="K3153" s="150" t="s">
        <v>57</v>
      </c>
      <c r="L3153" s="153">
        <v>411.53999999999991</v>
      </c>
      <c r="M3153" s="153"/>
      <c r="N3153" s="153">
        <f t="shared" si="173"/>
        <v>411.53999999999991</v>
      </c>
      <c r="O3153" s="153">
        <v>708.3299999999997</v>
      </c>
      <c r="P3153" s="153">
        <v>0</v>
      </c>
    </row>
    <row r="3154" spans="1:16" hidden="1" x14ac:dyDescent="0.3">
      <c r="A3154" s="149">
        <v>2018</v>
      </c>
      <c r="B3154" s="150" t="s">
        <v>526</v>
      </c>
      <c r="C3154" s="150">
        <v>8715</v>
      </c>
      <c r="D3154" s="150" t="s">
        <v>517</v>
      </c>
      <c r="E3154" s="150" t="str">
        <f t="shared" si="172"/>
        <v>5030220087156190</v>
      </c>
      <c r="F3154" s="151" t="s">
        <v>418</v>
      </c>
      <c r="G3154" s="151" t="s">
        <v>465</v>
      </c>
      <c r="H3154" s="151" t="s">
        <v>500</v>
      </c>
      <c r="I3154" s="150" t="s">
        <v>568</v>
      </c>
      <c r="J3154" s="150">
        <v>6190</v>
      </c>
      <c r="K3154" s="150" t="s">
        <v>57</v>
      </c>
      <c r="L3154" s="153">
        <v>578.25</v>
      </c>
      <c r="M3154" s="153"/>
      <c r="N3154" s="153">
        <f t="shared" si="173"/>
        <v>578.25</v>
      </c>
      <c r="O3154" s="153">
        <v>795.08000000000015</v>
      </c>
      <c r="P3154" s="153">
        <v>0</v>
      </c>
    </row>
    <row r="3155" spans="1:16" hidden="1" x14ac:dyDescent="0.3">
      <c r="A3155" s="149">
        <v>2018</v>
      </c>
      <c r="B3155" s="150" t="s">
        <v>409</v>
      </c>
      <c r="C3155" s="150">
        <v>6611</v>
      </c>
      <c r="D3155" s="150" t="s">
        <v>497</v>
      </c>
      <c r="E3155" s="150" t="str">
        <f t="shared" si="172"/>
        <v>5020220066116202</v>
      </c>
      <c r="F3155" s="151" t="s">
        <v>456</v>
      </c>
      <c r="G3155" s="151" t="s">
        <v>456</v>
      </c>
      <c r="H3155" s="151" t="s">
        <v>498</v>
      </c>
      <c r="I3155" s="150" t="s">
        <v>568</v>
      </c>
      <c r="J3155" s="150">
        <v>6202</v>
      </c>
      <c r="K3155" s="150" t="s">
        <v>58</v>
      </c>
      <c r="L3155" s="153">
        <v>445.94000000000005</v>
      </c>
      <c r="M3155" s="153"/>
      <c r="N3155" s="153">
        <f t="shared" si="173"/>
        <v>445.94000000000005</v>
      </c>
      <c r="O3155" s="153">
        <v>229.05</v>
      </c>
      <c r="P3155" s="153">
        <v>0</v>
      </c>
    </row>
    <row r="3156" spans="1:16" hidden="1" x14ac:dyDescent="0.3">
      <c r="A3156" s="149">
        <v>2016</v>
      </c>
      <c r="B3156" s="150" t="s">
        <v>409</v>
      </c>
      <c r="C3156" s="150">
        <v>6827</v>
      </c>
      <c r="D3156" s="154" t="s">
        <v>575</v>
      </c>
      <c r="E3156" s="150" t="str">
        <f t="shared" si="172"/>
        <v>5020220068276202</v>
      </c>
      <c r="F3156" s="151" t="s">
        <v>570</v>
      </c>
      <c r="G3156" s="151" t="s">
        <v>570</v>
      </c>
      <c r="H3156" s="151" t="s">
        <v>570</v>
      </c>
      <c r="I3156" s="150" t="s">
        <v>568</v>
      </c>
      <c r="J3156" s="150">
        <v>6202</v>
      </c>
      <c r="K3156" s="154" t="s">
        <v>58</v>
      </c>
      <c r="L3156" s="153">
        <v>0</v>
      </c>
      <c r="M3156" s="156"/>
      <c r="N3156" s="153">
        <f t="shared" si="173"/>
        <v>0</v>
      </c>
      <c r="O3156" s="153">
        <v>0</v>
      </c>
      <c r="P3156" s="153">
        <v>77.789999999999992</v>
      </c>
    </row>
    <row r="3157" spans="1:16" hidden="1" x14ac:dyDescent="0.3">
      <c r="A3157" s="149">
        <v>2016</v>
      </c>
      <c r="B3157" s="150" t="s">
        <v>409</v>
      </c>
      <c r="C3157" s="150">
        <v>6843</v>
      </c>
      <c r="D3157" s="154" t="s">
        <v>576</v>
      </c>
      <c r="E3157" s="150" t="str">
        <f t="shared" si="172"/>
        <v>5020220068436202</v>
      </c>
      <c r="F3157" s="151" t="s">
        <v>570</v>
      </c>
      <c r="G3157" s="151" t="s">
        <v>570</v>
      </c>
      <c r="H3157" s="151" t="s">
        <v>570</v>
      </c>
      <c r="I3157" s="150" t="s">
        <v>568</v>
      </c>
      <c r="J3157" s="150">
        <v>6202</v>
      </c>
      <c r="K3157" s="154" t="s">
        <v>58</v>
      </c>
      <c r="L3157" s="153">
        <v>0</v>
      </c>
      <c r="M3157" s="156"/>
      <c r="N3157" s="153">
        <f t="shared" si="173"/>
        <v>0</v>
      </c>
      <c r="O3157" s="153">
        <v>758.11999999999989</v>
      </c>
      <c r="P3157" s="153">
        <v>2297.21</v>
      </c>
    </row>
    <row r="3158" spans="1:16" hidden="1" x14ac:dyDescent="0.3">
      <c r="A3158" s="149">
        <v>2018</v>
      </c>
      <c r="B3158" s="150" t="s">
        <v>409</v>
      </c>
      <c r="C3158" s="150">
        <v>6847</v>
      </c>
      <c r="D3158" s="150" t="s">
        <v>577</v>
      </c>
      <c r="E3158" s="150" t="str">
        <f t="shared" si="172"/>
        <v>5020220068476202</v>
      </c>
      <c r="F3158" s="151" t="s">
        <v>570</v>
      </c>
      <c r="G3158" s="151" t="s">
        <v>571</v>
      </c>
      <c r="H3158" s="151" t="s">
        <v>572</v>
      </c>
      <c r="I3158" s="150" t="s">
        <v>568</v>
      </c>
      <c r="J3158" s="150">
        <v>6202</v>
      </c>
      <c r="K3158" s="150" t="s">
        <v>58</v>
      </c>
      <c r="L3158" s="153">
        <v>21.06</v>
      </c>
      <c r="M3158" s="153"/>
      <c r="N3158" s="153">
        <f t="shared" si="173"/>
        <v>21.06</v>
      </c>
      <c r="O3158" s="153">
        <v>0</v>
      </c>
      <c r="P3158" s="153">
        <v>0</v>
      </c>
    </row>
    <row r="3159" spans="1:16" ht="24.6" hidden="1" x14ac:dyDescent="0.3">
      <c r="A3159" s="149">
        <v>2018</v>
      </c>
      <c r="B3159" s="150" t="s">
        <v>526</v>
      </c>
      <c r="C3159" s="150">
        <v>8052</v>
      </c>
      <c r="D3159" s="150" t="s">
        <v>543</v>
      </c>
      <c r="E3159" s="150" t="str">
        <f t="shared" si="172"/>
        <v>5030220080526202</v>
      </c>
      <c r="F3159" s="151" t="s">
        <v>411</v>
      </c>
      <c r="G3159" s="151" t="s">
        <v>412</v>
      </c>
      <c r="H3159" s="151" t="s">
        <v>533</v>
      </c>
      <c r="I3159" s="150" t="s">
        <v>568</v>
      </c>
      <c r="J3159" s="150">
        <v>6202</v>
      </c>
      <c r="K3159" s="150" t="s">
        <v>58</v>
      </c>
      <c r="L3159" s="153">
        <v>16013.5</v>
      </c>
      <c r="M3159" s="153"/>
      <c r="N3159" s="153">
        <f t="shared" si="173"/>
        <v>16013.5</v>
      </c>
      <c r="O3159" s="153">
        <v>3084.8400000000006</v>
      </c>
      <c r="P3159" s="153">
        <v>0</v>
      </c>
    </row>
    <row r="3160" spans="1:16" hidden="1" x14ac:dyDescent="0.3">
      <c r="A3160" s="149">
        <v>2016</v>
      </c>
      <c r="B3160" s="150" t="s">
        <v>526</v>
      </c>
      <c r="C3160" s="150">
        <v>8221</v>
      </c>
      <c r="D3160" s="154" t="s">
        <v>552</v>
      </c>
      <c r="E3160" s="150" t="str">
        <f t="shared" si="172"/>
        <v>5030220082216202</v>
      </c>
      <c r="F3160" s="151" t="s">
        <v>456</v>
      </c>
      <c r="G3160" s="151" t="s">
        <v>456</v>
      </c>
      <c r="H3160" s="151" t="s">
        <v>457</v>
      </c>
      <c r="I3160" s="150" t="s">
        <v>568</v>
      </c>
      <c r="J3160" s="150">
        <v>6202</v>
      </c>
      <c r="K3160" s="154" t="s">
        <v>58</v>
      </c>
      <c r="L3160" s="153">
        <v>0</v>
      </c>
      <c r="M3160" s="156"/>
      <c r="N3160" s="153">
        <f t="shared" si="173"/>
        <v>0</v>
      </c>
      <c r="O3160" s="153">
        <v>-497.09</v>
      </c>
      <c r="P3160" s="153">
        <v>-2297.2100000000005</v>
      </c>
    </row>
    <row r="3161" spans="1:16" ht="24.6" hidden="1" x14ac:dyDescent="0.3">
      <c r="A3161" s="149">
        <v>2018</v>
      </c>
      <c r="B3161" s="150" t="s">
        <v>526</v>
      </c>
      <c r="C3161" s="150">
        <v>8440</v>
      </c>
      <c r="D3161" s="150" t="s">
        <v>559</v>
      </c>
      <c r="E3161" s="150" t="str">
        <f t="shared" si="172"/>
        <v>5030220084406202</v>
      </c>
      <c r="F3161" s="151" t="s">
        <v>450</v>
      </c>
      <c r="G3161" s="151" t="s">
        <v>450</v>
      </c>
      <c r="H3161" s="151" t="s">
        <v>487</v>
      </c>
      <c r="I3161" s="150" t="s">
        <v>568</v>
      </c>
      <c r="J3161" s="150">
        <v>6202</v>
      </c>
      <c r="K3161" s="150" t="s">
        <v>58</v>
      </c>
      <c r="L3161" s="153">
        <v>994.99999999999966</v>
      </c>
      <c r="M3161" s="153"/>
      <c r="N3161" s="153">
        <f t="shared" si="173"/>
        <v>994.99999999999966</v>
      </c>
      <c r="O3161" s="153">
        <v>0</v>
      </c>
      <c r="P3161" s="153">
        <v>0</v>
      </c>
    </row>
    <row r="3162" spans="1:16" hidden="1" x14ac:dyDescent="0.3">
      <c r="A3162" s="149">
        <v>2018</v>
      </c>
      <c r="B3162" s="150" t="s">
        <v>526</v>
      </c>
      <c r="C3162" s="150">
        <v>8711</v>
      </c>
      <c r="D3162" s="150" t="s">
        <v>497</v>
      </c>
      <c r="E3162" s="150" t="str">
        <f t="shared" si="172"/>
        <v>5030220087116202</v>
      </c>
      <c r="F3162" s="151" t="s">
        <v>456</v>
      </c>
      <c r="G3162" s="151" t="s">
        <v>456</v>
      </c>
      <c r="H3162" s="151" t="s">
        <v>498</v>
      </c>
      <c r="I3162" s="150" t="s">
        <v>568</v>
      </c>
      <c r="J3162" s="150">
        <v>6202</v>
      </c>
      <c r="K3162" s="150" t="s">
        <v>58</v>
      </c>
      <c r="L3162" s="153">
        <v>446.17</v>
      </c>
      <c r="M3162" s="153"/>
      <c r="N3162" s="153">
        <f t="shared" si="173"/>
        <v>446.17</v>
      </c>
      <c r="O3162" s="153">
        <v>229.19</v>
      </c>
      <c r="P3162" s="153">
        <v>0</v>
      </c>
    </row>
    <row r="3163" spans="1:16" hidden="1" x14ac:dyDescent="0.3">
      <c r="A3163" s="149">
        <v>2018</v>
      </c>
      <c r="B3163" s="150" t="s">
        <v>526</v>
      </c>
      <c r="C3163" s="150">
        <v>8827</v>
      </c>
      <c r="D3163" s="150" t="s">
        <v>578</v>
      </c>
      <c r="E3163" s="150" t="str">
        <f t="shared" si="172"/>
        <v>5030220088276202</v>
      </c>
      <c r="F3163" s="151" t="s">
        <v>570</v>
      </c>
      <c r="G3163" s="151" t="s">
        <v>571</v>
      </c>
      <c r="H3163" s="151" t="s">
        <v>572</v>
      </c>
      <c r="I3163" s="150" t="s">
        <v>568</v>
      </c>
      <c r="J3163" s="150">
        <v>6202</v>
      </c>
      <c r="K3163" s="150" t="s">
        <v>58</v>
      </c>
      <c r="L3163" s="153">
        <v>362.84999999999997</v>
      </c>
      <c r="M3163" s="153"/>
      <c r="N3163" s="153">
        <f t="shared" si="173"/>
        <v>362.84999999999997</v>
      </c>
      <c r="O3163" s="153">
        <v>740.03000000000009</v>
      </c>
      <c r="P3163" s="153">
        <v>0</v>
      </c>
    </row>
    <row r="3164" spans="1:16" hidden="1" x14ac:dyDescent="0.3">
      <c r="A3164" s="149">
        <v>2017</v>
      </c>
      <c r="B3164" s="150" t="s">
        <v>526</v>
      </c>
      <c r="C3164" s="150">
        <v>8831</v>
      </c>
      <c r="D3164" s="154" t="s">
        <v>579</v>
      </c>
      <c r="E3164" s="150" t="str">
        <f t="shared" si="172"/>
        <v>5030220088316202</v>
      </c>
      <c r="F3164" s="151" t="s">
        <v>570</v>
      </c>
      <c r="G3164" s="151" t="s">
        <v>570</v>
      </c>
      <c r="H3164" s="151" t="s">
        <v>570</v>
      </c>
      <c r="I3164" s="150" t="s">
        <v>568</v>
      </c>
      <c r="J3164" s="150">
        <v>6202</v>
      </c>
      <c r="K3164" s="154" t="s">
        <v>58</v>
      </c>
      <c r="L3164" s="153">
        <v>0</v>
      </c>
      <c r="M3164" s="156"/>
      <c r="N3164" s="153">
        <f t="shared" si="173"/>
        <v>0</v>
      </c>
      <c r="O3164" s="153">
        <v>49.5</v>
      </c>
      <c r="P3164" s="153">
        <v>0</v>
      </c>
    </row>
    <row r="3165" spans="1:16" hidden="1" x14ac:dyDescent="0.3">
      <c r="A3165" s="149">
        <v>2018</v>
      </c>
      <c r="B3165" s="150" t="s">
        <v>526</v>
      </c>
      <c r="C3165" s="150">
        <v>8843</v>
      </c>
      <c r="D3165" s="150" t="s">
        <v>580</v>
      </c>
      <c r="E3165" s="150" t="str">
        <f t="shared" si="172"/>
        <v>5030220088436202</v>
      </c>
      <c r="F3165" s="151" t="s">
        <v>570</v>
      </c>
      <c r="G3165" s="151" t="s">
        <v>571</v>
      </c>
      <c r="H3165" s="151" t="s">
        <v>572</v>
      </c>
      <c r="I3165" s="150" t="s">
        <v>568</v>
      </c>
      <c r="J3165" s="150">
        <v>6202</v>
      </c>
      <c r="K3165" s="150" t="s">
        <v>58</v>
      </c>
      <c r="L3165" s="153">
        <v>1495.67</v>
      </c>
      <c r="M3165" s="153"/>
      <c r="N3165" s="153">
        <f t="shared" si="173"/>
        <v>1495.67</v>
      </c>
      <c r="O3165" s="153">
        <v>1382.8</v>
      </c>
      <c r="P3165" s="153">
        <v>0</v>
      </c>
    </row>
    <row r="3166" spans="1:16" hidden="1" x14ac:dyDescent="0.3">
      <c r="A3166" s="149">
        <v>2018</v>
      </c>
      <c r="B3166" s="150" t="s">
        <v>526</v>
      </c>
      <c r="C3166" s="150">
        <v>8847</v>
      </c>
      <c r="D3166" s="150" t="s">
        <v>577</v>
      </c>
      <c r="E3166" s="150" t="str">
        <f t="shared" si="172"/>
        <v>5030220088476202</v>
      </c>
      <c r="F3166" s="151" t="s">
        <v>570</v>
      </c>
      <c r="G3166" s="151" t="s">
        <v>571</v>
      </c>
      <c r="H3166" s="151" t="s">
        <v>572</v>
      </c>
      <c r="I3166" s="150" t="s">
        <v>568</v>
      </c>
      <c r="J3166" s="150">
        <v>6202</v>
      </c>
      <c r="K3166" s="150" t="s">
        <v>58</v>
      </c>
      <c r="L3166" s="153">
        <v>165.42</v>
      </c>
      <c r="M3166" s="153"/>
      <c r="N3166" s="153">
        <f t="shared" si="173"/>
        <v>165.42</v>
      </c>
      <c r="O3166" s="153">
        <v>194.71</v>
      </c>
      <c r="P3166" s="153">
        <v>0</v>
      </c>
    </row>
    <row r="3167" spans="1:16" hidden="1" x14ac:dyDescent="0.3">
      <c r="A3167" s="149">
        <v>2018</v>
      </c>
      <c r="B3167" s="150" t="s">
        <v>526</v>
      </c>
      <c r="C3167" s="150">
        <v>8848</v>
      </c>
      <c r="D3167" s="150" t="s">
        <v>581</v>
      </c>
      <c r="E3167" s="150" t="str">
        <f t="shared" si="172"/>
        <v>5030220088486202</v>
      </c>
      <c r="F3167" s="151" t="s">
        <v>570</v>
      </c>
      <c r="G3167" s="151" t="s">
        <v>571</v>
      </c>
      <c r="H3167" s="151" t="s">
        <v>572</v>
      </c>
      <c r="I3167" s="150" t="s">
        <v>568</v>
      </c>
      <c r="J3167" s="150">
        <v>6202</v>
      </c>
      <c r="K3167" s="150" t="s">
        <v>58</v>
      </c>
      <c r="L3167" s="153">
        <v>606.37999999999988</v>
      </c>
      <c r="M3167" s="153"/>
      <c r="N3167" s="153">
        <f t="shared" si="173"/>
        <v>606.37999999999988</v>
      </c>
      <c r="O3167" s="153">
        <v>214.2</v>
      </c>
      <c r="P3167" s="153">
        <v>0</v>
      </c>
    </row>
    <row r="3168" spans="1:16" hidden="1" x14ac:dyDescent="0.3">
      <c r="A3168" s="149">
        <v>2017</v>
      </c>
      <c r="B3168" s="150" t="s">
        <v>526</v>
      </c>
      <c r="C3168" s="150">
        <v>8850</v>
      </c>
      <c r="D3168" s="154" t="s">
        <v>582</v>
      </c>
      <c r="E3168" s="150" t="str">
        <f t="shared" si="172"/>
        <v>5030220088506202</v>
      </c>
      <c r="F3168" s="151" t="s">
        <v>570</v>
      </c>
      <c r="G3168" s="151" t="s">
        <v>570</v>
      </c>
      <c r="H3168" s="151" t="s">
        <v>570</v>
      </c>
      <c r="I3168" s="150" t="s">
        <v>568</v>
      </c>
      <c r="J3168" s="150">
        <v>6202</v>
      </c>
      <c r="K3168" s="154" t="s">
        <v>58</v>
      </c>
      <c r="L3168" s="153">
        <v>0</v>
      </c>
      <c r="M3168" s="156"/>
      <c r="N3168" s="153">
        <f t="shared" si="173"/>
        <v>0</v>
      </c>
      <c r="O3168" s="153">
        <v>1384.4900000000002</v>
      </c>
      <c r="P3168" s="153">
        <v>0</v>
      </c>
    </row>
    <row r="3169" spans="1:16" hidden="1" x14ac:dyDescent="0.3">
      <c r="A3169" s="149">
        <v>2018</v>
      </c>
      <c r="B3169" s="150" t="s">
        <v>526</v>
      </c>
      <c r="C3169" s="150">
        <v>8851</v>
      </c>
      <c r="D3169" s="150" t="s">
        <v>583</v>
      </c>
      <c r="E3169" s="150" t="str">
        <f t="shared" si="172"/>
        <v>5030220088516202</v>
      </c>
      <c r="F3169" s="151" t="s">
        <v>570</v>
      </c>
      <c r="G3169" s="151" t="s">
        <v>571</v>
      </c>
      <c r="H3169" s="151" t="s">
        <v>572</v>
      </c>
      <c r="I3169" s="150" t="s">
        <v>568</v>
      </c>
      <c r="J3169" s="150">
        <v>6202</v>
      </c>
      <c r="K3169" s="150" t="s">
        <v>58</v>
      </c>
      <c r="L3169" s="153">
        <v>655.63</v>
      </c>
      <c r="M3169" s="153"/>
      <c r="N3169" s="153">
        <f t="shared" si="173"/>
        <v>655.63</v>
      </c>
      <c r="O3169" s="153">
        <v>3843.28</v>
      </c>
      <c r="P3169" s="153">
        <v>0</v>
      </c>
    </row>
    <row r="3170" spans="1:16" ht="24.6" hidden="1" x14ac:dyDescent="0.3">
      <c r="A3170" s="149">
        <v>2017</v>
      </c>
      <c r="B3170" s="150" t="s">
        <v>409</v>
      </c>
      <c r="C3170" s="150">
        <v>6042</v>
      </c>
      <c r="D3170" s="150" t="s">
        <v>426</v>
      </c>
      <c r="E3170" s="150" t="str">
        <f t="shared" si="172"/>
        <v>5020220060426203</v>
      </c>
      <c r="F3170" s="151" t="s">
        <v>411</v>
      </c>
      <c r="G3170" s="151" t="s">
        <v>412</v>
      </c>
      <c r="H3170" s="151" t="s">
        <v>427</v>
      </c>
      <c r="I3170" s="150" t="s">
        <v>568</v>
      </c>
      <c r="J3170" s="150">
        <v>6203</v>
      </c>
      <c r="K3170" s="154" t="s">
        <v>59</v>
      </c>
      <c r="L3170" s="153">
        <v>0</v>
      </c>
      <c r="M3170" s="156"/>
      <c r="N3170" s="153">
        <f t="shared" si="173"/>
        <v>0</v>
      </c>
      <c r="O3170" s="153">
        <v>2152.69</v>
      </c>
      <c r="P3170" s="153">
        <v>0</v>
      </c>
    </row>
    <row r="3171" spans="1:16" ht="24.6" hidden="1" x14ac:dyDescent="0.3">
      <c r="A3171" s="149">
        <v>2018</v>
      </c>
      <c r="B3171" s="150" t="s">
        <v>409</v>
      </c>
      <c r="C3171" s="150">
        <v>6225</v>
      </c>
      <c r="D3171" s="150" t="s">
        <v>459</v>
      </c>
      <c r="E3171" s="150" t="str">
        <f t="shared" si="172"/>
        <v>5020220062256203</v>
      </c>
      <c r="F3171" s="151" t="s">
        <v>411</v>
      </c>
      <c r="G3171" s="151" t="s">
        <v>442</v>
      </c>
      <c r="H3171" s="151" t="s">
        <v>454</v>
      </c>
      <c r="I3171" s="150" t="s">
        <v>568</v>
      </c>
      <c r="J3171" s="150">
        <v>6203</v>
      </c>
      <c r="K3171" s="150" t="s">
        <v>59</v>
      </c>
      <c r="L3171" s="153">
        <v>7571.9599999999991</v>
      </c>
      <c r="M3171" s="153"/>
      <c r="N3171" s="153">
        <f t="shared" si="173"/>
        <v>7571.9599999999991</v>
      </c>
      <c r="O3171" s="153">
        <v>1573.01</v>
      </c>
      <c r="P3171" s="153">
        <v>1943.1400000000003</v>
      </c>
    </row>
    <row r="3172" spans="1:16" hidden="1" x14ac:dyDescent="0.3">
      <c r="A3172" s="149">
        <v>2016</v>
      </c>
      <c r="B3172" s="150" t="s">
        <v>409</v>
      </c>
      <c r="C3172" s="150">
        <v>6231</v>
      </c>
      <c r="D3172" s="154" t="s">
        <v>461</v>
      </c>
      <c r="E3172" s="150" t="str">
        <f t="shared" si="172"/>
        <v>5020220062316203</v>
      </c>
      <c r="F3172" s="151" t="s">
        <v>411</v>
      </c>
      <c r="G3172" s="151" t="s">
        <v>442</v>
      </c>
      <c r="H3172" s="151" t="s">
        <v>454</v>
      </c>
      <c r="I3172" s="150" t="s">
        <v>568</v>
      </c>
      <c r="J3172" s="150">
        <v>6203</v>
      </c>
      <c r="K3172" s="154" t="s">
        <v>59</v>
      </c>
      <c r="L3172" s="153">
        <v>0</v>
      </c>
      <c r="M3172" s="156"/>
      <c r="N3172" s="153">
        <f t="shared" si="173"/>
        <v>0</v>
      </c>
      <c r="O3172" s="153">
        <v>13827.390000000003</v>
      </c>
      <c r="P3172" s="153">
        <v>15991.940000000002</v>
      </c>
    </row>
    <row r="3173" spans="1:16" ht="24.6" hidden="1" x14ac:dyDescent="0.3">
      <c r="A3173" s="149">
        <v>2018</v>
      </c>
      <c r="B3173" s="150" t="s">
        <v>409</v>
      </c>
      <c r="C3173" s="150">
        <v>6241</v>
      </c>
      <c r="D3173" s="150" t="s">
        <v>463</v>
      </c>
      <c r="E3173" s="150" t="str">
        <f t="shared" si="172"/>
        <v>5020220062416203</v>
      </c>
      <c r="F3173" s="151" t="s">
        <v>411</v>
      </c>
      <c r="G3173" s="151" t="s">
        <v>442</v>
      </c>
      <c r="H3173" s="151" t="s">
        <v>445</v>
      </c>
      <c r="I3173" s="150" t="s">
        <v>568</v>
      </c>
      <c r="J3173" s="150">
        <v>6203</v>
      </c>
      <c r="K3173" s="150" t="s">
        <v>59</v>
      </c>
      <c r="L3173" s="153">
        <v>282.75</v>
      </c>
      <c r="M3173" s="153"/>
      <c r="N3173" s="153">
        <f t="shared" si="173"/>
        <v>282.75</v>
      </c>
      <c r="O3173" s="153">
        <v>252.5</v>
      </c>
      <c r="P3173" s="153">
        <v>442.07</v>
      </c>
    </row>
    <row r="3174" spans="1:16" ht="24.6" hidden="1" x14ac:dyDescent="0.3">
      <c r="A3174" s="149">
        <v>2018</v>
      </c>
      <c r="B3174" s="150" t="s">
        <v>409</v>
      </c>
      <c r="C3174" s="150">
        <v>6248</v>
      </c>
      <c r="D3174" s="150" t="s">
        <v>470</v>
      </c>
      <c r="E3174" s="150" t="str">
        <f t="shared" si="172"/>
        <v>5020220062486203</v>
      </c>
      <c r="F3174" s="151" t="s">
        <v>418</v>
      </c>
      <c r="G3174" s="151" t="s">
        <v>419</v>
      </c>
      <c r="H3174" s="151" t="s">
        <v>471</v>
      </c>
      <c r="I3174" s="150" t="s">
        <v>568</v>
      </c>
      <c r="J3174" s="150">
        <v>6203</v>
      </c>
      <c r="K3174" s="150" t="s">
        <v>59</v>
      </c>
      <c r="L3174" s="153">
        <v>1885</v>
      </c>
      <c r="M3174" s="153"/>
      <c r="N3174" s="153">
        <f t="shared" si="173"/>
        <v>1885</v>
      </c>
      <c r="O3174" s="153">
        <v>12293.550000000001</v>
      </c>
      <c r="P3174" s="153">
        <v>8826.1700000000019</v>
      </c>
    </row>
    <row r="3175" spans="1:16" ht="24.6" hidden="1" x14ac:dyDescent="0.3">
      <c r="A3175" s="149">
        <v>2018</v>
      </c>
      <c r="B3175" s="150" t="s">
        <v>409</v>
      </c>
      <c r="C3175" s="150">
        <v>6412</v>
      </c>
      <c r="D3175" s="150" t="s">
        <v>475</v>
      </c>
      <c r="E3175" s="150" t="str">
        <f t="shared" si="172"/>
        <v>5020220064126203</v>
      </c>
      <c r="F3175" s="151" t="s">
        <v>473</v>
      </c>
      <c r="G3175" s="151" t="s">
        <v>473</v>
      </c>
      <c r="H3175" s="151" t="s">
        <v>476</v>
      </c>
      <c r="I3175" s="150" t="s">
        <v>568</v>
      </c>
      <c r="J3175" s="150">
        <v>6203</v>
      </c>
      <c r="K3175" s="150" t="s">
        <v>59</v>
      </c>
      <c r="L3175" s="153">
        <v>9900.380000000001</v>
      </c>
      <c r="M3175" s="153"/>
      <c r="N3175" s="153">
        <f t="shared" si="173"/>
        <v>9900.380000000001</v>
      </c>
      <c r="O3175" s="153">
        <v>0</v>
      </c>
      <c r="P3175" s="153">
        <v>0</v>
      </c>
    </row>
    <row r="3176" spans="1:16" ht="24.6" hidden="1" x14ac:dyDescent="0.3">
      <c r="A3176" s="149">
        <v>2018</v>
      </c>
      <c r="B3176" s="150" t="s">
        <v>409</v>
      </c>
      <c r="C3176" s="150">
        <v>6611</v>
      </c>
      <c r="D3176" s="150" t="s">
        <v>497</v>
      </c>
      <c r="E3176" s="150" t="str">
        <f t="shared" si="172"/>
        <v>5020220066116203</v>
      </c>
      <c r="F3176" s="151" t="s">
        <v>456</v>
      </c>
      <c r="G3176" s="151" t="s">
        <v>456</v>
      </c>
      <c r="H3176" s="151" t="s">
        <v>498</v>
      </c>
      <c r="I3176" s="150" t="s">
        <v>568</v>
      </c>
      <c r="J3176" s="150">
        <v>6203</v>
      </c>
      <c r="K3176" s="150" t="s">
        <v>59</v>
      </c>
      <c r="L3176" s="153">
        <v>16963.970000000005</v>
      </c>
      <c r="M3176" s="153"/>
      <c r="N3176" s="153">
        <f t="shared" si="173"/>
        <v>16963.970000000005</v>
      </c>
      <c r="O3176" s="153">
        <v>13488.760000000004</v>
      </c>
      <c r="P3176" s="153">
        <v>15932.100000000002</v>
      </c>
    </row>
    <row r="3177" spans="1:16" ht="24.6" hidden="1" x14ac:dyDescent="0.3">
      <c r="A3177" s="149">
        <v>2018</v>
      </c>
      <c r="B3177" s="150" t="s">
        <v>409</v>
      </c>
      <c r="C3177" s="150">
        <v>6806</v>
      </c>
      <c r="D3177" s="150" t="s">
        <v>569</v>
      </c>
      <c r="E3177" s="150" t="str">
        <f t="shared" si="172"/>
        <v>5020220068066203</v>
      </c>
      <c r="F3177" s="151" t="s">
        <v>570</v>
      </c>
      <c r="G3177" s="151" t="s">
        <v>571</v>
      </c>
      <c r="H3177" s="151" t="s">
        <v>572</v>
      </c>
      <c r="I3177" s="150" t="s">
        <v>568</v>
      </c>
      <c r="J3177" s="150">
        <v>6203</v>
      </c>
      <c r="K3177" s="150" t="s">
        <v>59</v>
      </c>
      <c r="L3177" s="153">
        <v>121198.63999999996</v>
      </c>
      <c r="M3177" s="153"/>
      <c r="N3177" s="153">
        <f t="shared" si="173"/>
        <v>121198.63999999996</v>
      </c>
      <c r="O3177" s="153">
        <v>118471.37000000005</v>
      </c>
      <c r="P3177" s="153">
        <v>106580.22999999997</v>
      </c>
    </row>
    <row r="3178" spans="1:16" hidden="1" x14ac:dyDescent="0.3">
      <c r="A3178" s="149">
        <v>2016</v>
      </c>
      <c r="B3178" s="150" t="s">
        <v>526</v>
      </c>
      <c r="C3178" s="150">
        <v>8012</v>
      </c>
      <c r="D3178" s="154" t="s">
        <v>534</v>
      </c>
      <c r="E3178" s="150" t="str">
        <f t="shared" si="172"/>
        <v>5030220080126203</v>
      </c>
      <c r="F3178" s="151" t="s">
        <v>411</v>
      </c>
      <c r="G3178" s="151" t="s">
        <v>412</v>
      </c>
      <c r="H3178" s="151" t="s">
        <v>533</v>
      </c>
      <c r="I3178" s="150" t="s">
        <v>568</v>
      </c>
      <c r="J3178" s="150">
        <v>6203</v>
      </c>
      <c r="K3178" s="154" t="s">
        <v>59</v>
      </c>
      <c r="L3178" s="153">
        <v>0</v>
      </c>
      <c r="M3178" s="156"/>
      <c r="N3178" s="153">
        <f t="shared" si="173"/>
        <v>0</v>
      </c>
      <c r="O3178" s="153">
        <v>0</v>
      </c>
      <c r="P3178" s="153">
        <v>133.34</v>
      </c>
    </row>
    <row r="3179" spans="1:16" ht="24.6" hidden="1" x14ac:dyDescent="0.3">
      <c r="A3179" s="149">
        <v>2018</v>
      </c>
      <c r="B3179" s="150" t="s">
        <v>526</v>
      </c>
      <c r="C3179" s="150">
        <v>8032</v>
      </c>
      <c r="D3179" s="150" t="s">
        <v>538</v>
      </c>
      <c r="E3179" s="150" t="str">
        <f t="shared" si="172"/>
        <v>5030220080326203</v>
      </c>
      <c r="F3179" s="151" t="s">
        <v>411</v>
      </c>
      <c r="G3179" s="151" t="s">
        <v>412</v>
      </c>
      <c r="H3179" s="151" t="s">
        <v>533</v>
      </c>
      <c r="I3179" s="150" t="s">
        <v>568</v>
      </c>
      <c r="J3179" s="150">
        <v>6203</v>
      </c>
      <c r="K3179" s="150" t="s">
        <v>59</v>
      </c>
      <c r="L3179" s="153">
        <v>148.5</v>
      </c>
      <c r="M3179" s="153"/>
      <c r="N3179" s="153">
        <f t="shared" si="173"/>
        <v>148.5</v>
      </c>
      <c r="O3179" s="153">
        <v>219.24</v>
      </c>
      <c r="P3179" s="153">
        <v>8561.5</v>
      </c>
    </row>
    <row r="3180" spans="1:16" ht="24.6" hidden="1" x14ac:dyDescent="0.3">
      <c r="A3180" s="149">
        <v>2018</v>
      </c>
      <c r="B3180" s="150" t="s">
        <v>526</v>
      </c>
      <c r="C3180" s="150">
        <v>8051</v>
      </c>
      <c r="D3180" s="150" t="s">
        <v>542</v>
      </c>
      <c r="E3180" s="150" t="str">
        <f t="shared" si="172"/>
        <v>5030220080516203</v>
      </c>
      <c r="F3180" s="151" t="s">
        <v>411</v>
      </c>
      <c r="G3180" s="151" t="s">
        <v>412</v>
      </c>
      <c r="H3180" s="151" t="s">
        <v>533</v>
      </c>
      <c r="I3180" s="150" t="s">
        <v>568</v>
      </c>
      <c r="J3180" s="150">
        <v>6203</v>
      </c>
      <c r="K3180" s="150" t="s">
        <v>59</v>
      </c>
      <c r="L3180" s="153">
        <v>8800</v>
      </c>
      <c r="M3180" s="153"/>
      <c r="N3180" s="153">
        <f t="shared" si="173"/>
        <v>8800</v>
      </c>
      <c r="O3180" s="153">
        <v>18196.649999999998</v>
      </c>
      <c r="P3180" s="153">
        <v>0</v>
      </c>
    </row>
    <row r="3181" spans="1:16" ht="24.6" hidden="1" x14ac:dyDescent="0.3">
      <c r="A3181" s="149">
        <v>2018</v>
      </c>
      <c r="B3181" s="150" t="s">
        <v>526</v>
      </c>
      <c r="C3181" s="150">
        <v>8231</v>
      </c>
      <c r="D3181" s="150" t="s">
        <v>553</v>
      </c>
      <c r="E3181" s="150" t="str">
        <f t="shared" si="172"/>
        <v>5030220082316203</v>
      </c>
      <c r="F3181" s="151" t="s">
        <v>411</v>
      </c>
      <c r="G3181" s="151" t="s">
        <v>442</v>
      </c>
      <c r="H3181" s="151" t="s">
        <v>447</v>
      </c>
      <c r="I3181" s="150" t="s">
        <v>568</v>
      </c>
      <c r="J3181" s="150">
        <v>6203</v>
      </c>
      <c r="K3181" s="150" t="s">
        <v>59</v>
      </c>
      <c r="L3181" s="153">
        <v>11800.61</v>
      </c>
      <c r="M3181" s="153"/>
      <c r="N3181" s="153">
        <f t="shared" si="173"/>
        <v>11800.61</v>
      </c>
      <c r="O3181" s="153">
        <v>3680.84</v>
      </c>
      <c r="P3181" s="153">
        <v>3665.92</v>
      </c>
    </row>
    <row r="3182" spans="1:16" hidden="1" x14ac:dyDescent="0.3">
      <c r="A3182" s="149">
        <v>2016</v>
      </c>
      <c r="B3182" s="150" t="s">
        <v>526</v>
      </c>
      <c r="C3182" s="150">
        <v>8243</v>
      </c>
      <c r="D3182" s="154" t="s">
        <v>554</v>
      </c>
      <c r="E3182" s="150" t="str">
        <f t="shared" si="172"/>
        <v>5030220082436203</v>
      </c>
      <c r="F3182" s="151" t="s">
        <v>411</v>
      </c>
      <c r="G3182" s="151" t="s">
        <v>442</v>
      </c>
      <c r="H3182" s="151" t="s">
        <v>447</v>
      </c>
      <c r="I3182" s="150" t="s">
        <v>568</v>
      </c>
      <c r="J3182" s="150">
        <v>6203</v>
      </c>
      <c r="K3182" s="154" t="s">
        <v>59</v>
      </c>
      <c r="L3182" s="153">
        <v>0</v>
      </c>
      <c r="M3182" s="156"/>
      <c r="N3182" s="153">
        <f t="shared" si="173"/>
        <v>0</v>
      </c>
      <c r="O3182" s="153">
        <v>0</v>
      </c>
      <c r="P3182" s="153">
        <v>1308.5700000000002</v>
      </c>
    </row>
    <row r="3183" spans="1:16" ht="24.6" hidden="1" x14ac:dyDescent="0.3">
      <c r="A3183" s="149">
        <v>2018</v>
      </c>
      <c r="B3183" s="150" t="s">
        <v>526</v>
      </c>
      <c r="C3183" s="150">
        <v>8248</v>
      </c>
      <c r="D3183" s="150" t="s">
        <v>470</v>
      </c>
      <c r="E3183" s="150" t="str">
        <f t="shared" si="172"/>
        <v>5030220082486203</v>
      </c>
      <c r="F3183" s="151" t="s">
        <v>418</v>
      </c>
      <c r="G3183" s="151" t="s">
        <v>419</v>
      </c>
      <c r="H3183" s="151" t="s">
        <v>471</v>
      </c>
      <c r="I3183" s="150" t="s">
        <v>568</v>
      </c>
      <c r="J3183" s="150">
        <v>6203</v>
      </c>
      <c r="K3183" s="150" t="s">
        <v>59</v>
      </c>
      <c r="L3183" s="153">
        <v>1607.56</v>
      </c>
      <c r="M3183" s="153"/>
      <c r="N3183" s="153">
        <f t="shared" si="173"/>
        <v>1607.56</v>
      </c>
      <c r="O3183" s="153">
        <v>9874.99</v>
      </c>
      <c r="P3183" s="153">
        <v>9777.8100000000013</v>
      </c>
    </row>
    <row r="3184" spans="1:16" ht="24.6" hidden="1" x14ac:dyDescent="0.3">
      <c r="A3184" s="149">
        <v>2018</v>
      </c>
      <c r="B3184" s="150" t="s">
        <v>526</v>
      </c>
      <c r="C3184" s="150">
        <v>8412</v>
      </c>
      <c r="D3184" s="150" t="s">
        <v>475</v>
      </c>
      <c r="E3184" s="150" t="str">
        <f t="shared" si="172"/>
        <v>5030220084126203</v>
      </c>
      <c r="F3184" s="151" t="s">
        <v>473</v>
      </c>
      <c r="G3184" s="151" t="s">
        <v>473</v>
      </c>
      <c r="H3184" s="151" t="s">
        <v>476</v>
      </c>
      <c r="I3184" s="150" t="s">
        <v>568</v>
      </c>
      <c r="J3184" s="150">
        <v>6203</v>
      </c>
      <c r="K3184" s="150" t="s">
        <v>59</v>
      </c>
      <c r="L3184" s="153">
        <v>9930.369999999999</v>
      </c>
      <c r="M3184" s="153"/>
      <c r="N3184" s="153">
        <f t="shared" si="173"/>
        <v>9930.369999999999</v>
      </c>
      <c r="O3184" s="153">
        <v>0</v>
      </c>
      <c r="P3184" s="153">
        <v>0</v>
      </c>
    </row>
    <row r="3185" spans="1:16" hidden="1" x14ac:dyDescent="0.3">
      <c r="A3185" s="149">
        <v>2016</v>
      </c>
      <c r="B3185" s="150" t="s">
        <v>526</v>
      </c>
      <c r="C3185" s="150">
        <v>8440</v>
      </c>
      <c r="D3185" s="154" t="s">
        <v>559</v>
      </c>
      <c r="E3185" s="150" t="str">
        <f t="shared" si="172"/>
        <v>5030220084406203</v>
      </c>
      <c r="F3185" s="151" t="s">
        <v>450</v>
      </c>
      <c r="G3185" s="151" t="s">
        <v>450</v>
      </c>
      <c r="H3185" s="151" t="s">
        <v>487</v>
      </c>
      <c r="I3185" s="150" t="s">
        <v>568</v>
      </c>
      <c r="J3185" s="150">
        <v>6203</v>
      </c>
      <c r="K3185" s="154" t="s">
        <v>59</v>
      </c>
      <c r="L3185" s="153">
        <v>0</v>
      </c>
      <c r="M3185" s="156"/>
      <c r="N3185" s="153">
        <f t="shared" si="173"/>
        <v>0</v>
      </c>
      <c r="O3185" s="153">
        <v>252.5</v>
      </c>
      <c r="P3185" s="153">
        <v>870.67</v>
      </c>
    </row>
    <row r="3186" spans="1:16" hidden="1" x14ac:dyDescent="0.3">
      <c r="A3186" s="149">
        <v>2016</v>
      </c>
      <c r="B3186" s="150" t="s">
        <v>526</v>
      </c>
      <c r="C3186" s="150">
        <v>8442</v>
      </c>
      <c r="D3186" s="154" t="s">
        <v>560</v>
      </c>
      <c r="E3186" s="150" t="str">
        <f t="shared" si="172"/>
        <v>5030220084426203</v>
      </c>
      <c r="F3186" s="151" t="s">
        <v>411</v>
      </c>
      <c r="G3186" s="151" t="s">
        <v>442</v>
      </c>
      <c r="H3186" s="151" t="s">
        <v>561</v>
      </c>
      <c r="I3186" s="150" t="s">
        <v>568</v>
      </c>
      <c r="J3186" s="150">
        <v>6203</v>
      </c>
      <c r="K3186" s="154" t="s">
        <v>59</v>
      </c>
      <c r="L3186" s="153">
        <v>0</v>
      </c>
      <c r="M3186" s="156"/>
      <c r="N3186" s="153">
        <f t="shared" si="173"/>
        <v>0</v>
      </c>
      <c r="O3186" s="153">
        <v>0</v>
      </c>
      <c r="P3186" s="153">
        <v>423.27</v>
      </c>
    </row>
    <row r="3187" spans="1:16" hidden="1" x14ac:dyDescent="0.3">
      <c r="A3187" s="149">
        <v>2016</v>
      </c>
      <c r="B3187" s="150" t="s">
        <v>526</v>
      </c>
      <c r="C3187" s="150">
        <v>8447</v>
      </c>
      <c r="D3187" s="154" t="s">
        <v>563</v>
      </c>
      <c r="E3187" s="150" t="str">
        <f t="shared" si="172"/>
        <v>5030220084476203</v>
      </c>
      <c r="F3187" s="151" t="s">
        <v>411</v>
      </c>
      <c r="G3187" s="151" t="s">
        <v>442</v>
      </c>
      <c r="H3187" s="151" t="s">
        <v>561</v>
      </c>
      <c r="I3187" s="150" t="s">
        <v>568</v>
      </c>
      <c r="J3187" s="150">
        <v>6203</v>
      </c>
      <c r="K3187" s="154" t="s">
        <v>59</v>
      </c>
      <c r="L3187" s="153">
        <v>0</v>
      </c>
      <c r="M3187" s="156"/>
      <c r="N3187" s="153">
        <f t="shared" si="173"/>
        <v>0</v>
      </c>
      <c r="O3187" s="153">
        <v>0</v>
      </c>
      <c r="P3187" s="153">
        <v>336</v>
      </c>
    </row>
    <row r="3188" spans="1:16" ht="24.6" hidden="1" x14ac:dyDescent="0.3">
      <c r="A3188" s="149">
        <v>2018</v>
      </c>
      <c r="B3188" s="150" t="s">
        <v>526</v>
      </c>
      <c r="C3188" s="150">
        <v>8711</v>
      </c>
      <c r="D3188" s="150" t="s">
        <v>497</v>
      </c>
      <c r="E3188" s="150" t="str">
        <f t="shared" si="172"/>
        <v>5030220087116203</v>
      </c>
      <c r="F3188" s="151" t="s">
        <v>456</v>
      </c>
      <c r="G3188" s="151" t="s">
        <v>456</v>
      </c>
      <c r="H3188" s="151" t="s">
        <v>498</v>
      </c>
      <c r="I3188" s="150" t="s">
        <v>568</v>
      </c>
      <c r="J3188" s="150">
        <v>6203</v>
      </c>
      <c r="K3188" s="150" t="s">
        <v>59</v>
      </c>
      <c r="L3188" s="153">
        <v>16964.100000000006</v>
      </c>
      <c r="M3188" s="153"/>
      <c r="N3188" s="153">
        <f t="shared" si="173"/>
        <v>16964.100000000006</v>
      </c>
      <c r="O3188" s="153">
        <v>13489.860000000002</v>
      </c>
      <c r="P3188" s="153">
        <v>15932.100000000002</v>
      </c>
    </row>
    <row r="3189" spans="1:16" ht="24.6" hidden="1" x14ac:dyDescent="0.3">
      <c r="A3189" s="149">
        <v>2018</v>
      </c>
      <c r="B3189" s="150" t="s">
        <v>526</v>
      </c>
      <c r="C3189" s="150">
        <v>8806</v>
      </c>
      <c r="D3189" s="150" t="s">
        <v>569</v>
      </c>
      <c r="E3189" s="150" t="str">
        <f t="shared" si="172"/>
        <v>5030220088066203</v>
      </c>
      <c r="F3189" s="151" t="s">
        <v>570</v>
      </c>
      <c r="G3189" s="151" t="s">
        <v>571</v>
      </c>
      <c r="H3189" s="151" t="s">
        <v>572</v>
      </c>
      <c r="I3189" s="150" t="s">
        <v>568</v>
      </c>
      <c r="J3189" s="150">
        <v>6203</v>
      </c>
      <c r="K3189" s="150" t="s">
        <v>59</v>
      </c>
      <c r="L3189" s="153">
        <v>151394.25000000017</v>
      </c>
      <c r="M3189" s="153"/>
      <c r="N3189" s="153">
        <f t="shared" si="173"/>
        <v>151394.25000000017</v>
      </c>
      <c r="O3189" s="153">
        <v>154099.87000000005</v>
      </c>
      <c r="P3189" s="153">
        <v>129347.16999999995</v>
      </c>
    </row>
    <row r="3190" spans="1:16" ht="24.6" hidden="1" x14ac:dyDescent="0.3">
      <c r="A3190" s="149">
        <v>2018</v>
      </c>
      <c r="B3190" s="150" t="s">
        <v>409</v>
      </c>
      <c r="C3190" s="150">
        <v>9998</v>
      </c>
      <c r="D3190" s="150" t="s">
        <v>566</v>
      </c>
      <c r="E3190" s="150" t="str">
        <f t="shared" si="172"/>
        <v>5020220099986203</v>
      </c>
      <c r="F3190" s="151" t="s">
        <v>567</v>
      </c>
      <c r="G3190" s="151" t="s">
        <v>567</v>
      </c>
      <c r="H3190" s="151" t="s">
        <v>567</v>
      </c>
      <c r="I3190" s="150" t="s">
        <v>568</v>
      </c>
      <c r="J3190" s="150">
        <v>6203</v>
      </c>
      <c r="K3190" s="150" t="s">
        <v>59</v>
      </c>
      <c r="L3190" s="153">
        <v>56380</v>
      </c>
      <c r="M3190" s="153"/>
      <c r="N3190" s="153">
        <f t="shared" si="173"/>
        <v>56380</v>
      </c>
      <c r="O3190" s="153">
        <v>84595</v>
      </c>
      <c r="P3190" s="153">
        <v>83121</v>
      </c>
    </row>
    <row r="3191" spans="1:16" ht="24.6" hidden="1" x14ac:dyDescent="0.3">
      <c r="A3191" s="149">
        <v>2018</v>
      </c>
      <c r="B3191" s="150" t="s">
        <v>526</v>
      </c>
      <c r="C3191" s="150">
        <v>9998</v>
      </c>
      <c r="D3191" s="150" t="s">
        <v>566</v>
      </c>
      <c r="E3191" s="150" t="str">
        <f t="shared" si="172"/>
        <v>5030220099986203</v>
      </c>
      <c r="F3191" s="151" t="s">
        <v>567</v>
      </c>
      <c r="G3191" s="151" t="s">
        <v>567</v>
      </c>
      <c r="H3191" s="151" t="s">
        <v>567</v>
      </c>
      <c r="I3191" s="150" t="s">
        <v>568</v>
      </c>
      <c r="J3191" s="150">
        <v>6203</v>
      </c>
      <c r="K3191" s="150" t="s">
        <v>59</v>
      </c>
      <c r="L3191" s="153">
        <v>56380</v>
      </c>
      <c r="M3191" s="153"/>
      <c r="N3191" s="153">
        <f t="shared" si="173"/>
        <v>56380</v>
      </c>
      <c r="O3191" s="153">
        <v>84595</v>
      </c>
      <c r="P3191" s="153">
        <v>83121</v>
      </c>
    </row>
    <row r="3192" spans="1:16" hidden="1" x14ac:dyDescent="0.3">
      <c r="A3192" s="149">
        <v>2016</v>
      </c>
      <c r="B3192" s="150" t="s">
        <v>409</v>
      </c>
      <c r="C3192" s="150">
        <v>6221</v>
      </c>
      <c r="D3192" s="154" t="s">
        <v>453</v>
      </c>
      <c r="E3192" s="150" t="str">
        <f t="shared" si="172"/>
        <v>5020220062216207</v>
      </c>
      <c r="F3192" s="151" t="s">
        <v>411</v>
      </c>
      <c r="G3192" s="151" t="s">
        <v>442</v>
      </c>
      <c r="H3192" s="151" t="s">
        <v>454</v>
      </c>
      <c r="I3192" s="150" t="s">
        <v>568</v>
      </c>
      <c r="J3192" s="150">
        <v>6207</v>
      </c>
      <c r="K3192" s="154" t="s">
        <v>60</v>
      </c>
      <c r="L3192" s="153">
        <v>0</v>
      </c>
      <c r="M3192" s="156"/>
      <c r="N3192" s="153">
        <f t="shared" si="173"/>
        <v>0</v>
      </c>
      <c r="O3192" s="153">
        <v>290004</v>
      </c>
      <c r="P3192" s="153">
        <v>246504</v>
      </c>
    </row>
    <row r="3193" spans="1:16" hidden="1" x14ac:dyDescent="0.3">
      <c r="A3193" s="149">
        <v>2016</v>
      </c>
      <c r="B3193" s="150" t="s">
        <v>409</v>
      </c>
      <c r="C3193" s="150">
        <v>6225</v>
      </c>
      <c r="D3193" s="154" t="s">
        <v>459</v>
      </c>
      <c r="E3193" s="150" t="str">
        <f t="shared" si="172"/>
        <v>5020220062256207</v>
      </c>
      <c r="F3193" s="151" t="s">
        <v>411</v>
      </c>
      <c r="G3193" s="151" t="s">
        <v>442</v>
      </c>
      <c r="H3193" s="151" t="s">
        <v>454</v>
      </c>
      <c r="I3193" s="150" t="s">
        <v>568</v>
      </c>
      <c r="J3193" s="150">
        <v>6207</v>
      </c>
      <c r="K3193" s="154" t="s">
        <v>60</v>
      </c>
      <c r="L3193" s="153">
        <v>0</v>
      </c>
      <c r="M3193" s="156"/>
      <c r="N3193" s="153">
        <f t="shared" si="173"/>
        <v>0</v>
      </c>
      <c r="O3193" s="153">
        <v>279996</v>
      </c>
      <c r="P3193" s="153">
        <v>237996</v>
      </c>
    </row>
    <row r="3194" spans="1:16" ht="24.6" hidden="1" x14ac:dyDescent="0.3">
      <c r="A3194" s="149">
        <v>2018</v>
      </c>
      <c r="B3194" s="150" t="s">
        <v>409</v>
      </c>
      <c r="C3194" s="150">
        <v>6231</v>
      </c>
      <c r="D3194" s="150" t="s">
        <v>461</v>
      </c>
      <c r="E3194" s="150" t="str">
        <f t="shared" si="172"/>
        <v>5020220062316207</v>
      </c>
      <c r="F3194" s="151" t="s">
        <v>411</v>
      </c>
      <c r="G3194" s="151" t="s">
        <v>442</v>
      </c>
      <c r="H3194" s="151" t="s">
        <v>454</v>
      </c>
      <c r="I3194" s="150" t="s">
        <v>568</v>
      </c>
      <c r="J3194" s="150">
        <v>6207</v>
      </c>
      <c r="K3194" s="150" t="s">
        <v>60</v>
      </c>
      <c r="L3194" s="153">
        <v>9809723</v>
      </c>
      <c r="M3194" s="153"/>
      <c r="N3194" s="153">
        <f t="shared" si="173"/>
        <v>9809723</v>
      </c>
      <c r="O3194" s="153">
        <v>6459999</v>
      </c>
      <c r="P3194" s="153">
        <v>5490996</v>
      </c>
    </row>
    <row r="3195" spans="1:16" ht="24.6" hidden="1" x14ac:dyDescent="0.3">
      <c r="A3195" s="149">
        <v>2018</v>
      </c>
      <c r="B3195" s="150" t="s">
        <v>526</v>
      </c>
      <c r="C3195" s="150">
        <v>8231</v>
      </c>
      <c r="D3195" s="150" t="s">
        <v>553</v>
      </c>
      <c r="E3195" s="150" t="str">
        <f t="shared" si="172"/>
        <v>5030220082316207</v>
      </c>
      <c r="F3195" s="151" t="s">
        <v>411</v>
      </c>
      <c r="G3195" s="151" t="s">
        <v>442</v>
      </c>
      <c r="H3195" s="151" t="s">
        <v>447</v>
      </c>
      <c r="I3195" s="150" t="s">
        <v>568</v>
      </c>
      <c r="J3195" s="150">
        <v>6207</v>
      </c>
      <c r="K3195" s="150" t="s">
        <v>60</v>
      </c>
      <c r="L3195" s="153">
        <v>4204165</v>
      </c>
      <c r="M3195" s="153"/>
      <c r="N3195" s="153">
        <f t="shared" si="173"/>
        <v>4204165</v>
      </c>
      <c r="O3195" s="153">
        <v>2970001</v>
      </c>
      <c r="P3195" s="153">
        <v>2524500</v>
      </c>
    </row>
    <row r="3196" spans="1:16" hidden="1" x14ac:dyDescent="0.3">
      <c r="A3196" s="149">
        <v>2017</v>
      </c>
      <c r="B3196" s="150" t="s">
        <v>409</v>
      </c>
      <c r="C3196" s="150">
        <v>6412</v>
      </c>
      <c r="D3196" s="154" t="s">
        <v>475</v>
      </c>
      <c r="E3196" s="150" t="str">
        <f t="shared" si="172"/>
        <v>5020220064126225</v>
      </c>
      <c r="F3196" s="151" t="s">
        <v>473</v>
      </c>
      <c r="G3196" s="151" t="s">
        <v>473</v>
      </c>
      <c r="H3196" s="151" t="s">
        <v>476</v>
      </c>
      <c r="I3196" s="150" t="s">
        <v>568</v>
      </c>
      <c r="J3196" s="150">
        <v>6225</v>
      </c>
      <c r="K3196" s="154" t="s">
        <v>206</v>
      </c>
      <c r="L3196" s="153">
        <v>0</v>
      </c>
      <c r="M3196" s="156"/>
      <c r="N3196" s="153">
        <f t="shared" si="173"/>
        <v>0</v>
      </c>
      <c r="O3196" s="153">
        <v>83.76</v>
      </c>
      <c r="P3196" s="153">
        <v>0</v>
      </c>
    </row>
    <row r="3197" spans="1:16" hidden="1" x14ac:dyDescent="0.3">
      <c r="A3197" s="149">
        <v>2017</v>
      </c>
      <c r="B3197" s="150" t="s">
        <v>526</v>
      </c>
      <c r="C3197" s="150">
        <v>8412</v>
      </c>
      <c r="D3197" s="154" t="s">
        <v>475</v>
      </c>
      <c r="E3197" s="150" t="str">
        <f t="shared" si="172"/>
        <v>5030220084126225</v>
      </c>
      <c r="F3197" s="151" t="s">
        <v>473</v>
      </c>
      <c r="G3197" s="151" t="s">
        <v>473</v>
      </c>
      <c r="H3197" s="151" t="s">
        <v>476</v>
      </c>
      <c r="I3197" s="150" t="s">
        <v>568</v>
      </c>
      <c r="J3197" s="150">
        <v>6225</v>
      </c>
      <c r="K3197" s="154" t="s">
        <v>206</v>
      </c>
      <c r="L3197" s="153">
        <v>0</v>
      </c>
      <c r="M3197" s="156"/>
      <c r="N3197" s="153">
        <f t="shared" si="173"/>
        <v>0</v>
      </c>
      <c r="O3197" s="153">
        <v>83.76</v>
      </c>
      <c r="P3197" s="153">
        <v>0</v>
      </c>
    </row>
    <row r="3198" spans="1:16" hidden="1" x14ac:dyDescent="0.3">
      <c r="A3198" s="149">
        <v>2017</v>
      </c>
      <c r="B3198" s="150" t="s">
        <v>409</v>
      </c>
      <c r="C3198" s="150">
        <v>6248</v>
      </c>
      <c r="D3198" s="154" t="s">
        <v>470</v>
      </c>
      <c r="E3198" s="150" t="str">
        <f t="shared" si="172"/>
        <v>5020220062486226</v>
      </c>
      <c r="F3198" s="151" t="s">
        <v>418</v>
      </c>
      <c r="G3198" s="151" t="s">
        <v>419</v>
      </c>
      <c r="H3198" s="151" t="s">
        <v>471</v>
      </c>
      <c r="I3198" s="150" t="s">
        <v>568</v>
      </c>
      <c r="J3198" s="150">
        <v>6226</v>
      </c>
      <c r="K3198" s="154" t="s">
        <v>61</v>
      </c>
      <c r="L3198" s="153">
        <v>0</v>
      </c>
      <c r="M3198" s="156"/>
      <c r="N3198" s="153">
        <f t="shared" si="173"/>
        <v>0</v>
      </c>
      <c r="O3198" s="153">
        <v>5764.0599999999995</v>
      </c>
      <c r="P3198" s="153">
        <v>0</v>
      </c>
    </row>
    <row r="3199" spans="1:16" ht="24.6" hidden="1" x14ac:dyDescent="0.3">
      <c r="A3199" s="149">
        <v>2018</v>
      </c>
      <c r="B3199" s="150" t="s">
        <v>409</v>
      </c>
      <c r="C3199" s="150">
        <v>6412</v>
      </c>
      <c r="D3199" s="150" t="s">
        <v>475</v>
      </c>
      <c r="E3199" s="150" t="str">
        <f t="shared" si="172"/>
        <v>5020220064126226</v>
      </c>
      <c r="F3199" s="151" t="s">
        <v>473</v>
      </c>
      <c r="G3199" s="151" t="s">
        <v>473</v>
      </c>
      <c r="H3199" s="151" t="s">
        <v>476</v>
      </c>
      <c r="I3199" s="150" t="s">
        <v>568</v>
      </c>
      <c r="J3199" s="150">
        <v>6226</v>
      </c>
      <c r="K3199" s="150" t="s">
        <v>61</v>
      </c>
      <c r="L3199" s="153">
        <v>2628.5</v>
      </c>
      <c r="M3199" s="153"/>
      <c r="N3199" s="153">
        <f t="shared" si="173"/>
        <v>2628.5</v>
      </c>
      <c r="O3199" s="153">
        <v>5610.7999999999993</v>
      </c>
      <c r="P3199" s="153">
        <v>0</v>
      </c>
    </row>
    <row r="3200" spans="1:16" hidden="1" x14ac:dyDescent="0.3">
      <c r="A3200" s="149">
        <v>2017</v>
      </c>
      <c r="B3200" s="150" t="s">
        <v>526</v>
      </c>
      <c r="C3200" s="150">
        <v>8248</v>
      </c>
      <c r="D3200" s="154" t="s">
        <v>470</v>
      </c>
      <c r="E3200" s="150" t="str">
        <f t="shared" si="172"/>
        <v>5030220082486226</v>
      </c>
      <c r="F3200" s="151" t="s">
        <v>418</v>
      </c>
      <c r="G3200" s="151" t="s">
        <v>419</v>
      </c>
      <c r="H3200" s="151" t="s">
        <v>471</v>
      </c>
      <c r="I3200" s="150" t="s">
        <v>568</v>
      </c>
      <c r="J3200" s="150">
        <v>6226</v>
      </c>
      <c r="K3200" s="154" t="s">
        <v>61</v>
      </c>
      <c r="L3200" s="153">
        <v>0</v>
      </c>
      <c r="M3200" s="156"/>
      <c r="N3200" s="153">
        <f t="shared" si="173"/>
        <v>0</v>
      </c>
      <c r="O3200" s="153">
        <v>6338.21</v>
      </c>
      <c r="P3200" s="153">
        <v>0</v>
      </c>
    </row>
    <row r="3201" spans="1:16" ht="24.6" hidden="1" x14ac:dyDescent="0.3">
      <c r="A3201" s="149">
        <v>2018</v>
      </c>
      <c r="B3201" s="150" t="s">
        <v>526</v>
      </c>
      <c r="C3201" s="150">
        <v>8412</v>
      </c>
      <c r="D3201" s="150" t="s">
        <v>475</v>
      </c>
      <c r="E3201" s="150" t="str">
        <f t="shared" si="172"/>
        <v>5030220084126226</v>
      </c>
      <c r="F3201" s="151" t="s">
        <v>473</v>
      </c>
      <c r="G3201" s="151" t="s">
        <v>473</v>
      </c>
      <c r="H3201" s="151" t="s">
        <v>476</v>
      </c>
      <c r="I3201" s="150" t="s">
        <v>568</v>
      </c>
      <c r="J3201" s="150">
        <v>6226</v>
      </c>
      <c r="K3201" s="150" t="s">
        <v>61</v>
      </c>
      <c r="L3201" s="153">
        <v>2628.48</v>
      </c>
      <c r="M3201" s="153"/>
      <c r="N3201" s="153">
        <f t="shared" si="173"/>
        <v>2628.48</v>
      </c>
      <c r="O3201" s="153">
        <v>5610.79</v>
      </c>
      <c r="P3201" s="153">
        <v>0</v>
      </c>
    </row>
    <row r="3202" spans="1:16" hidden="1" x14ac:dyDescent="0.3">
      <c r="A3202" s="149">
        <v>2016</v>
      </c>
      <c r="B3202" s="150" t="s">
        <v>409</v>
      </c>
      <c r="C3202" s="150">
        <v>6248</v>
      </c>
      <c r="D3202" s="154" t="s">
        <v>470</v>
      </c>
      <c r="E3202" s="150" t="str">
        <f t="shared" ref="E3202:E3265" si="174">B3202&amp;"2200"&amp;C3202&amp;J3202</f>
        <v>5020220062486227</v>
      </c>
      <c r="F3202" s="151" t="s">
        <v>418</v>
      </c>
      <c r="G3202" s="151" t="s">
        <v>419</v>
      </c>
      <c r="H3202" s="151" t="s">
        <v>471</v>
      </c>
      <c r="I3202" s="150" t="s">
        <v>568</v>
      </c>
      <c r="J3202" s="150">
        <v>6227</v>
      </c>
      <c r="K3202" s="154" t="s">
        <v>207</v>
      </c>
      <c r="L3202" s="153">
        <v>0</v>
      </c>
      <c r="M3202" s="156"/>
      <c r="N3202" s="153">
        <f t="shared" ref="N3202:N3265" si="175">L3202+M3202</f>
        <v>0</v>
      </c>
      <c r="O3202" s="153">
        <v>172.62</v>
      </c>
      <c r="P3202" s="153">
        <v>191.8</v>
      </c>
    </row>
    <row r="3203" spans="1:16" hidden="1" x14ac:dyDescent="0.3">
      <c r="A3203" s="149">
        <v>2016</v>
      </c>
      <c r="B3203" s="150" t="s">
        <v>526</v>
      </c>
      <c r="C3203" s="150">
        <v>8248</v>
      </c>
      <c r="D3203" s="154" t="s">
        <v>470</v>
      </c>
      <c r="E3203" s="150" t="str">
        <f t="shared" si="174"/>
        <v>5030220082486227</v>
      </c>
      <c r="F3203" s="151" t="s">
        <v>418</v>
      </c>
      <c r="G3203" s="151" t="s">
        <v>419</v>
      </c>
      <c r="H3203" s="151" t="s">
        <v>471</v>
      </c>
      <c r="I3203" s="150" t="s">
        <v>568</v>
      </c>
      <c r="J3203" s="150">
        <v>6227</v>
      </c>
      <c r="K3203" s="154" t="s">
        <v>207</v>
      </c>
      <c r="L3203" s="153">
        <v>0</v>
      </c>
      <c r="M3203" s="156"/>
      <c r="N3203" s="153">
        <f t="shared" si="175"/>
        <v>0</v>
      </c>
      <c r="O3203" s="153">
        <v>4717.5200000000004</v>
      </c>
      <c r="P3203" s="153">
        <v>191.8</v>
      </c>
    </row>
    <row r="3204" spans="1:16" ht="24.6" hidden="1" x14ac:dyDescent="0.3">
      <c r="A3204" s="149">
        <v>2018</v>
      </c>
      <c r="B3204" s="150" t="s">
        <v>409</v>
      </c>
      <c r="C3204" s="150">
        <v>6248</v>
      </c>
      <c r="D3204" s="150" t="s">
        <v>470</v>
      </c>
      <c r="E3204" s="150" t="str">
        <f t="shared" si="174"/>
        <v>5020220062486228</v>
      </c>
      <c r="F3204" s="151" t="s">
        <v>418</v>
      </c>
      <c r="G3204" s="151" t="s">
        <v>419</v>
      </c>
      <c r="H3204" s="151" t="s">
        <v>471</v>
      </c>
      <c r="I3204" s="150" t="s">
        <v>568</v>
      </c>
      <c r="J3204" s="150">
        <v>6228</v>
      </c>
      <c r="K3204" s="150" t="s">
        <v>62</v>
      </c>
      <c r="L3204" s="153">
        <v>1797.6</v>
      </c>
      <c r="M3204" s="153"/>
      <c r="N3204" s="153">
        <f t="shared" si="175"/>
        <v>1797.6</v>
      </c>
      <c r="O3204" s="153">
        <v>3803.7299999999996</v>
      </c>
      <c r="P3204" s="153">
        <v>1157.75</v>
      </c>
    </row>
    <row r="3205" spans="1:16" ht="24.6" hidden="1" x14ac:dyDescent="0.3">
      <c r="A3205" s="149">
        <v>2018</v>
      </c>
      <c r="B3205" s="150" t="s">
        <v>409</v>
      </c>
      <c r="C3205" s="150">
        <v>6412</v>
      </c>
      <c r="D3205" s="150" t="s">
        <v>475</v>
      </c>
      <c r="E3205" s="150" t="str">
        <f t="shared" si="174"/>
        <v>5020220064126228</v>
      </c>
      <c r="F3205" s="151" t="s">
        <v>473</v>
      </c>
      <c r="G3205" s="151" t="s">
        <v>473</v>
      </c>
      <c r="H3205" s="151" t="s">
        <v>476</v>
      </c>
      <c r="I3205" s="150" t="s">
        <v>568</v>
      </c>
      <c r="J3205" s="150">
        <v>6228</v>
      </c>
      <c r="K3205" s="150" t="s">
        <v>62</v>
      </c>
      <c r="L3205" s="153">
        <v>2900.16</v>
      </c>
      <c r="M3205" s="153"/>
      <c r="N3205" s="153">
        <f t="shared" si="175"/>
        <v>2900.16</v>
      </c>
      <c r="O3205" s="153">
        <v>267.98</v>
      </c>
      <c r="P3205" s="153">
        <v>0</v>
      </c>
    </row>
    <row r="3206" spans="1:16" ht="24.6" hidden="1" x14ac:dyDescent="0.3">
      <c r="A3206" s="149">
        <v>2018</v>
      </c>
      <c r="B3206" s="150" t="s">
        <v>409</v>
      </c>
      <c r="C3206" s="150">
        <v>6722</v>
      </c>
      <c r="D3206" s="150" t="s">
        <v>519</v>
      </c>
      <c r="E3206" s="150" t="str">
        <f t="shared" si="174"/>
        <v>5020220067226228</v>
      </c>
      <c r="F3206" s="151" t="s">
        <v>418</v>
      </c>
      <c r="G3206" s="151" t="s">
        <v>419</v>
      </c>
      <c r="H3206" s="151" t="s">
        <v>471</v>
      </c>
      <c r="I3206" s="150" t="s">
        <v>568</v>
      </c>
      <c r="J3206" s="150">
        <v>6228</v>
      </c>
      <c r="K3206" s="150" t="s">
        <v>62</v>
      </c>
      <c r="L3206" s="153">
        <v>3553.05</v>
      </c>
      <c r="M3206" s="153"/>
      <c r="N3206" s="153">
        <f t="shared" si="175"/>
        <v>3553.05</v>
      </c>
      <c r="O3206" s="153">
        <v>0</v>
      </c>
      <c r="P3206" s="153">
        <v>0</v>
      </c>
    </row>
    <row r="3207" spans="1:16" ht="24.6" hidden="1" x14ac:dyDescent="0.3">
      <c r="A3207" s="149">
        <v>2018</v>
      </c>
      <c r="B3207" s="150" t="s">
        <v>409</v>
      </c>
      <c r="C3207" s="150">
        <v>6723</v>
      </c>
      <c r="D3207" s="150" t="s">
        <v>520</v>
      </c>
      <c r="E3207" s="150" t="str">
        <f t="shared" si="174"/>
        <v>5020220067236228</v>
      </c>
      <c r="F3207" s="151" t="s">
        <v>418</v>
      </c>
      <c r="G3207" s="151" t="s">
        <v>419</v>
      </c>
      <c r="H3207" s="151" t="s">
        <v>471</v>
      </c>
      <c r="I3207" s="150" t="s">
        <v>568</v>
      </c>
      <c r="J3207" s="150">
        <v>6228</v>
      </c>
      <c r="K3207" s="150" t="s">
        <v>62</v>
      </c>
      <c r="L3207" s="153">
        <v>501.3</v>
      </c>
      <c r="M3207" s="153"/>
      <c r="N3207" s="153">
        <f t="shared" si="175"/>
        <v>501.3</v>
      </c>
      <c r="O3207" s="153">
        <v>0</v>
      </c>
      <c r="P3207" s="153">
        <v>0</v>
      </c>
    </row>
    <row r="3208" spans="1:16" ht="24.6" hidden="1" x14ac:dyDescent="0.3">
      <c r="A3208" s="149">
        <v>2018</v>
      </c>
      <c r="B3208" s="150" t="s">
        <v>526</v>
      </c>
      <c r="C3208" s="150">
        <v>8248</v>
      </c>
      <c r="D3208" s="150" t="s">
        <v>470</v>
      </c>
      <c r="E3208" s="150" t="str">
        <f t="shared" si="174"/>
        <v>5030220082486228</v>
      </c>
      <c r="F3208" s="151" t="s">
        <v>418</v>
      </c>
      <c r="G3208" s="151" t="s">
        <v>419</v>
      </c>
      <c r="H3208" s="151" t="s">
        <v>471</v>
      </c>
      <c r="I3208" s="150" t="s">
        <v>568</v>
      </c>
      <c r="J3208" s="150">
        <v>6228</v>
      </c>
      <c r="K3208" s="150" t="s">
        <v>62</v>
      </c>
      <c r="L3208" s="153">
        <v>2397.02</v>
      </c>
      <c r="M3208" s="153"/>
      <c r="N3208" s="153">
        <f t="shared" si="175"/>
        <v>2397.02</v>
      </c>
      <c r="O3208" s="153">
        <v>2205.4699999999998</v>
      </c>
      <c r="P3208" s="153">
        <v>0</v>
      </c>
    </row>
    <row r="3209" spans="1:16" ht="24.6" hidden="1" x14ac:dyDescent="0.3">
      <c r="A3209" s="149">
        <v>2018</v>
      </c>
      <c r="B3209" s="150" t="s">
        <v>526</v>
      </c>
      <c r="C3209" s="150">
        <v>8412</v>
      </c>
      <c r="D3209" s="150" t="s">
        <v>475</v>
      </c>
      <c r="E3209" s="150" t="str">
        <f t="shared" si="174"/>
        <v>5030220084126228</v>
      </c>
      <c r="F3209" s="151" t="s">
        <v>473</v>
      </c>
      <c r="G3209" s="151" t="s">
        <v>473</v>
      </c>
      <c r="H3209" s="151" t="s">
        <v>476</v>
      </c>
      <c r="I3209" s="150" t="s">
        <v>568</v>
      </c>
      <c r="J3209" s="150">
        <v>6228</v>
      </c>
      <c r="K3209" s="150" t="s">
        <v>62</v>
      </c>
      <c r="L3209" s="153">
        <v>2900.15</v>
      </c>
      <c r="M3209" s="153"/>
      <c r="N3209" s="153">
        <f t="shared" si="175"/>
        <v>2900.15</v>
      </c>
      <c r="O3209" s="153">
        <v>31.93</v>
      </c>
      <c r="P3209" s="153">
        <v>0</v>
      </c>
    </row>
    <row r="3210" spans="1:16" ht="24.6" hidden="1" x14ac:dyDescent="0.3">
      <c r="A3210" s="149">
        <v>2018</v>
      </c>
      <c r="B3210" s="150" t="s">
        <v>526</v>
      </c>
      <c r="C3210" s="150">
        <v>8622</v>
      </c>
      <c r="D3210" s="150" t="s">
        <v>519</v>
      </c>
      <c r="E3210" s="150" t="str">
        <f t="shared" si="174"/>
        <v>5030220086226228</v>
      </c>
      <c r="F3210" s="151" t="s">
        <v>418</v>
      </c>
      <c r="G3210" s="151" t="s">
        <v>419</v>
      </c>
      <c r="H3210" s="151" t="s">
        <v>471</v>
      </c>
      <c r="I3210" s="150" t="s">
        <v>568</v>
      </c>
      <c r="J3210" s="150">
        <v>6228</v>
      </c>
      <c r="K3210" s="150" t="s">
        <v>62</v>
      </c>
      <c r="L3210" s="153">
        <v>3553.06</v>
      </c>
      <c r="M3210" s="153"/>
      <c r="N3210" s="153">
        <f t="shared" si="175"/>
        <v>3553.06</v>
      </c>
      <c r="O3210" s="153">
        <v>0</v>
      </c>
      <c r="P3210" s="153">
        <v>0</v>
      </c>
    </row>
    <row r="3211" spans="1:16" hidden="1" x14ac:dyDescent="0.3">
      <c r="A3211" s="149">
        <v>2017</v>
      </c>
      <c r="B3211" s="150" t="s">
        <v>526</v>
      </c>
      <c r="C3211" s="150">
        <v>8623</v>
      </c>
      <c r="D3211" s="154" t="s">
        <v>520</v>
      </c>
      <c r="E3211" s="150" t="str">
        <f t="shared" si="174"/>
        <v>5030220086236228</v>
      </c>
      <c r="F3211" s="151" t="s">
        <v>418</v>
      </c>
      <c r="G3211" s="151" t="s">
        <v>419</v>
      </c>
      <c r="H3211" s="151" t="s">
        <v>471</v>
      </c>
      <c r="I3211" s="150" t="s">
        <v>568</v>
      </c>
      <c r="J3211" s="150">
        <v>6228</v>
      </c>
      <c r="K3211" s="154" t="s">
        <v>62</v>
      </c>
      <c r="L3211" s="153">
        <v>0</v>
      </c>
      <c r="M3211" s="156"/>
      <c r="N3211" s="153">
        <f t="shared" si="175"/>
        <v>0</v>
      </c>
      <c r="O3211" s="153">
        <v>575.27</v>
      </c>
      <c r="P3211" s="153">
        <v>0</v>
      </c>
    </row>
    <row r="3212" spans="1:16" hidden="1" x14ac:dyDescent="0.3">
      <c r="A3212" s="149">
        <v>2018</v>
      </c>
      <c r="B3212" s="150" t="s">
        <v>409</v>
      </c>
      <c r="C3212" s="150">
        <v>9999</v>
      </c>
      <c r="D3212" s="150" t="s">
        <v>584</v>
      </c>
      <c r="E3212" s="150" t="str">
        <f t="shared" si="174"/>
        <v>5020220099996234</v>
      </c>
      <c r="F3212" s="151" t="s">
        <v>585</v>
      </c>
      <c r="G3212" s="151" t="s">
        <v>585</v>
      </c>
      <c r="H3212" s="151" t="s">
        <v>585</v>
      </c>
      <c r="I3212" s="150" t="s">
        <v>568</v>
      </c>
      <c r="J3212" s="150">
        <v>6234</v>
      </c>
      <c r="K3212" s="150" t="s">
        <v>63</v>
      </c>
      <c r="L3212" s="153">
        <v>5887</v>
      </c>
      <c r="M3212" s="153">
        <f>6295-L3212</f>
        <v>408</v>
      </c>
      <c r="N3212" s="153">
        <f t="shared" si="175"/>
        <v>6295</v>
      </c>
      <c r="O3212" s="153">
        <v>5311</v>
      </c>
      <c r="P3212" s="153">
        <v>4962</v>
      </c>
    </row>
    <row r="3213" spans="1:16" hidden="1" x14ac:dyDescent="0.3">
      <c r="A3213" s="149">
        <v>2018</v>
      </c>
      <c r="B3213" s="150" t="s">
        <v>526</v>
      </c>
      <c r="C3213" s="150">
        <v>9999</v>
      </c>
      <c r="D3213" s="150" t="s">
        <v>584</v>
      </c>
      <c r="E3213" s="150" t="str">
        <f t="shared" si="174"/>
        <v>5030220099996234</v>
      </c>
      <c r="F3213" s="151" t="s">
        <v>585</v>
      </c>
      <c r="G3213" s="151" t="s">
        <v>585</v>
      </c>
      <c r="H3213" s="151" t="s">
        <v>585</v>
      </c>
      <c r="I3213" s="150" t="s">
        <v>568</v>
      </c>
      <c r="J3213" s="150">
        <v>6234</v>
      </c>
      <c r="K3213" s="150" t="s">
        <v>63</v>
      </c>
      <c r="L3213" s="153">
        <v>5887</v>
      </c>
      <c r="M3213" s="153">
        <f>6295-L3213</f>
        <v>408</v>
      </c>
      <c r="N3213" s="153">
        <f t="shared" si="175"/>
        <v>6295</v>
      </c>
      <c r="O3213" s="153">
        <v>5311</v>
      </c>
      <c r="P3213" s="153">
        <v>4963</v>
      </c>
    </row>
    <row r="3214" spans="1:16" ht="24.6" hidden="1" x14ac:dyDescent="0.3">
      <c r="A3214" s="149">
        <v>2018</v>
      </c>
      <c r="B3214" s="150" t="s">
        <v>409</v>
      </c>
      <c r="C3214" s="150">
        <v>6412</v>
      </c>
      <c r="D3214" s="150" t="s">
        <v>475</v>
      </c>
      <c r="E3214" s="150" t="str">
        <f t="shared" si="174"/>
        <v>5020220064126236</v>
      </c>
      <c r="F3214" s="151" t="s">
        <v>473</v>
      </c>
      <c r="G3214" s="151" t="s">
        <v>473</v>
      </c>
      <c r="H3214" s="151" t="s">
        <v>476</v>
      </c>
      <c r="I3214" s="150" t="s">
        <v>568</v>
      </c>
      <c r="J3214" s="150">
        <v>6236</v>
      </c>
      <c r="K3214" s="150" t="s">
        <v>64</v>
      </c>
      <c r="L3214" s="153">
        <v>4999.8400000000011</v>
      </c>
      <c r="M3214" s="153"/>
      <c r="N3214" s="153">
        <f t="shared" si="175"/>
        <v>4999.8400000000011</v>
      </c>
      <c r="O3214" s="153">
        <v>0</v>
      </c>
      <c r="P3214" s="153">
        <v>6347.9199999999937</v>
      </c>
    </row>
    <row r="3215" spans="1:16" hidden="1" x14ac:dyDescent="0.3">
      <c r="A3215" s="149">
        <v>2016</v>
      </c>
      <c r="B3215" s="150" t="s">
        <v>409</v>
      </c>
      <c r="C3215" s="150">
        <v>6431</v>
      </c>
      <c r="D3215" s="154" t="s">
        <v>485</v>
      </c>
      <c r="E3215" s="150" t="str">
        <f t="shared" si="174"/>
        <v>5020220064316236</v>
      </c>
      <c r="F3215" s="151" t="s">
        <v>450</v>
      </c>
      <c r="G3215" s="151" t="s">
        <v>450</v>
      </c>
      <c r="H3215" s="151" t="s">
        <v>451</v>
      </c>
      <c r="I3215" s="150" t="s">
        <v>568</v>
      </c>
      <c r="J3215" s="150">
        <v>6236</v>
      </c>
      <c r="K3215" s="154" t="s">
        <v>64</v>
      </c>
      <c r="L3215" s="153">
        <v>0</v>
      </c>
      <c r="M3215" s="156"/>
      <c r="N3215" s="153">
        <f t="shared" si="175"/>
        <v>0</v>
      </c>
      <c r="O3215" s="153">
        <v>0</v>
      </c>
      <c r="P3215" s="153">
        <v>14401.280000000002</v>
      </c>
    </row>
    <row r="3216" spans="1:16" hidden="1" x14ac:dyDescent="0.3">
      <c r="A3216" s="149">
        <v>2017</v>
      </c>
      <c r="B3216" s="150" t="s">
        <v>526</v>
      </c>
      <c r="C3216" s="150">
        <v>8410</v>
      </c>
      <c r="D3216" s="154" t="s">
        <v>555</v>
      </c>
      <c r="E3216" s="150" t="str">
        <f t="shared" si="174"/>
        <v>5030220084106236</v>
      </c>
      <c r="F3216" s="151" t="s">
        <v>411</v>
      </c>
      <c r="G3216" s="151" t="s">
        <v>442</v>
      </c>
      <c r="H3216" s="151" t="s">
        <v>447</v>
      </c>
      <c r="I3216" s="150" t="s">
        <v>568</v>
      </c>
      <c r="J3216" s="150">
        <v>6236</v>
      </c>
      <c r="K3216" s="154" t="s">
        <v>64</v>
      </c>
      <c r="L3216" s="153">
        <v>0</v>
      </c>
      <c r="M3216" s="156"/>
      <c r="N3216" s="153">
        <f t="shared" si="175"/>
        <v>0</v>
      </c>
      <c r="O3216" s="153">
        <v>164.26999999999998</v>
      </c>
      <c r="P3216" s="153">
        <v>0</v>
      </c>
    </row>
    <row r="3217" spans="1:16" ht="24.6" hidden="1" x14ac:dyDescent="0.3">
      <c r="A3217" s="149">
        <v>2018</v>
      </c>
      <c r="B3217" s="150" t="s">
        <v>526</v>
      </c>
      <c r="C3217" s="150">
        <v>8412</v>
      </c>
      <c r="D3217" s="150" t="s">
        <v>475</v>
      </c>
      <c r="E3217" s="150" t="str">
        <f t="shared" si="174"/>
        <v>5030220084126236</v>
      </c>
      <c r="F3217" s="151" t="s">
        <v>473</v>
      </c>
      <c r="G3217" s="151" t="s">
        <v>473</v>
      </c>
      <c r="H3217" s="151" t="s">
        <v>476</v>
      </c>
      <c r="I3217" s="150" t="s">
        <v>568</v>
      </c>
      <c r="J3217" s="150">
        <v>6236</v>
      </c>
      <c r="K3217" s="150" t="s">
        <v>64</v>
      </c>
      <c r="L3217" s="153">
        <v>15297.769999999999</v>
      </c>
      <c r="M3217" s="153"/>
      <c r="N3217" s="153">
        <f t="shared" si="175"/>
        <v>15297.769999999999</v>
      </c>
      <c r="O3217" s="153">
        <v>17322.570000000003</v>
      </c>
      <c r="P3217" s="153">
        <v>6349.1800000000039</v>
      </c>
    </row>
    <row r="3218" spans="1:16" hidden="1" x14ac:dyDescent="0.3">
      <c r="A3218" s="149">
        <v>2016</v>
      </c>
      <c r="B3218" s="150" t="s">
        <v>526</v>
      </c>
      <c r="C3218" s="150">
        <v>8431</v>
      </c>
      <c r="D3218" s="154" t="s">
        <v>485</v>
      </c>
      <c r="E3218" s="150" t="str">
        <f t="shared" si="174"/>
        <v>5030220084316236</v>
      </c>
      <c r="F3218" s="151" t="s">
        <v>450</v>
      </c>
      <c r="G3218" s="151" t="s">
        <v>450</v>
      </c>
      <c r="H3218" s="151" t="s">
        <v>451</v>
      </c>
      <c r="I3218" s="150" t="s">
        <v>568</v>
      </c>
      <c r="J3218" s="150">
        <v>6236</v>
      </c>
      <c r="K3218" s="154" t="s">
        <v>64</v>
      </c>
      <c r="L3218" s="153">
        <v>0</v>
      </c>
      <c r="M3218" s="156"/>
      <c r="N3218" s="153">
        <f t="shared" si="175"/>
        <v>0</v>
      </c>
      <c r="O3218" s="153">
        <v>0</v>
      </c>
      <c r="P3218" s="153">
        <v>14401.919999999998</v>
      </c>
    </row>
    <row r="3219" spans="1:16" hidden="1" x14ac:dyDescent="0.3">
      <c r="A3219" s="149">
        <v>2018</v>
      </c>
      <c r="B3219" s="150" t="s">
        <v>409</v>
      </c>
      <c r="C3219" s="150">
        <v>6022</v>
      </c>
      <c r="D3219" s="150" t="s">
        <v>423</v>
      </c>
      <c r="E3219" s="150" t="str">
        <f t="shared" si="174"/>
        <v>5020220060226238</v>
      </c>
      <c r="F3219" s="151" t="s">
        <v>411</v>
      </c>
      <c r="G3219" s="151" t="s">
        <v>412</v>
      </c>
      <c r="H3219" s="151" t="s">
        <v>422</v>
      </c>
      <c r="I3219" s="150" t="s">
        <v>568</v>
      </c>
      <c r="J3219" s="150">
        <v>6238</v>
      </c>
      <c r="K3219" s="150" t="s">
        <v>65</v>
      </c>
      <c r="L3219" s="153">
        <v>4079.3200000000015</v>
      </c>
      <c r="M3219" s="153"/>
      <c r="N3219" s="153">
        <f t="shared" si="175"/>
        <v>4079.3200000000015</v>
      </c>
      <c r="O3219" s="153">
        <v>0</v>
      </c>
      <c r="P3219" s="153">
        <v>0</v>
      </c>
    </row>
    <row r="3220" spans="1:16" hidden="1" x14ac:dyDescent="0.3">
      <c r="A3220" s="149">
        <v>2018</v>
      </c>
      <c r="B3220" s="150" t="s">
        <v>409</v>
      </c>
      <c r="C3220" s="150">
        <v>6417</v>
      </c>
      <c r="D3220" s="150" t="s">
        <v>480</v>
      </c>
      <c r="E3220" s="150" t="str">
        <f t="shared" si="174"/>
        <v>5020220064176240</v>
      </c>
      <c r="F3220" s="151" t="s">
        <v>418</v>
      </c>
      <c r="G3220" s="151" t="s">
        <v>419</v>
      </c>
      <c r="H3220" s="151" t="s">
        <v>481</v>
      </c>
      <c r="I3220" s="150" t="s">
        <v>568</v>
      </c>
      <c r="J3220" s="150">
        <v>6240</v>
      </c>
      <c r="K3220" s="150" t="s">
        <v>66</v>
      </c>
      <c r="L3220" s="153">
        <v>1600</v>
      </c>
      <c r="M3220" s="153">
        <f>0-L3220</f>
        <v>-1600</v>
      </c>
      <c r="N3220" s="153">
        <f t="shared" si="175"/>
        <v>0</v>
      </c>
      <c r="O3220" s="153">
        <v>0</v>
      </c>
      <c r="P3220" s="153">
        <v>0</v>
      </c>
    </row>
    <row r="3221" spans="1:16" hidden="1" x14ac:dyDescent="0.3">
      <c r="A3221" s="149">
        <v>2018</v>
      </c>
      <c r="B3221" s="150" t="s">
        <v>526</v>
      </c>
      <c r="C3221" s="150">
        <v>8417</v>
      </c>
      <c r="D3221" s="150" t="s">
        <v>480</v>
      </c>
      <c r="E3221" s="150" t="str">
        <f t="shared" si="174"/>
        <v>5030220084176240</v>
      </c>
      <c r="F3221" s="151" t="s">
        <v>418</v>
      </c>
      <c r="G3221" s="151" t="s">
        <v>419</v>
      </c>
      <c r="H3221" s="151" t="s">
        <v>481</v>
      </c>
      <c r="I3221" s="150" t="s">
        <v>568</v>
      </c>
      <c r="J3221" s="150">
        <v>6240</v>
      </c>
      <c r="K3221" s="150" t="s">
        <v>66</v>
      </c>
      <c r="L3221" s="153">
        <v>1600</v>
      </c>
      <c r="M3221" s="153">
        <f>0-L3221</f>
        <v>-1600</v>
      </c>
      <c r="N3221" s="153">
        <f t="shared" si="175"/>
        <v>0</v>
      </c>
      <c r="O3221" s="153">
        <v>0</v>
      </c>
      <c r="P3221" s="153">
        <v>0</v>
      </c>
    </row>
    <row r="3222" spans="1:16" hidden="1" x14ac:dyDescent="0.3">
      <c r="A3222" s="149">
        <v>2018</v>
      </c>
      <c r="B3222" s="150" t="s">
        <v>409</v>
      </c>
      <c r="C3222" s="150">
        <v>9999</v>
      </c>
      <c r="D3222" s="150" t="s">
        <v>584</v>
      </c>
      <c r="E3222" s="150" t="str">
        <f t="shared" si="174"/>
        <v>5020220099996240</v>
      </c>
      <c r="F3222" s="151" t="s">
        <v>585</v>
      </c>
      <c r="G3222" s="151" t="s">
        <v>585</v>
      </c>
      <c r="H3222" s="151" t="s">
        <v>585</v>
      </c>
      <c r="I3222" s="150" t="s">
        <v>568</v>
      </c>
      <c r="J3222" s="150">
        <v>6240</v>
      </c>
      <c r="K3222" s="150" t="s">
        <v>66</v>
      </c>
      <c r="L3222" s="153">
        <v>2032486</v>
      </c>
      <c r="M3222" s="153">
        <f>2415274-L3222</f>
        <v>382788</v>
      </c>
      <c r="N3222" s="153">
        <f t="shared" si="175"/>
        <v>2415274</v>
      </c>
      <c r="O3222" s="153">
        <v>2071106</v>
      </c>
      <c r="P3222" s="153">
        <v>1935635</v>
      </c>
    </row>
    <row r="3223" spans="1:16" hidden="1" x14ac:dyDescent="0.3">
      <c r="A3223" s="149">
        <v>2018</v>
      </c>
      <c r="B3223" s="150" t="s">
        <v>526</v>
      </c>
      <c r="C3223" s="150">
        <v>9999</v>
      </c>
      <c r="D3223" s="150" t="s">
        <v>584</v>
      </c>
      <c r="E3223" s="150" t="str">
        <f t="shared" si="174"/>
        <v>5030220099996240</v>
      </c>
      <c r="F3223" s="151" t="s">
        <v>585</v>
      </c>
      <c r="G3223" s="151" t="s">
        <v>585</v>
      </c>
      <c r="H3223" s="151" t="s">
        <v>585</v>
      </c>
      <c r="I3223" s="150" t="s">
        <v>568</v>
      </c>
      <c r="J3223" s="150">
        <v>6240</v>
      </c>
      <c r="K3223" s="150" t="s">
        <v>66</v>
      </c>
      <c r="L3223" s="153">
        <v>1994262</v>
      </c>
      <c r="M3223" s="153">
        <f>2394314-L3223</f>
        <v>400052</v>
      </c>
      <c r="N3223" s="153">
        <f t="shared" si="175"/>
        <v>2394314</v>
      </c>
      <c r="O3223" s="153">
        <v>2053685</v>
      </c>
      <c r="P3223" s="153">
        <v>1935636</v>
      </c>
    </row>
    <row r="3224" spans="1:16" ht="24.6" hidden="1" x14ac:dyDescent="0.3">
      <c r="A3224" s="149">
        <v>2018</v>
      </c>
      <c r="B3224" s="150" t="s">
        <v>409</v>
      </c>
      <c r="C3224" s="150">
        <v>6801</v>
      </c>
      <c r="D3224" s="150" t="s">
        <v>586</v>
      </c>
      <c r="E3224" s="150" t="str">
        <f t="shared" si="174"/>
        <v>5020220068016241</v>
      </c>
      <c r="F3224" s="151" t="s">
        <v>567</v>
      </c>
      <c r="G3224" s="151" t="s">
        <v>567</v>
      </c>
      <c r="H3224" s="151" t="s">
        <v>567</v>
      </c>
      <c r="I3224" s="150" t="s">
        <v>568</v>
      </c>
      <c r="J3224" s="150">
        <v>6241</v>
      </c>
      <c r="K3224" s="150" t="s">
        <v>67</v>
      </c>
      <c r="L3224" s="153">
        <v>12953273.279999996</v>
      </c>
      <c r="M3224" s="153">
        <f>12473371-L3224</f>
        <v>-479902.2799999956</v>
      </c>
      <c r="N3224" s="153">
        <f t="shared" si="175"/>
        <v>12473371</v>
      </c>
      <c r="O3224" s="153">
        <v>11612187</v>
      </c>
      <c r="P3224" s="153">
        <v>13466329.999999996</v>
      </c>
    </row>
    <row r="3225" spans="1:16" ht="24.6" hidden="1" x14ac:dyDescent="0.3">
      <c r="A3225" s="149">
        <v>2018</v>
      </c>
      <c r="B3225" s="150" t="s">
        <v>526</v>
      </c>
      <c r="C3225" s="150">
        <v>8801</v>
      </c>
      <c r="D3225" s="150" t="s">
        <v>586</v>
      </c>
      <c r="E3225" s="150" t="str">
        <f t="shared" si="174"/>
        <v>5030220088016241</v>
      </c>
      <c r="F3225" s="151" t="s">
        <v>567</v>
      </c>
      <c r="G3225" s="151" t="s">
        <v>567</v>
      </c>
      <c r="H3225" s="151" t="s">
        <v>567</v>
      </c>
      <c r="I3225" s="150" t="s">
        <v>568</v>
      </c>
      <c r="J3225" s="150">
        <v>6241</v>
      </c>
      <c r="K3225" s="150" t="s">
        <v>67</v>
      </c>
      <c r="L3225" s="153">
        <v>7613673.5999999987</v>
      </c>
      <c r="M3225" s="153">
        <f>8088971-L3225</f>
        <v>475297.4000000013</v>
      </c>
      <c r="N3225" s="153">
        <f t="shared" si="175"/>
        <v>8088971</v>
      </c>
      <c r="O3225" s="153">
        <v>7202594.21</v>
      </c>
      <c r="P3225" s="153">
        <v>4850890</v>
      </c>
    </row>
    <row r="3226" spans="1:16" hidden="1" x14ac:dyDescent="0.3">
      <c r="A3226" s="149">
        <v>2018</v>
      </c>
      <c r="B3226" s="150" t="s">
        <v>409</v>
      </c>
      <c r="C3226" s="150">
        <v>9999</v>
      </c>
      <c r="D3226" s="150" t="s">
        <v>584</v>
      </c>
      <c r="E3226" s="150" t="str">
        <f t="shared" si="174"/>
        <v>5020220099996242</v>
      </c>
      <c r="F3226" s="151" t="s">
        <v>585</v>
      </c>
      <c r="G3226" s="151" t="s">
        <v>585</v>
      </c>
      <c r="H3226" s="151" t="s">
        <v>585</v>
      </c>
      <c r="I3226" s="150" t="s">
        <v>568</v>
      </c>
      <c r="J3226" s="150">
        <v>6242</v>
      </c>
      <c r="K3226" s="150" t="s">
        <v>68</v>
      </c>
      <c r="L3226" s="153">
        <v>6926977</v>
      </c>
      <c r="M3226" s="153">
        <f>7277235-L3226</f>
        <v>350258</v>
      </c>
      <c r="N3226" s="153">
        <f t="shared" si="175"/>
        <v>7277235</v>
      </c>
      <c r="O3226" s="153">
        <v>7264361</v>
      </c>
      <c r="P3226" s="153">
        <v>7369386</v>
      </c>
    </row>
    <row r="3227" spans="1:16" hidden="1" x14ac:dyDescent="0.3">
      <c r="A3227" s="149">
        <v>2018</v>
      </c>
      <c r="B3227" s="150" t="s">
        <v>526</v>
      </c>
      <c r="C3227" s="150">
        <v>9999</v>
      </c>
      <c r="D3227" s="150" t="s">
        <v>584</v>
      </c>
      <c r="E3227" s="150" t="str">
        <f t="shared" si="174"/>
        <v>5030220099996242</v>
      </c>
      <c r="F3227" s="151" t="s">
        <v>585</v>
      </c>
      <c r="G3227" s="151" t="s">
        <v>585</v>
      </c>
      <c r="H3227" s="151" t="s">
        <v>585</v>
      </c>
      <c r="I3227" s="150" t="s">
        <v>568</v>
      </c>
      <c r="J3227" s="150">
        <v>6242</v>
      </c>
      <c r="K3227" s="150" t="s">
        <v>68</v>
      </c>
      <c r="L3227" s="153">
        <v>5079783</v>
      </c>
      <c r="M3227" s="153">
        <f>5922484-L3227</f>
        <v>842701</v>
      </c>
      <c r="N3227" s="153">
        <f t="shared" si="175"/>
        <v>5922484</v>
      </c>
      <c r="O3227" s="153">
        <v>5107753</v>
      </c>
      <c r="P3227" s="153">
        <v>5015407</v>
      </c>
    </row>
    <row r="3228" spans="1:16" hidden="1" x14ac:dyDescent="0.3">
      <c r="A3228" s="149">
        <v>2018</v>
      </c>
      <c r="B3228" s="150" t="s">
        <v>409</v>
      </c>
      <c r="C3228" s="150">
        <v>9999</v>
      </c>
      <c r="D3228" s="150" t="s">
        <v>584</v>
      </c>
      <c r="E3228" s="150" t="str">
        <f t="shared" si="174"/>
        <v>5020220099996243</v>
      </c>
      <c r="F3228" s="151" t="s">
        <v>585</v>
      </c>
      <c r="G3228" s="151" t="s">
        <v>585</v>
      </c>
      <c r="H3228" s="151" t="s">
        <v>585</v>
      </c>
      <c r="I3228" s="150" t="s">
        <v>568</v>
      </c>
      <c r="J3228" s="150">
        <v>6243</v>
      </c>
      <c r="K3228" s="150" t="s">
        <v>69</v>
      </c>
      <c r="L3228" s="153">
        <v>627283</v>
      </c>
      <c r="M3228" s="153">
        <f>567944-L3228</f>
        <v>-59339</v>
      </c>
      <c r="N3228" s="153">
        <f t="shared" si="175"/>
        <v>567944</v>
      </c>
      <c r="O3228" s="153">
        <v>606619</v>
      </c>
      <c r="P3228" s="153">
        <v>643105</v>
      </c>
    </row>
    <row r="3229" spans="1:16" hidden="1" x14ac:dyDescent="0.3">
      <c r="A3229" s="149">
        <v>2018</v>
      </c>
      <c r="B3229" s="150" t="s">
        <v>526</v>
      </c>
      <c r="C3229" s="150">
        <v>9999</v>
      </c>
      <c r="D3229" s="150" t="s">
        <v>584</v>
      </c>
      <c r="E3229" s="150" t="str">
        <f t="shared" si="174"/>
        <v>5030220099996243</v>
      </c>
      <c r="F3229" s="151" t="s">
        <v>585</v>
      </c>
      <c r="G3229" s="151" t="s">
        <v>585</v>
      </c>
      <c r="H3229" s="151" t="s">
        <v>585</v>
      </c>
      <c r="I3229" s="150" t="s">
        <v>568</v>
      </c>
      <c r="J3229" s="150">
        <v>6243</v>
      </c>
      <c r="K3229" s="150" t="s">
        <v>69</v>
      </c>
      <c r="L3229" s="153">
        <v>627283</v>
      </c>
      <c r="M3229" s="153">
        <f>567944-L3229</f>
        <v>-59339</v>
      </c>
      <c r="N3229" s="153">
        <f t="shared" si="175"/>
        <v>567944</v>
      </c>
      <c r="O3229" s="153">
        <v>606618</v>
      </c>
      <c r="P3229" s="153">
        <v>643104</v>
      </c>
    </row>
    <row r="3230" spans="1:16" hidden="1" x14ac:dyDescent="0.3">
      <c r="A3230" s="149">
        <v>2016</v>
      </c>
      <c r="B3230" s="150" t="s">
        <v>409</v>
      </c>
      <c r="C3230" s="150">
        <v>9999</v>
      </c>
      <c r="D3230" s="154" t="s">
        <v>584</v>
      </c>
      <c r="E3230" s="150" t="str">
        <f t="shared" si="174"/>
        <v>5020220099996244</v>
      </c>
      <c r="F3230" s="151" t="s">
        <v>585</v>
      </c>
      <c r="G3230" s="151" t="s">
        <v>585</v>
      </c>
      <c r="H3230" s="151" t="s">
        <v>585</v>
      </c>
      <c r="I3230" s="150" t="s">
        <v>568</v>
      </c>
      <c r="J3230" s="150">
        <v>6244</v>
      </c>
      <c r="K3230" s="154" t="s">
        <v>208</v>
      </c>
      <c r="L3230" s="153">
        <v>0</v>
      </c>
      <c r="M3230" s="156"/>
      <c r="N3230" s="153">
        <f t="shared" si="175"/>
        <v>0</v>
      </c>
      <c r="O3230" s="153">
        <v>0</v>
      </c>
      <c r="P3230" s="153">
        <v>200000</v>
      </c>
    </row>
    <row r="3231" spans="1:16" hidden="1" x14ac:dyDescent="0.3">
      <c r="A3231" s="149">
        <v>2016</v>
      </c>
      <c r="B3231" s="150" t="s">
        <v>526</v>
      </c>
      <c r="C3231" s="150">
        <v>9999</v>
      </c>
      <c r="D3231" s="154" t="s">
        <v>584</v>
      </c>
      <c r="E3231" s="150" t="str">
        <f t="shared" si="174"/>
        <v>5030220099996244</v>
      </c>
      <c r="F3231" s="151" t="s">
        <v>585</v>
      </c>
      <c r="G3231" s="151" t="s">
        <v>585</v>
      </c>
      <c r="H3231" s="151" t="s">
        <v>585</v>
      </c>
      <c r="I3231" s="150" t="s">
        <v>568</v>
      </c>
      <c r="J3231" s="150">
        <v>6244</v>
      </c>
      <c r="K3231" s="154" t="s">
        <v>208</v>
      </c>
      <c r="L3231" s="153">
        <v>0</v>
      </c>
      <c r="M3231" s="156"/>
      <c r="N3231" s="153">
        <f t="shared" si="175"/>
        <v>0</v>
      </c>
      <c r="O3231" s="153">
        <v>0</v>
      </c>
      <c r="P3231" s="153">
        <v>200000</v>
      </c>
    </row>
    <row r="3232" spans="1:16" ht="24.6" hidden="1" x14ac:dyDescent="0.3">
      <c r="A3232" s="149">
        <v>2018</v>
      </c>
      <c r="B3232" s="150" t="s">
        <v>409</v>
      </c>
      <c r="C3232" s="150">
        <v>6248</v>
      </c>
      <c r="D3232" s="150" t="s">
        <v>470</v>
      </c>
      <c r="E3232" s="150" t="str">
        <f t="shared" si="174"/>
        <v>5020220062486245</v>
      </c>
      <c r="F3232" s="151" t="s">
        <v>418</v>
      </c>
      <c r="G3232" s="151" t="s">
        <v>419</v>
      </c>
      <c r="H3232" s="151" t="s">
        <v>471</v>
      </c>
      <c r="I3232" s="150" t="s">
        <v>568</v>
      </c>
      <c r="J3232" s="150">
        <v>6245</v>
      </c>
      <c r="K3232" s="150" t="s">
        <v>70</v>
      </c>
      <c r="L3232" s="153">
        <v>58688.970000000045</v>
      </c>
      <c r="M3232" s="153"/>
      <c r="N3232" s="153">
        <f t="shared" si="175"/>
        <v>58688.970000000045</v>
      </c>
      <c r="O3232" s="153">
        <v>33957.750000000029</v>
      </c>
      <c r="P3232" s="153">
        <v>32507.35000000002</v>
      </c>
    </row>
    <row r="3233" spans="1:16" ht="24.6" hidden="1" x14ac:dyDescent="0.3">
      <c r="A3233" s="149">
        <v>2018</v>
      </c>
      <c r="B3233" s="150" t="s">
        <v>526</v>
      </c>
      <c r="C3233" s="150">
        <v>8248</v>
      </c>
      <c r="D3233" s="150" t="s">
        <v>470</v>
      </c>
      <c r="E3233" s="150" t="str">
        <f t="shared" si="174"/>
        <v>5030220082486245</v>
      </c>
      <c r="F3233" s="151" t="s">
        <v>418</v>
      </c>
      <c r="G3233" s="151" t="s">
        <v>419</v>
      </c>
      <c r="H3233" s="151" t="s">
        <v>471</v>
      </c>
      <c r="I3233" s="150" t="s">
        <v>568</v>
      </c>
      <c r="J3233" s="150">
        <v>6245</v>
      </c>
      <c r="K3233" s="150" t="s">
        <v>70</v>
      </c>
      <c r="L3233" s="153">
        <v>52490.970000000052</v>
      </c>
      <c r="M3233" s="153"/>
      <c r="N3233" s="153">
        <f t="shared" si="175"/>
        <v>52490.970000000052</v>
      </c>
      <c r="O3233" s="153">
        <v>33807.020000000048</v>
      </c>
      <c r="P3233" s="153">
        <v>32507.11000000003</v>
      </c>
    </row>
    <row r="3234" spans="1:16" hidden="1" x14ac:dyDescent="0.3">
      <c r="A3234" s="149">
        <v>2016</v>
      </c>
      <c r="B3234" s="150" t="s">
        <v>526</v>
      </c>
      <c r="C3234" s="150">
        <v>8442</v>
      </c>
      <c r="D3234" s="154" t="s">
        <v>560</v>
      </c>
      <c r="E3234" s="150" t="str">
        <f t="shared" si="174"/>
        <v>5030220084426245</v>
      </c>
      <c r="F3234" s="151" t="s">
        <v>411</v>
      </c>
      <c r="G3234" s="151" t="s">
        <v>442</v>
      </c>
      <c r="H3234" s="151" t="s">
        <v>561</v>
      </c>
      <c r="I3234" s="150" t="s">
        <v>568</v>
      </c>
      <c r="J3234" s="150">
        <v>6245</v>
      </c>
      <c r="K3234" s="154" t="s">
        <v>70</v>
      </c>
      <c r="L3234" s="153">
        <v>0</v>
      </c>
      <c r="M3234" s="156"/>
      <c r="N3234" s="153">
        <f t="shared" si="175"/>
        <v>0</v>
      </c>
      <c r="O3234" s="153">
        <v>0</v>
      </c>
      <c r="P3234" s="153">
        <v>8452.4399999999987</v>
      </c>
    </row>
    <row r="3235" spans="1:16" ht="24.6" hidden="1" x14ac:dyDescent="0.3">
      <c r="A3235" s="149">
        <v>2018</v>
      </c>
      <c r="B3235" s="150" t="s">
        <v>409</v>
      </c>
      <c r="C3235" s="150">
        <v>6248</v>
      </c>
      <c r="D3235" s="150" t="s">
        <v>470</v>
      </c>
      <c r="E3235" s="150" t="str">
        <f t="shared" si="174"/>
        <v>5020220062486247</v>
      </c>
      <c r="F3235" s="151" t="s">
        <v>418</v>
      </c>
      <c r="G3235" s="151" t="s">
        <v>419</v>
      </c>
      <c r="H3235" s="151" t="s">
        <v>471</v>
      </c>
      <c r="I3235" s="150" t="s">
        <v>568</v>
      </c>
      <c r="J3235" s="150">
        <v>6247</v>
      </c>
      <c r="K3235" s="150" t="s">
        <v>71</v>
      </c>
      <c r="L3235" s="153">
        <v>1648.6200000000001</v>
      </c>
      <c r="M3235" s="153"/>
      <c r="N3235" s="153">
        <f t="shared" si="175"/>
        <v>1648.6200000000001</v>
      </c>
      <c r="O3235" s="153">
        <v>4886.619999999999</v>
      </c>
      <c r="P3235" s="153">
        <v>2377.41</v>
      </c>
    </row>
    <row r="3236" spans="1:16" ht="24.6" hidden="1" x14ac:dyDescent="0.3">
      <c r="A3236" s="149">
        <v>2018</v>
      </c>
      <c r="B3236" s="150" t="s">
        <v>526</v>
      </c>
      <c r="C3236" s="150">
        <v>8248</v>
      </c>
      <c r="D3236" s="150" t="s">
        <v>470</v>
      </c>
      <c r="E3236" s="150" t="str">
        <f t="shared" si="174"/>
        <v>5030220082486247</v>
      </c>
      <c r="F3236" s="151" t="s">
        <v>418</v>
      </c>
      <c r="G3236" s="151" t="s">
        <v>419</v>
      </c>
      <c r="H3236" s="151" t="s">
        <v>471</v>
      </c>
      <c r="I3236" s="150" t="s">
        <v>568</v>
      </c>
      <c r="J3236" s="150">
        <v>6247</v>
      </c>
      <c r="K3236" s="150" t="s">
        <v>71</v>
      </c>
      <c r="L3236" s="153">
        <v>1648.6200000000001</v>
      </c>
      <c r="M3236" s="153"/>
      <c r="N3236" s="153">
        <f t="shared" si="175"/>
        <v>1648.6200000000001</v>
      </c>
      <c r="O3236" s="153">
        <v>4988.17</v>
      </c>
      <c r="P3236" s="153">
        <v>2377.3199999999997</v>
      </c>
    </row>
    <row r="3237" spans="1:16" ht="24.6" hidden="1" x14ac:dyDescent="0.3">
      <c r="A3237" s="149">
        <v>2018</v>
      </c>
      <c r="B3237" s="150" t="s">
        <v>409</v>
      </c>
      <c r="C3237" s="150">
        <v>6042</v>
      </c>
      <c r="D3237" s="150" t="s">
        <v>426</v>
      </c>
      <c r="E3237" s="150" t="str">
        <f t="shared" si="174"/>
        <v>5020220060426248</v>
      </c>
      <c r="F3237" s="151" t="s">
        <v>411</v>
      </c>
      <c r="G3237" s="151" t="s">
        <v>412</v>
      </c>
      <c r="H3237" s="151" t="s">
        <v>427</v>
      </c>
      <c r="I3237" s="150" t="s">
        <v>568</v>
      </c>
      <c r="J3237" s="150">
        <v>6248</v>
      </c>
      <c r="K3237" s="150" t="s">
        <v>72</v>
      </c>
      <c r="L3237" s="153">
        <v>1462.3500000000001</v>
      </c>
      <c r="M3237" s="153"/>
      <c r="N3237" s="153">
        <f t="shared" si="175"/>
        <v>1462.3500000000001</v>
      </c>
      <c r="O3237" s="153">
        <v>38435.979999999996</v>
      </c>
      <c r="P3237" s="153">
        <v>0</v>
      </c>
    </row>
    <row r="3238" spans="1:16" ht="24.6" hidden="1" x14ac:dyDescent="0.3">
      <c r="A3238" s="149">
        <v>2018</v>
      </c>
      <c r="B3238" s="150" t="s">
        <v>409</v>
      </c>
      <c r="C3238" s="150">
        <v>6248</v>
      </c>
      <c r="D3238" s="150" t="s">
        <v>470</v>
      </c>
      <c r="E3238" s="150" t="str">
        <f t="shared" si="174"/>
        <v>5020220062486248</v>
      </c>
      <c r="F3238" s="151" t="s">
        <v>418</v>
      </c>
      <c r="G3238" s="151" t="s">
        <v>419</v>
      </c>
      <c r="H3238" s="151" t="s">
        <v>471</v>
      </c>
      <c r="I3238" s="150" t="s">
        <v>568</v>
      </c>
      <c r="J3238" s="150">
        <v>6248</v>
      </c>
      <c r="K3238" s="150" t="s">
        <v>72</v>
      </c>
      <c r="L3238" s="153">
        <v>33245.709999999985</v>
      </c>
      <c r="M3238" s="153"/>
      <c r="N3238" s="153">
        <f t="shared" si="175"/>
        <v>33245.709999999985</v>
      </c>
      <c r="O3238" s="153">
        <v>27401.609999999997</v>
      </c>
      <c r="P3238" s="153">
        <v>24372.030000000002</v>
      </c>
    </row>
    <row r="3239" spans="1:16" ht="24.6" hidden="1" x14ac:dyDescent="0.3">
      <c r="A3239" s="149">
        <v>2018</v>
      </c>
      <c r="B3239" s="150" t="s">
        <v>526</v>
      </c>
      <c r="C3239" s="150">
        <v>8248</v>
      </c>
      <c r="D3239" s="150" t="s">
        <v>470</v>
      </c>
      <c r="E3239" s="150" t="str">
        <f t="shared" si="174"/>
        <v>5030220082486248</v>
      </c>
      <c r="F3239" s="151" t="s">
        <v>418</v>
      </c>
      <c r="G3239" s="151" t="s">
        <v>419</v>
      </c>
      <c r="H3239" s="151" t="s">
        <v>471</v>
      </c>
      <c r="I3239" s="150" t="s">
        <v>568</v>
      </c>
      <c r="J3239" s="150">
        <v>6248</v>
      </c>
      <c r="K3239" s="150" t="s">
        <v>72</v>
      </c>
      <c r="L3239" s="153">
        <v>33245.709999999985</v>
      </c>
      <c r="M3239" s="153"/>
      <c r="N3239" s="153">
        <f t="shared" si="175"/>
        <v>33245.709999999985</v>
      </c>
      <c r="O3239" s="153">
        <v>27401.609999999997</v>
      </c>
      <c r="P3239" s="153">
        <v>24371.87</v>
      </c>
    </row>
    <row r="3240" spans="1:16" ht="24.6" hidden="1" x14ac:dyDescent="0.3">
      <c r="A3240" s="149">
        <v>2016</v>
      </c>
      <c r="B3240" s="150" t="s">
        <v>526</v>
      </c>
      <c r="C3240" s="150">
        <v>8412</v>
      </c>
      <c r="D3240" s="154" t="s">
        <v>475</v>
      </c>
      <c r="E3240" s="150" t="str">
        <f t="shared" si="174"/>
        <v>5030220084126248</v>
      </c>
      <c r="F3240" s="151" t="s">
        <v>473</v>
      </c>
      <c r="G3240" s="151" t="s">
        <v>473</v>
      </c>
      <c r="H3240" s="151" t="s">
        <v>476</v>
      </c>
      <c r="I3240" s="150" t="s">
        <v>568</v>
      </c>
      <c r="J3240" s="150">
        <v>6248</v>
      </c>
      <c r="K3240" s="150" t="s">
        <v>72</v>
      </c>
      <c r="L3240" s="153">
        <v>0</v>
      </c>
      <c r="M3240" s="156"/>
      <c r="N3240" s="153">
        <f t="shared" si="175"/>
        <v>0</v>
      </c>
      <c r="O3240" s="153">
        <v>0</v>
      </c>
      <c r="P3240" s="153">
        <v>359.5</v>
      </c>
    </row>
    <row r="3241" spans="1:16" hidden="1" x14ac:dyDescent="0.3">
      <c r="A3241" s="149">
        <v>2018</v>
      </c>
      <c r="B3241" s="150" t="s">
        <v>409</v>
      </c>
      <c r="C3241" s="150">
        <v>9999</v>
      </c>
      <c r="D3241" s="150" t="s">
        <v>584</v>
      </c>
      <c r="E3241" s="150" t="str">
        <f t="shared" si="174"/>
        <v>5020220099996249</v>
      </c>
      <c r="F3241" s="151" t="s">
        <v>585</v>
      </c>
      <c r="G3241" s="151" t="s">
        <v>585</v>
      </c>
      <c r="H3241" s="151" t="s">
        <v>585</v>
      </c>
      <c r="I3241" s="150" t="s">
        <v>568</v>
      </c>
      <c r="J3241" s="150">
        <v>6249</v>
      </c>
      <c r="K3241" s="150" t="s">
        <v>73</v>
      </c>
      <c r="L3241" s="153">
        <v>146609</v>
      </c>
      <c r="M3241" s="153">
        <f>227160-L3241</f>
        <v>80551</v>
      </c>
      <c r="N3241" s="153">
        <f t="shared" si="175"/>
        <v>227160</v>
      </c>
      <c r="O3241" s="153">
        <v>126803</v>
      </c>
      <c r="P3241" s="153">
        <v>283472</v>
      </c>
    </row>
    <row r="3242" spans="1:16" hidden="1" x14ac:dyDescent="0.3">
      <c r="A3242" s="149">
        <v>2018</v>
      </c>
      <c r="B3242" s="150" t="s">
        <v>526</v>
      </c>
      <c r="C3242" s="150">
        <v>9999</v>
      </c>
      <c r="D3242" s="150" t="s">
        <v>584</v>
      </c>
      <c r="E3242" s="150" t="str">
        <f t="shared" si="174"/>
        <v>5030220099996249</v>
      </c>
      <c r="F3242" s="151" t="s">
        <v>585</v>
      </c>
      <c r="G3242" s="151" t="s">
        <v>585</v>
      </c>
      <c r="H3242" s="151" t="s">
        <v>585</v>
      </c>
      <c r="I3242" s="150" t="s">
        <v>568</v>
      </c>
      <c r="J3242" s="150">
        <v>6249</v>
      </c>
      <c r="K3242" s="150" t="s">
        <v>73</v>
      </c>
      <c r="L3242" s="153">
        <v>146609</v>
      </c>
      <c r="M3242" s="153">
        <f>227160-L3242</f>
        <v>80551</v>
      </c>
      <c r="N3242" s="153">
        <f t="shared" si="175"/>
        <v>227160</v>
      </c>
      <c r="O3242" s="153">
        <v>126802</v>
      </c>
      <c r="P3242" s="153">
        <v>0</v>
      </c>
    </row>
    <row r="3243" spans="1:16" ht="24.6" hidden="1" x14ac:dyDescent="0.3">
      <c r="A3243" s="149">
        <v>2018</v>
      </c>
      <c r="B3243" s="150" t="s">
        <v>409</v>
      </c>
      <c r="C3243" s="150">
        <v>6004</v>
      </c>
      <c r="D3243" s="150" t="s">
        <v>417</v>
      </c>
      <c r="E3243" s="150" t="str">
        <f t="shared" si="174"/>
        <v>5020220060046250</v>
      </c>
      <c r="F3243" s="151" t="s">
        <v>418</v>
      </c>
      <c r="G3243" s="151" t="s">
        <v>419</v>
      </c>
      <c r="H3243" s="151" t="s">
        <v>420</v>
      </c>
      <c r="I3243" s="150" t="s">
        <v>568</v>
      </c>
      <c r="J3243" s="150">
        <v>6250</v>
      </c>
      <c r="K3243" s="150" t="s">
        <v>74</v>
      </c>
      <c r="L3243" s="153">
        <v>11039.509999999997</v>
      </c>
      <c r="M3243" s="153"/>
      <c r="N3243" s="153">
        <f t="shared" si="175"/>
        <v>11039.509999999997</v>
      </c>
      <c r="O3243" s="153">
        <v>9787.7999999999993</v>
      </c>
      <c r="P3243" s="153">
        <v>7499.7899999999991</v>
      </c>
    </row>
    <row r="3244" spans="1:16" ht="24.6" hidden="1" x14ac:dyDescent="0.3">
      <c r="A3244" s="149">
        <v>2018</v>
      </c>
      <c r="B3244" s="150" t="s">
        <v>409</v>
      </c>
      <c r="C3244" s="150">
        <v>6021</v>
      </c>
      <c r="D3244" s="150" t="s">
        <v>421</v>
      </c>
      <c r="E3244" s="150" t="str">
        <f t="shared" si="174"/>
        <v>5020220060216250</v>
      </c>
      <c r="F3244" s="151" t="s">
        <v>411</v>
      </c>
      <c r="G3244" s="151" t="s">
        <v>412</v>
      </c>
      <c r="H3244" s="151" t="s">
        <v>422</v>
      </c>
      <c r="I3244" s="150" t="s">
        <v>568</v>
      </c>
      <c r="J3244" s="150">
        <v>6250</v>
      </c>
      <c r="K3244" s="150" t="s">
        <v>74</v>
      </c>
      <c r="L3244" s="153">
        <v>67117.049999999988</v>
      </c>
      <c r="M3244" s="153"/>
      <c r="N3244" s="153">
        <f t="shared" si="175"/>
        <v>67117.049999999988</v>
      </c>
      <c r="O3244" s="153">
        <v>48592.04</v>
      </c>
      <c r="P3244" s="153">
        <v>43806.169999999991</v>
      </c>
    </row>
    <row r="3245" spans="1:16" ht="24.6" hidden="1" x14ac:dyDescent="0.3">
      <c r="A3245" s="149">
        <v>2018</v>
      </c>
      <c r="B3245" s="150" t="s">
        <v>409</v>
      </c>
      <c r="C3245" s="150">
        <v>6022</v>
      </c>
      <c r="D3245" s="150" t="s">
        <v>423</v>
      </c>
      <c r="E3245" s="150" t="str">
        <f t="shared" si="174"/>
        <v>5020220060226250</v>
      </c>
      <c r="F3245" s="151" t="s">
        <v>411</v>
      </c>
      <c r="G3245" s="151" t="s">
        <v>412</v>
      </c>
      <c r="H3245" s="151" t="s">
        <v>422</v>
      </c>
      <c r="I3245" s="150" t="s">
        <v>568</v>
      </c>
      <c r="J3245" s="150">
        <v>6250</v>
      </c>
      <c r="K3245" s="150" t="s">
        <v>74</v>
      </c>
      <c r="L3245" s="153">
        <v>99249.560000000027</v>
      </c>
      <c r="M3245" s="153"/>
      <c r="N3245" s="153">
        <f t="shared" si="175"/>
        <v>99249.560000000027</v>
      </c>
      <c r="O3245" s="153">
        <v>106390.75000000003</v>
      </c>
      <c r="P3245" s="153">
        <v>94732.599999999977</v>
      </c>
    </row>
    <row r="3246" spans="1:16" ht="24.6" hidden="1" x14ac:dyDescent="0.3">
      <c r="A3246" s="149">
        <v>2018</v>
      </c>
      <c r="B3246" s="150" t="s">
        <v>409</v>
      </c>
      <c r="C3246" s="150">
        <v>6031</v>
      </c>
      <c r="D3246" s="150" t="s">
        <v>424</v>
      </c>
      <c r="E3246" s="150" t="str">
        <f t="shared" si="174"/>
        <v>5020220060316250</v>
      </c>
      <c r="F3246" s="151" t="s">
        <v>411</v>
      </c>
      <c r="G3246" s="151" t="s">
        <v>412</v>
      </c>
      <c r="H3246" s="151" t="s">
        <v>422</v>
      </c>
      <c r="I3246" s="150" t="s">
        <v>568</v>
      </c>
      <c r="J3246" s="150">
        <v>6250</v>
      </c>
      <c r="K3246" s="150" t="s">
        <v>74</v>
      </c>
      <c r="L3246" s="153">
        <v>104973.35999999999</v>
      </c>
      <c r="M3246" s="153"/>
      <c r="N3246" s="153">
        <f t="shared" si="175"/>
        <v>104973.35999999999</v>
      </c>
      <c r="O3246" s="153">
        <v>98623.51</v>
      </c>
      <c r="P3246" s="153">
        <v>82821.239999999991</v>
      </c>
    </row>
    <row r="3247" spans="1:16" ht="24.6" hidden="1" x14ac:dyDescent="0.3">
      <c r="A3247" s="149">
        <v>2018</v>
      </c>
      <c r="B3247" s="150" t="s">
        <v>409</v>
      </c>
      <c r="C3247" s="150">
        <v>6032</v>
      </c>
      <c r="D3247" s="150" t="s">
        <v>425</v>
      </c>
      <c r="E3247" s="150" t="str">
        <f t="shared" si="174"/>
        <v>5020220060326250</v>
      </c>
      <c r="F3247" s="151" t="s">
        <v>411</v>
      </c>
      <c r="G3247" s="151" t="s">
        <v>412</v>
      </c>
      <c r="H3247" s="151" t="s">
        <v>422</v>
      </c>
      <c r="I3247" s="150" t="s">
        <v>568</v>
      </c>
      <c r="J3247" s="150">
        <v>6250</v>
      </c>
      <c r="K3247" s="150" t="s">
        <v>74</v>
      </c>
      <c r="L3247" s="153">
        <v>38828.920000000013</v>
      </c>
      <c r="M3247" s="153"/>
      <c r="N3247" s="153">
        <f t="shared" si="175"/>
        <v>38828.920000000013</v>
      </c>
      <c r="O3247" s="153">
        <v>32969.29</v>
      </c>
      <c r="P3247" s="153">
        <v>23563.18</v>
      </c>
    </row>
    <row r="3248" spans="1:16" ht="24.6" hidden="1" x14ac:dyDescent="0.3">
      <c r="A3248" s="149">
        <v>2018</v>
      </c>
      <c r="B3248" s="150" t="s">
        <v>409</v>
      </c>
      <c r="C3248" s="150">
        <v>6042</v>
      </c>
      <c r="D3248" s="150" t="s">
        <v>426</v>
      </c>
      <c r="E3248" s="150" t="str">
        <f t="shared" si="174"/>
        <v>5020220060426250</v>
      </c>
      <c r="F3248" s="151" t="s">
        <v>411</v>
      </c>
      <c r="G3248" s="151" t="s">
        <v>412</v>
      </c>
      <c r="H3248" s="151" t="s">
        <v>427</v>
      </c>
      <c r="I3248" s="150" t="s">
        <v>568</v>
      </c>
      <c r="J3248" s="150">
        <v>6250</v>
      </c>
      <c r="K3248" s="150" t="s">
        <v>74</v>
      </c>
      <c r="L3248" s="153">
        <v>161849.90999999997</v>
      </c>
      <c r="M3248" s="153"/>
      <c r="N3248" s="153">
        <f t="shared" si="175"/>
        <v>161849.90999999997</v>
      </c>
      <c r="O3248" s="153">
        <v>136287.57</v>
      </c>
      <c r="P3248" s="153">
        <v>114192.84000000003</v>
      </c>
    </row>
    <row r="3249" spans="1:16" ht="24.6" hidden="1" x14ac:dyDescent="0.3">
      <c r="A3249" s="149">
        <v>2018</v>
      </c>
      <c r="B3249" s="150" t="s">
        <v>409</v>
      </c>
      <c r="C3249" s="150">
        <v>6043</v>
      </c>
      <c r="D3249" s="150" t="s">
        <v>428</v>
      </c>
      <c r="E3249" s="150" t="str">
        <f t="shared" si="174"/>
        <v>5020220060436250</v>
      </c>
      <c r="F3249" s="151" t="s">
        <v>411</v>
      </c>
      <c r="G3249" s="151" t="s">
        <v>412</v>
      </c>
      <c r="H3249" s="151" t="s">
        <v>429</v>
      </c>
      <c r="I3249" s="150" t="s">
        <v>568</v>
      </c>
      <c r="J3249" s="150">
        <v>6250</v>
      </c>
      <c r="K3249" s="150" t="s">
        <v>74</v>
      </c>
      <c r="L3249" s="153">
        <v>27950.639999999989</v>
      </c>
      <c r="M3249" s="153"/>
      <c r="N3249" s="153">
        <f t="shared" si="175"/>
        <v>27950.639999999989</v>
      </c>
      <c r="O3249" s="153">
        <v>23336.640000000003</v>
      </c>
      <c r="P3249" s="153">
        <v>20610.179999999997</v>
      </c>
    </row>
    <row r="3250" spans="1:16" ht="24.6" hidden="1" x14ac:dyDescent="0.3">
      <c r="A3250" s="149">
        <v>2018</v>
      </c>
      <c r="B3250" s="150" t="s">
        <v>409</v>
      </c>
      <c r="C3250" s="150">
        <v>6044</v>
      </c>
      <c r="D3250" s="150" t="s">
        <v>430</v>
      </c>
      <c r="E3250" s="150" t="str">
        <f t="shared" si="174"/>
        <v>5020220060446250</v>
      </c>
      <c r="F3250" s="151" t="s">
        <v>411</v>
      </c>
      <c r="G3250" s="151" t="s">
        <v>412</v>
      </c>
      <c r="H3250" s="151" t="s">
        <v>431</v>
      </c>
      <c r="I3250" s="150" t="s">
        <v>568</v>
      </c>
      <c r="J3250" s="150">
        <v>6250</v>
      </c>
      <c r="K3250" s="150" t="s">
        <v>74</v>
      </c>
      <c r="L3250" s="153">
        <v>15463.33</v>
      </c>
      <c r="M3250" s="153"/>
      <c r="N3250" s="153">
        <f t="shared" si="175"/>
        <v>15463.33</v>
      </c>
      <c r="O3250" s="153">
        <v>23563.81</v>
      </c>
      <c r="P3250" s="153">
        <v>23498.28000000001</v>
      </c>
    </row>
    <row r="3251" spans="1:16" ht="24.6" hidden="1" x14ac:dyDescent="0.3">
      <c r="A3251" s="149">
        <v>2018</v>
      </c>
      <c r="B3251" s="150" t="s">
        <v>409</v>
      </c>
      <c r="C3251" s="150">
        <v>6047</v>
      </c>
      <c r="D3251" s="150" t="s">
        <v>434</v>
      </c>
      <c r="E3251" s="150" t="str">
        <f t="shared" si="174"/>
        <v>5020220060476250</v>
      </c>
      <c r="F3251" s="151" t="s">
        <v>411</v>
      </c>
      <c r="G3251" s="151" t="s">
        <v>412</v>
      </c>
      <c r="H3251" s="151" t="s">
        <v>427</v>
      </c>
      <c r="I3251" s="150" t="s">
        <v>568</v>
      </c>
      <c r="J3251" s="150">
        <v>6250</v>
      </c>
      <c r="K3251" s="150" t="s">
        <v>74</v>
      </c>
      <c r="L3251" s="153">
        <v>581.15</v>
      </c>
      <c r="M3251" s="153"/>
      <c r="N3251" s="153">
        <f t="shared" si="175"/>
        <v>581.15</v>
      </c>
      <c r="O3251" s="153">
        <v>0</v>
      </c>
      <c r="P3251" s="153">
        <v>0</v>
      </c>
    </row>
    <row r="3252" spans="1:16" ht="24.6" hidden="1" x14ac:dyDescent="0.3">
      <c r="A3252" s="149">
        <v>2018</v>
      </c>
      <c r="B3252" s="150" t="s">
        <v>409</v>
      </c>
      <c r="C3252" s="150">
        <v>6050</v>
      </c>
      <c r="D3252" s="150" t="s">
        <v>435</v>
      </c>
      <c r="E3252" s="150" t="str">
        <f t="shared" si="174"/>
        <v>5020220060506250</v>
      </c>
      <c r="F3252" s="151" t="s">
        <v>411</v>
      </c>
      <c r="G3252" s="151" t="s">
        <v>412</v>
      </c>
      <c r="H3252" s="151" t="s">
        <v>436</v>
      </c>
      <c r="I3252" s="150" t="s">
        <v>568</v>
      </c>
      <c r="J3252" s="150">
        <v>6250</v>
      </c>
      <c r="K3252" s="150" t="s">
        <v>74</v>
      </c>
      <c r="L3252" s="153">
        <v>6597.840000000002</v>
      </c>
      <c r="M3252" s="153"/>
      <c r="N3252" s="153">
        <f t="shared" si="175"/>
        <v>6597.840000000002</v>
      </c>
      <c r="O3252" s="153">
        <v>6598.0800000000017</v>
      </c>
      <c r="P3252" s="153">
        <v>6462.8399999999992</v>
      </c>
    </row>
    <row r="3253" spans="1:16" ht="24.6" hidden="1" x14ac:dyDescent="0.3">
      <c r="A3253" s="149">
        <v>2018</v>
      </c>
      <c r="B3253" s="150" t="s">
        <v>409</v>
      </c>
      <c r="C3253" s="150">
        <v>6061</v>
      </c>
      <c r="D3253" s="150" t="s">
        <v>437</v>
      </c>
      <c r="E3253" s="150" t="str">
        <f t="shared" si="174"/>
        <v>5020220060616250</v>
      </c>
      <c r="F3253" s="151" t="s">
        <v>411</v>
      </c>
      <c r="G3253" s="151" t="s">
        <v>412</v>
      </c>
      <c r="H3253" s="151" t="s">
        <v>422</v>
      </c>
      <c r="I3253" s="150" t="s">
        <v>568</v>
      </c>
      <c r="J3253" s="150">
        <v>6250</v>
      </c>
      <c r="K3253" s="150" t="s">
        <v>74</v>
      </c>
      <c r="L3253" s="153">
        <v>71836.920000000013</v>
      </c>
      <c r="M3253" s="153"/>
      <c r="N3253" s="153">
        <f t="shared" si="175"/>
        <v>71836.920000000013</v>
      </c>
      <c r="O3253" s="153">
        <v>49083.360000000008</v>
      </c>
      <c r="P3253" s="153">
        <v>25452.219999999998</v>
      </c>
    </row>
    <row r="3254" spans="1:16" ht="24.6" hidden="1" x14ac:dyDescent="0.3">
      <c r="A3254" s="149">
        <v>2018</v>
      </c>
      <c r="B3254" s="150" t="s">
        <v>409</v>
      </c>
      <c r="C3254" s="150">
        <v>6062</v>
      </c>
      <c r="D3254" s="150" t="s">
        <v>438</v>
      </c>
      <c r="E3254" s="150" t="str">
        <f t="shared" si="174"/>
        <v>5020220060626250</v>
      </c>
      <c r="F3254" s="151" t="s">
        <v>411</v>
      </c>
      <c r="G3254" s="151" t="s">
        <v>412</v>
      </c>
      <c r="H3254" s="151" t="s">
        <v>422</v>
      </c>
      <c r="I3254" s="150" t="s">
        <v>568</v>
      </c>
      <c r="J3254" s="150">
        <v>6250</v>
      </c>
      <c r="K3254" s="150" t="s">
        <v>74</v>
      </c>
      <c r="L3254" s="153">
        <v>13787.88</v>
      </c>
      <c r="M3254" s="153"/>
      <c r="N3254" s="153">
        <f t="shared" si="175"/>
        <v>13787.88</v>
      </c>
      <c r="O3254" s="153">
        <v>16863.830000000002</v>
      </c>
      <c r="P3254" s="153">
        <v>18064.98</v>
      </c>
    </row>
    <row r="3255" spans="1:16" ht="24.6" hidden="1" x14ac:dyDescent="0.3">
      <c r="A3255" s="149">
        <v>2018</v>
      </c>
      <c r="B3255" s="150" t="s">
        <v>409</v>
      </c>
      <c r="C3255" s="150">
        <v>6211</v>
      </c>
      <c r="D3255" s="150" t="s">
        <v>441</v>
      </c>
      <c r="E3255" s="150" t="str">
        <f t="shared" si="174"/>
        <v>5020220062116250</v>
      </c>
      <c r="F3255" s="151" t="s">
        <v>411</v>
      </c>
      <c r="G3255" s="151" t="s">
        <v>442</v>
      </c>
      <c r="H3255" s="151" t="s">
        <v>443</v>
      </c>
      <c r="I3255" s="150" t="s">
        <v>568</v>
      </c>
      <c r="J3255" s="150">
        <v>6250</v>
      </c>
      <c r="K3255" s="150" t="s">
        <v>74</v>
      </c>
      <c r="L3255" s="153">
        <v>1780.9200000000003</v>
      </c>
      <c r="M3255" s="153"/>
      <c r="N3255" s="153">
        <f t="shared" si="175"/>
        <v>1780.9200000000003</v>
      </c>
      <c r="O3255" s="153">
        <v>2631.6000000000004</v>
      </c>
      <c r="P3255" s="153">
        <v>2583.7199999999998</v>
      </c>
    </row>
    <row r="3256" spans="1:16" ht="24.6" hidden="1" x14ac:dyDescent="0.3">
      <c r="A3256" s="149">
        <v>2018</v>
      </c>
      <c r="B3256" s="150" t="s">
        <v>409</v>
      </c>
      <c r="C3256" s="150">
        <v>6212</v>
      </c>
      <c r="D3256" s="150" t="s">
        <v>444</v>
      </c>
      <c r="E3256" s="150" t="str">
        <f t="shared" si="174"/>
        <v>5020220062126250</v>
      </c>
      <c r="F3256" s="151" t="s">
        <v>411</v>
      </c>
      <c r="G3256" s="151" t="s">
        <v>442</v>
      </c>
      <c r="H3256" s="151" t="s">
        <v>445</v>
      </c>
      <c r="I3256" s="150" t="s">
        <v>568</v>
      </c>
      <c r="J3256" s="150">
        <v>6250</v>
      </c>
      <c r="K3256" s="150" t="s">
        <v>74</v>
      </c>
      <c r="L3256" s="153">
        <v>91983.720000000016</v>
      </c>
      <c r="M3256" s="153"/>
      <c r="N3256" s="153">
        <f t="shared" si="175"/>
        <v>91983.720000000016</v>
      </c>
      <c r="O3256" s="153">
        <v>82578.00999999998</v>
      </c>
      <c r="P3256" s="153">
        <v>59181.340000000018</v>
      </c>
    </row>
    <row r="3257" spans="1:16" ht="24.6" hidden="1" x14ac:dyDescent="0.3">
      <c r="A3257" s="149">
        <v>2018</v>
      </c>
      <c r="B3257" s="150" t="s">
        <v>409</v>
      </c>
      <c r="C3257" s="150">
        <v>6213</v>
      </c>
      <c r="D3257" s="150" t="s">
        <v>446</v>
      </c>
      <c r="E3257" s="150" t="str">
        <f t="shared" si="174"/>
        <v>5020220062136250</v>
      </c>
      <c r="F3257" s="151" t="s">
        <v>411</v>
      </c>
      <c r="G3257" s="151" t="s">
        <v>442</v>
      </c>
      <c r="H3257" s="151" t="s">
        <v>447</v>
      </c>
      <c r="I3257" s="150" t="s">
        <v>568</v>
      </c>
      <c r="J3257" s="150">
        <v>6250</v>
      </c>
      <c r="K3257" s="150" t="s">
        <v>74</v>
      </c>
      <c r="L3257" s="153">
        <v>12959.519999999997</v>
      </c>
      <c r="M3257" s="153"/>
      <c r="N3257" s="153">
        <f t="shared" si="175"/>
        <v>12959.519999999997</v>
      </c>
      <c r="O3257" s="153">
        <v>12101.280000000004</v>
      </c>
      <c r="P3257" s="153">
        <v>9948.2400000000034</v>
      </c>
    </row>
    <row r="3258" spans="1:16" ht="24.6" hidden="1" x14ac:dyDescent="0.3">
      <c r="A3258" s="149">
        <v>2018</v>
      </c>
      <c r="B3258" s="150" t="s">
        <v>409</v>
      </c>
      <c r="C3258" s="150">
        <v>6215</v>
      </c>
      <c r="D3258" s="150" t="s">
        <v>449</v>
      </c>
      <c r="E3258" s="150" t="str">
        <f t="shared" si="174"/>
        <v>5020220062156250</v>
      </c>
      <c r="F3258" s="151" t="s">
        <v>450</v>
      </c>
      <c r="G3258" s="151" t="s">
        <v>450</v>
      </c>
      <c r="H3258" s="151" t="s">
        <v>451</v>
      </c>
      <c r="I3258" s="150" t="s">
        <v>568</v>
      </c>
      <c r="J3258" s="150">
        <v>6250</v>
      </c>
      <c r="K3258" s="150" t="s">
        <v>74</v>
      </c>
      <c r="L3258" s="153">
        <v>16140.309999999994</v>
      </c>
      <c r="M3258" s="153"/>
      <c r="N3258" s="153">
        <f t="shared" si="175"/>
        <v>16140.309999999994</v>
      </c>
      <c r="O3258" s="153">
        <v>14409.699999999997</v>
      </c>
      <c r="P3258" s="153">
        <v>10259.040000000001</v>
      </c>
    </row>
    <row r="3259" spans="1:16" ht="24.6" hidden="1" x14ac:dyDescent="0.3">
      <c r="A3259" s="149">
        <v>2018</v>
      </c>
      <c r="B3259" s="150" t="s">
        <v>409</v>
      </c>
      <c r="C3259" s="150">
        <v>6218</v>
      </c>
      <c r="D3259" s="150" t="s">
        <v>452</v>
      </c>
      <c r="E3259" s="150" t="str">
        <f t="shared" si="174"/>
        <v>5020220062186250</v>
      </c>
      <c r="F3259" s="151" t="s">
        <v>411</v>
      </c>
      <c r="G3259" s="151" t="s">
        <v>442</v>
      </c>
      <c r="H3259" s="151" t="s">
        <v>445</v>
      </c>
      <c r="I3259" s="150" t="s">
        <v>568</v>
      </c>
      <c r="J3259" s="150">
        <v>6250</v>
      </c>
      <c r="K3259" s="150" t="s">
        <v>74</v>
      </c>
      <c r="L3259" s="153">
        <v>31250.669999999987</v>
      </c>
      <c r="M3259" s="153"/>
      <c r="N3259" s="153">
        <f t="shared" si="175"/>
        <v>31250.669999999987</v>
      </c>
      <c r="O3259" s="153">
        <v>33125.779999999992</v>
      </c>
      <c r="P3259" s="153">
        <v>31476.249999999993</v>
      </c>
    </row>
    <row r="3260" spans="1:16" ht="24.6" hidden="1" x14ac:dyDescent="0.3">
      <c r="A3260" s="149">
        <v>2018</v>
      </c>
      <c r="B3260" s="150" t="s">
        <v>409</v>
      </c>
      <c r="C3260" s="150">
        <v>6221</v>
      </c>
      <c r="D3260" s="150" t="s">
        <v>453</v>
      </c>
      <c r="E3260" s="150" t="str">
        <f t="shared" si="174"/>
        <v>5020220062216250</v>
      </c>
      <c r="F3260" s="151" t="s">
        <v>411</v>
      </c>
      <c r="G3260" s="151" t="s">
        <v>442</v>
      </c>
      <c r="H3260" s="151" t="s">
        <v>454</v>
      </c>
      <c r="I3260" s="150" t="s">
        <v>568</v>
      </c>
      <c r="J3260" s="150">
        <v>6250</v>
      </c>
      <c r="K3260" s="150" t="s">
        <v>74</v>
      </c>
      <c r="L3260" s="153">
        <v>91972.919999999984</v>
      </c>
      <c r="M3260" s="153"/>
      <c r="N3260" s="153">
        <f t="shared" si="175"/>
        <v>91972.919999999984</v>
      </c>
      <c r="O3260" s="153">
        <v>92074.78</v>
      </c>
      <c r="P3260" s="153">
        <v>81639.01999999999</v>
      </c>
    </row>
    <row r="3261" spans="1:16" ht="24.6" hidden="1" x14ac:dyDescent="0.3">
      <c r="A3261" s="149">
        <v>2018</v>
      </c>
      <c r="B3261" s="150" t="s">
        <v>409</v>
      </c>
      <c r="C3261" s="150">
        <v>6222</v>
      </c>
      <c r="D3261" s="150" t="s">
        <v>455</v>
      </c>
      <c r="E3261" s="150" t="str">
        <f t="shared" si="174"/>
        <v>5020220062226250</v>
      </c>
      <c r="F3261" s="151" t="s">
        <v>456</v>
      </c>
      <c r="G3261" s="151" t="s">
        <v>456</v>
      </c>
      <c r="H3261" s="151" t="s">
        <v>457</v>
      </c>
      <c r="I3261" s="150" t="s">
        <v>568</v>
      </c>
      <c r="J3261" s="150">
        <v>6250</v>
      </c>
      <c r="K3261" s="150" t="s">
        <v>74</v>
      </c>
      <c r="L3261" s="153">
        <v>20555.890000000007</v>
      </c>
      <c r="M3261" s="153"/>
      <c r="N3261" s="153">
        <f t="shared" si="175"/>
        <v>20555.890000000007</v>
      </c>
      <c r="O3261" s="153">
        <v>22344.520000000004</v>
      </c>
      <c r="P3261" s="153">
        <v>12680.109999999995</v>
      </c>
    </row>
    <row r="3262" spans="1:16" ht="24.6" hidden="1" x14ac:dyDescent="0.3">
      <c r="A3262" s="149">
        <v>2018</v>
      </c>
      <c r="B3262" s="150" t="s">
        <v>409</v>
      </c>
      <c r="C3262" s="150">
        <v>6223</v>
      </c>
      <c r="D3262" s="150" t="s">
        <v>458</v>
      </c>
      <c r="E3262" s="150" t="str">
        <f t="shared" si="174"/>
        <v>5020220062236250</v>
      </c>
      <c r="F3262" s="151" t="s">
        <v>411</v>
      </c>
      <c r="G3262" s="151" t="s">
        <v>442</v>
      </c>
      <c r="H3262" s="151" t="s">
        <v>454</v>
      </c>
      <c r="I3262" s="150" t="s">
        <v>568</v>
      </c>
      <c r="J3262" s="150">
        <v>6250</v>
      </c>
      <c r="K3262" s="150" t="s">
        <v>74</v>
      </c>
      <c r="L3262" s="153">
        <v>72208.709999999992</v>
      </c>
      <c r="M3262" s="153"/>
      <c r="N3262" s="153">
        <f t="shared" si="175"/>
        <v>72208.709999999992</v>
      </c>
      <c r="O3262" s="153">
        <v>66646.590000000011</v>
      </c>
      <c r="P3262" s="153">
        <v>58343.75999999998</v>
      </c>
    </row>
    <row r="3263" spans="1:16" ht="24.6" hidden="1" x14ac:dyDescent="0.3">
      <c r="A3263" s="149">
        <v>2018</v>
      </c>
      <c r="B3263" s="150" t="s">
        <v>409</v>
      </c>
      <c r="C3263" s="150">
        <v>6225</v>
      </c>
      <c r="D3263" s="150" t="s">
        <v>459</v>
      </c>
      <c r="E3263" s="150" t="str">
        <f t="shared" si="174"/>
        <v>5020220062256250</v>
      </c>
      <c r="F3263" s="151" t="s">
        <v>411</v>
      </c>
      <c r="G3263" s="151" t="s">
        <v>442</v>
      </c>
      <c r="H3263" s="151" t="s">
        <v>454</v>
      </c>
      <c r="I3263" s="150" t="s">
        <v>568</v>
      </c>
      <c r="J3263" s="150">
        <v>6250</v>
      </c>
      <c r="K3263" s="150" t="s">
        <v>74</v>
      </c>
      <c r="L3263" s="153">
        <v>68369.290000000008</v>
      </c>
      <c r="M3263" s="153"/>
      <c r="N3263" s="153">
        <f t="shared" si="175"/>
        <v>68369.290000000008</v>
      </c>
      <c r="O3263" s="153">
        <v>70017.48000000001</v>
      </c>
      <c r="P3263" s="153">
        <v>67355.91</v>
      </c>
    </row>
    <row r="3264" spans="1:16" ht="24.6" hidden="1" x14ac:dyDescent="0.3">
      <c r="A3264" s="149">
        <v>2018</v>
      </c>
      <c r="B3264" s="150" t="s">
        <v>409</v>
      </c>
      <c r="C3264" s="150">
        <v>6231</v>
      </c>
      <c r="D3264" s="150" t="s">
        <v>461</v>
      </c>
      <c r="E3264" s="150" t="str">
        <f t="shared" si="174"/>
        <v>5020220062316250</v>
      </c>
      <c r="F3264" s="151" t="s">
        <v>411</v>
      </c>
      <c r="G3264" s="151" t="s">
        <v>442</v>
      </c>
      <c r="H3264" s="151" t="s">
        <v>454</v>
      </c>
      <c r="I3264" s="150" t="s">
        <v>568</v>
      </c>
      <c r="J3264" s="150">
        <v>6250</v>
      </c>
      <c r="K3264" s="150" t="s">
        <v>74</v>
      </c>
      <c r="L3264" s="153">
        <v>315216.04000000004</v>
      </c>
      <c r="M3264" s="153"/>
      <c r="N3264" s="153">
        <f t="shared" si="175"/>
        <v>315216.04000000004</v>
      </c>
      <c r="O3264" s="153">
        <v>307179.55999999994</v>
      </c>
      <c r="P3264" s="153">
        <v>227989.88999999996</v>
      </c>
    </row>
    <row r="3265" spans="1:16" ht="24.6" hidden="1" x14ac:dyDescent="0.3">
      <c r="A3265" s="149">
        <v>2018</v>
      </c>
      <c r="B3265" s="150" t="s">
        <v>409</v>
      </c>
      <c r="C3265" s="150">
        <v>6232</v>
      </c>
      <c r="D3265" s="150" t="s">
        <v>462</v>
      </c>
      <c r="E3265" s="150" t="str">
        <f t="shared" si="174"/>
        <v>5020220062326250</v>
      </c>
      <c r="F3265" s="151" t="s">
        <v>411</v>
      </c>
      <c r="G3265" s="151" t="s">
        <v>442</v>
      </c>
      <c r="H3265" s="151" t="s">
        <v>454</v>
      </c>
      <c r="I3265" s="150" t="s">
        <v>568</v>
      </c>
      <c r="J3265" s="150">
        <v>6250</v>
      </c>
      <c r="K3265" s="150" t="s">
        <v>74</v>
      </c>
      <c r="L3265" s="153">
        <v>131614.98000000001</v>
      </c>
      <c r="M3265" s="153"/>
      <c r="N3265" s="153">
        <f t="shared" si="175"/>
        <v>131614.98000000001</v>
      </c>
      <c r="O3265" s="153">
        <v>148061.95999999996</v>
      </c>
      <c r="P3265" s="153">
        <v>156792.18000000002</v>
      </c>
    </row>
    <row r="3266" spans="1:16" ht="24.6" hidden="1" x14ac:dyDescent="0.3">
      <c r="A3266" s="149">
        <v>2018</v>
      </c>
      <c r="B3266" s="150" t="s">
        <v>409</v>
      </c>
      <c r="C3266" s="150">
        <v>6241</v>
      </c>
      <c r="D3266" s="150" t="s">
        <v>463</v>
      </c>
      <c r="E3266" s="150" t="str">
        <f t="shared" ref="E3266:E3329" si="176">B3266&amp;"2200"&amp;C3266&amp;J3266</f>
        <v>5020220062416250</v>
      </c>
      <c r="F3266" s="151" t="s">
        <v>411</v>
      </c>
      <c r="G3266" s="151" t="s">
        <v>442</v>
      </c>
      <c r="H3266" s="151" t="s">
        <v>445</v>
      </c>
      <c r="I3266" s="150" t="s">
        <v>568</v>
      </c>
      <c r="J3266" s="150">
        <v>6250</v>
      </c>
      <c r="K3266" s="150" t="s">
        <v>74</v>
      </c>
      <c r="L3266" s="153">
        <v>108695.95999999996</v>
      </c>
      <c r="M3266" s="153"/>
      <c r="N3266" s="153">
        <f t="shared" ref="N3266:N3329" si="177">L3266+M3266</f>
        <v>108695.95999999996</v>
      </c>
      <c r="O3266" s="153">
        <v>100060.23999999999</v>
      </c>
      <c r="P3266" s="153">
        <v>82878.8</v>
      </c>
    </row>
    <row r="3267" spans="1:16" ht="24.6" hidden="1" x14ac:dyDescent="0.3">
      <c r="A3267" s="149">
        <v>2018</v>
      </c>
      <c r="B3267" s="150" t="s">
        <v>409</v>
      </c>
      <c r="C3267" s="150">
        <v>6242</v>
      </c>
      <c r="D3267" s="150" t="s">
        <v>464</v>
      </c>
      <c r="E3267" s="150" t="str">
        <f t="shared" si="176"/>
        <v>5020220062426250</v>
      </c>
      <c r="F3267" s="151" t="s">
        <v>418</v>
      </c>
      <c r="G3267" s="151" t="s">
        <v>465</v>
      </c>
      <c r="H3267" s="151" t="s">
        <v>466</v>
      </c>
      <c r="I3267" s="150" t="s">
        <v>568</v>
      </c>
      <c r="J3267" s="150">
        <v>6250</v>
      </c>
      <c r="K3267" s="150" t="s">
        <v>74</v>
      </c>
      <c r="L3267" s="153">
        <v>10572.79</v>
      </c>
      <c r="M3267" s="153"/>
      <c r="N3267" s="153">
        <f t="shared" si="177"/>
        <v>10572.79</v>
      </c>
      <c r="O3267" s="153">
        <v>8348.619999999999</v>
      </c>
      <c r="P3267" s="153">
        <v>5445.3599999999988</v>
      </c>
    </row>
    <row r="3268" spans="1:16" hidden="1" x14ac:dyDescent="0.3">
      <c r="A3268" s="149">
        <v>2016</v>
      </c>
      <c r="B3268" s="150" t="s">
        <v>409</v>
      </c>
      <c r="C3268" s="150">
        <v>6243</v>
      </c>
      <c r="D3268" s="154" t="s">
        <v>467</v>
      </c>
      <c r="E3268" s="150" t="str">
        <f t="shared" si="176"/>
        <v>5020220062436250</v>
      </c>
      <c r="F3268" s="151" t="s">
        <v>411</v>
      </c>
      <c r="G3268" s="151" t="s">
        <v>442</v>
      </c>
      <c r="H3268" s="151" t="s">
        <v>447</v>
      </c>
      <c r="I3268" s="150" t="s">
        <v>568</v>
      </c>
      <c r="J3268" s="150">
        <v>6250</v>
      </c>
      <c r="K3268" s="154" t="s">
        <v>74</v>
      </c>
      <c r="L3268" s="153">
        <v>0</v>
      </c>
      <c r="M3268" s="156"/>
      <c r="N3268" s="153">
        <f t="shared" si="177"/>
        <v>0</v>
      </c>
      <c r="O3268" s="153">
        <v>7690.0800000000008</v>
      </c>
      <c r="P3268" s="153">
        <v>7152.24</v>
      </c>
    </row>
    <row r="3269" spans="1:16" hidden="1" x14ac:dyDescent="0.3">
      <c r="A3269" s="149">
        <v>2016</v>
      </c>
      <c r="B3269" s="150" t="s">
        <v>409</v>
      </c>
      <c r="C3269" s="150">
        <v>6246</v>
      </c>
      <c r="D3269" s="154" t="s">
        <v>469</v>
      </c>
      <c r="E3269" s="150" t="str">
        <f t="shared" si="176"/>
        <v>5020220062466250</v>
      </c>
      <c r="F3269" s="151" t="s">
        <v>411</v>
      </c>
      <c r="G3269" s="151" t="s">
        <v>442</v>
      </c>
      <c r="H3269" s="151" t="s">
        <v>454</v>
      </c>
      <c r="I3269" s="150" t="s">
        <v>568</v>
      </c>
      <c r="J3269" s="150">
        <v>6250</v>
      </c>
      <c r="K3269" s="154" t="s">
        <v>74</v>
      </c>
      <c r="L3269" s="153">
        <v>0</v>
      </c>
      <c r="M3269" s="156"/>
      <c r="N3269" s="153">
        <f t="shared" si="177"/>
        <v>0</v>
      </c>
      <c r="O3269" s="153">
        <v>2365.4</v>
      </c>
      <c r="P3269" s="153">
        <v>5659.2000000000007</v>
      </c>
    </row>
    <row r="3270" spans="1:16" ht="24.6" hidden="1" x14ac:dyDescent="0.3">
      <c r="A3270" s="149">
        <v>2018</v>
      </c>
      <c r="B3270" s="150" t="s">
        <v>409</v>
      </c>
      <c r="C3270" s="150">
        <v>6248</v>
      </c>
      <c r="D3270" s="150" t="s">
        <v>470</v>
      </c>
      <c r="E3270" s="150" t="str">
        <f t="shared" si="176"/>
        <v>5020220062486250</v>
      </c>
      <c r="F3270" s="151" t="s">
        <v>418</v>
      </c>
      <c r="G3270" s="151" t="s">
        <v>419</v>
      </c>
      <c r="H3270" s="151" t="s">
        <v>471</v>
      </c>
      <c r="I3270" s="150" t="s">
        <v>568</v>
      </c>
      <c r="J3270" s="150">
        <v>6250</v>
      </c>
      <c r="K3270" s="150" t="s">
        <v>74</v>
      </c>
      <c r="L3270" s="153">
        <v>14505.499999999996</v>
      </c>
      <c r="M3270" s="153"/>
      <c r="N3270" s="153">
        <f t="shared" si="177"/>
        <v>14505.499999999996</v>
      </c>
      <c r="O3270" s="153">
        <v>13657.179999999998</v>
      </c>
      <c r="P3270" s="153">
        <v>11979</v>
      </c>
    </row>
    <row r="3271" spans="1:16" ht="24.6" hidden="1" x14ac:dyDescent="0.3">
      <c r="A3271" s="149">
        <v>2018</v>
      </c>
      <c r="B3271" s="150" t="s">
        <v>409</v>
      </c>
      <c r="C3271" s="150">
        <v>6414</v>
      </c>
      <c r="D3271" s="150" t="s">
        <v>477</v>
      </c>
      <c r="E3271" s="150" t="str">
        <f t="shared" si="176"/>
        <v>5020220064146250</v>
      </c>
      <c r="F3271" s="151" t="s">
        <v>473</v>
      </c>
      <c r="G3271" s="151" t="s">
        <v>473</v>
      </c>
      <c r="H3271" s="151" t="s">
        <v>478</v>
      </c>
      <c r="I3271" s="150" t="s">
        <v>568</v>
      </c>
      <c r="J3271" s="150">
        <v>6250</v>
      </c>
      <c r="K3271" s="150" t="s">
        <v>74</v>
      </c>
      <c r="L3271" s="153">
        <v>1459.1999999999998</v>
      </c>
      <c r="M3271" s="153"/>
      <c r="N3271" s="153">
        <f t="shared" si="177"/>
        <v>1459.1999999999998</v>
      </c>
      <c r="O3271" s="153">
        <v>966.72000000000014</v>
      </c>
      <c r="P3271" s="153">
        <v>0</v>
      </c>
    </row>
    <row r="3272" spans="1:16" ht="24.6" hidden="1" x14ac:dyDescent="0.3">
      <c r="A3272" s="149">
        <v>2018</v>
      </c>
      <c r="B3272" s="150" t="s">
        <v>409</v>
      </c>
      <c r="C3272" s="150">
        <v>6416</v>
      </c>
      <c r="D3272" s="157" t="s">
        <v>479</v>
      </c>
      <c r="E3272" s="150" t="str">
        <f t="shared" si="176"/>
        <v>5020220064166250</v>
      </c>
      <c r="F3272" s="151" t="s">
        <v>411</v>
      </c>
      <c r="G3272" s="151" t="s">
        <v>442</v>
      </c>
      <c r="H3272" s="151" t="s">
        <v>447</v>
      </c>
      <c r="I3272" s="150" t="s">
        <v>568</v>
      </c>
      <c r="J3272" s="150">
        <v>6250</v>
      </c>
      <c r="K3272" s="150" t="s">
        <v>74</v>
      </c>
      <c r="L3272" s="153">
        <v>19002.959999999995</v>
      </c>
      <c r="M3272" s="153"/>
      <c r="N3272" s="153">
        <f t="shared" si="177"/>
        <v>19002.959999999995</v>
      </c>
      <c r="O3272" s="153">
        <v>13014.039999999997</v>
      </c>
      <c r="P3272" s="153">
        <v>3952.0800000000004</v>
      </c>
    </row>
    <row r="3273" spans="1:16" ht="24.6" hidden="1" x14ac:dyDescent="0.3">
      <c r="A3273" s="149">
        <v>2018</v>
      </c>
      <c r="B3273" s="150" t="s">
        <v>409</v>
      </c>
      <c r="C3273" s="150">
        <v>6420</v>
      </c>
      <c r="D3273" s="150" t="s">
        <v>482</v>
      </c>
      <c r="E3273" s="150" t="str">
        <f t="shared" si="176"/>
        <v>5020220064206250</v>
      </c>
      <c r="F3273" s="151" t="s">
        <v>450</v>
      </c>
      <c r="G3273" s="151" t="s">
        <v>450</v>
      </c>
      <c r="H3273" s="151" t="s">
        <v>483</v>
      </c>
      <c r="I3273" s="150" t="s">
        <v>568</v>
      </c>
      <c r="J3273" s="150">
        <v>6250</v>
      </c>
      <c r="K3273" s="150" t="s">
        <v>74</v>
      </c>
      <c r="L3273" s="153">
        <v>2972.6399999999994</v>
      </c>
      <c r="M3273" s="153"/>
      <c r="N3273" s="153">
        <f t="shared" si="177"/>
        <v>2972.6399999999994</v>
      </c>
      <c r="O3273" s="153">
        <v>3456.8400000000006</v>
      </c>
      <c r="P3273" s="153">
        <v>3203.28</v>
      </c>
    </row>
    <row r="3274" spans="1:16" hidden="1" x14ac:dyDescent="0.3">
      <c r="A3274" s="149">
        <v>2016</v>
      </c>
      <c r="B3274" s="150" t="s">
        <v>409</v>
      </c>
      <c r="C3274" s="150">
        <v>6422</v>
      </c>
      <c r="D3274" s="154" t="s">
        <v>484</v>
      </c>
      <c r="E3274" s="150" t="str">
        <f t="shared" si="176"/>
        <v>5020220064226250</v>
      </c>
      <c r="F3274" s="151" t="s">
        <v>450</v>
      </c>
      <c r="G3274" s="151" t="s">
        <v>450</v>
      </c>
      <c r="H3274" s="151" t="s">
        <v>483</v>
      </c>
      <c r="I3274" s="150" t="s">
        <v>568</v>
      </c>
      <c r="J3274" s="150">
        <v>6250</v>
      </c>
      <c r="K3274" s="154" t="s">
        <v>74</v>
      </c>
      <c r="L3274" s="153">
        <v>0</v>
      </c>
      <c r="M3274" s="156"/>
      <c r="N3274" s="153">
        <f t="shared" si="177"/>
        <v>0</v>
      </c>
      <c r="O3274" s="153">
        <v>4499.3200000000006</v>
      </c>
      <c r="P3274" s="153">
        <v>4847.7900000000009</v>
      </c>
    </row>
    <row r="3275" spans="1:16" ht="24.6" hidden="1" x14ac:dyDescent="0.3">
      <c r="A3275" s="149">
        <v>2018</v>
      </c>
      <c r="B3275" s="150" t="s">
        <v>409</v>
      </c>
      <c r="C3275" s="150">
        <v>6431</v>
      </c>
      <c r="D3275" s="157" t="s">
        <v>485</v>
      </c>
      <c r="E3275" s="150" t="str">
        <f t="shared" si="176"/>
        <v>5020220064316250</v>
      </c>
      <c r="F3275" s="151" t="s">
        <v>450</v>
      </c>
      <c r="G3275" s="151" t="s">
        <v>450</v>
      </c>
      <c r="H3275" s="151" t="s">
        <v>451</v>
      </c>
      <c r="I3275" s="150" t="s">
        <v>568</v>
      </c>
      <c r="J3275" s="150">
        <v>6250</v>
      </c>
      <c r="K3275" s="150" t="s">
        <v>74</v>
      </c>
      <c r="L3275" s="153">
        <v>5752.2000000000007</v>
      </c>
      <c r="M3275" s="153"/>
      <c r="N3275" s="153">
        <f t="shared" si="177"/>
        <v>5752.2000000000007</v>
      </c>
      <c r="O3275" s="153">
        <v>5031.4000000000005</v>
      </c>
      <c r="P3275" s="153">
        <v>4490.78</v>
      </c>
    </row>
    <row r="3276" spans="1:16" ht="24.6" hidden="1" x14ac:dyDescent="0.3">
      <c r="A3276" s="149">
        <v>2018</v>
      </c>
      <c r="B3276" s="150" t="s">
        <v>409</v>
      </c>
      <c r="C3276" s="150">
        <v>6606</v>
      </c>
      <c r="D3276" s="150" t="s">
        <v>488</v>
      </c>
      <c r="E3276" s="150" t="str">
        <f t="shared" si="176"/>
        <v>5020220066066250</v>
      </c>
      <c r="F3276" s="151" t="s">
        <v>456</v>
      </c>
      <c r="G3276" s="151" t="s">
        <v>456</v>
      </c>
      <c r="H3276" s="151" t="s">
        <v>489</v>
      </c>
      <c r="I3276" s="150" t="s">
        <v>568</v>
      </c>
      <c r="J3276" s="150">
        <v>6250</v>
      </c>
      <c r="K3276" s="150" t="s">
        <v>74</v>
      </c>
      <c r="L3276" s="153">
        <v>57031.330000000009</v>
      </c>
      <c r="M3276" s="153"/>
      <c r="N3276" s="153">
        <f t="shared" si="177"/>
        <v>57031.330000000009</v>
      </c>
      <c r="O3276" s="153">
        <v>61848.670000000013</v>
      </c>
      <c r="P3276" s="153">
        <v>52127.630000000019</v>
      </c>
    </row>
    <row r="3277" spans="1:16" ht="24.6" hidden="1" x14ac:dyDescent="0.3">
      <c r="A3277" s="149">
        <v>2018</v>
      </c>
      <c r="B3277" s="150" t="s">
        <v>409</v>
      </c>
      <c r="C3277" s="150">
        <v>6607</v>
      </c>
      <c r="D3277" s="150" t="s">
        <v>490</v>
      </c>
      <c r="E3277" s="150" t="str">
        <f t="shared" si="176"/>
        <v>5020220066076250</v>
      </c>
      <c r="F3277" s="151" t="s">
        <v>456</v>
      </c>
      <c r="G3277" s="151" t="s">
        <v>456</v>
      </c>
      <c r="H3277" s="151" t="s">
        <v>489</v>
      </c>
      <c r="I3277" s="150" t="s">
        <v>568</v>
      </c>
      <c r="J3277" s="150">
        <v>6250</v>
      </c>
      <c r="K3277" s="150" t="s">
        <v>74</v>
      </c>
      <c r="L3277" s="153">
        <v>28637.199999999993</v>
      </c>
      <c r="M3277" s="153"/>
      <c r="N3277" s="153">
        <f t="shared" si="177"/>
        <v>28637.199999999993</v>
      </c>
      <c r="O3277" s="153">
        <v>29163.940000000002</v>
      </c>
      <c r="P3277" s="153">
        <v>26605.679999999997</v>
      </c>
    </row>
    <row r="3278" spans="1:16" ht="24.6" hidden="1" x14ac:dyDescent="0.3">
      <c r="A3278" s="149">
        <v>2018</v>
      </c>
      <c r="B3278" s="150" t="s">
        <v>409</v>
      </c>
      <c r="C3278" s="150">
        <v>6610</v>
      </c>
      <c r="D3278" s="150" t="s">
        <v>495</v>
      </c>
      <c r="E3278" s="150" t="str">
        <f t="shared" si="176"/>
        <v>5020220066106250</v>
      </c>
      <c r="F3278" s="151" t="s">
        <v>418</v>
      </c>
      <c r="G3278" s="151" t="s">
        <v>419</v>
      </c>
      <c r="H3278" s="151" t="s">
        <v>496</v>
      </c>
      <c r="I3278" s="150" t="s">
        <v>568</v>
      </c>
      <c r="J3278" s="150">
        <v>6250</v>
      </c>
      <c r="K3278" s="150" t="s">
        <v>74</v>
      </c>
      <c r="L3278" s="153">
        <v>6.8212102632969618E-13</v>
      </c>
      <c r="M3278" s="153"/>
      <c r="N3278" s="153">
        <f t="shared" si="177"/>
        <v>6.8212102632969618E-13</v>
      </c>
      <c r="O3278" s="153">
        <v>5331.52</v>
      </c>
      <c r="P3278" s="153">
        <v>3052.0800000000004</v>
      </c>
    </row>
    <row r="3279" spans="1:16" ht="24.6" hidden="1" x14ac:dyDescent="0.3">
      <c r="A3279" s="149">
        <v>2018</v>
      </c>
      <c r="B3279" s="150" t="s">
        <v>409</v>
      </c>
      <c r="C3279" s="150">
        <v>6611</v>
      </c>
      <c r="D3279" s="150" t="s">
        <v>497</v>
      </c>
      <c r="E3279" s="150" t="str">
        <f t="shared" si="176"/>
        <v>5020220066116250</v>
      </c>
      <c r="F3279" s="151" t="s">
        <v>456</v>
      </c>
      <c r="G3279" s="151" t="s">
        <v>456</v>
      </c>
      <c r="H3279" s="151" t="s">
        <v>498</v>
      </c>
      <c r="I3279" s="150" t="s">
        <v>568</v>
      </c>
      <c r="J3279" s="150">
        <v>6250</v>
      </c>
      <c r="K3279" s="150" t="s">
        <v>74</v>
      </c>
      <c r="L3279" s="153">
        <v>1712.88</v>
      </c>
      <c r="M3279" s="153"/>
      <c r="N3279" s="153">
        <f t="shared" si="177"/>
        <v>1712.88</v>
      </c>
      <c r="O3279" s="153">
        <v>1144</v>
      </c>
      <c r="P3279" s="153">
        <v>1335.1499999999999</v>
      </c>
    </row>
    <row r="3280" spans="1:16" ht="24.6" hidden="1" x14ac:dyDescent="0.3">
      <c r="A3280" s="149">
        <v>2018</v>
      </c>
      <c r="B3280" s="150" t="s">
        <v>409</v>
      </c>
      <c r="C3280" s="150">
        <v>6640</v>
      </c>
      <c r="D3280" s="150" t="s">
        <v>510</v>
      </c>
      <c r="E3280" s="150" t="str">
        <f t="shared" si="176"/>
        <v>5020220066406250</v>
      </c>
      <c r="F3280" s="151" t="s">
        <v>418</v>
      </c>
      <c r="G3280" s="151" t="s">
        <v>419</v>
      </c>
      <c r="H3280" s="151" t="s">
        <v>511</v>
      </c>
      <c r="I3280" s="150" t="s">
        <v>568</v>
      </c>
      <c r="J3280" s="150">
        <v>6250</v>
      </c>
      <c r="K3280" s="150" t="s">
        <v>74</v>
      </c>
      <c r="L3280" s="153">
        <v>6264</v>
      </c>
      <c r="M3280" s="153"/>
      <c r="N3280" s="153">
        <f t="shared" si="177"/>
        <v>6264</v>
      </c>
      <c r="O3280" s="153">
        <v>5886.4299999999994</v>
      </c>
      <c r="P3280" s="153">
        <v>2087.17</v>
      </c>
    </row>
    <row r="3281" spans="1:16" ht="24.6" hidden="1" x14ac:dyDescent="0.3">
      <c r="A3281" s="149">
        <v>2018</v>
      </c>
      <c r="B3281" s="150" t="s">
        <v>409</v>
      </c>
      <c r="C3281" s="150">
        <v>6714</v>
      </c>
      <c r="D3281" s="150" t="s">
        <v>516</v>
      </c>
      <c r="E3281" s="150" t="str">
        <f t="shared" si="176"/>
        <v>5020220067146250</v>
      </c>
      <c r="F3281" s="151" t="s">
        <v>418</v>
      </c>
      <c r="G3281" s="151" t="s">
        <v>465</v>
      </c>
      <c r="H3281" s="151" t="s">
        <v>500</v>
      </c>
      <c r="I3281" s="150" t="s">
        <v>568</v>
      </c>
      <c r="J3281" s="150">
        <v>6250</v>
      </c>
      <c r="K3281" s="150" t="s">
        <v>74</v>
      </c>
      <c r="L3281" s="153">
        <v>12488.68</v>
      </c>
      <c r="M3281" s="153"/>
      <c r="N3281" s="153">
        <f t="shared" si="177"/>
        <v>12488.68</v>
      </c>
      <c r="O3281" s="153">
        <v>10978.08</v>
      </c>
      <c r="P3281" s="153">
        <v>10478.719999999996</v>
      </c>
    </row>
    <row r="3282" spans="1:16" ht="24.6" hidden="1" x14ac:dyDescent="0.3">
      <c r="A3282" s="149">
        <v>2018</v>
      </c>
      <c r="B3282" s="150" t="s">
        <v>409</v>
      </c>
      <c r="C3282" s="150">
        <v>6715</v>
      </c>
      <c r="D3282" s="150" t="s">
        <v>517</v>
      </c>
      <c r="E3282" s="150" t="str">
        <f t="shared" si="176"/>
        <v>5020220067156250</v>
      </c>
      <c r="F3282" s="151" t="s">
        <v>418</v>
      </c>
      <c r="G3282" s="151" t="s">
        <v>465</v>
      </c>
      <c r="H3282" s="151" t="s">
        <v>500</v>
      </c>
      <c r="I3282" s="150" t="s">
        <v>568</v>
      </c>
      <c r="J3282" s="150">
        <v>6250</v>
      </c>
      <c r="K3282" s="150" t="s">
        <v>74</v>
      </c>
      <c r="L3282" s="153">
        <v>9797.8799999999992</v>
      </c>
      <c r="M3282" s="153"/>
      <c r="N3282" s="153">
        <f t="shared" si="177"/>
        <v>9797.8799999999992</v>
      </c>
      <c r="O3282" s="153">
        <v>0</v>
      </c>
      <c r="P3282" s="153">
        <v>0</v>
      </c>
    </row>
    <row r="3283" spans="1:16" ht="24.6" hidden="1" x14ac:dyDescent="0.3">
      <c r="A3283" s="149">
        <v>2018</v>
      </c>
      <c r="B3283" s="150" t="s">
        <v>409</v>
      </c>
      <c r="C3283" s="150">
        <v>6722</v>
      </c>
      <c r="D3283" s="150" t="s">
        <v>519</v>
      </c>
      <c r="E3283" s="150" t="str">
        <f t="shared" si="176"/>
        <v>5020220067226250</v>
      </c>
      <c r="F3283" s="151" t="s">
        <v>418</v>
      </c>
      <c r="G3283" s="151" t="s">
        <v>419</v>
      </c>
      <c r="H3283" s="151" t="s">
        <v>471</v>
      </c>
      <c r="I3283" s="150" t="s">
        <v>568</v>
      </c>
      <c r="J3283" s="150">
        <v>6250</v>
      </c>
      <c r="K3283" s="150" t="s">
        <v>74</v>
      </c>
      <c r="L3283" s="153">
        <v>25102.679999999997</v>
      </c>
      <c r="M3283" s="153"/>
      <c r="N3283" s="153">
        <f t="shared" si="177"/>
        <v>25102.679999999997</v>
      </c>
      <c r="O3283" s="153">
        <v>21385.120000000003</v>
      </c>
      <c r="P3283" s="153">
        <v>14815.320000000002</v>
      </c>
    </row>
    <row r="3284" spans="1:16" hidden="1" x14ac:dyDescent="0.3">
      <c r="A3284" s="149">
        <v>2016</v>
      </c>
      <c r="B3284" s="150" t="s">
        <v>409</v>
      </c>
      <c r="C3284" s="150">
        <v>6731</v>
      </c>
      <c r="D3284" s="154" t="s">
        <v>521</v>
      </c>
      <c r="E3284" s="150" t="str">
        <f t="shared" si="176"/>
        <v>5020220067316250</v>
      </c>
      <c r="F3284" s="151" t="s">
        <v>418</v>
      </c>
      <c r="G3284" s="151" t="s">
        <v>419</v>
      </c>
      <c r="H3284" s="151" t="s">
        <v>481</v>
      </c>
      <c r="I3284" s="150" t="s">
        <v>568</v>
      </c>
      <c r="J3284" s="150">
        <v>6250</v>
      </c>
      <c r="K3284" s="154" t="s">
        <v>74</v>
      </c>
      <c r="L3284" s="153">
        <v>0</v>
      </c>
      <c r="M3284" s="156"/>
      <c r="N3284" s="153">
        <f t="shared" si="177"/>
        <v>0</v>
      </c>
      <c r="O3284" s="153">
        <v>0</v>
      </c>
      <c r="P3284" s="153">
        <v>1719.86</v>
      </c>
    </row>
    <row r="3285" spans="1:16" ht="24.6" hidden="1" x14ac:dyDescent="0.3">
      <c r="A3285" s="149">
        <v>2018</v>
      </c>
      <c r="B3285" s="150" t="s">
        <v>409</v>
      </c>
      <c r="C3285" s="150">
        <v>6805</v>
      </c>
      <c r="D3285" s="150" t="s">
        <v>523</v>
      </c>
      <c r="E3285" s="150" t="str">
        <f t="shared" si="176"/>
        <v>5020220068056250</v>
      </c>
      <c r="F3285" s="151" t="s">
        <v>456</v>
      </c>
      <c r="G3285" s="151" t="s">
        <v>456</v>
      </c>
      <c r="H3285" s="151" t="s">
        <v>524</v>
      </c>
      <c r="I3285" s="150" t="s">
        <v>568</v>
      </c>
      <c r="J3285" s="150">
        <v>6250</v>
      </c>
      <c r="K3285" s="150" t="s">
        <v>74</v>
      </c>
      <c r="L3285" s="153">
        <v>18390.239999999998</v>
      </c>
      <c r="M3285" s="153"/>
      <c r="N3285" s="153">
        <f t="shared" si="177"/>
        <v>18390.239999999998</v>
      </c>
      <c r="O3285" s="153">
        <v>12240.080000000002</v>
      </c>
      <c r="P3285" s="153">
        <v>13217.95</v>
      </c>
    </row>
    <row r="3286" spans="1:16" hidden="1" x14ac:dyDescent="0.3">
      <c r="A3286" s="149">
        <v>2016</v>
      </c>
      <c r="B3286" s="150" t="s">
        <v>409</v>
      </c>
      <c r="C3286" s="150">
        <v>6806</v>
      </c>
      <c r="D3286" s="154" t="s">
        <v>569</v>
      </c>
      <c r="E3286" s="150" t="str">
        <f t="shared" si="176"/>
        <v>5020220068066250</v>
      </c>
      <c r="F3286" s="151" t="s">
        <v>570</v>
      </c>
      <c r="G3286" s="151" t="s">
        <v>570</v>
      </c>
      <c r="H3286" s="151" t="s">
        <v>570</v>
      </c>
      <c r="I3286" s="150" t="s">
        <v>568</v>
      </c>
      <c r="J3286" s="150">
        <v>6250</v>
      </c>
      <c r="K3286" s="154" t="s">
        <v>74</v>
      </c>
      <c r="L3286" s="153">
        <v>0</v>
      </c>
      <c r="M3286" s="156"/>
      <c r="N3286" s="153">
        <f t="shared" si="177"/>
        <v>0</v>
      </c>
      <c r="O3286" s="153">
        <v>879.6</v>
      </c>
      <c r="P3286" s="153">
        <v>1521.24</v>
      </c>
    </row>
    <row r="3287" spans="1:16" ht="24.6" hidden="1" x14ac:dyDescent="0.3">
      <c r="A3287" s="149">
        <v>2018</v>
      </c>
      <c r="B3287" s="150" t="s">
        <v>526</v>
      </c>
      <c r="C3287" s="150">
        <v>8004</v>
      </c>
      <c r="D3287" s="150" t="s">
        <v>417</v>
      </c>
      <c r="E3287" s="150" t="str">
        <f t="shared" si="176"/>
        <v>5030220080046250</v>
      </c>
      <c r="F3287" s="151" t="s">
        <v>418</v>
      </c>
      <c r="G3287" s="151" t="s">
        <v>419</v>
      </c>
      <c r="H3287" s="151" t="s">
        <v>420</v>
      </c>
      <c r="I3287" s="150" t="s">
        <v>568</v>
      </c>
      <c r="J3287" s="150">
        <v>6250</v>
      </c>
      <c r="K3287" s="150" t="s">
        <v>74</v>
      </c>
      <c r="L3287" s="153">
        <v>6062.6400000000021</v>
      </c>
      <c r="M3287" s="153"/>
      <c r="N3287" s="153">
        <f t="shared" si="177"/>
        <v>6062.6400000000021</v>
      </c>
      <c r="O3287" s="153">
        <v>6392.1600000000008</v>
      </c>
      <c r="P3287" s="153">
        <v>3663.9200000000014</v>
      </c>
    </row>
    <row r="3288" spans="1:16" ht="24.6" hidden="1" x14ac:dyDescent="0.3">
      <c r="A3288" s="149">
        <v>2018</v>
      </c>
      <c r="B3288" s="150" t="s">
        <v>526</v>
      </c>
      <c r="C3288" s="150">
        <v>8011</v>
      </c>
      <c r="D3288" s="150" t="s">
        <v>532</v>
      </c>
      <c r="E3288" s="150" t="str">
        <f t="shared" si="176"/>
        <v>5030220080116250</v>
      </c>
      <c r="F3288" s="151" t="s">
        <v>411</v>
      </c>
      <c r="G3288" s="151" t="s">
        <v>412</v>
      </c>
      <c r="H3288" s="151" t="s">
        <v>533</v>
      </c>
      <c r="I3288" s="150" t="s">
        <v>568</v>
      </c>
      <c r="J3288" s="150">
        <v>6250</v>
      </c>
      <c r="K3288" s="150" t="s">
        <v>74</v>
      </c>
      <c r="L3288" s="153">
        <v>57992.919999999984</v>
      </c>
      <c r="M3288" s="153"/>
      <c r="N3288" s="153">
        <f t="shared" si="177"/>
        <v>57992.919999999984</v>
      </c>
      <c r="O3288" s="153">
        <v>56943.749999999985</v>
      </c>
      <c r="P3288" s="153">
        <v>47670.720000000001</v>
      </c>
    </row>
    <row r="3289" spans="1:16" ht="24.6" hidden="1" x14ac:dyDescent="0.3">
      <c r="A3289" s="149">
        <v>2018</v>
      </c>
      <c r="B3289" s="150" t="s">
        <v>526</v>
      </c>
      <c r="C3289" s="150">
        <v>8012</v>
      </c>
      <c r="D3289" s="150" t="s">
        <v>534</v>
      </c>
      <c r="E3289" s="150" t="str">
        <f t="shared" si="176"/>
        <v>5030220080126250</v>
      </c>
      <c r="F3289" s="151" t="s">
        <v>411</v>
      </c>
      <c r="G3289" s="151" t="s">
        <v>412</v>
      </c>
      <c r="H3289" s="151" t="s">
        <v>533</v>
      </c>
      <c r="I3289" s="150" t="s">
        <v>568</v>
      </c>
      <c r="J3289" s="150">
        <v>6250</v>
      </c>
      <c r="K3289" s="150" t="s">
        <v>74</v>
      </c>
      <c r="L3289" s="153">
        <v>41846.449999999997</v>
      </c>
      <c r="M3289" s="153"/>
      <c r="N3289" s="153">
        <f t="shared" si="177"/>
        <v>41846.449999999997</v>
      </c>
      <c r="O3289" s="153">
        <v>46686.460000000014</v>
      </c>
      <c r="P3289" s="153">
        <v>40495.560000000012</v>
      </c>
    </row>
    <row r="3290" spans="1:16" ht="24.6" hidden="1" x14ac:dyDescent="0.3">
      <c r="A3290" s="149">
        <v>2018</v>
      </c>
      <c r="B3290" s="150" t="s">
        <v>526</v>
      </c>
      <c r="C3290" s="150">
        <v>8021</v>
      </c>
      <c r="D3290" s="150" t="s">
        <v>535</v>
      </c>
      <c r="E3290" s="150" t="str">
        <f t="shared" si="176"/>
        <v>5030220080216250</v>
      </c>
      <c r="F3290" s="151" t="s">
        <v>411</v>
      </c>
      <c r="G3290" s="151" t="s">
        <v>412</v>
      </c>
      <c r="H3290" s="151" t="s">
        <v>536</v>
      </c>
      <c r="I3290" s="150" t="s">
        <v>568</v>
      </c>
      <c r="J3290" s="150">
        <v>6250</v>
      </c>
      <c r="K3290" s="150" t="s">
        <v>74</v>
      </c>
      <c r="L3290" s="153">
        <v>15170.080000000002</v>
      </c>
      <c r="M3290" s="153"/>
      <c r="N3290" s="153">
        <f t="shared" si="177"/>
        <v>15170.080000000002</v>
      </c>
      <c r="O3290" s="153">
        <v>13661.519999999995</v>
      </c>
      <c r="P3290" s="153">
        <v>9135.5999999999985</v>
      </c>
    </row>
    <row r="3291" spans="1:16" ht="24.6" hidden="1" x14ac:dyDescent="0.3">
      <c r="A3291" s="149">
        <v>2018</v>
      </c>
      <c r="B3291" s="150" t="s">
        <v>526</v>
      </c>
      <c r="C3291" s="150">
        <v>8031</v>
      </c>
      <c r="D3291" s="150" t="s">
        <v>537</v>
      </c>
      <c r="E3291" s="150" t="str">
        <f t="shared" si="176"/>
        <v>5030220080316250</v>
      </c>
      <c r="F3291" s="151" t="s">
        <v>411</v>
      </c>
      <c r="G3291" s="151" t="s">
        <v>412</v>
      </c>
      <c r="H3291" s="151" t="s">
        <v>533</v>
      </c>
      <c r="I3291" s="150" t="s">
        <v>568</v>
      </c>
      <c r="J3291" s="150">
        <v>6250</v>
      </c>
      <c r="K3291" s="150" t="s">
        <v>74</v>
      </c>
      <c r="L3291" s="153">
        <v>36420.400000000001</v>
      </c>
      <c r="M3291" s="153"/>
      <c r="N3291" s="153">
        <f t="shared" si="177"/>
        <v>36420.400000000001</v>
      </c>
      <c r="O3291" s="153">
        <v>24264.89</v>
      </c>
      <c r="P3291" s="153">
        <v>5291.59</v>
      </c>
    </row>
    <row r="3292" spans="1:16" ht="24.6" hidden="1" x14ac:dyDescent="0.3">
      <c r="A3292" s="149">
        <v>2018</v>
      </c>
      <c r="B3292" s="150" t="s">
        <v>526</v>
      </c>
      <c r="C3292" s="150">
        <v>8032</v>
      </c>
      <c r="D3292" s="150" t="s">
        <v>538</v>
      </c>
      <c r="E3292" s="150" t="str">
        <f t="shared" si="176"/>
        <v>5030220080326250</v>
      </c>
      <c r="F3292" s="151" t="s">
        <v>411</v>
      </c>
      <c r="G3292" s="151" t="s">
        <v>412</v>
      </c>
      <c r="H3292" s="151" t="s">
        <v>533</v>
      </c>
      <c r="I3292" s="150" t="s">
        <v>568</v>
      </c>
      <c r="J3292" s="150">
        <v>6250</v>
      </c>
      <c r="K3292" s="150" t="s">
        <v>74</v>
      </c>
      <c r="L3292" s="153">
        <v>98757.64</v>
      </c>
      <c r="M3292" s="153"/>
      <c r="N3292" s="153">
        <f t="shared" si="177"/>
        <v>98757.64</v>
      </c>
      <c r="O3292" s="153">
        <v>112624.74999999997</v>
      </c>
      <c r="P3292" s="153">
        <v>80548.079999999987</v>
      </c>
    </row>
    <row r="3293" spans="1:16" ht="24.6" hidden="1" x14ac:dyDescent="0.3">
      <c r="A3293" s="149">
        <v>2018</v>
      </c>
      <c r="B3293" s="150" t="s">
        <v>526</v>
      </c>
      <c r="C3293" s="150">
        <v>8033</v>
      </c>
      <c r="D3293" s="150" t="s">
        <v>539</v>
      </c>
      <c r="E3293" s="150" t="str">
        <f t="shared" si="176"/>
        <v>5030220080336250</v>
      </c>
      <c r="F3293" s="151" t="s">
        <v>411</v>
      </c>
      <c r="G3293" s="151" t="s">
        <v>412</v>
      </c>
      <c r="H3293" s="151" t="s">
        <v>533</v>
      </c>
      <c r="I3293" s="150" t="s">
        <v>568</v>
      </c>
      <c r="J3293" s="150">
        <v>6250</v>
      </c>
      <c r="K3293" s="150" t="s">
        <v>74</v>
      </c>
      <c r="L3293" s="153">
        <v>127189.91999999994</v>
      </c>
      <c r="M3293" s="153"/>
      <c r="N3293" s="153">
        <f t="shared" si="177"/>
        <v>127189.91999999994</v>
      </c>
      <c r="O3293" s="153">
        <v>125660.61999999997</v>
      </c>
      <c r="P3293" s="153">
        <v>99686.459999999992</v>
      </c>
    </row>
    <row r="3294" spans="1:16" ht="24.6" hidden="1" x14ac:dyDescent="0.3">
      <c r="A3294" s="149">
        <v>2018</v>
      </c>
      <c r="B3294" s="150" t="s">
        <v>526</v>
      </c>
      <c r="C3294" s="150">
        <v>8043</v>
      </c>
      <c r="D3294" s="150" t="s">
        <v>540</v>
      </c>
      <c r="E3294" s="150" t="str">
        <f t="shared" si="176"/>
        <v>5030220080436250</v>
      </c>
      <c r="F3294" s="151" t="s">
        <v>411</v>
      </c>
      <c r="G3294" s="151" t="s">
        <v>412</v>
      </c>
      <c r="H3294" s="151" t="s">
        <v>429</v>
      </c>
      <c r="I3294" s="150" t="s">
        <v>568</v>
      </c>
      <c r="J3294" s="150">
        <v>6250</v>
      </c>
      <c r="K3294" s="150" t="s">
        <v>74</v>
      </c>
      <c r="L3294" s="153">
        <v>95069.040000000008</v>
      </c>
      <c r="M3294" s="153"/>
      <c r="N3294" s="153">
        <f t="shared" si="177"/>
        <v>95069.040000000008</v>
      </c>
      <c r="O3294" s="153">
        <v>82314.460000000006</v>
      </c>
      <c r="P3294" s="153">
        <v>64406.790000000015</v>
      </c>
    </row>
    <row r="3295" spans="1:16" ht="36.6" hidden="1" x14ac:dyDescent="0.3">
      <c r="A3295" s="149">
        <v>2018</v>
      </c>
      <c r="B3295" s="150" t="s">
        <v>526</v>
      </c>
      <c r="C3295" s="150">
        <v>8044</v>
      </c>
      <c r="D3295" s="150" t="s">
        <v>541</v>
      </c>
      <c r="E3295" s="150" t="str">
        <f t="shared" si="176"/>
        <v>5030220080446250</v>
      </c>
      <c r="F3295" s="151" t="s">
        <v>411</v>
      </c>
      <c r="G3295" s="151" t="s">
        <v>412</v>
      </c>
      <c r="H3295" s="151" t="s">
        <v>431</v>
      </c>
      <c r="I3295" s="150" t="s">
        <v>568</v>
      </c>
      <c r="J3295" s="150">
        <v>6250</v>
      </c>
      <c r="K3295" s="150" t="s">
        <v>74</v>
      </c>
      <c r="L3295" s="153">
        <v>16297.559999999994</v>
      </c>
      <c r="M3295" s="153"/>
      <c r="N3295" s="153">
        <f t="shared" si="177"/>
        <v>16297.559999999994</v>
      </c>
      <c r="O3295" s="153">
        <v>17169.22</v>
      </c>
      <c r="P3295" s="153">
        <v>16499.760000000006</v>
      </c>
    </row>
    <row r="3296" spans="1:16" ht="24.6" hidden="1" x14ac:dyDescent="0.3">
      <c r="A3296" s="149">
        <v>2018</v>
      </c>
      <c r="B3296" s="150" t="s">
        <v>526</v>
      </c>
      <c r="C3296" s="150">
        <v>8051</v>
      </c>
      <c r="D3296" s="150" t="s">
        <v>542</v>
      </c>
      <c r="E3296" s="150" t="str">
        <f t="shared" si="176"/>
        <v>5030220080516250</v>
      </c>
      <c r="F3296" s="151" t="s">
        <v>411</v>
      </c>
      <c r="G3296" s="151" t="s">
        <v>412</v>
      </c>
      <c r="H3296" s="151" t="s">
        <v>533</v>
      </c>
      <c r="I3296" s="150" t="s">
        <v>568</v>
      </c>
      <c r="J3296" s="150">
        <v>6250</v>
      </c>
      <c r="K3296" s="150" t="s">
        <v>74</v>
      </c>
      <c r="L3296" s="153">
        <v>25615.999999999993</v>
      </c>
      <c r="M3296" s="153"/>
      <c r="N3296" s="153">
        <f t="shared" si="177"/>
        <v>25615.999999999993</v>
      </c>
      <c r="O3296" s="153">
        <v>20287.36</v>
      </c>
      <c r="P3296" s="153">
        <v>16663.23</v>
      </c>
    </row>
    <row r="3297" spans="1:16" ht="24.6" hidden="1" x14ac:dyDescent="0.3">
      <c r="A3297" s="149">
        <v>2018</v>
      </c>
      <c r="B3297" s="150" t="s">
        <v>526</v>
      </c>
      <c r="C3297" s="150">
        <v>8052</v>
      </c>
      <c r="D3297" s="150" t="s">
        <v>543</v>
      </c>
      <c r="E3297" s="150" t="str">
        <f t="shared" si="176"/>
        <v>5030220080526250</v>
      </c>
      <c r="F3297" s="151" t="s">
        <v>411</v>
      </c>
      <c r="G3297" s="151" t="s">
        <v>412</v>
      </c>
      <c r="H3297" s="151" t="s">
        <v>533</v>
      </c>
      <c r="I3297" s="150" t="s">
        <v>568</v>
      </c>
      <c r="J3297" s="150">
        <v>6250</v>
      </c>
      <c r="K3297" s="150" t="s">
        <v>74</v>
      </c>
      <c r="L3297" s="153">
        <v>21603</v>
      </c>
      <c r="M3297" s="153"/>
      <c r="N3297" s="153">
        <f t="shared" si="177"/>
        <v>21603</v>
      </c>
      <c r="O3297" s="153">
        <v>23080.559999999998</v>
      </c>
      <c r="P3297" s="153">
        <v>33807.010000000009</v>
      </c>
    </row>
    <row r="3298" spans="1:16" ht="24.6" hidden="1" x14ac:dyDescent="0.3">
      <c r="A3298" s="149">
        <v>2018</v>
      </c>
      <c r="B3298" s="150" t="s">
        <v>526</v>
      </c>
      <c r="C3298" s="150">
        <v>8053</v>
      </c>
      <c r="D3298" s="150" t="s">
        <v>544</v>
      </c>
      <c r="E3298" s="150" t="str">
        <f t="shared" si="176"/>
        <v>5030220080536250</v>
      </c>
      <c r="F3298" s="151" t="s">
        <v>411</v>
      </c>
      <c r="G3298" s="151" t="s">
        <v>412</v>
      </c>
      <c r="H3298" s="151" t="s">
        <v>536</v>
      </c>
      <c r="I3298" s="150" t="s">
        <v>568</v>
      </c>
      <c r="J3298" s="150">
        <v>6250</v>
      </c>
      <c r="K3298" s="150" t="s">
        <v>74</v>
      </c>
      <c r="L3298" s="153">
        <v>151173.23000000001</v>
      </c>
      <c r="M3298" s="153"/>
      <c r="N3298" s="153">
        <f t="shared" si="177"/>
        <v>151173.23000000001</v>
      </c>
      <c r="O3298" s="153">
        <v>135321.01999999999</v>
      </c>
      <c r="P3298" s="153">
        <v>103645.76999999996</v>
      </c>
    </row>
    <row r="3299" spans="1:16" ht="24.6" hidden="1" x14ac:dyDescent="0.3">
      <c r="A3299" s="149">
        <v>2018</v>
      </c>
      <c r="B3299" s="150" t="s">
        <v>526</v>
      </c>
      <c r="C3299" s="150">
        <v>8061</v>
      </c>
      <c r="D3299" s="150" t="s">
        <v>545</v>
      </c>
      <c r="E3299" s="150" t="str">
        <f t="shared" si="176"/>
        <v>5030220080616250</v>
      </c>
      <c r="F3299" s="151" t="s">
        <v>411</v>
      </c>
      <c r="G3299" s="151" t="s">
        <v>412</v>
      </c>
      <c r="H3299" s="151" t="s">
        <v>436</v>
      </c>
      <c r="I3299" s="150" t="s">
        <v>568</v>
      </c>
      <c r="J3299" s="150">
        <v>6250</v>
      </c>
      <c r="K3299" s="150" t="s">
        <v>74</v>
      </c>
      <c r="L3299" s="153">
        <v>1459.1999999999998</v>
      </c>
      <c r="M3299" s="153"/>
      <c r="N3299" s="153">
        <f t="shared" si="177"/>
        <v>1459.1999999999998</v>
      </c>
      <c r="O3299" s="153">
        <v>1450.08</v>
      </c>
      <c r="P3299" s="153">
        <v>1490.5200000000002</v>
      </c>
    </row>
    <row r="3300" spans="1:16" ht="24.6" hidden="1" x14ac:dyDescent="0.3">
      <c r="A3300" s="149">
        <v>2018</v>
      </c>
      <c r="B3300" s="150" t="s">
        <v>526</v>
      </c>
      <c r="C3300" s="150">
        <v>8063</v>
      </c>
      <c r="D3300" s="150" t="s">
        <v>546</v>
      </c>
      <c r="E3300" s="150" t="str">
        <f t="shared" si="176"/>
        <v>5030220080636250</v>
      </c>
      <c r="F3300" s="151" t="s">
        <v>411</v>
      </c>
      <c r="G3300" s="151" t="s">
        <v>412</v>
      </c>
      <c r="H3300" s="151" t="s">
        <v>436</v>
      </c>
      <c r="I3300" s="150" t="s">
        <v>568</v>
      </c>
      <c r="J3300" s="150">
        <v>6250</v>
      </c>
      <c r="K3300" s="150" t="s">
        <v>74</v>
      </c>
      <c r="L3300" s="153">
        <v>1712.88</v>
      </c>
      <c r="M3300" s="153"/>
      <c r="N3300" s="153">
        <f t="shared" si="177"/>
        <v>1712.88</v>
      </c>
      <c r="O3300" s="153">
        <v>1144</v>
      </c>
      <c r="P3300" s="153">
        <v>1657.4399999999996</v>
      </c>
    </row>
    <row r="3301" spans="1:16" ht="24.6" hidden="1" x14ac:dyDescent="0.3">
      <c r="A3301" s="149">
        <v>2018</v>
      </c>
      <c r="B3301" s="150" t="s">
        <v>526</v>
      </c>
      <c r="C3301" s="150">
        <v>8221</v>
      </c>
      <c r="D3301" s="150" t="s">
        <v>552</v>
      </c>
      <c r="E3301" s="150" t="str">
        <f t="shared" si="176"/>
        <v>5030220082216250</v>
      </c>
      <c r="F3301" s="151" t="s">
        <v>456</v>
      </c>
      <c r="G3301" s="151" t="s">
        <v>456</v>
      </c>
      <c r="H3301" s="151" t="s">
        <v>457</v>
      </c>
      <c r="I3301" s="150" t="s">
        <v>568</v>
      </c>
      <c r="J3301" s="150">
        <v>6250</v>
      </c>
      <c r="K3301" s="150" t="s">
        <v>74</v>
      </c>
      <c r="L3301" s="153">
        <v>28668.539999999997</v>
      </c>
      <c r="M3301" s="153"/>
      <c r="N3301" s="153">
        <f t="shared" si="177"/>
        <v>28668.539999999997</v>
      </c>
      <c r="O3301" s="153">
        <v>27420.579999999991</v>
      </c>
      <c r="P3301" s="153">
        <v>30276.6</v>
      </c>
    </row>
    <row r="3302" spans="1:16" ht="24.6" hidden="1" x14ac:dyDescent="0.3">
      <c r="A3302" s="149">
        <v>2018</v>
      </c>
      <c r="B3302" s="150" t="s">
        <v>526</v>
      </c>
      <c r="C3302" s="150">
        <v>8231</v>
      </c>
      <c r="D3302" s="150" t="s">
        <v>553</v>
      </c>
      <c r="E3302" s="150" t="str">
        <f t="shared" si="176"/>
        <v>5030220082316250</v>
      </c>
      <c r="F3302" s="151" t="s">
        <v>411</v>
      </c>
      <c r="G3302" s="151" t="s">
        <v>442</v>
      </c>
      <c r="H3302" s="151" t="s">
        <v>447</v>
      </c>
      <c r="I3302" s="150" t="s">
        <v>568</v>
      </c>
      <c r="J3302" s="150">
        <v>6250</v>
      </c>
      <c r="K3302" s="150" t="s">
        <v>74</v>
      </c>
      <c r="L3302" s="153">
        <v>282475.99</v>
      </c>
      <c r="M3302" s="153"/>
      <c r="N3302" s="153">
        <f t="shared" si="177"/>
        <v>282475.99</v>
      </c>
      <c r="O3302" s="153">
        <v>270661.3000000001</v>
      </c>
      <c r="P3302" s="153">
        <v>262596.03000000009</v>
      </c>
    </row>
    <row r="3303" spans="1:16" hidden="1" x14ac:dyDescent="0.3">
      <c r="A3303" s="149">
        <v>2016</v>
      </c>
      <c r="B3303" s="150" t="s">
        <v>526</v>
      </c>
      <c r="C3303" s="150">
        <v>8243</v>
      </c>
      <c r="D3303" s="154" t="s">
        <v>554</v>
      </c>
      <c r="E3303" s="150" t="str">
        <f t="shared" si="176"/>
        <v>5030220082436250</v>
      </c>
      <c r="F3303" s="151" t="s">
        <v>411</v>
      </c>
      <c r="G3303" s="151" t="s">
        <v>442</v>
      </c>
      <c r="H3303" s="151" t="s">
        <v>447</v>
      </c>
      <c r="I3303" s="150" t="s">
        <v>568</v>
      </c>
      <c r="J3303" s="150">
        <v>6250</v>
      </c>
      <c r="K3303" s="154" t="s">
        <v>74</v>
      </c>
      <c r="L3303" s="153">
        <v>0</v>
      </c>
      <c r="M3303" s="156"/>
      <c r="N3303" s="153">
        <f t="shared" si="177"/>
        <v>0</v>
      </c>
      <c r="O3303" s="153">
        <v>13930.080000000002</v>
      </c>
      <c r="P3303" s="153">
        <v>11687.039999999999</v>
      </c>
    </row>
    <row r="3304" spans="1:16" ht="24.6" hidden="1" x14ac:dyDescent="0.3">
      <c r="A3304" s="149">
        <v>2018</v>
      </c>
      <c r="B3304" s="150" t="s">
        <v>526</v>
      </c>
      <c r="C3304" s="150">
        <v>8410</v>
      </c>
      <c r="D3304" s="150" t="s">
        <v>555</v>
      </c>
      <c r="E3304" s="150" t="str">
        <f t="shared" si="176"/>
        <v>5030220084106250</v>
      </c>
      <c r="F3304" s="151" t="s">
        <v>411</v>
      </c>
      <c r="G3304" s="151" t="s">
        <v>442</v>
      </c>
      <c r="H3304" s="151" t="s">
        <v>447</v>
      </c>
      <c r="I3304" s="150" t="s">
        <v>568</v>
      </c>
      <c r="J3304" s="150">
        <v>6250</v>
      </c>
      <c r="K3304" s="150" t="s">
        <v>74</v>
      </c>
      <c r="L3304" s="153">
        <v>584550.65999999992</v>
      </c>
      <c r="M3304" s="153"/>
      <c r="N3304" s="153">
        <f t="shared" si="177"/>
        <v>584550.65999999992</v>
      </c>
      <c r="O3304" s="153">
        <v>577406.22</v>
      </c>
      <c r="P3304" s="153">
        <v>487034.3299999999</v>
      </c>
    </row>
    <row r="3305" spans="1:16" ht="24.6" hidden="1" x14ac:dyDescent="0.3">
      <c r="A3305" s="149">
        <v>2018</v>
      </c>
      <c r="B3305" s="150" t="s">
        <v>526</v>
      </c>
      <c r="C3305" s="150">
        <v>8412</v>
      </c>
      <c r="D3305" s="150" t="s">
        <v>475</v>
      </c>
      <c r="E3305" s="150" t="str">
        <f t="shared" si="176"/>
        <v>5030220084126250</v>
      </c>
      <c r="F3305" s="151" t="s">
        <v>473</v>
      </c>
      <c r="G3305" s="151" t="s">
        <v>473</v>
      </c>
      <c r="H3305" s="151" t="s">
        <v>476</v>
      </c>
      <c r="I3305" s="150" t="s">
        <v>568</v>
      </c>
      <c r="J3305" s="150">
        <v>6250</v>
      </c>
      <c r="K3305" s="150" t="s">
        <v>74</v>
      </c>
      <c r="L3305" s="153">
        <v>9563.4000000000015</v>
      </c>
      <c r="M3305" s="153"/>
      <c r="N3305" s="153">
        <f t="shared" si="177"/>
        <v>9563.4000000000015</v>
      </c>
      <c r="O3305" s="153">
        <v>9660.9599999999991</v>
      </c>
      <c r="P3305" s="153">
        <v>8629.9600000000009</v>
      </c>
    </row>
    <row r="3306" spans="1:16" ht="24.6" hidden="1" x14ac:dyDescent="0.3">
      <c r="A3306" s="149">
        <v>2018</v>
      </c>
      <c r="B3306" s="150" t="s">
        <v>526</v>
      </c>
      <c r="C3306" s="150">
        <v>8431</v>
      </c>
      <c r="D3306" s="150" t="s">
        <v>485</v>
      </c>
      <c r="E3306" s="150" t="str">
        <f t="shared" si="176"/>
        <v>5030220084316250</v>
      </c>
      <c r="F3306" s="151" t="s">
        <v>450</v>
      </c>
      <c r="G3306" s="151" t="s">
        <v>450</v>
      </c>
      <c r="H3306" s="151" t="s">
        <v>451</v>
      </c>
      <c r="I3306" s="150" t="s">
        <v>568</v>
      </c>
      <c r="J3306" s="150">
        <v>6250</v>
      </c>
      <c r="K3306" s="150" t="s">
        <v>74</v>
      </c>
      <c r="L3306" s="153">
        <v>2934.2400000000002</v>
      </c>
      <c r="M3306" s="153"/>
      <c r="N3306" s="153">
        <f t="shared" si="177"/>
        <v>2934.2400000000002</v>
      </c>
      <c r="O3306" s="153">
        <v>2917.5600000000009</v>
      </c>
      <c r="P3306" s="153">
        <v>2754.3600000000006</v>
      </c>
    </row>
    <row r="3307" spans="1:16" ht="24.6" hidden="1" x14ac:dyDescent="0.3">
      <c r="A3307" s="149">
        <v>2018</v>
      </c>
      <c r="B3307" s="150" t="s">
        <v>526</v>
      </c>
      <c r="C3307" s="150">
        <v>8440</v>
      </c>
      <c r="D3307" s="150" t="s">
        <v>559</v>
      </c>
      <c r="E3307" s="150" t="str">
        <f t="shared" si="176"/>
        <v>5030220084406250</v>
      </c>
      <c r="F3307" s="151" t="s">
        <v>450</v>
      </c>
      <c r="G3307" s="151" t="s">
        <v>450</v>
      </c>
      <c r="H3307" s="151" t="s">
        <v>487</v>
      </c>
      <c r="I3307" s="150" t="s">
        <v>568</v>
      </c>
      <c r="J3307" s="150">
        <v>6250</v>
      </c>
      <c r="K3307" s="150" t="s">
        <v>74</v>
      </c>
      <c r="L3307" s="153">
        <v>22753.499999999993</v>
      </c>
      <c r="M3307" s="153"/>
      <c r="N3307" s="153">
        <f t="shared" si="177"/>
        <v>22753.499999999993</v>
      </c>
      <c r="O3307" s="153">
        <v>21430.980000000007</v>
      </c>
      <c r="P3307" s="153">
        <v>21650.659999999996</v>
      </c>
    </row>
    <row r="3308" spans="1:16" ht="24.6" hidden="1" x14ac:dyDescent="0.3">
      <c r="A3308" s="149">
        <v>2018</v>
      </c>
      <c r="B3308" s="150" t="s">
        <v>526</v>
      </c>
      <c r="C3308" s="150">
        <v>8442</v>
      </c>
      <c r="D3308" s="150" t="s">
        <v>560</v>
      </c>
      <c r="E3308" s="150" t="str">
        <f t="shared" si="176"/>
        <v>5030220084426250</v>
      </c>
      <c r="F3308" s="151" t="s">
        <v>411</v>
      </c>
      <c r="G3308" s="151" t="s">
        <v>442</v>
      </c>
      <c r="H3308" s="151" t="s">
        <v>561</v>
      </c>
      <c r="I3308" s="150" t="s">
        <v>568</v>
      </c>
      <c r="J3308" s="150">
        <v>6250</v>
      </c>
      <c r="K3308" s="150" t="s">
        <v>74</v>
      </c>
      <c r="L3308" s="153">
        <v>585004.94000000006</v>
      </c>
      <c r="M3308" s="153"/>
      <c r="N3308" s="153">
        <f t="shared" si="177"/>
        <v>585004.94000000006</v>
      </c>
      <c r="O3308" s="153">
        <v>548149.99</v>
      </c>
      <c r="P3308" s="153">
        <v>440935.46000000008</v>
      </c>
    </row>
    <row r="3309" spans="1:16" ht="24.6" hidden="1" x14ac:dyDescent="0.3">
      <c r="A3309" s="149">
        <v>2018</v>
      </c>
      <c r="B3309" s="150" t="s">
        <v>526</v>
      </c>
      <c r="C3309" s="150">
        <v>8443</v>
      </c>
      <c r="D3309" s="150" t="s">
        <v>562</v>
      </c>
      <c r="E3309" s="150" t="str">
        <f t="shared" si="176"/>
        <v>5030220084436250</v>
      </c>
      <c r="F3309" s="151" t="s">
        <v>411</v>
      </c>
      <c r="G3309" s="151" t="s">
        <v>442</v>
      </c>
      <c r="H3309" s="151" t="s">
        <v>561</v>
      </c>
      <c r="I3309" s="150" t="s">
        <v>568</v>
      </c>
      <c r="J3309" s="150">
        <v>6250</v>
      </c>
      <c r="K3309" s="150" t="s">
        <v>74</v>
      </c>
      <c r="L3309" s="153">
        <v>28163.780000000002</v>
      </c>
      <c r="M3309" s="153"/>
      <c r="N3309" s="153">
        <f t="shared" si="177"/>
        <v>28163.780000000002</v>
      </c>
      <c r="O3309" s="153">
        <v>46167.520000000004</v>
      </c>
      <c r="P3309" s="153">
        <v>62502.12000000001</v>
      </c>
    </row>
    <row r="3310" spans="1:16" hidden="1" x14ac:dyDescent="0.3">
      <c r="A3310" s="149">
        <v>2016</v>
      </c>
      <c r="B3310" s="150" t="s">
        <v>526</v>
      </c>
      <c r="C3310" s="150">
        <v>8447</v>
      </c>
      <c r="D3310" s="154" t="s">
        <v>563</v>
      </c>
      <c r="E3310" s="150" t="str">
        <f t="shared" si="176"/>
        <v>5030220084476250</v>
      </c>
      <c r="F3310" s="151" t="s">
        <v>411</v>
      </c>
      <c r="G3310" s="151" t="s">
        <v>442</v>
      </c>
      <c r="H3310" s="151" t="s">
        <v>561</v>
      </c>
      <c r="I3310" s="150" t="s">
        <v>568</v>
      </c>
      <c r="J3310" s="150">
        <v>6250</v>
      </c>
      <c r="K3310" s="154" t="s">
        <v>74</v>
      </c>
      <c r="L3310" s="153">
        <v>0</v>
      </c>
      <c r="M3310" s="156"/>
      <c r="N3310" s="153">
        <f t="shared" si="177"/>
        <v>0</v>
      </c>
      <c r="O3310" s="153">
        <v>407.32</v>
      </c>
      <c r="P3310" s="153">
        <v>625.79999999999984</v>
      </c>
    </row>
    <row r="3311" spans="1:16" ht="24.6" hidden="1" x14ac:dyDescent="0.3">
      <c r="A3311" s="149">
        <v>2018</v>
      </c>
      <c r="B3311" s="150" t="s">
        <v>526</v>
      </c>
      <c r="C3311" s="150">
        <v>8610</v>
      </c>
      <c r="D3311" s="150" t="s">
        <v>495</v>
      </c>
      <c r="E3311" s="150" t="str">
        <f t="shared" si="176"/>
        <v>5030220086106250</v>
      </c>
      <c r="F3311" s="151" t="s">
        <v>418</v>
      </c>
      <c r="G3311" s="151" t="s">
        <v>419</v>
      </c>
      <c r="H3311" s="151" t="s">
        <v>496</v>
      </c>
      <c r="I3311" s="150" t="s">
        <v>568</v>
      </c>
      <c r="J3311" s="150">
        <v>6250</v>
      </c>
      <c r="K3311" s="150" t="s">
        <v>74</v>
      </c>
      <c r="L3311" s="153">
        <v>0</v>
      </c>
      <c r="M3311" s="153"/>
      <c r="N3311" s="153">
        <f t="shared" si="177"/>
        <v>0</v>
      </c>
      <c r="O3311" s="153">
        <v>1689.6000000000001</v>
      </c>
      <c r="P3311" s="153">
        <v>1526.0400000000002</v>
      </c>
    </row>
    <row r="3312" spans="1:16" ht="24.6" hidden="1" x14ac:dyDescent="0.3">
      <c r="A3312" s="149">
        <v>2018</v>
      </c>
      <c r="B3312" s="150" t="s">
        <v>526</v>
      </c>
      <c r="C3312" s="150">
        <v>8614</v>
      </c>
      <c r="D3312" s="150" t="s">
        <v>516</v>
      </c>
      <c r="E3312" s="150" t="str">
        <f t="shared" si="176"/>
        <v>5030220086146250</v>
      </c>
      <c r="F3312" s="151" t="s">
        <v>418</v>
      </c>
      <c r="G3312" s="151" t="s">
        <v>465</v>
      </c>
      <c r="H3312" s="151" t="s">
        <v>500</v>
      </c>
      <c r="I3312" s="150" t="s">
        <v>568</v>
      </c>
      <c r="J3312" s="150">
        <v>6250</v>
      </c>
      <c r="K3312" s="150" t="s">
        <v>74</v>
      </c>
      <c r="L3312" s="153">
        <v>991.48</v>
      </c>
      <c r="M3312" s="153"/>
      <c r="N3312" s="153">
        <f t="shared" si="177"/>
        <v>991.48</v>
      </c>
      <c r="O3312" s="153">
        <v>132.22999999999999</v>
      </c>
      <c r="P3312" s="153">
        <v>5563.6900000000014</v>
      </c>
    </row>
    <row r="3313" spans="1:16" ht="24.6" hidden="1" x14ac:dyDescent="0.3">
      <c r="A3313" s="149">
        <v>2018</v>
      </c>
      <c r="B3313" s="150" t="s">
        <v>526</v>
      </c>
      <c r="C3313" s="150">
        <v>8618</v>
      </c>
      <c r="D3313" s="150" t="s">
        <v>565</v>
      </c>
      <c r="E3313" s="150" t="str">
        <f t="shared" si="176"/>
        <v>5030220086186250</v>
      </c>
      <c r="F3313" s="151" t="s">
        <v>456</v>
      </c>
      <c r="G3313" s="151" t="s">
        <v>456</v>
      </c>
      <c r="H3313" s="151" t="s">
        <v>492</v>
      </c>
      <c r="I3313" s="150" t="s">
        <v>568</v>
      </c>
      <c r="J3313" s="150">
        <v>6250</v>
      </c>
      <c r="K3313" s="150" t="s">
        <v>74</v>
      </c>
      <c r="L3313" s="153">
        <v>1173.5999999999997</v>
      </c>
      <c r="M3313" s="153"/>
      <c r="N3313" s="153">
        <f t="shared" si="177"/>
        <v>1173.5999999999997</v>
      </c>
      <c r="O3313" s="153">
        <v>1056.5999999999997</v>
      </c>
      <c r="P3313" s="153">
        <v>1203.96</v>
      </c>
    </row>
    <row r="3314" spans="1:16" ht="24.6" hidden="1" x14ac:dyDescent="0.3">
      <c r="A3314" s="149">
        <v>2018</v>
      </c>
      <c r="B3314" s="150" t="s">
        <v>526</v>
      </c>
      <c r="C3314" s="150">
        <v>8715</v>
      </c>
      <c r="D3314" s="150" t="s">
        <v>517</v>
      </c>
      <c r="E3314" s="150" t="str">
        <f t="shared" si="176"/>
        <v>5030220087156250</v>
      </c>
      <c r="F3314" s="151" t="s">
        <v>418</v>
      </c>
      <c r="G3314" s="151" t="s">
        <v>465</v>
      </c>
      <c r="H3314" s="151" t="s">
        <v>500</v>
      </c>
      <c r="I3314" s="150" t="s">
        <v>568</v>
      </c>
      <c r="J3314" s="150">
        <v>6250</v>
      </c>
      <c r="K3314" s="150" t="s">
        <v>74</v>
      </c>
      <c r="L3314" s="153">
        <v>1712.88</v>
      </c>
      <c r="M3314" s="153"/>
      <c r="N3314" s="153">
        <f t="shared" si="177"/>
        <v>1712.88</v>
      </c>
      <c r="O3314" s="153">
        <v>0</v>
      </c>
      <c r="P3314" s="153">
        <v>0</v>
      </c>
    </row>
    <row r="3315" spans="1:16" ht="24.6" hidden="1" x14ac:dyDescent="0.3">
      <c r="A3315" s="149">
        <v>2018</v>
      </c>
      <c r="B3315" s="150" t="s">
        <v>526</v>
      </c>
      <c r="C3315" s="150">
        <v>8806</v>
      </c>
      <c r="D3315" s="150" t="s">
        <v>569</v>
      </c>
      <c r="E3315" s="150" t="str">
        <f t="shared" si="176"/>
        <v>5030220088066250</v>
      </c>
      <c r="F3315" s="151" t="s">
        <v>570</v>
      </c>
      <c r="G3315" s="151" t="s">
        <v>571</v>
      </c>
      <c r="H3315" s="151" t="s">
        <v>572</v>
      </c>
      <c r="I3315" s="150" t="s">
        <v>568</v>
      </c>
      <c r="J3315" s="150">
        <v>6250</v>
      </c>
      <c r="K3315" s="150" t="s">
        <v>74</v>
      </c>
      <c r="L3315" s="153">
        <v>165.07</v>
      </c>
      <c r="M3315" s="153"/>
      <c r="N3315" s="153">
        <f t="shared" si="177"/>
        <v>165.07</v>
      </c>
      <c r="O3315" s="153">
        <v>0</v>
      </c>
      <c r="P3315" s="153">
        <v>0</v>
      </c>
    </row>
    <row r="3316" spans="1:16" hidden="1" x14ac:dyDescent="0.3">
      <c r="A3316" s="149">
        <v>2016</v>
      </c>
      <c r="B3316" s="150" t="s">
        <v>526</v>
      </c>
      <c r="C3316" s="150">
        <v>8012</v>
      </c>
      <c r="D3316" s="154" t="s">
        <v>534</v>
      </c>
      <c r="E3316" s="150" t="str">
        <f t="shared" si="176"/>
        <v>5030220080126252</v>
      </c>
      <c r="F3316" s="151" t="s">
        <v>411</v>
      </c>
      <c r="G3316" s="151" t="s">
        <v>412</v>
      </c>
      <c r="H3316" s="151" t="s">
        <v>533</v>
      </c>
      <c r="I3316" s="150" t="s">
        <v>568</v>
      </c>
      <c r="J3316" s="150">
        <v>6252</v>
      </c>
      <c r="K3316" s="154" t="s">
        <v>214</v>
      </c>
      <c r="L3316" s="153">
        <v>0</v>
      </c>
      <c r="M3316" s="156"/>
      <c r="N3316" s="153">
        <f t="shared" si="177"/>
        <v>0</v>
      </c>
      <c r="O3316" s="153">
        <v>0</v>
      </c>
      <c r="P3316" s="153">
        <v>2577.94</v>
      </c>
    </row>
    <row r="3317" spans="1:16" ht="24.6" hidden="1" x14ac:dyDescent="0.3">
      <c r="A3317" s="149">
        <v>2018</v>
      </c>
      <c r="B3317" s="150" t="s">
        <v>409</v>
      </c>
      <c r="C3317" s="150">
        <v>6004</v>
      </c>
      <c r="D3317" s="150" t="s">
        <v>417</v>
      </c>
      <c r="E3317" s="150" t="str">
        <f t="shared" si="176"/>
        <v>5020220060046255</v>
      </c>
      <c r="F3317" s="151" t="s">
        <v>418</v>
      </c>
      <c r="G3317" s="151" t="s">
        <v>419</v>
      </c>
      <c r="H3317" s="151" t="s">
        <v>420</v>
      </c>
      <c r="I3317" s="150" t="s">
        <v>568</v>
      </c>
      <c r="J3317" s="150">
        <v>6255</v>
      </c>
      <c r="K3317" s="150" t="s">
        <v>75</v>
      </c>
      <c r="L3317" s="153">
        <v>1867.2599999999998</v>
      </c>
      <c r="M3317" s="153"/>
      <c r="N3317" s="153">
        <f t="shared" si="177"/>
        <v>1867.2599999999998</v>
      </c>
      <c r="O3317" s="153">
        <v>740.9</v>
      </c>
      <c r="P3317" s="153">
        <v>2466.11</v>
      </c>
    </row>
    <row r="3318" spans="1:16" ht="24.6" hidden="1" x14ac:dyDescent="0.3">
      <c r="A3318" s="149">
        <v>2018</v>
      </c>
      <c r="B3318" s="150" t="s">
        <v>409</v>
      </c>
      <c r="C3318" s="150">
        <v>6021</v>
      </c>
      <c r="D3318" s="150" t="s">
        <v>421</v>
      </c>
      <c r="E3318" s="150" t="str">
        <f t="shared" si="176"/>
        <v>5020220060216255</v>
      </c>
      <c r="F3318" s="151" t="s">
        <v>411</v>
      </c>
      <c r="G3318" s="151" t="s">
        <v>412</v>
      </c>
      <c r="H3318" s="151" t="s">
        <v>422</v>
      </c>
      <c r="I3318" s="150" t="s">
        <v>568</v>
      </c>
      <c r="J3318" s="150">
        <v>6255</v>
      </c>
      <c r="K3318" s="150" t="s">
        <v>75</v>
      </c>
      <c r="L3318" s="153">
        <v>42861.749999999993</v>
      </c>
      <c r="M3318" s="153"/>
      <c r="N3318" s="153">
        <f t="shared" si="177"/>
        <v>42861.749999999993</v>
      </c>
      <c r="O3318" s="153">
        <v>18487.619999999995</v>
      </c>
      <c r="P3318" s="153">
        <v>18982.509999999998</v>
      </c>
    </row>
    <row r="3319" spans="1:16" ht="24.6" hidden="1" x14ac:dyDescent="0.3">
      <c r="A3319" s="149">
        <v>2018</v>
      </c>
      <c r="B3319" s="150" t="s">
        <v>409</v>
      </c>
      <c r="C3319" s="150">
        <v>6022</v>
      </c>
      <c r="D3319" s="150" t="s">
        <v>423</v>
      </c>
      <c r="E3319" s="150" t="str">
        <f t="shared" si="176"/>
        <v>5020220060226255</v>
      </c>
      <c r="F3319" s="151" t="s">
        <v>411</v>
      </c>
      <c r="G3319" s="151" t="s">
        <v>412</v>
      </c>
      <c r="H3319" s="151" t="s">
        <v>422</v>
      </c>
      <c r="I3319" s="150" t="s">
        <v>568</v>
      </c>
      <c r="J3319" s="150">
        <v>6255</v>
      </c>
      <c r="K3319" s="150" t="s">
        <v>75</v>
      </c>
      <c r="L3319" s="153">
        <v>29451.629999999997</v>
      </c>
      <c r="M3319" s="153"/>
      <c r="N3319" s="153">
        <f t="shared" si="177"/>
        <v>29451.629999999997</v>
      </c>
      <c r="O3319" s="153">
        <v>23442.819999999996</v>
      </c>
      <c r="P3319" s="153">
        <v>23294.410000000003</v>
      </c>
    </row>
    <row r="3320" spans="1:16" ht="24.6" hidden="1" x14ac:dyDescent="0.3">
      <c r="A3320" s="149">
        <v>2018</v>
      </c>
      <c r="B3320" s="150" t="s">
        <v>409</v>
      </c>
      <c r="C3320" s="150">
        <v>6031</v>
      </c>
      <c r="D3320" s="150" t="s">
        <v>424</v>
      </c>
      <c r="E3320" s="150" t="str">
        <f t="shared" si="176"/>
        <v>5020220060316255</v>
      </c>
      <c r="F3320" s="151" t="s">
        <v>411</v>
      </c>
      <c r="G3320" s="151" t="s">
        <v>412</v>
      </c>
      <c r="H3320" s="151" t="s">
        <v>422</v>
      </c>
      <c r="I3320" s="150" t="s">
        <v>568</v>
      </c>
      <c r="J3320" s="150">
        <v>6255</v>
      </c>
      <c r="K3320" s="150" t="s">
        <v>75</v>
      </c>
      <c r="L3320" s="153">
        <v>42954.46</v>
      </c>
      <c r="M3320" s="153"/>
      <c r="N3320" s="153">
        <f t="shared" si="177"/>
        <v>42954.46</v>
      </c>
      <c r="O3320" s="153">
        <v>29156.470000000005</v>
      </c>
      <c r="P3320" s="153">
        <v>32738.930000000004</v>
      </c>
    </row>
    <row r="3321" spans="1:16" ht="24.6" hidden="1" x14ac:dyDescent="0.3">
      <c r="A3321" s="149">
        <v>2018</v>
      </c>
      <c r="B3321" s="150" t="s">
        <v>409</v>
      </c>
      <c r="C3321" s="150">
        <v>6032</v>
      </c>
      <c r="D3321" s="150" t="s">
        <v>425</v>
      </c>
      <c r="E3321" s="150" t="str">
        <f t="shared" si="176"/>
        <v>5020220060326255</v>
      </c>
      <c r="F3321" s="151" t="s">
        <v>411</v>
      </c>
      <c r="G3321" s="151" t="s">
        <v>412</v>
      </c>
      <c r="H3321" s="151" t="s">
        <v>422</v>
      </c>
      <c r="I3321" s="150" t="s">
        <v>568</v>
      </c>
      <c r="J3321" s="150">
        <v>6255</v>
      </c>
      <c r="K3321" s="150" t="s">
        <v>75</v>
      </c>
      <c r="L3321" s="153">
        <v>7575.7800000000016</v>
      </c>
      <c r="M3321" s="153"/>
      <c r="N3321" s="153">
        <f t="shared" si="177"/>
        <v>7575.7800000000016</v>
      </c>
      <c r="O3321" s="153">
        <v>4928.59</v>
      </c>
      <c r="P3321" s="153">
        <v>3353.9700000000003</v>
      </c>
    </row>
    <row r="3322" spans="1:16" ht="24.6" hidden="1" x14ac:dyDescent="0.3">
      <c r="A3322" s="149">
        <v>2018</v>
      </c>
      <c r="B3322" s="150" t="s">
        <v>409</v>
      </c>
      <c r="C3322" s="150">
        <v>6042</v>
      </c>
      <c r="D3322" s="150" t="s">
        <v>426</v>
      </c>
      <c r="E3322" s="150" t="str">
        <f t="shared" si="176"/>
        <v>5020220060426255</v>
      </c>
      <c r="F3322" s="151" t="s">
        <v>411</v>
      </c>
      <c r="G3322" s="151" t="s">
        <v>412</v>
      </c>
      <c r="H3322" s="151" t="s">
        <v>427</v>
      </c>
      <c r="I3322" s="150" t="s">
        <v>568</v>
      </c>
      <c r="J3322" s="150">
        <v>6255</v>
      </c>
      <c r="K3322" s="150" t="s">
        <v>75</v>
      </c>
      <c r="L3322" s="153">
        <v>47646.27</v>
      </c>
      <c r="M3322" s="153"/>
      <c r="N3322" s="153">
        <f t="shared" si="177"/>
        <v>47646.27</v>
      </c>
      <c r="O3322" s="153">
        <v>29620.370000000003</v>
      </c>
      <c r="P3322" s="153">
        <v>21883.07</v>
      </c>
    </row>
    <row r="3323" spans="1:16" ht="24.6" hidden="1" x14ac:dyDescent="0.3">
      <c r="A3323" s="149">
        <v>2018</v>
      </c>
      <c r="B3323" s="150" t="s">
        <v>409</v>
      </c>
      <c r="C3323" s="150">
        <v>6043</v>
      </c>
      <c r="D3323" s="150" t="s">
        <v>428</v>
      </c>
      <c r="E3323" s="150" t="str">
        <f t="shared" si="176"/>
        <v>5020220060436255</v>
      </c>
      <c r="F3323" s="151" t="s">
        <v>411</v>
      </c>
      <c r="G3323" s="151" t="s">
        <v>412</v>
      </c>
      <c r="H3323" s="151" t="s">
        <v>429</v>
      </c>
      <c r="I3323" s="150" t="s">
        <v>568</v>
      </c>
      <c r="J3323" s="150">
        <v>6255</v>
      </c>
      <c r="K3323" s="150" t="s">
        <v>75</v>
      </c>
      <c r="L3323" s="153">
        <v>8756.0399999999991</v>
      </c>
      <c r="M3323" s="153"/>
      <c r="N3323" s="153">
        <f t="shared" si="177"/>
        <v>8756.0399999999991</v>
      </c>
      <c r="O3323" s="153">
        <v>6872.3000000000011</v>
      </c>
      <c r="P3323" s="153">
        <v>4779.6499999999996</v>
      </c>
    </row>
    <row r="3324" spans="1:16" ht="24.6" hidden="1" x14ac:dyDescent="0.3">
      <c r="A3324" s="149">
        <v>2018</v>
      </c>
      <c r="B3324" s="150" t="s">
        <v>409</v>
      </c>
      <c r="C3324" s="150">
        <v>6044</v>
      </c>
      <c r="D3324" s="150" t="s">
        <v>430</v>
      </c>
      <c r="E3324" s="150" t="str">
        <f t="shared" si="176"/>
        <v>5020220060446255</v>
      </c>
      <c r="F3324" s="151" t="s">
        <v>411</v>
      </c>
      <c r="G3324" s="151" t="s">
        <v>412</v>
      </c>
      <c r="H3324" s="151" t="s">
        <v>431</v>
      </c>
      <c r="I3324" s="150" t="s">
        <v>568</v>
      </c>
      <c r="J3324" s="150">
        <v>6255</v>
      </c>
      <c r="K3324" s="150" t="s">
        <v>75</v>
      </c>
      <c r="L3324" s="153">
        <v>3468.3199999999997</v>
      </c>
      <c r="M3324" s="153"/>
      <c r="N3324" s="153">
        <f t="shared" si="177"/>
        <v>3468.3199999999997</v>
      </c>
      <c r="O3324" s="153">
        <v>5926.079999999999</v>
      </c>
      <c r="P3324" s="153">
        <v>8619.4800000000014</v>
      </c>
    </row>
    <row r="3325" spans="1:16" ht="24.6" hidden="1" x14ac:dyDescent="0.3">
      <c r="A3325" s="149">
        <v>2018</v>
      </c>
      <c r="B3325" s="150" t="s">
        <v>409</v>
      </c>
      <c r="C3325" s="150">
        <v>6050</v>
      </c>
      <c r="D3325" s="150" t="s">
        <v>435</v>
      </c>
      <c r="E3325" s="150" t="str">
        <f t="shared" si="176"/>
        <v>5020220060506255</v>
      </c>
      <c r="F3325" s="151" t="s">
        <v>411</v>
      </c>
      <c r="G3325" s="151" t="s">
        <v>412</v>
      </c>
      <c r="H3325" s="151" t="s">
        <v>436</v>
      </c>
      <c r="I3325" s="150" t="s">
        <v>568</v>
      </c>
      <c r="J3325" s="150">
        <v>6255</v>
      </c>
      <c r="K3325" s="150" t="s">
        <v>75</v>
      </c>
      <c r="L3325" s="153">
        <v>4846.37</v>
      </c>
      <c r="M3325" s="153"/>
      <c r="N3325" s="153">
        <f t="shared" si="177"/>
        <v>4846.37</v>
      </c>
      <c r="O3325" s="153">
        <v>3354.57</v>
      </c>
      <c r="P3325" s="153">
        <v>2681.8399999999997</v>
      </c>
    </row>
    <row r="3326" spans="1:16" ht="24.6" hidden="1" x14ac:dyDescent="0.3">
      <c r="A3326" s="149">
        <v>2018</v>
      </c>
      <c r="B3326" s="150" t="s">
        <v>409</v>
      </c>
      <c r="C3326" s="150">
        <v>6061</v>
      </c>
      <c r="D3326" s="150" t="s">
        <v>437</v>
      </c>
      <c r="E3326" s="150" t="str">
        <f t="shared" si="176"/>
        <v>5020220060616255</v>
      </c>
      <c r="F3326" s="151" t="s">
        <v>411</v>
      </c>
      <c r="G3326" s="151" t="s">
        <v>412</v>
      </c>
      <c r="H3326" s="151" t="s">
        <v>422</v>
      </c>
      <c r="I3326" s="150" t="s">
        <v>568</v>
      </c>
      <c r="J3326" s="150">
        <v>6255</v>
      </c>
      <c r="K3326" s="150" t="s">
        <v>75</v>
      </c>
      <c r="L3326" s="153">
        <v>59938.389999999992</v>
      </c>
      <c r="M3326" s="153"/>
      <c r="N3326" s="153">
        <f t="shared" si="177"/>
        <v>59938.389999999992</v>
      </c>
      <c r="O3326" s="153">
        <v>37516.550000000003</v>
      </c>
      <c r="P3326" s="153">
        <v>18554.38</v>
      </c>
    </row>
    <row r="3327" spans="1:16" ht="24.6" hidden="1" x14ac:dyDescent="0.3">
      <c r="A3327" s="149">
        <v>2018</v>
      </c>
      <c r="B3327" s="150" t="s">
        <v>409</v>
      </c>
      <c r="C3327" s="150">
        <v>6062</v>
      </c>
      <c r="D3327" s="150" t="s">
        <v>438</v>
      </c>
      <c r="E3327" s="150" t="str">
        <f t="shared" si="176"/>
        <v>5020220060626255</v>
      </c>
      <c r="F3327" s="151" t="s">
        <v>411</v>
      </c>
      <c r="G3327" s="151" t="s">
        <v>412</v>
      </c>
      <c r="H3327" s="151" t="s">
        <v>422</v>
      </c>
      <c r="I3327" s="150" t="s">
        <v>568</v>
      </c>
      <c r="J3327" s="150">
        <v>6255</v>
      </c>
      <c r="K3327" s="150" t="s">
        <v>75</v>
      </c>
      <c r="L3327" s="153">
        <v>2342.5699999999997</v>
      </c>
      <c r="M3327" s="153"/>
      <c r="N3327" s="153">
        <f t="shared" si="177"/>
        <v>2342.5699999999997</v>
      </c>
      <c r="O3327" s="153">
        <v>2169.21</v>
      </c>
      <c r="P3327" s="153">
        <v>3212.33</v>
      </c>
    </row>
    <row r="3328" spans="1:16" ht="24.6" hidden="1" x14ac:dyDescent="0.3">
      <c r="A3328" s="149">
        <v>2018</v>
      </c>
      <c r="B3328" s="150" t="s">
        <v>409</v>
      </c>
      <c r="C3328" s="150">
        <v>6211</v>
      </c>
      <c r="D3328" s="150" t="s">
        <v>441</v>
      </c>
      <c r="E3328" s="150" t="str">
        <f t="shared" si="176"/>
        <v>5020220062116255</v>
      </c>
      <c r="F3328" s="151" t="s">
        <v>411</v>
      </c>
      <c r="G3328" s="151" t="s">
        <v>442</v>
      </c>
      <c r="H3328" s="151" t="s">
        <v>443</v>
      </c>
      <c r="I3328" s="150" t="s">
        <v>568</v>
      </c>
      <c r="J3328" s="150">
        <v>6255</v>
      </c>
      <c r="K3328" s="150" t="s">
        <v>75</v>
      </c>
      <c r="L3328" s="153">
        <v>102.80000000000001</v>
      </c>
      <c r="M3328" s="153"/>
      <c r="N3328" s="153">
        <f t="shared" si="177"/>
        <v>102.80000000000001</v>
      </c>
      <c r="O3328" s="153">
        <v>33.58</v>
      </c>
      <c r="P3328" s="153">
        <v>84.39</v>
      </c>
    </row>
    <row r="3329" spans="1:16" ht="24.6" hidden="1" x14ac:dyDescent="0.3">
      <c r="A3329" s="149">
        <v>2018</v>
      </c>
      <c r="B3329" s="150" t="s">
        <v>409</v>
      </c>
      <c r="C3329" s="150">
        <v>6212</v>
      </c>
      <c r="D3329" s="150" t="s">
        <v>444</v>
      </c>
      <c r="E3329" s="150" t="str">
        <f t="shared" si="176"/>
        <v>5020220062126255</v>
      </c>
      <c r="F3329" s="151" t="s">
        <v>411</v>
      </c>
      <c r="G3329" s="151" t="s">
        <v>442</v>
      </c>
      <c r="H3329" s="151" t="s">
        <v>445</v>
      </c>
      <c r="I3329" s="150" t="s">
        <v>568</v>
      </c>
      <c r="J3329" s="150">
        <v>6255</v>
      </c>
      <c r="K3329" s="150" t="s">
        <v>75</v>
      </c>
      <c r="L3329" s="153">
        <v>54706.310000000005</v>
      </c>
      <c r="M3329" s="153"/>
      <c r="N3329" s="153">
        <f t="shared" si="177"/>
        <v>54706.310000000005</v>
      </c>
      <c r="O3329" s="153">
        <v>39241.35</v>
      </c>
      <c r="P3329" s="153">
        <v>32117.99</v>
      </c>
    </row>
    <row r="3330" spans="1:16" ht="24.6" hidden="1" x14ac:dyDescent="0.3">
      <c r="A3330" s="149">
        <v>2018</v>
      </c>
      <c r="B3330" s="150" t="s">
        <v>409</v>
      </c>
      <c r="C3330" s="150">
        <v>6213</v>
      </c>
      <c r="D3330" s="150" t="s">
        <v>446</v>
      </c>
      <c r="E3330" s="150" t="str">
        <f t="shared" ref="E3330:E3393" si="178">B3330&amp;"2200"&amp;C3330&amp;J3330</f>
        <v>5020220062136255</v>
      </c>
      <c r="F3330" s="151" t="s">
        <v>411</v>
      </c>
      <c r="G3330" s="151" t="s">
        <v>442</v>
      </c>
      <c r="H3330" s="151" t="s">
        <v>447</v>
      </c>
      <c r="I3330" s="150" t="s">
        <v>568</v>
      </c>
      <c r="J3330" s="150">
        <v>6255</v>
      </c>
      <c r="K3330" s="150" t="s">
        <v>75</v>
      </c>
      <c r="L3330" s="153">
        <v>2471.2600000000002</v>
      </c>
      <c r="M3330" s="153"/>
      <c r="N3330" s="153">
        <f t="shared" ref="N3330:N3393" si="179">L3330+M3330</f>
        <v>2471.2600000000002</v>
      </c>
      <c r="O3330" s="153">
        <v>926.71</v>
      </c>
      <c r="P3330" s="153">
        <v>768.67</v>
      </c>
    </row>
    <row r="3331" spans="1:16" ht="24.6" hidden="1" x14ac:dyDescent="0.3">
      <c r="A3331" s="149">
        <v>2018</v>
      </c>
      <c r="B3331" s="150" t="s">
        <v>409</v>
      </c>
      <c r="C3331" s="150">
        <v>6215</v>
      </c>
      <c r="D3331" s="150" t="s">
        <v>449</v>
      </c>
      <c r="E3331" s="150" t="str">
        <f t="shared" si="178"/>
        <v>5020220062156255</v>
      </c>
      <c r="F3331" s="151" t="s">
        <v>450</v>
      </c>
      <c r="G3331" s="151" t="s">
        <v>450</v>
      </c>
      <c r="H3331" s="151" t="s">
        <v>451</v>
      </c>
      <c r="I3331" s="150" t="s">
        <v>568</v>
      </c>
      <c r="J3331" s="150">
        <v>6255</v>
      </c>
      <c r="K3331" s="150" t="s">
        <v>75</v>
      </c>
      <c r="L3331" s="153">
        <v>8861.9200000000019</v>
      </c>
      <c r="M3331" s="153"/>
      <c r="N3331" s="153">
        <f t="shared" si="179"/>
        <v>8861.9200000000019</v>
      </c>
      <c r="O3331" s="153">
        <v>4242.7500000000009</v>
      </c>
      <c r="P3331" s="153">
        <v>2360.1799999999998</v>
      </c>
    </row>
    <row r="3332" spans="1:16" ht="24.6" hidden="1" x14ac:dyDescent="0.3">
      <c r="A3332" s="149">
        <v>2018</v>
      </c>
      <c r="B3332" s="150" t="s">
        <v>409</v>
      </c>
      <c r="C3332" s="150">
        <v>6218</v>
      </c>
      <c r="D3332" s="150" t="s">
        <v>452</v>
      </c>
      <c r="E3332" s="150" t="str">
        <f t="shared" si="178"/>
        <v>5020220062186255</v>
      </c>
      <c r="F3332" s="151" t="s">
        <v>411</v>
      </c>
      <c r="G3332" s="151" t="s">
        <v>442</v>
      </c>
      <c r="H3332" s="151" t="s">
        <v>445</v>
      </c>
      <c r="I3332" s="150" t="s">
        <v>568</v>
      </c>
      <c r="J3332" s="150">
        <v>6255</v>
      </c>
      <c r="K3332" s="150" t="s">
        <v>75</v>
      </c>
      <c r="L3332" s="153">
        <v>25361.759999999998</v>
      </c>
      <c r="M3332" s="153"/>
      <c r="N3332" s="153">
        <f t="shared" si="179"/>
        <v>25361.759999999998</v>
      </c>
      <c r="O3332" s="153">
        <v>14258.950000000004</v>
      </c>
      <c r="P3332" s="153">
        <v>16820.66</v>
      </c>
    </row>
    <row r="3333" spans="1:16" ht="24.6" hidden="1" x14ac:dyDescent="0.3">
      <c r="A3333" s="149">
        <v>2018</v>
      </c>
      <c r="B3333" s="150" t="s">
        <v>409</v>
      </c>
      <c r="C3333" s="150">
        <v>6221</v>
      </c>
      <c r="D3333" s="150" t="s">
        <v>453</v>
      </c>
      <c r="E3333" s="150" t="str">
        <f t="shared" si="178"/>
        <v>5020220062216255</v>
      </c>
      <c r="F3333" s="151" t="s">
        <v>411</v>
      </c>
      <c r="G3333" s="151" t="s">
        <v>442</v>
      </c>
      <c r="H3333" s="151" t="s">
        <v>454</v>
      </c>
      <c r="I3333" s="150" t="s">
        <v>568</v>
      </c>
      <c r="J3333" s="150">
        <v>6255</v>
      </c>
      <c r="K3333" s="150" t="s">
        <v>75</v>
      </c>
      <c r="L3333" s="153">
        <v>38451.35</v>
      </c>
      <c r="M3333" s="153"/>
      <c r="N3333" s="153">
        <f t="shared" si="179"/>
        <v>38451.35</v>
      </c>
      <c r="O3333" s="153">
        <v>21755.449999999997</v>
      </c>
      <c r="P3333" s="153">
        <v>16473.73</v>
      </c>
    </row>
    <row r="3334" spans="1:16" ht="24.6" hidden="1" x14ac:dyDescent="0.3">
      <c r="A3334" s="149">
        <v>2018</v>
      </c>
      <c r="B3334" s="150" t="s">
        <v>409</v>
      </c>
      <c r="C3334" s="150">
        <v>6222</v>
      </c>
      <c r="D3334" s="150" t="s">
        <v>455</v>
      </c>
      <c r="E3334" s="150" t="str">
        <f t="shared" si="178"/>
        <v>5020220062226255</v>
      </c>
      <c r="F3334" s="151" t="s">
        <v>456</v>
      </c>
      <c r="G3334" s="151" t="s">
        <v>456</v>
      </c>
      <c r="H3334" s="151" t="s">
        <v>457</v>
      </c>
      <c r="I3334" s="150" t="s">
        <v>568</v>
      </c>
      <c r="J3334" s="150">
        <v>6255</v>
      </c>
      <c r="K3334" s="150" t="s">
        <v>75</v>
      </c>
      <c r="L3334" s="153">
        <v>2931.68</v>
      </c>
      <c r="M3334" s="153"/>
      <c r="N3334" s="153">
        <f t="shared" si="179"/>
        <v>2931.68</v>
      </c>
      <c r="O3334" s="153">
        <v>1780.2700000000002</v>
      </c>
      <c r="P3334" s="153">
        <v>1249.03</v>
      </c>
    </row>
    <row r="3335" spans="1:16" ht="24.6" hidden="1" x14ac:dyDescent="0.3">
      <c r="A3335" s="149">
        <v>2018</v>
      </c>
      <c r="B3335" s="150" t="s">
        <v>409</v>
      </c>
      <c r="C3335" s="150">
        <v>6223</v>
      </c>
      <c r="D3335" s="150" t="s">
        <v>458</v>
      </c>
      <c r="E3335" s="150" t="str">
        <f t="shared" si="178"/>
        <v>5020220062236255</v>
      </c>
      <c r="F3335" s="151" t="s">
        <v>411</v>
      </c>
      <c r="G3335" s="151" t="s">
        <v>442</v>
      </c>
      <c r="H3335" s="151" t="s">
        <v>454</v>
      </c>
      <c r="I3335" s="150" t="s">
        <v>568</v>
      </c>
      <c r="J3335" s="150">
        <v>6255</v>
      </c>
      <c r="K3335" s="150" t="s">
        <v>75</v>
      </c>
      <c r="L3335" s="153">
        <v>24217.27</v>
      </c>
      <c r="M3335" s="153"/>
      <c r="N3335" s="153">
        <f t="shared" si="179"/>
        <v>24217.27</v>
      </c>
      <c r="O3335" s="153">
        <v>18529.090000000004</v>
      </c>
      <c r="P3335" s="153">
        <v>15057.949999999999</v>
      </c>
    </row>
    <row r="3336" spans="1:16" ht="24.6" hidden="1" x14ac:dyDescent="0.3">
      <c r="A3336" s="149">
        <v>2018</v>
      </c>
      <c r="B3336" s="150" t="s">
        <v>409</v>
      </c>
      <c r="C3336" s="150">
        <v>6225</v>
      </c>
      <c r="D3336" s="150" t="s">
        <v>459</v>
      </c>
      <c r="E3336" s="150" t="str">
        <f t="shared" si="178"/>
        <v>5020220062256255</v>
      </c>
      <c r="F3336" s="151" t="s">
        <v>411</v>
      </c>
      <c r="G3336" s="151" t="s">
        <v>442</v>
      </c>
      <c r="H3336" s="151" t="s">
        <v>454</v>
      </c>
      <c r="I3336" s="150" t="s">
        <v>568</v>
      </c>
      <c r="J3336" s="150">
        <v>6255</v>
      </c>
      <c r="K3336" s="150" t="s">
        <v>75</v>
      </c>
      <c r="L3336" s="153">
        <v>27513.88</v>
      </c>
      <c r="M3336" s="153"/>
      <c r="N3336" s="153">
        <f t="shared" si="179"/>
        <v>27513.88</v>
      </c>
      <c r="O3336" s="153">
        <v>20311.919999999998</v>
      </c>
      <c r="P3336" s="153">
        <v>14911.029999999999</v>
      </c>
    </row>
    <row r="3337" spans="1:16" ht="24.6" hidden="1" x14ac:dyDescent="0.3">
      <c r="A3337" s="149">
        <v>2018</v>
      </c>
      <c r="B3337" s="150" t="s">
        <v>409</v>
      </c>
      <c r="C3337" s="150">
        <v>6231</v>
      </c>
      <c r="D3337" s="150" t="s">
        <v>461</v>
      </c>
      <c r="E3337" s="150" t="str">
        <f t="shared" si="178"/>
        <v>5020220062316255</v>
      </c>
      <c r="F3337" s="151" t="s">
        <v>411</v>
      </c>
      <c r="G3337" s="151" t="s">
        <v>442</v>
      </c>
      <c r="H3337" s="151" t="s">
        <v>454</v>
      </c>
      <c r="I3337" s="150" t="s">
        <v>568</v>
      </c>
      <c r="J3337" s="150">
        <v>6255</v>
      </c>
      <c r="K3337" s="150" t="s">
        <v>75</v>
      </c>
      <c r="L3337" s="153">
        <v>148508.57</v>
      </c>
      <c r="M3337" s="153"/>
      <c r="N3337" s="153">
        <f t="shared" si="179"/>
        <v>148508.57</v>
      </c>
      <c r="O3337" s="153">
        <v>82643.3</v>
      </c>
      <c r="P3337" s="153">
        <v>60207.829999999994</v>
      </c>
    </row>
    <row r="3338" spans="1:16" ht="24.6" hidden="1" x14ac:dyDescent="0.3">
      <c r="A3338" s="149">
        <v>2018</v>
      </c>
      <c r="B3338" s="150" t="s">
        <v>409</v>
      </c>
      <c r="C3338" s="150">
        <v>6232</v>
      </c>
      <c r="D3338" s="150" t="s">
        <v>462</v>
      </c>
      <c r="E3338" s="150" t="str">
        <f t="shared" si="178"/>
        <v>5020220062326255</v>
      </c>
      <c r="F3338" s="151" t="s">
        <v>411</v>
      </c>
      <c r="G3338" s="151" t="s">
        <v>442</v>
      </c>
      <c r="H3338" s="151" t="s">
        <v>454</v>
      </c>
      <c r="I3338" s="150" t="s">
        <v>568</v>
      </c>
      <c r="J3338" s="150">
        <v>6255</v>
      </c>
      <c r="K3338" s="150" t="s">
        <v>75</v>
      </c>
      <c r="L3338" s="153">
        <v>66101.419999999984</v>
      </c>
      <c r="M3338" s="153"/>
      <c r="N3338" s="153">
        <f t="shared" si="179"/>
        <v>66101.419999999984</v>
      </c>
      <c r="O3338" s="153">
        <v>45631.369999999995</v>
      </c>
      <c r="P3338" s="153">
        <v>44700.560000000005</v>
      </c>
    </row>
    <row r="3339" spans="1:16" ht="24.6" hidden="1" x14ac:dyDescent="0.3">
      <c r="A3339" s="149">
        <v>2018</v>
      </c>
      <c r="B3339" s="150" t="s">
        <v>409</v>
      </c>
      <c r="C3339" s="150">
        <v>6241</v>
      </c>
      <c r="D3339" s="150" t="s">
        <v>463</v>
      </c>
      <c r="E3339" s="150" t="str">
        <f t="shared" si="178"/>
        <v>5020220062416255</v>
      </c>
      <c r="F3339" s="151" t="s">
        <v>411</v>
      </c>
      <c r="G3339" s="151" t="s">
        <v>442</v>
      </c>
      <c r="H3339" s="151" t="s">
        <v>445</v>
      </c>
      <c r="I3339" s="150" t="s">
        <v>568</v>
      </c>
      <c r="J3339" s="150">
        <v>6255</v>
      </c>
      <c r="K3339" s="150" t="s">
        <v>75</v>
      </c>
      <c r="L3339" s="153">
        <v>44112</v>
      </c>
      <c r="M3339" s="153"/>
      <c r="N3339" s="153">
        <f t="shared" si="179"/>
        <v>44112</v>
      </c>
      <c r="O3339" s="153">
        <v>28523.989999999994</v>
      </c>
      <c r="P3339" s="153">
        <v>23718.710000000003</v>
      </c>
    </row>
    <row r="3340" spans="1:16" ht="24.6" hidden="1" x14ac:dyDescent="0.3">
      <c r="A3340" s="149">
        <v>2018</v>
      </c>
      <c r="B3340" s="150" t="s">
        <v>409</v>
      </c>
      <c r="C3340" s="150">
        <v>6242</v>
      </c>
      <c r="D3340" s="150" t="s">
        <v>464</v>
      </c>
      <c r="E3340" s="150" t="str">
        <f t="shared" si="178"/>
        <v>5020220062426255</v>
      </c>
      <c r="F3340" s="151" t="s">
        <v>418</v>
      </c>
      <c r="G3340" s="151" t="s">
        <v>465</v>
      </c>
      <c r="H3340" s="151" t="s">
        <v>466</v>
      </c>
      <c r="I3340" s="150" t="s">
        <v>568</v>
      </c>
      <c r="J3340" s="150">
        <v>6255</v>
      </c>
      <c r="K3340" s="150" t="s">
        <v>75</v>
      </c>
      <c r="L3340" s="153">
        <v>12084.67</v>
      </c>
      <c r="M3340" s="153"/>
      <c r="N3340" s="153">
        <f t="shared" si="179"/>
        <v>12084.67</v>
      </c>
      <c r="O3340" s="153">
        <v>7482.56</v>
      </c>
      <c r="P3340" s="153">
        <v>4788.0199999999995</v>
      </c>
    </row>
    <row r="3341" spans="1:16" hidden="1" x14ac:dyDescent="0.3">
      <c r="A3341" s="149">
        <v>2016</v>
      </c>
      <c r="B3341" s="150" t="s">
        <v>409</v>
      </c>
      <c r="C3341" s="150">
        <v>6243</v>
      </c>
      <c r="D3341" s="154" t="s">
        <v>467</v>
      </c>
      <c r="E3341" s="150" t="str">
        <f t="shared" si="178"/>
        <v>5020220062436255</v>
      </c>
      <c r="F3341" s="151" t="s">
        <v>411</v>
      </c>
      <c r="G3341" s="151" t="s">
        <v>442</v>
      </c>
      <c r="H3341" s="151" t="s">
        <v>447</v>
      </c>
      <c r="I3341" s="150" t="s">
        <v>568</v>
      </c>
      <c r="J3341" s="150">
        <v>6255</v>
      </c>
      <c r="K3341" s="154" t="s">
        <v>75</v>
      </c>
      <c r="L3341" s="153">
        <v>0</v>
      </c>
      <c r="M3341" s="156"/>
      <c r="N3341" s="153">
        <f t="shared" si="179"/>
        <v>0</v>
      </c>
      <c r="O3341" s="153">
        <v>0</v>
      </c>
      <c r="P3341" s="153">
        <v>32.380000000000003</v>
      </c>
    </row>
    <row r="3342" spans="1:16" hidden="1" x14ac:dyDescent="0.3">
      <c r="A3342" s="149">
        <v>2016</v>
      </c>
      <c r="B3342" s="150" t="s">
        <v>409</v>
      </c>
      <c r="C3342" s="150">
        <v>6246</v>
      </c>
      <c r="D3342" s="154" t="s">
        <v>469</v>
      </c>
      <c r="E3342" s="150" t="str">
        <f t="shared" si="178"/>
        <v>5020220062466255</v>
      </c>
      <c r="F3342" s="151" t="s">
        <v>411</v>
      </c>
      <c r="G3342" s="151" t="s">
        <v>442</v>
      </c>
      <c r="H3342" s="151" t="s">
        <v>454</v>
      </c>
      <c r="I3342" s="150" t="s">
        <v>568</v>
      </c>
      <c r="J3342" s="150">
        <v>6255</v>
      </c>
      <c r="K3342" s="154" t="s">
        <v>75</v>
      </c>
      <c r="L3342" s="153">
        <v>0</v>
      </c>
      <c r="M3342" s="156"/>
      <c r="N3342" s="153">
        <f t="shared" si="179"/>
        <v>0</v>
      </c>
      <c r="O3342" s="153">
        <v>1125.57</v>
      </c>
      <c r="P3342" s="153">
        <v>2288.48</v>
      </c>
    </row>
    <row r="3343" spans="1:16" ht="24.6" hidden="1" x14ac:dyDescent="0.3">
      <c r="A3343" s="149">
        <v>2018</v>
      </c>
      <c r="B3343" s="150" t="s">
        <v>409</v>
      </c>
      <c r="C3343" s="150">
        <v>6248</v>
      </c>
      <c r="D3343" s="150" t="s">
        <v>470</v>
      </c>
      <c r="E3343" s="150" t="str">
        <f t="shared" si="178"/>
        <v>5020220062486255</v>
      </c>
      <c r="F3343" s="151" t="s">
        <v>418</v>
      </c>
      <c r="G3343" s="151" t="s">
        <v>419</v>
      </c>
      <c r="H3343" s="151" t="s">
        <v>471</v>
      </c>
      <c r="I3343" s="150" t="s">
        <v>568</v>
      </c>
      <c r="J3343" s="150">
        <v>6255</v>
      </c>
      <c r="K3343" s="150" t="s">
        <v>75</v>
      </c>
      <c r="L3343" s="153">
        <v>6211.2400000000007</v>
      </c>
      <c r="M3343" s="153"/>
      <c r="N3343" s="153">
        <f t="shared" si="179"/>
        <v>6211.2400000000007</v>
      </c>
      <c r="O3343" s="153">
        <v>3965.9900000000002</v>
      </c>
      <c r="P3343" s="153">
        <v>3874.7999999999997</v>
      </c>
    </row>
    <row r="3344" spans="1:16" ht="24.6" hidden="1" x14ac:dyDescent="0.3">
      <c r="A3344" s="149">
        <v>2018</v>
      </c>
      <c r="B3344" s="150" t="s">
        <v>409</v>
      </c>
      <c r="C3344" s="150">
        <v>6414</v>
      </c>
      <c r="D3344" s="157" t="s">
        <v>477</v>
      </c>
      <c r="E3344" s="150" t="str">
        <f t="shared" si="178"/>
        <v>5020220064146255</v>
      </c>
      <c r="F3344" s="151" t="s">
        <v>473</v>
      </c>
      <c r="G3344" s="151" t="s">
        <v>473</v>
      </c>
      <c r="H3344" s="151" t="s">
        <v>478</v>
      </c>
      <c r="I3344" s="150" t="s">
        <v>568</v>
      </c>
      <c r="J3344" s="150">
        <v>6255</v>
      </c>
      <c r="K3344" s="150" t="s">
        <v>75</v>
      </c>
      <c r="L3344" s="153">
        <v>500.51</v>
      </c>
      <c r="M3344" s="153"/>
      <c r="N3344" s="153">
        <f t="shared" si="179"/>
        <v>500.51</v>
      </c>
      <c r="O3344" s="153">
        <v>205.07</v>
      </c>
      <c r="P3344" s="153">
        <v>0</v>
      </c>
    </row>
    <row r="3345" spans="1:16" ht="24.6" hidden="1" x14ac:dyDescent="0.3">
      <c r="A3345" s="149">
        <v>2018</v>
      </c>
      <c r="B3345" s="150" t="s">
        <v>409</v>
      </c>
      <c r="C3345" s="150">
        <v>6416</v>
      </c>
      <c r="D3345" s="150" t="s">
        <v>479</v>
      </c>
      <c r="E3345" s="150" t="str">
        <f t="shared" si="178"/>
        <v>5020220064166255</v>
      </c>
      <c r="F3345" s="151" t="s">
        <v>411</v>
      </c>
      <c r="G3345" s="151" t="s">
        <v>442</v>
      </c>
      <c r="H3345" s="151" t="s">
        <v>447</v>
      </c>
      <c r="I3345" s="150" t="s">
        <v>568</v>
      </c>
      <c r="J3345" s="150">
        <v>6255</v>
      </c>
      <c r="K3345" s="150" t="s">
        <v>75</v>
      </c>
      <c r="L3345" s="153">
        <v>6521.4900000000007</v>
      </c>
      <c r="M3345" s="153"/>
      <c r="N3345" s="153">
        <f t="shared" si="179"/>
        <v>6521.4900000000007</v>
      </c>
      <c r="O3345" s="153">
        <v>4640.3100000000004</v>
      </c>
      <c r="P3345" s="153">
        <v>542.43999999999994</v>
      </c>
    </row>
    <row r="3346" spans="1:16" ht="24.6" hidden="1" x14ac:dyDescent="0.3">
      <c r="A3346" s="149">
        <v>2018</v>
      </c>
      <c r="B3346" s="150" t="s">
        <v>409</v>
      </c>
      <c r="C3346" s="150">
        <v>6420</v>
      </c>
      <c r="D3346" s="150" t="s">
        <v>482</v>
      </c>
      <c r="E3346" s="150" t="str">
        <f t="shared" si="178"/>
        <v>5020220064206255</v>
      </c>
      <c r="F3346" s="151" t="s">
        <v>450</v>
      </c>
      <c r="G3346" s="151" t="s">
        <v>450</v>
      </c>
      <c r="H3346" s="151" t="s">
        <v>483</v>
      </c>
      <c r="I3346" s="150" t="s">
        <v>568</v>
      </c>
      <c r="J3346" s="150">
        <v>6255</v>
      </c>
      <c r="K3346" s="150" t="s">
        <v>75</v>
      </c>
      <c r="L3346" s="153">
        <v>558.20000000000005</v>
      </c>
      <c r="M3346" s="153"/>
      <c r="N3346" s="153">
        <f t="shared" si="179"/>
        <v>558.20000000000005</v>
      </c>
      <c r="O3346" s="153">
        <v>999.68000000000006</v>
      </c>
      <c r="P3346" s="153">
        <v>946.74</v>
      </c>
    </row>
    <row r="3347" spans="1:16" hidden="1" x14ac:dyDescent="0.3">
      <c r="A3347" s="149">
        <v>2016</v>
      </c>
      <c r="B3347" s="150" t="s">
        <v>409</v>
      </c>
      <c r="C3347" s="150">
        <v>6422</v>
      </c>
      <c r="D3347" s="158" t="s">
        <v>484</v>
      </c>
      <c r="E3347" s="150" t="str">
        <f t="shared" si="178"/>
        <v>5020220064226255</v>
      </c>
      <c r="F3347" s="151" t="s">
        <v>450</v>
      </c>
      <c r="G3347" s="151" t="s">
        <v>450</v>
      </c>
      <c r="H3347" s="151" t="s">
        <v>483</v>
      </c>
      <c r="I3347" s="150" t="s">
        <v>568</v>
      </c>
      <c r="J3347" s="150">
        <v>6255</v>
      </c>
      <c r="K3347" s="154" t="s">
        <v>75</v>
      </c>
      <c r="L3347" s="153">
        <v>0</v>
      </c>
      <c r="M3347" s="156"/>
      <c r="N3347" s="153">
        <f t="shared" si="179"/>
        <v>0</v>
      </c>
      <c r="O3347" s="153">
        <v>1378.8600000000001</v>
      </c>
      <c r="P3347" s="153">
        <v>629.96</v>
      </c>
    </row>
    <row r="3348" spans="1:16" ht="24.6" hidden="1" x14ac:dyDescent="0.3">
      <c r="A3348" s="149">
        <v>2018</v>
      </c>
      <c r="B3348" s="150" t="s">
        <v>409</v>
      </c>
      <c r="C3348" s="150">
        <v>6431</v>
      </c>
      <c r="D3348" s="150" t="s">
        <v>485</v>
      </c>
      <c r="E3348" s="150" t="str">
        <f t="shared" si="178"/>
        <v>5020220064316255</v>
      </c>
      <c r="F3348" s="151" t="s">
        <v>450</v>
      </c>
      <c r="G3348" s="151" t="s">
        <v>450</v>
      </c>
      <c r="H3348" s="151" t="s">
        <v>451</v>
      </c>
      <c r="I3348" s="150" t="s">
        <v>568</v>
      </c>
      <c r="J3348" s="150">
        <v>6255</v>
      </c>
      <c r="K3348" s="150" t="s">
        <v>75</v>
      </c>
      <c r="L3348" s="153">
        <v>804.78</v>
      </c>
      <c r="M3348" s="153"/>
      <c r="N3348" s="153">
        <f t="shared" si="179"/>
        <v>804.78</v>
      </c>
      <c r="O3348" s="153">
        <v>882.23000000000013</v>
      </c>
      <c r="P3348" s="153">
        <v>315.01</v>
      </c>
    </row>
    <row r="3349" spans="1:16" ht="24.6" hidden="1" x14ac:dyDescent="0.3">
      <c r="A3349" s="149">
        <v>2018</v>
      </c>
      <c r="B3349" s="150" t="s">
        <v>409</v>
      </c>
      <c r="C3349" s="150">
        <v>6606</v>
      </c>
      <c r="D3349" s="150" t="s">
        <v>488</v>
      </c>
      <c r="E3349" s="150" t="str">
        <f t="shared" si="178"/>
        <v>5020220066066255</v>
      </c>
      <c r="F3349" s="151" t="s">
        <v>456</v>
      </c>
      <c r="G3349" s="151" t="s">
        <v>456</v>
      </c>
      <c r="H3349" s="151" t="s">
        <v>489</v>
      </c>
      <c r="I3349" s="150" t="s">
        <v>568</v>
      </c>
      <c r="J3349" s="150">
        <v>6255</v>
      </c>
      <c r="K3349" s="150" t="s">
        <v>75</v>
      </c>
      <c r="L3349" s="153">
        <v>7289.2400000000007</v>
      </c>
      <c r="M3349" s="153"/>
      <c r="N3349" s="153">
        <f t="shared" si="179"/>
        <v>7289.2400000000007</v>
      </c>
      <c r="O3349" s="153">
        <v>5572.0499999999993</v>
      </c>
      <c r="P3349" s="153">
        <v>6256.3000000000011</v>
      </c>
    </row>
    <row r="3350" spans="1:16" ht="24.6" hidden="1" x14ac:dyDescent="0.3">
      <c r="A3350" s="149">
        <v>2018</v>
      </c>
      <c r="B3350" s="150" t="s">
        <v>409</v>
      </c>
      <c r="C3350" s="150">
        <v>6607</v>
      </c>
      <c r="D3350" s="150" t="s">
        <v>490</v>
      </c>
      <c r="E3350" s="150" t="str">
        <f t="shared" si="178"/>
        <v>5020220066076255</v>
      </c>
      <c r="F3350" s="151" t="s">
        <v>456</v>
      </c>
      <c r="G3350" s="151" t="s">
        <v>456</v>
      </c>
      <c r="H3350" s="151" t="s">
        <v>489</v>
      </c>
      <c r="I3350" s="150" t="s">
        <v>568</v>
      </c>
      <c r="J3350" s="150">
        <v>6255</v>
      </c>
      <c r="K3350" s="150" t="s">
        <v>75</v>
      </c>
      <c r="L3350" s="153">
        <v>8333.5400000000009</v>
      </c>
      <c r="M3350" s="153"/>
      <c r="N3350" s="153">
        <f t="shared" si="179"/>
        <v>8333.5400000000009</v>
      </c>
      <c r="O3350" s="153">
        <v>7658.7600000000011</v>
      </c>
      <c r="P3350" s="153">
        <v>5602.7999999999993</v>
      </c>
    </row>
    <row r="3351" spans="1:16" ht="24.6" hidden="1" x14ac:dyDescent="0.3">
      <c r="A3351" s="149">
        <v>2018</v>
      </c>
      <c r="B3351" s="150" t="s">
        <v>409</v>
      </c>
      <c r="C3351" s="150">
        <v>6610</v>
      </c>
      <c r="D3351" s="150" t="s">
        <v>495</v>
      </c>
      <c r="E3351" s="150" t="str">
        <f t="shared" si="178"/>
        <v>5020220066106255</v>
      </c>
      <c r="F3351" s="151" t="s">
        <v>418</v>
      </c>
      <c r="G3351" s="151" t="s">
        <v>419</v>
      </c>
      <c r="H3351" s="151" t="s">
        <v>496</v>
      </c>
      <c r="I3351" s="150" t="s">
        <v>568</v>
      </c>
      <c r="J3351" s="150">
        <v>6255</v>
      </c>
      <c r="K3351" s="150" t="s">
        <v>75</v>
      </c>
      <c r="L3351" s="153">
        <v>6.0396132539608516E-14</v>
      </c>
      <c r="M3351" s="153"/>
      <c r="N3351" s="153">
        <f t="shared" si="179"/>
        <v>6.0396132539608516E-14</v>
      </c>
      <c r="O3351" s="153">
        <v>486.64</v>
      </c>
      <c r="P3351" s="153">
        <v>171.04</v>
      </c>
    </row>
    <row r="3352" spans="1:16" ht="24.6" hidden="1" x14ac:dyDescent="0.3">
      <c r="A3352" s="149">
        <v>2018</v>
      </c>
      <c r="B3352" s="150" t="s">
        <v>409</v>
      </c>
      <c r="C3352" s="150">
        <v>6611</v>
      </c>
      <c r="D3352" s="150" t="s">
        <v>497</v>
      </c>
      <c r="E3352" s="150" t="str">
        <f t="shared" si="178"/>
        <v>5020220066116255</v>
      </c>
      <c r="F3352" s="151" t="s">
        <v>456</v>
      </c>
      <c r="G3352" s="151" t="s">
        <v>456</v>
      </c>
      <c r="H3352" s="151" t="s">
        <v>498</v>
      </c>
      <c r="I3352" s="150" t="s">
        <v>568</v>
      </c>
      <c r="J3352" s="150">
        <v>6255</v>
      </c>
      <c r="K3352" s="150" t="s">
        <v>75</v>
      </c>
      <c r="L3352" s="153">
        <v>827.07999999999993</v>
      </c>
      <c r="M3352" s="153"/>
      <c r="N3352" s="153">
        <f t="shared" si="179"/>
        <v>827.07999999999993</v>
      </c>
      <c r="O3352" s="153">
        <v>52.120000000000005</v>
      </c>
      <c r="P3352" s="153">
        <v>209.23999999999998</v>
      </c>
    </row>
    <row r="3353" spans="1:16" ht="24.6" hidden="1" x14ac:dyDescent="0.3">
      <c r="A3353" s="149">
        <v>2018</v>
      </c>
      <c r="B3353" s="150" t="s">
        <v>409</v>
      </c>
      <c r="C3353" s="150">
        <v>6640</v>
      </c>
      <c r="D3353" s="150" t="s">
        <v>510</v>
      </c>
      <c r="E3353" s="150" t="str">
        <f t="shared" si="178"/>
        <v>5020220066406255</v>
      </c>
      <c r="F3353" s="151" t="s">
        <v>418</v>
      </c>
      <c r="G3353" s="151" t="s">
        <v>419</v>
      </c>
      <c r="H3353" s="151" t="s">
        <v>511</v>
      </c>
      <c r="I3353" s="150" t="s">
        <v>568</v>
      </c>
      <c r="J3353" s="150">
        <v>6255</v>
      </c>
      <c r="K3353" s="150" t="s">
        <v>75</v>
      </c>
      <c r="L3353" s="153">
        <v>1032.48</v>
      </c>
      <c r="M3353" s="153"/>
      <c r="N3353" s="153">
        <f t="shared" si="179"/>
        <v>1032.48</v>
      </c>
      <c r="O3353" s="153">
        <v>769.94</v>
      </c>
      <c r="P3353" s="153">
        <v>252.64</v>
      </c>
    </row>
    <row r="3354" spans="1:16" ht="24.6" hidden="1" x14ac:dyDescent="0.3">
      <c r="A3354" s="149">
        <v>2018</v>
      </c>
      <c r="B3354" s="150" t="s">
        <v>409</v>
      </c>
      <c r="C3354" s="150">
        <v>6714</v>
      </c>
      <c r="D3354" s="150" t="s">
        <v>516</v>
      </c>
      <c r="E3354" s="150" t="str">
        <f t="shared" si="178"/>
        <v>5020220067146255</v>
      </c>
      <c r="F3354" s="151" t="s">
        <v>418</v>
      </c>
      <c r="G3354" s="151" t="s">
        <v>465</v>
      </c>
      <c r="H3354" s="151" t="s">
        <v>500</v>
      </c>
      <c r="I3354" s="150" t="s">
        <v>568</v>
      </c>
      <c r="J3354" s="150">
        <v>6255</v>
      </c>
      <c r="K3354" s="150" t="s">
        <v>75</v>
      </c>
      <c r="L3354" s="153">
        <v>314.43</v>
      </c>
      <c r="M3354" s="153"/>
      <c r="N3354" s="153">
        <f t="shared" si="179"/>
        <v>314.43</v>
      </c>
      <c r="O3354" s="153">
        <v>179.51</v>
      </c>
      <c r="P3354" s="153">
        <v>521.13</v>
      </c>
    </row>
    <row r="3355" spans="1:16" ht="24.6" hidden="1" x14ac:dyDescent="0.3">
      <c r="A3355" s="149">
        <v>2018</v>
      </c>
      <c r="B3355" s="150" t="s">
        <v>409</v>
      </c>
      <c r="C3355" s="150">
        <v>6715</v>
      </c>
      <c r="D3355" s="150" t="s">
        <v>517</v>
      </c>
      <c r="E3355" s="150" t="str">
        <f t="shared" si="178"/>
        <v>5020220067156255</v>
      </c>
      <c r="F3355" s="151" t="s">
        <v>418</v>
      </c>
      <c r="G3355" s="151" t="s">
        <v>465</v>
      </c>
      <c r="H3355" s="151" t="s">
        <v>500</v>
      </c>
      <c r="I3355" s="150" t="s">
        <v>568</v>
      </c>
      <c r="J3355" s="150">
        <v>6255</v>
      </c>
      <c r="K3355" s="150" t="s">
        <v>75</v>
      </c>
      <c r="L3355" s="153">
        <v>691.53</v>
      </c>
      <c r="M3355" s="153"/>
      <c r="N3355" s="153">
        <f t="shared" si="179"/>
        <v>691.53</v>
      </c>
      <c r="O3355" s="153">
        <v>0</v>
      </c>
      <c r="P3355" s="153">
        <v>0</v>
      </c>
    </row>
    <row r="3356" spans="1:16" ht="24.6" hidden="1" x14ac:dyDescent="0.3">
      <c r="A3356" s="149">
        <v>2018</v>
      </c>
      <c r="B3356" s="150" t="s">
        <v>409</v>
      </c>
      <c r="C3356" s="150">
        <v>6722</v>
      </c>
      <c r="D3356" s="150" t="s">
        <v>519</v>
      </c>
      <c r="E3356" s="150" t="str">
        <f t="shared" si="178"/>
        <v>5020220067226255</v>
      </c>
      <c r="F3356" s="151" t="s">
        <v>418</v>
      </c>
      <c r="G3356" s="151" t="s">
        <v>419</v>
      </c>
      <c r="H3356" s="151" t="s">
        <v>471</v>
      </c>
      <c r="I3356" s="150" t="s">
        <v>568</v>
      </c>
      <c r="J3356" s="150">
        <v>6255</v>
      </c>
      <c r="K3356" s="150" t="s">
        <v>75</v>
      </c>
      <c r="L3356" s="153">
        <v>8096.5899999999983</v>
      </c>
      <c r="M3356" s="153"/>
      <c r="N3356" s="153">
        <f t="shared" si="179"/>
        <v>8096.5899999999983</v>
      </c>
      <c r="O3356" s="153">
        <v>5073.7099999999991</v>
      </c>
      <c r="P3356" s="153">
        <v>3252.58</v>
      </c>
    </row>
    <row r="3357" spans="1:16" hidden="1" x14ac:dyDescent="0.3">
      <c r="A3357" s="149">
        <v>2016</v>
      </c>
      <c r="B3357" s="150" t="s">
        <v>409</v>
      </c>
      <c r="C3357" s="150">
        <v>6731</v>
      </c>
      <c r="D3357" s="154" t="s">
        <v>521</v>
      </c>
      <c r="E3357" s="150" t="str">
        <f t="shared" si="178"/>
        <v>5020220067316255</v>
      </c>
      <c r="F3357" s="151" t="s">
        <v>418</v>
      </c>
      <c r="G3357" s="151" t="s">
        <v>419</v>
      </c>
      <c r="H3357" s="151" t="s">
        <v>481</v>
      </c>
      <c r="I3357" s="150" t="s">
        <v>568</v>
      </c>
      <c r="J3357" s="150">
        <v>6255</v>
      </c>
      <c r="K3357" s="154" t="s">
        <v>75</v>
      </c>
      <c r="L3357" s="153">
        <v>0</v>
      </c>
      <c r="M3357" s="156"/>
      <c r="N3357" s="153">
        <f t="shared" si="179"/>
        <v>0</v>
      </c>
      <c r="O3357" s="153">
        <v>0</v>
      </c>
      <c r="P3357" s="153">
        <v>28.55</v>
      </c>
    </row>
    <row r="3358" spans="1:16" ht="24.6" hidden="1" x14ac:dyDescent="0.3">
      <c r="A3358" s="149">
        <v>2018</v>
      </c>
      <c r="B3358" s="150" t="s">
        <v>409</v>
      </c>
      <c r="C3358" s="150">
        <v>6805</v>
      </c>
      <c r="D3358" s="150" t="s">
        <v>523</v>
      </c>
      <c r="E3358" s="150" t="str">
        <f t="shared" si="178"/>
        <v>5020220068056255</v>
      </c>
      <c r="F3358" s="151" t="s">
        <v>456</v>
      </c>
      <c r="G3358" s="151" t="s">
        <v>456</v>
      </c>
      <c r="H3358" s="151" t="s">
        <v>524</v>
      </c>
      <c r="I3358" s="150" t="s">
        <v>568</v>
      </c>
      <c r="J3358" s="150">
        <v>6255</v>
      </c>
      <c r="K3358" s="150" t="s">
        <v>75</v>
      </c>
      <c r="L3358" s="153">
        <v>1559.2200000000003</v>
      </c>
      <c r="M3358" s="153"/>
      <c r="N3358" s="153">
        <f t="shared" si="179"/>
        <v>1559.2200000000003</v>
      </c>
      <c r="O3358" s="153">
        <v>1143.5200000000004</v>
      </c>
      <c r="P3358" s="153">
        <v>1430.9100000000005</v>
      </c>
    </row>
    <row r="3359" spans="1:16" hidden="1" x14ac:dyDescent="0.3">
      <c r="A3359" s="149">
        <v>2017</v>
      </c>
      <c r="B3359" s="150" t="s">
        <v>409</v>
      </c>
      <c r="C3359" s="150">
        <v>6806</v>
      </c>
      <c r="D3359" s="154" t="s">
        <v>569</v>
      </c>
      <c r="E3359" s="150" t="str">
        <f t="shared" si="178"/>
        <v>5020220068066255</v>
      </c>
      <c r="F3359" s="151" t="s">
        <v>570</v>
      </c>
      <c r="G3359" s="151" t="s">
        <v>570</v>
      </c>
      <c r="H3359" s="151" t="s">
        <v>570</v>
      </c>
      <c r="I3359" s="150" t="s">
        <v>568</v>
      </c>
      <c r="J3359" s="150">
        <v>6255</v>
      </c>
      <c r="K3359" s="154" t="s">
        <v>75</v>
      </c>
      <c r="L3359" s="153">
        <v>0</v>
      </c>
      <c r="M3359" s="156"/>
      <c r="N3359" s="153">
        <f t="shared" si="179"/>
        <v>0</v>
      </c>
      <c r="O3359" s="153">
        <v>339.46</v>
      </c>
      <c r="P3359" s="153">
        <v>0</v>
      </c>
    </row>
    <row r="3360" spans="1:16" ht="24.6" hidden="1" x14ac:dyDescent="0.3">
      <c r="A3360" s="149">
        <v>2018</v>
      </c>
      <c r="B3360" s="150" t="s">
        <v>526</v>
      </c>
      <c r="C3360" s="150">
        <v>8004</v>
      </c>
      <c r="D3360" s="150" t="s">
        <v>417</v>
      </c>
      <c r="E3360" s="150" t="str">
        <f t="shared" si="178"/>
        <v>5030220080046255</v>
      </c>
      <c r="F3360" s="151" t="s">
        <v>418</v>
      </c>
      <c r="G3360" s="151" t="s">
        <v>419</v>
      </c>
      <c r="H3360" s="151" t="s">
        <v>420</v>
      </c>
      <c r="I3360" s="150" t="s">
        <v>568</v>
      </c>
      <c r="J3360" s="150">
        <v>6255</v>
      </c>
      <c r="K3360" s="150" t="s">
        <v>75</v>
      </c>
      <c r="L3360" s="153">
        <v>4182.2300000000005</v>
      </c>
      <c r="M3360" s="153"/>
      <c r="N3360" s="153">
        <f t="shared" si="179"/>
        <v>4182.2300000000005</v>
      </c>
      <c r="O3360" s="153">
        <v>2580.21</v>
      </c>
      <c r="P3360" s="153">
        <v>689.05</v>
      </c>
    </row>
    <row r="3361" spans="1:16" ht="24.6" hidden="1" x14ac:dyDescent="0.3">
      <c r="A3361" s="149">
        <v>2018</v>
      </c>
      <c r="B3361" s="150" t="s">
        <v>526</v>
      </c>
      <c r="C3361" s="150">
        <v>8011</v>
      </c>
      <c r="D3361" s="150" t="s">
        <v>532</v>
      </c>
      <c r="E3361" s="150" t="str">
        <f t="shared" si="178"/>
        <v>5030220080116255</v>
      </c>
      <c r="F3361" s="151" t="s">
        <v>411</v>
      </c>
      <c r="G3361" s="151" t="s">
        <v>412</v>
      </c>
      <c r="H3361" s="151" t="s">
        <v>533</v>
      </c>
      <c r="I3361" s="150" t="s">
        <v>568</v>
      </c>
      <c r="J3361" s="150">
        <v>6255</v>
      </c>
      <c r="K3361" s="150" t="s">
        <v>75</v>
      </c>
      <c r="L3361" s="153">
        <v>13204.259999999997</v>
      </c>
      <c r="M3361" s="153"/>
      <c r="N3361" s="153">
        <f t="shared" si="179"/>
        <v>13204.259999999997</v>
      </c>
      <c r="O3361" s="153">
        <v>12617.359999999999</v>
      </c>
      <c r="P3361" s="153">
        <v>9803.0999999999985</v>
      </c>
    </row>
    <row r="3362" spans="1:16" ht="24.6" hidden="1" x14ac:dyDescent="0.3">
      <c r="A3362" s="149">
        <v>2018</v>
      </c>
      <c r="B3362" s="150" t="s">
        <v>526</v>
      </c>
      <c r="C3362" s="150">
        <v>8012</v>
      </c>
      <c r="D3362" s="150" t="s">
        <v>534</v>
      </c>
      <c r="E3362" s="150" t="str">
        <f t="shared" si="178"/>
        <v>5030220080126255</v>
      </c>
      <c r="F3362" s="151" t="s">
        <v>411</v>
      </c>
      <c r="G3362" s="151" t="s">
        <v>412</v>
      </c>
      <c r="H3362" s="151" t="s">
        <v>533</v>
      </c>
      <c r="I3362" s="150" t="s">
        <v>568</v>
      </c>
      <c r="J3362" s="150">
        <v>6255</v>
      </c>
      <c r="K3362" s="150" t="s">
        <v>75</v>
      </c>
      <c r="L3362" s="153">
        <v>11926.550000000001</v>
      </c>
      <c r="M3362" s="153"/>
      <c r="N3362" s="153">
        <f t="shared" si="179"/>
        <v>11926.550000000001</v>
      </c>
      <c r="O3362" s="153">
        <v>8282.75</v>
      </c>
      <c r="P3362" s="153">
        <v>5712.37</v>
      </c>
    </row>
    <row r="3363" spans="1:16" ht="24.6" hidden="1" x14ac:dyDescent="0.3">
      <c r="A3363" s="149">
        <v>2018</v>
      </c>
      <c r="B3363" s="150" t="s">
        <v>526</v>
      </c>
      <c r="C3363" s="150">
        <v>8021</v>
      </c>
      <c r="D3363" s="150" t="s">
        <v>535</v>
      </c>
      <c r="E3363" s="150" t="str">
        <f t="shared" si="178"/>
        <v>5030220080216255</v>
      </c>
      <c r="F3363" s="151" t="s">
        <v>411</v>
      </c>
      <c r="G3363" s="151" t="s">
        <v>412</v>
      </c>
      <c r="H3363" s="151" t="s">
        <v>536</v>
      </c>
      <c r="I3363" s="150" t="s">
        <v>568</v>
      </c>
      <c r="J3363" s="150">
        <v>6255</v>
      </c>
      <c r="K3363" s="150" t="s">
        <v>75</v>
      </c>
      <c r="L3363" s="153">
        <v>5447.8799999999992</v>
      </c>
      <c r="M3363" s="153"/>
      <c r="N3363" s="153">
        <f t="shared" si="179"/>
        <v>5447.8799999999992</v>
      </c>
      <c r="O3363" s="153">
        <v>3373.8500000000008</v>
      </c>
      <c r="P3363" s="153">
        <v>763.90000000000009</v>
      </c>
    </row>
    <row r="3364" spans="1:16" ht="24.6" hidden="1" x14ac:dyDescent="0.3">
      <c r="A3364" s="149">
        <v>2018</v>
      </c>
      <c r="B3364" s="150" t="s">
        <v>526</v>
      </c>
      <c r="C3364" s="150">
        <v>8031</v>
      </c>
      <c r="D3364" s="150" t="s">
        <v>537</v>
      </c>
      <c r="E3364" s="150" t="str">
        <f t="shared" si="178"/>
        <v>5030220080316255</v>
      </c>
      <c r="F3364" s="151" t="s">
        <v>411</v>
      </c>
      <c r="G3364" s="151" t="s">
        <v>412</v>
      </c>
      <c r="H3364" s="151" t="s">
        <v>533</v>
      </c>
      <c r="I3364" s="150" t="s">
        <v>568</v>
      </c>
      <c r="J3364" s="150">
        <v>6255</v>
      </c>
      <c r="K3364" s="150" t="s">
        <v>75</v>
      </c>
      <c r="L3364" s="153">
        <v>4270.33</v>
      </c>
      <c r="M3364" s="153"/>
      <c r="N3364" s="153">
        <f t="shared" si="179"/>
        <v>4270.33</v>
      </c>
      <c r="O3364" s="153">
        <v>1783.22</v>
      </c>
      <c r="P3364" s="153">
        <v>753</v>
      </c>
    </row>
    <row r="3365" spans="1:16" ht="24.6" hidden="1" x14ac:dyDescent="0.3">
      <c r="A3365" s="149">
        <v>2018</v>
      </c>
      <c r="B3365" s="150" t="s">
        <v>526</v>
      </c>
      <c r="C3365" s="150">
        <v>8032</v>
      </c>
      <c r="D3365" s="150" t="s">
        <v>538</v>
      </c>
      <c r="E3365" s="150" t="str">
        <f t="shared" si="178"/>
        <v>5030220080326255</v>
      </c>
      <c r="F3365" s="151" t="s">
        <v>411</v>
      </c>
      <c r="G3365" s="151" t="s">
        <v>412</v>
      </c>
      <c r="H3365" s="151" t="s">
        <v>533</v>
      </c>
      <c r="I3365" s="150" t="s">
        <v>568</v>
      </c>
      <c r="J3365" s="150">
        <v>6255</v>
      </c>
      <c r="K3365" s="150" t="s">
        <v>75</v>
      </c>
      <c r="L3365" s="153">
        <v>23369.02</v>
      </c>
      <c r="M3365" s="153"/>
      <c r="N3365" s="153">
        <f t="shared" si="179"/>
        <v>23369.02</v>
      </c>
      <c r="O3365" s="153">
        <v>13353.19</v>
      </c>
      <c r="P3365" s="153">
        <v>24596.87</v>
      </c>
    </row>
    <row r="3366" spans="1:16" ht="24.6" hidden="1" x14ac:dyDescent="0.3">
      <c r="A3366" s="149">
        <v>2018</v>
      </c>
      <c r="B3366" s="150" t="s">
        <v>526</v>
      </c>
      <c r="C3366" s="150">
        <v>8033</v>
      </c>
      <c r="D3366" s="150" t="s">
        <v>539</v>
      </c>
      <c r="E3366" s="150" t="str">
        <f t="shared" si="178"/>
        <v>5030220080336255</v>
      </c>
      <c r="F3366" s="151" t="s">
        <v>411</v>
      </c>
      <c r="G3366" s="151" t="s">
        <v>412</v>
      </c>
      <c r="H3366" s="151" t="s">
        <v>533</v>
      </c>
      <c r="I3366" s="150" t="s">
        <v>568</v>
      </c>
      <c r="J3366" s="150">
        <v>6255</v>
      </c>
      <c r="K3366" s="150" t="s">
        <v>75</v>
      </c>
      <c r="L3366" s="153">
        <v>37445.64</v>
      </c>
      <c r="M3366" s="153"/>
      <c r="N3366" s="153">
        <f t="shared" si="179"/>
        <v>37445.64</v>
      </c>
      <c r="O3366" s="153">
        <v>18538.010000000002</v>
      </c>
      <c r="P3366" s="153">
        <v>30767.279999999999</v>
      </c>
    </row>
    <row r="3367" spans="1:16" ht="24.6" hidden="1" x14ac:dyDescent="0.3">
      <c r="A3367" s="149">
        <v>2018</v>
      </c>
      <c r="B3367" s="150" t="s">
        <v>526</v>
      </c>
      <c r="C3367" s="150">
        <v>8043</v>
      </c>
      <c r="D3367" s="150" t="s">
        <v>540</v>
      </c>
      <c r="E3367" s="150" t="str">
        <f t="shared" si="178"/>
        <v>5030220080436255</v>
      </c>
      <c r="F3367" s="151" t="s">
        <v>411</v>
      </c>
      <c r="G3367" s="151" t="s">
        <v>412</v>
      </c>
      <c r="H3367" s="151" t="s">
        <v>429</v>
      </c>
      <c r="I3367" s="150" t="s">
        <v>568</v>
      </c>
      <c r="J3367" s="150">
        <v>6255</v>
      </c>
      <c r="K3367" s="150" t="s">
        <v>75</v>
      </c>
      <c r="L3367" s="153">
        <v>25775.999999999993</v>
      </c>
      <c r="M3367" s="153"/>
      <c r="N3367" s="153">
        <f t="shared" si="179"/>
        <v>25775.999999999993</v>
      </c>
      <c r="O3367" s="153">
        <v>20630.91</v>
      </c>
      <c r="P3367" s="153">
        <v>20934.59</v>
      </c>
    </row>
    <row r="3368" spans="1:16" ht="36.6" hidden="1" x14ac:dyDescent="0.3">
      <c r="A3368" s="149">
        <v>2018</v>
      </c>
      <c r="B3368" s="150" t="s">
        <v>526</v>
      </c>
      <c r="C3368" s="150">
        <v>8044</v>
      </c>
      <c r="D3368" s="150" t="s">
        <v>541</v>
      </c>
      <c r="E3368" s="150" t="str">
        <f t="shared" si="178"/>
        <v>5030220080446255</v>
      </c>
      <c r="F3368" s="151" t="s">
        <v>411</v>
      </c>
      <c r="G3368" s="151" t="s">
        <v>412</v>
      </c>
      <c r="H3368" s="151" t="s">
        <v>431</v>
      </c>
      <c r="I3368" s="150" t="s">
        <v>568</v>
      </c>
      <c r="J3368" s="150">
        <v>6255</v>
      </c>
      <c r="K3368" s="150" t="s">
        <v>75</v>
      </c>
      <c r="L3368" s="153">
        <v>5033.79</v>
      </c>
      <c r="M3368" s="153"/>
      <c r="N3368" s="153">
        <f t="shared" si="179"/>
        <v>5033.79</v>
      </c>
      <c r="O3368" s="153">
        <v>5010.53</v>
      </c>
      <c r="P3368" s="153">
        <v>4616.1900000000005</v>
      </c>
    </row>
    <row r="3369" spans="1:16" ht="24.6" hidden="1" x14ac:dyDescent="0.3">
      <c r="A3369" s="149">
        <v>2018</v>
      </c>
      <c r="B3369" s="150" t="s">
        <v>526</v>
      </c>
      <c r="C3369" s="150">
        <v>8051</v>
      </c>
      <c r="D3369" s="150" t="s">
        <v>542</v>
      </c>
      <c r="E3369" s="150" t="str">
        <f t="shared" si="178"/>
        <v>5030220080516255</v>
      </c>
      <c r="F3369" s="151" t="s">
        <v>411</v>
      </c>
      <c r="G3369" s="151" t="s">
        <v>412</v>
      </c>
      <c r="H3369" s="151" t="s">
        <v>533</v>
      </c>
      <c r="I3369" s="150" t="s">
        <v>568</v>
      </c>
      <c r="J3369" s="150">
        <v>6255</v>
      </c>
      <c r="K3369" s="150" t="s">
        <v>75</v>
      </c>
      <c r="L3369" s="153">
        <v>5848.74</v>
      </c>
      <c r="M3369" s="153"/>
      <c r="N3369" s="153">
        <f t="shared" si="179"/>
        <v>5848.74</v>
      </c>
      <c r="O3369" s="153">
        <v>2563.02</v>
      </c>
      <c r="P3369" s="153">
        <v>3099.8700000000003</v>
      </c>
    </row>
    <row r="3370" spans="1:16" ht="24.6" hidden="1" x14ac:dyDescent="0.3">
      <c r="A3370" s="149">
        <v>2018</v>
      </c>
      <c r="B3370" s="150" t="s">
        <v>526</v>
      </c>
      <c r="C3370" s="150">
        <v>8052</v>
      </c>
      <c r="D3370" s="150" t="s">
        <v>543</v>
      </c>
      <c r="E3370" s="150" t="str">
        <f t="shared" si="178"/>
        <v>5030220080526255</v>
      </c>
      <c r="F3370" s="151" t="s">
        <v>411</v>
      </c>
      <c r="G3370" s="151" t="s">
        <v>412</v>
      </c>
      <c r="H3370" s="151" t="s">
        <v>533</v>
      </c>
      <c r="I3370" s="150" t="s">
        <v>568</v>
      </c>
      <c r="J3370" s="150">
        <v>6255</v>
      </c>
      <c r="K3370" s="150" t="s">
        <v>75</v>
      </c>
      <c r="L3370" s="153">
        <v>2474.4399999999996</v>
      </c>
      <c r="M3370" s="153"/>
      <c r="N3370" s="153">
        <f t="shared" si="179"/>
        <v>2474.4399999999996</v>
      </c>
      <c r="O3370" s="153">
        <v>2016.03</v>
      </c>
      <c r="P3370" s="153">
        <v>3275.93</v>
      </c>
    </row>
    <row r="3371" spans="1:16" ht="24.6" hidden="1" x14ac:dyDescent="0.3">
      <c r="A3371" s="149">
        <v>2018</v>
      </c>
      <c r="B3371" s="150" t="s">
        <v>526</v>
      </c>
      <c r="C3371" s="150">
        <v>8053</v>
      </c>
      <c r="D3371" s="150" t="s">
        <v>544</v>
      </c>
      <c r="E3371" s="150" t="str">
        <f t="shared" si="178"/>
        <v>5030220080536255</v>
      </c>
      <c r="F3371" s="151" t="s">
        <v>411</v>
      </c>
      <c r="G3371" s="151" t="s">
        <v>412</v>
      </c>
      <c r="H3371" s="151" t="s">
        <v>536</v>
      </c>
      <c r="I3371" s="150" t="s">
        <v>568</v>
      </c>
      <c r="J3371" s="150">
        <v>6255</v>
      </c>
      <c r="K3371" s="150" t="s">
        <v>75</v>
      </c>
      <c r="L3371" s="153">
        <v>96533.34</v>
      </c>
      <c r="M3371" s="153"/>
      <c r="N3371" s="153">
        <f t="shared" si="179"/>
        <v>96533.34</v>
      </c>
      <c r="O3371" s="153">
        <v>48118.240000000005</v>
      </c>
      <c r="P3371" s="153">
        <v>33095.210000000006</v>
      </c>
    </row>
    <row r="3372" spans="1:16" ht="24.6" hidden="1" x14ac:dyDescent="0.3">
      <c r="A3372" s="149">
        <v>2018</v>
      </c>
      <c r="B3372" s="150" t="s">
        <v>526</v>
      </c>
      <c r="C3372" s="150">
        <v>8061</v>
      </c>
      <c r="D3372" s="150" t="s">
        <v>545</v>
      </c>
      <c r="E3372" s="150" t="str">
        <f t="shared" si="178"/>
        <v>5030220080616255</v>
      </c>
      <c r="F3372" s="151" t="s">
        <v>411</v>
      </c>
      <c r="G3372" s="151" t="s">
        <v>412</v>
      </c>
      <c r="H3372" s="151" t="s">
        <v>436</v>
      </c>
      <c r="I3372" s="150" t="s">
        <v>568</v>
      </c>
      <c r="J3372" s="150">
        <v>6255</v>
      </c>
      <c r="K3372" s="150" t="s">
        <v>75</v>
      </c>
      <c r="L3372" s="153">
        <v>324.99000000000007</v>
      </c>
      <c r="M3372" s="153"/>
      <c r="N3372" s="153">
        <f t="shared" si="179"/>
        <v>324.99000000000007</v>
      </c>
      <c r="O3372" s="153">
        <v>128.76</v>
      </c>
      <c r="P3372" s="153">
        <v>91.87</v>
      </c>
    </row>
    <row r="3373" spans="1:16" ht="24.6" hidden="1" x14ac:dyDescent="0.3">
      <c r="A3373" s="149">
        <v>2018</v>
      </c>
      <c r="B3373" s="150" t="s">
        <v>526</v>
      </c>
      <c r="C3373" s="150">
        <v>8063</v>
      </c>
      <c r="D3373" s="150" t="s">
        <v>546</v>
      </c>
      <c r="E3373" s="150" t="str">
        <f t="shared" si="178"/>
        <v>5030220080636255</v>
      </c>
      <c r="F3373" s="151" t="s">
        <v>411</v>
      </c>
      <c r="G3373" s="151" t="s">
        <v>412</v>
      </c>
      <c r="H3373" s="151" t="s">
        <v>436</v>
      </c>
      <c r="I3373" s="150" t="s">
        <v>568</v>
      </c>
      <c r="J3373" s="150">
        <v>6255</v>
      </c>
      <c r="K3373" s="150" t="s">
        <v>75</v>
      </c>
      <c r="L3373" s="153">
        <v>351.72999999999996</v>
      </c>
      <c r="M3373" s="153"/>
      <c r="N3373" s="153">
        <f t="shared" si="179"/>
        <v>351.72999999999996</v>
      </c>
      <c r="O3373" s="153">
        <v>291.20000000000005</v>
      </c>
      <c r="P3373" s="153">
        <v>286.32</v>
      </c>
    </row>
    <row r="3374" spans="1:16" ht="24.6" hidden="1" x14ac:dyDescent="0.3">
      <c r="A3374" s="149">
        <v>2018</v>
      </c>
      <c r="B3374" s="150" t="s">
        <v>526</v>
      </c>
      <c r="C3374" s="150">
        <v>8221</v>
      </c>
      <c r="D3374" s="150" t="s">
        <v>552</v>
      </c>
      <c r="E3374" s="150" t="str">
        <f t="shared" si="178"/>
        <v>5030220082216255</v>
      </c>
      <c r="F3374" s="151" t="s">
        <v>456</v>
      </c>
      <c r="G3374" s="151" t="s">
        <v>456</v>
      </c>
      <c r="H3374" s="151" t="s">
        <v>457</v>
      </c>
      <c r="I3374" s="150" t="s">
        <v>568</v>
      </c>
      <c r="J3374" s="150">
        <v>6255</v>
      </c>
      <c r="K3374" s="150" t="s">
        <v>75</v>
      </c>
      <c r="L3374" s="153">
        <v>4753.01</v>
      </c>
      <c r="M3374" s="153"/>
      <c r="N3374" s="153">
        <f t="shared" si="179"/>
        <v>4753.01</v>
      </c>
      <c r="O3374" s="153">
        <v>3205.150000000001</v>
      </c>
      <c r="P3374" s="153">
        <v>2507.9699999999993</v>
      </c>
    </row>
    <row r="3375" spans="1:16" ht="24.6" hidden="1" x14ac:dyDescent="0.3">
      <c r="A3375" s="149">
        <v>2018</v>
      </c>
      <c r="B3375" s="150" t="s">
        <v>526</v>
      </c>
      <c r="C3375" s="150">
        <v>8231</v>
      </c>
      <c r="D3375" s="150" t="s">
        <v>553</v>
      </c>
      <c r="E3375" s="150" t="str">
        <f t="shared" si="178"/>
        <v>5030220082316255</v>
      </c>
      <c r="F3375" s="151" t="s">
        <v>411</v>
      </c>
      <c r="G3375" s="151" t="s">
        <v>442</v>
      </c>
      <c r="H3375" s="151" t="s">
        <v>447</v>
      </c>
      <c r="I3375" s="150" t="s">
        <v>568</v>
      </c>
      <c r="J3375" s="150">
        <v>6255</v>
      </c>
      <c r="K3375" s="150" t="s">
        <v>75</v>
      </c>
      <c r="L3375" s="153">
        <v>97840.83</v>
      </c>
      <c r="M3375" s="153"/>
      <c r="N3375" s="153">
        <f t="shared" si="179"/>
        <v>97840.83</v>
      </c>
      <c r="O3375" s="153">
        <v>67708.13</v>
      </c>
      <c r="P3375" s="153">
        <v>62775.799999999996</v>
      </c>
    </row>
    <row r="3376" spans="1:16" hidden="1" x14ac:dyDescent="0.3">
      <c r="A3376" s="149">
        <v>2016</v>
      </c>
      <c r="B3376" s="150" t="s">
        <v>526</v>
      </c>
      <c r="C3376" s="150">
        <v>8243</v>
      </c>
      <c r="D3376" s="154" t="s">
        <v>554</v>
      </c>
      <c r="E3376" s="150" t="str">
        <f t="shared" si="178"/>
        <v>5030220082436255</v>
      </c>
      <c r="F3376" s="151" t="s">
        <v>411</v>
      </c>
      <c r="G3376" s="151" t="s">
        <v>442</v>
      </c>
      <c r="H3376" s="151" t="s">
        <v>447</v>
      </c>
      <c r="I3376" s="150" t="s">
        <v>568</v>
      </c>
      <c r="J3376" s="150">
        <v>6255</v>
      </c>
      <c r="K3376" s="154" t="s">
        <v>75</v>
      </c>
      <c r="L3376" s="153">
        <v>0</v>
      </c>
      <c r="M3376" s="156"/>
      <c r="N3376" s="153">
        <f t="shared" si="179"/>
        <v>0</v>
      </c>
      <c r="O3376" s="153">
        <v>5439.1499999999987</v>
      </c>
      <c r="P3376" s="153">
        <v>4322.3599999999997</v>
      </c>
    </row>
    <row r="3377" spans="1:16" ht="24.6" hidden="1" x14ac:dyDescent="0.3">
      <c r="A3377" s="149">
        <v>2018</v>
      </c>
      <c r="B3377" s="150" t="s">
        <v>526</v>
      </c>
      <c r="C3377" s="150">
        <v>8410</v>
      </c>
      <c r="D3377" s="150" t="s">
        <v>555</v>
      </c>
      <c r="E3377" s="150" t="str">
        <f t="shared" si="178"/>
        <v>5030220084106255</v>
      </c>
      <c r="F3377" s="151" t="s">
        <v>411</v>
      </c>
      <c r="G3377" s="151" t="s">
        <v>442</v>
      </c>
      <c r="H3377" s="151" t="s">
        <v>447</v>
      </c>
      <c r="I3377" s="150" t="s">
        <v>568</v>
      </c>
      <c r="J3377" s="150">
        <v>6255</v>
      </c>
      <c r="K3377" s="150" t="s">
        <v>75</v>
      </c>
      <c r="L3377" s="153">
        <v>115837.67000000001</v>
      </c>
      <c r="M3377" s="153"/>
      <c r="N3377" s="153">
        <f t="shared" si="179"/>
        <v>115837.67000000001</v>
      </c>
      <c r="O3377" s="153">
        <v>79068.640000000014</v>
      </c>
      <c r="P3377" s="153">
        <v>57609.47</v>
      </c>
    </row>
    <row r="3378" spans="1:16" ht="24.6" hidden="1" x14ac:dyDescent="0.3">
      <c r="A3378" s="149">
        <v>2018</v>
      </c>
      <c r="B3378" s="150" t="s">
        <v>526</v>
      </c>
      <c r="C3378" s="150">
        <v>8412</v>
      </c>
      <c r="D3378" s="150" t="s">
        <v>475</v>
      </c>
      <c r="E3378" s="150" t="str">
        <f t="shared" si="178"/>
        <v>5030220084126255</v>
      </c>
      <c r="F3378" s="151" t="s">
        <v>473</v>
      </c>
      <c r="G3378" s="151" t="s">
        <v>473</v>
      </c>
      <c r="H3378" s="151" t="s">
        <v>476</v>
      </c>
      <c r="I3378" s="150" t="s">
        <v>568</v>
      </c>
      <c r="J3378" s="150">
        <v>6255</v>
      </c>
      <c r="K3378" s="150" t="s">
        <v>75</v>
      </c>
      <c r="L3378" s="153">
        <v>3064.02</v>
      </c>
      <c r="M3378" s="153"/>
      <c r="N3378" s="153">
        <f t="shared" si="179"/>
        <v>3064.02</v>
      </c>
      <c r="O3378" s="153">
        <v>3329.0200000000009</v>
      </c>
      <c r="P3378" s="153">
        <v>1989.2400000000005</v>
      </c>
    </row>
    <row r="3379" spans="1:16" ht="24.6" hidden="1" x14ac:dyDescent="0.3">
      <c r="A3379" s="149">
        <v>2018</v>
      </c>
      <c r="B3379" s="150" t="s">
        <v>526</v>
      </c>
      <c r="C3379" s="150">
        <v>8431</v>
      </c>
      <c r="D3379" s="150" t="s">
        <v>485</v>
      </c>
      <c r="E3379" s="150" t="str">
        <f t="shared" si="178"/>
        <v>5030220084316255</v>
      </c>
      <c r="F3379" s="151" t="s">
        <v>450</v>
      </c>
      <c r="G3379" s="151" t="s">
        <v>450</v>
      </c>
      <c r="H3379" s="151" t="s">
        <v>451</v>
      </c>
      <c r="I3379" s="150" t="s">
        <v>568</v>
      </c>
      <c r="J3379" s="150">
        <v>6255</v>
      </c>
      <c r="K3379" s="150" t="s">
        <v>75</v>
      </c>
      <c r="L3379" s="153">
        <v>368.67</v>
      </c>
      <c r="M3379" s="153"/>
      <c r="N3379" s="153">
        <f t="shared" si="179"/>
        <v>368.67</v>
      </c>
      <c r="O3379" s="153">
        <v>142.19999999999999</v>
      </c>
      <c r="P3379" s="153">
        <v>209.6</v>
      </c>
    </row>
    <row r="3380" spans="1:16" ht="24.6" hidden="1" x14ac:dyDescent="0.3">
      <c r="A3380" s="149">
        <v>2018</v>
      </c>
      <c r="B3380" s="150" t="s">
        <v>526</v>
      </c>
      <c r="C3380" s="150">
        <v>8440</v>
      </c>
      <c r="D3380" s="150" t="s">
        <v>559</v>
      </c>
      <c r="E3380" s="150" t="str">
        <f t="shared" si="178"/>
        <v>5030220084406255</v>
      </c>
      <c r="F3380" s="151" t="s">
        <v>450</v>
      </c>
      <c r="G3380" s="151" t="s">
        <v>450</v>
      </c>
      <c r="H3380" s="151" t="s">
        <v>487</v>
      </c>
      <c r="I3380" s="150" t="s">
        <v>568</v>
      </c>
      <c r="J3380" s="150">
        <v>6255</v>
      </c>
      <c r="K3380" s="150" t="s">
        <v>75</v>
      </c>
      <c r="L3380" s="153">
        <v>2734.76</v>
      </c>
      <c r="M3380" s="153"/>
      <c r="N3380" s="153">
        <f t="shared" si="179"/>
        <v>2734.76</v>
      </c>
      <c r="O3380" s="153">
        <v>2753.0800000000004</v>
      </c>
      <c r="P3380" s="153">
        <v>2522.3399999999992</v>
      </c>
    </row>
    <row r="3381" spans="1:16" ht="24.6" hidden="1" x14ac:dyDescent="0.3">
      <c r="A3381" s="149">
        <v>2018</v>
      </c>
      <c r="B3381" s="150" t="s">
        <v>526</v>
      </c>
      <c r="C3381" s="150">
        <v>8442</v>
      </c>
      <c r="D3381" s="150" t="s">
        <v>560</v>
      </c>
      <c r="E3381" s="150" t="str">
        <f t="shared" si="178"/>
        <v>5030220084426255</v>
      </c>
      <c r="F3381" s="151" t="s">
        <v>411</v>
      </c>
      <c r="G3381" s="151" t="s">
        <v>442</v>
      </c>
      <c r="H3381" s="151" t="s">
        <v>561</v>
      </c>
      <c r="I3381" s="150" t="s">
        <v>568</v>
      </c>
      <c r="J3381" s="150">
        <v>6255</v>
      </c>
      <c r="K3381" s="150" t="s">
        <v>75</v>
      </c>
      <c r="L3381" s="153">
        <v>145427.26999999996</v>
      </c>
      <c r="M3381" s="153"/>
      <c r="N3381" s="153">
        <f t="shared" si="179"/>
        <v>145427.26999999996</v>
      </c>
      <c r="O3381" s="153">
        <v>96366.48000000001</v>
      </c>
      <c r="P3381" s="153">
        <v>77240.960000000006</v>
      </c>
    </row>
    <row r="3382" spans="1:16" ht="24.6" hidden="1" x14ac:dyDescent="0.3">
      <c r="A3382" s="149">
        <v>2018</v>
      </c>
      <c r="B3382" s="150" t="s">
        <v>526</v>
      </c>
      <c r="C3382" s="150">
        <v>8443</v>
      </c>
      <c r="D3382" s="150" t="s">
        <v>562</v>
      </c>
      <c r="E3382" s="150" t="str">
        <f t="shared" si="178"/>
        <v>5030220084436255</v>
      </c>
      <c r="F3382" s="151" t="s">
        <v>411</v>
      </c>
      <c r="G3382" s="151" t="s">
        <v>442</v>
      </c>
      <c r="H3382" s="151" t="s">
        <v>561</v>
      </c>
      <c r="I3382" s="150" t="s">
        <v>568</v>
      </c>
      <c r="J3382" s="150">
        <v>6255</v>
      </c>
      <c r="K3382" s="150" t="s">
        <v>75</v>
      </c>
      <c r="L3382" s="153">
        <v>5702.8499999999995</v>
      </c>
      <c r="M3382" s="153"/>
      <c r="N3382" s="153">
        <f t="shared" si="179"/>
        <v>5702.8499999999995</v>
      </c>
      <c r="O3382" s="153">
        <v>9040.9799999999977</v>
      </c>
      <c r="P3382" s="153">
        <v>13343.83</v>
      </c>
    </row>
    <row r="3383" spans="1:16" ht="36.6" hidden="1" x14ac:dyDescent="0.3">
      <c r="A3383" s="149">
        <v>2018</v>
      </c>
      <c r="B3383" s="150" t="s">
        <v>526</v>
      </c>
      <c r="C3383" s="150">
        <v>8447</v>
      </c>
      <c r="D3383" s="150" t="s">
        <v>563</v>
      </c>
      <c r="E3383" s="150" t="str">
        <f t="shared" si="178"/>
        <v>5030220084476255</v>
      </c>
      <c r="F3383" s="151" t="s">
        <v>411</v>
      </c>
      <c r="G3383" s="151" t="s">
        <v>442</v>
      </c>
      <c r="H3383" s="151" t="s">
        <v>561</v>
      </c>
      <c r="I3383" s="150" t="s">
        <v>568</v>
      </c>
      <c r="J3383" s="150">
        <v>6255</v>
      </c>
      <c r="K3383" s="150" t="s">
        <v>75</v>
      </c>
      <c r="L3383" s="153">
        <v>236.28</v>
      </c>
      <c r="M3383" s="153"/>
      <c r="N3383" s="153">
        <f t="shared" si="179"/>
        <v>236.28</v>
      </c>
      <c r="O3383" s="153">
        <v>15.799999999999999</v>
      </c>
      <c r="P3383" s="153">
        <v>14.52</v>
      </c>
    </row>
    <row r="3384" spans="1:16" ht="24.6" hidden="1" x14ac:dyDescent="0.3">
      <c r="A3384" s="149">
        <v>2018</v>
      </c>
      <c r="B3384" s="150" t="s">
        <v>526</v>
      </c>
      <c r="C3384" s="150">
        <v>8610</v>
      </c>
      <c r="D3384" s="150" t="s">
        <v>495</v>
      </c>
      <c r="E3384" s="150" t="str">
        <f t="shared" si="178"/>
        <v>5030220086106255</v>
      </c>
      <c r="F3384" s="151" t="s">
        <v>418</v>
      </c>
      <c r="G3384" s="151" t="s">
        <v>419</v>
      </c>
      <c r="H3384" s="151" t="s">
        <v>496</v>
      </c>
      <c r="I3384" s="150" t="s">
        <v>568</v>
      </c>
      <c r="J3384" s="150">
        <v>6255</v>
      </c>
      <c r="K3384" s="150" t="s">
        <v>75</v>
      </c>
      <c r="L3384" s="153">
        <v>1.4210854715202004E-14</v>
      </c>
      <c r="M3384" s="153"/>
      <c r="N3384" s="153">
        <f t="shared" si="179"/>
        <v>1.4210854715202004E-14</v>
      </c>
      <c r="O3384" s="153">
        <v>126.25</v>
      </c>
      <c r="P3384" s="153">
        <v>102.85</v>
      </c>
    </row>
    <row r="3385" spans="1:16" hidden="1" x14ac:dyDescent="0.3">
      <c r="A3385" s="149">
        <v>2016</v>
      </c>
      <c r="B3385" s="150" t="s">
        <v>526</v>
      </c>
      <c r="C3385" s="150">
        <v>8614</v>
      </c>
      <c r="D3385" s="154" t="s">
        <v>516</v>
      </c>
      <c r="E3385" s="150" t="str">
        <f t="shared" si="178"/>
        <v>5030220086146255</v>
      </c>
      <c r="F3385" s="151" t="s">
        <v>418</v>
      </c>
      <c r="G3385" s="151" t="s">
        <v>465</v>
      </c>
      <c r="H3385" s="151" t="s">
        <v>500</v>
      </c>
      <c r="I3385" s="150" t="s">
        <v>568</v>
      </c>
      <c r="J3385" s="150">
        <v>6255</v>
      </c>
      <c r="K3385" s="154" t="s">
        <v>75</v>
      </c>
      <c r="L3385" s="153">
        <v>0</v>
      </c>
      <c r="M3385" s="156"/>
      <c r="N3385" s="153">
        <f t="shared" si="179"/>
        <v>0</v>
      </c>
      <c r="O3385" s="153">
        <v>0</v>
      </c>
      <c r="P3385" s="153">
        <v>487.15</v>
      </c>
    </row>
    <row r="3386" spans="1:16" ht="24.6" hidden="1" x14ac:dyDescent="0.3">
      <c r="A3386" s="149">
        <v>2018</v>
      </c>
      <c r="B3386" s="150" t="s">
        <v>526</v>
      </c>
      <c r="C3386" s="150">
        <v>8618</v>
      </c>
      <c r="D3386" s="150" t="s">
        <v>565</v>
      </c>
      <c r="E3386" s="150" t="str">
        <f t="shared" si="178"/>
        <v>5030220086186255</v>
      </c>
      <c r="F3386" s="151" t="s">
        <v>456</v>
      </c>
      <c r="G3386" s="151" t="s">
        <v>456</v>
      </c>
      <c r="H3386" s="151" t="s">
        <v>492</v>
      </c>
      <c r="I3386" s="150" t="s">
        <v>568</v>
      </c>
      <c r="J3386" s="150">
        <v>6255</v>
      </c>
      <c r="K3386" s="150" t="s">
        <v>75</v>
      </c>
      <c r="L3386" s="153">
        <v>215.39</v>
      </c>
      <c r="M3386" s="153"/>
      <c r="N3386" s="153">
        <f t="shared" si="179"/>
        <v>215.39</v>
      </c>
      <c r="O3386" s="153">
        <v>140.61999999999998</v>
      </c>
      <c r="P3386" s="153">
        <v>92.350000000000009</v>
      </c>
    </row>
    <row r="3387" spans="1:16" ht="24.6" hidden="1" x14ac:dyDescent="0.3">
      <c r="A3387" s="149">
        <v>2018</v>
      </c>
      <c r="B3387" s="150" t="s">
        <v>526</v>
      </c>
      <c r="C3387" s="150">
        <v>8715</v>
      </c>
      <c r="D3387" s="150" t="s">
        <v>517</v>
      </c>
      <c r="E3387" s="150" t="str">
        <f t="shared" si="178"/>
        <v>5030220087156255</v>
      </c>
      <c r="F3387" s="151" t="s">
        <v>418</v>
      </c>
      <c r="G3387" s="151" t="s">
        <v>465</v>
      </c>
      <c r="H3387" s="151" t="s">
        <v>500</v>
      </c>
      <c r="I3387" s="150" t="s">
        <v>568</v>
      </c>
      <c r="J3387" s="150">
        <v>6255</v>
      </c>
      <c r="K3387" s="150" t="s">
        <v>75</v>
      </c>
      <c r="L3387" s="153">
        <v>222.37000000000003</v>
      </c>
      <c r="M3387" s="153"/>
      <c r="N3387" s="153">
        <f t="shared" si="179"/>
        <v>222.37000000000003</v>
      </c>
      <c r="O3387" s="153">
        <v>0</v>
      </c>
      <c r="P3387" s="153">
        <v>0</v>
      </c>
    </row>
    <row r="3388" spans="1:16" ht="36.6" hidden="1" x14ac:dyDescent="0.3">
      <c r="A3388" s="149">
        <v>2018</v>
      </c>
      <c r="B3388" s="150" t="s">
        <v>409</v>
      </c>
      <c r="C3388" s="150">
        <v>6806</v>
      </c>
      <c r="D3388" s="150" t="s">
        <v>569</v>
      </c>
      <c r="E3388" s="150" t="str">
        <f t="shared" si="178"/>
        <v>5020220068066256</v>
      </c>
      <c r="F3388" s="151" t="s">
        <v>570</v>
      </c>
      <c r="G3388" s="151" t="s">
        <v>571</v>
      </c>
      <c r="H3388" s="151" t="s">
        <v>572</v>
      </c>
      <c r="I3388" s="150" t="s">
        <v>568</v>
      </c>
      <c r="J3388" s="150">
        <v>6256</v>
      </c>
      <c r="K3388" s="150" t="s">
        <v>76</v>
      </c>
      <c r="L3388" s="153">
        <v>11726.029999999999</v>
      </c>
      <c r="M3388" s="153"/>
      <c r="N3388" s="153">
        <f t="shared" si="179"/>
        <v>11726.029999999999</v>
      </c>
      <c r="O3388" s="153">
        <v>0</v>
      </c>
      <c r="P3388" s="153">
        <v>0</v>
      </c>
    </row>
    <row r="3389" spans="1:16" hidden="1" x14ac:dyDescent="0.3">
      <c r="A3389" s="149">
        <v>2016</v>
      </c>
      <c r="B3389" s="150" t="s">
        <v>526</v>
      </c>
      <c r="C3389" s="150">
        <v>8806</v>
      </c>
      <c r="D3389" s="154" t="s">
        <v>569</v>
      </c>
      <c r="E3389" s="150" t="str">
        <f t="shared" si="178"/>
        <v>5030220088066324</v>
      </c>
      <c r="F3389" s="151" t="s">
        <v>570</v>
      </c>
      <c r="G3389" s="151" t="s">
        <v>570</v>
      </c>
      <c r="H3389" s="151" t="s">
        <v>570</v>
      </c>
      <c r="I3389" s="150" t="s">
        <v>568</v>
      </c>
      <c r="J3389" s="150">
        <v>6324</v>
      </c>
      <c r="K3389" s="154" t="s">
        <v>215</v>
      </c>
      <c r="L3389" s="153">
        <v>0</v>
      </c>
      <c r="M3389" s="156"/>
      <c r="N3389" s="153">
        <f t="shared" si="179"/>
        <v>0</v>
      </c>
      <c r="O3389" s="153">
        <v>0</v>
      </c>
      <c r="P3389" s="153">
        <v>3113</v>
      </c>
    </row>
    <row r="3390" spans="1:16" ht="24.6" hidden="1" x14ac:dyDescent="0.3">
      <c r="A3390" s="149">
        <v>2018</v>
      </c>
      <c r="B3390" s="150" t="s">
        <v>409</v>
      </c>
      <c r="C3390" s="150">
        <v>6806</v>
      </c>
      <c r="D3390" s="150" t="s">
        <v>569</v>
      </c>
      <c r="E3390" s="150" t="str">
        <f t="shared" si="178"/>
        <v>5020220068066325</v>
      </c>
      <c r="F3390" s="151" t="s">
        <v>570</v>
      </c>
      <c r="G3390" s="151" t="s">
        <v>571</v>
      </c>
      <c r="H3390" s="151" t="s">
        <v>572</v>
      </c>
      <c r="I3390" s="150" t="s">
        <v>568</v>
      </c>
      <c r="J3390" s="150">
        <v>6325</v>
      </c>
      <c r="K3390" s="150" t="s">
        <v>77</v>
      </c>
      <c r="L3390" s="153">
        <v>1836.29</v>
      </c>
      <c r="M3390" s="153"/>
      <c r="N3390" s="153">
        <f t="shared" si="179"/>
        <v>1836.29</v>
      </c>
      <c r="O3390" s="153">
        <v>1583.29</v>
      </c>
      <c r="P3390" s="153">
        <v>1376.63</v>
      </c>
    </row>
    <row r="3391" spans="1:16" ht="24.6" hidden="1" x14ac:dyDescent="0.3">
      <c r="A3391" s="149">
        <v>2018</v>
      </c>
      <c r="B3391" s="150" t="s">
        <v>409</v>
      </c>
      <c r="C3391" s="150">
        <v>6806</v>
      </c>
      <c r="D3391" s="150" t="s">
        <v>569</v>
      </c>
      <c r="E3391" s="150" t="str">
        <f t="shared" si="178"/>
        <v>5020220068066327</v>
      </c>
      <c r="F3391" s="151" t="s">
        <v>570</v>
      </c>
      <c r="G3391" s="151" t="s">
        <v>571</v>
      </c>
      <c r="H3391" s="151" t="s">
        <v>572</v>
      </c>
      <c r="I3391" s="150" t="s">
        <v>568</v>
      </c>
      <c r="J3391" s="150">
        <v>6327</v>
      </c>
      <c r="K3391" s="150" t="s">
        <v>78</v>
      </c>
      <c r="L3391" s="153">
        <v>397168.98</v>
      </c>
      <c r="M3391" s="153"/>
      <c r="N3391" s="153">
        <f t="shared" si="179"/>
        <v>397168.98</v>
      </c>
      <c r="O3391" s="153">
        <v>408874.94</v>
      </c>
      <c r="P3391" s="153">
        <v>622827.99</v>
      </c>
    </row>
    <row r="3392" spans="1:16" ht="24.6" hidden="1" x14ac:dyDescent="0.3">
      <c r="A3392" s="149">
        <v>2018</v>
      </c>
      <c r="B3392" s="150" t="s">
        <v>526</v>
      </c>
      <c r="C3392" s="150">
        <v>8806</v>
      </c>
      <c r="D3392" s="150" t="s">
        <v>569</v>
      </c>
      <c r="E3392" s="150" t="str">
        <f t="shared" si="178"/>
        <v>5030220088066327</v>
      </c>
      <c r="F3392" s="151" t="s">
        <v>570</v>
      </c>
      <c r="G3392" s="151" t="s">
        <v>571</v>
      </c>
      <c r="H3392" s="151" t="s">
        <v>572</v>
      </c>
      <c r="I3392" s="150" t="s">
        <v>568</v>
      </c>
      <c r="J3392" s="150">
        <v>6327</v>
      </c>
      <c r="K3392" s="150" t="s">
        <v>78</v>
      </c>
      <c r="L3392" s="153">
        <v>698067.59</v>
      </c>
      <c r="M3392" s="153"/>
      <c r="N3392" s="153">
        <f t="shared" si="179"/>
        <v>698067.59</v>
      </c>
      <c r="O3392" s="153">
        <v>720026.96999999986</v>
      </c>
      <c r="P3392" s="153">
        <v>905337.75</v>
      </c>
    </row>
    <row r="3393" spans="1:16" hidden="1" x14ac:dyDescent="0.3">
      <c r="A3393" s="149">
        <v>2018</v>
      </c>
      <c r="B3393" s="150" t="s">
        <v>409</v>
      </c>
      <c r="C3393" s="150">
        <v>6806</v>
      </c>
      <c r="D3393" s="150" t="s">
        <v>569</v>
      </c>
      <c r="E3393" s="150" t="str">
        <f t="shared" si="178"/>
        <v>5020220068066355</v>
      </c>
      <c r="F3393" s="151" t="s">
        <v>570</v>
      </c>
      <c r="G3393" s="151" t="s">
        <v>571</v>
      </c>
      <c r="H3393" s="151" t="s">
        <v>572</v>
      </c>
      <c r="I3393" s="150" t="s">
        <v>568</v>
      </c>
      <c r="J3393" s="150">
        <v>6355</v>
      </c>
      <c r="K3393" s="150" t="s">
        <v>79</v>
      </c>
      <c r="L3393" s="153">
        <v>1420870.2900000003</v>
      </c>
      <c r="M3393" s="153">
        <v>-1288536.96</v>
      </c>
      <c r="N3393" s="153">
        <f t="shared" si="179"/>
        <v>132333.33000000031</v>
      </c>
      <c r="O3393" s="153">
        <v>1571536.9600000004</v>
      </c>
      <c r="P3393" s="153">
        <v>429901.93000000005</v>
      </c>
    </row>
    <row r="3394" spans="1:16" hidden="1" x14ac:dyDescent="0.3">
      <c r="A3394" s="149">
        <v>2018</v>
      </c>
      <c r="B3394" s="150" t="s">
        <v>526</v>
      </c>
      <c r="C3394" s="150">
        <v>8806</v>
      </c>
      <c r="D3394" s="150" t="s">
        <v>569</v>
      </c>
      <c r="E3394" s="150" t="str">
        <f t="shared" ref="E3394:E3457" si="180">B3394&amp;"2200"&amp;C3394&amp;J3394</f>
        <v>5030220088066355</v>
      </c>
      <c r="F3394" s="151" t="s">
        <v>570</v>
      </c>
      <c r="G3394" s="151" t="s">
        <v>571</v>
      </c>
      <c r="H3394" s="151" t="s">
        <v>572</v>
      </c>
      <c r="I3394" s="150" t="s">
        <v>568</v>
      </c>
      <c r="J3394" s="150">
        <v>6355</v>
      </c>
      <c r="K3394" s="150" t="s">
        <v>79</v>
      </c>
      <c r="L3394" s="153">
        <v>851130.56</v>
      </c>
      <c r="M3394" s="153">
        <v>-846130.56</v>
      </c>
      <c r="N3394" s="153">
        <f t="shared" ref="N3394:N3457" si="181">L3394+M3394</f>
        <v>5000</v>
      </c>
      <c r="O3394" s="153">
        <v>846130.56</v>
      </c>
      <c r="P3394" s="153">
        <v>268795.52000000002</v>
      </c>
    </row>
    <row r="3395" spans="1:16" hidden="1" x14ac:dyDescent="0.3">
      <c r="A3395" s="149">
        <v>2018</v>
      </c>
      <c r="B3395" s="150" t="s">
        <v>409</v>
      </c>
      <c r="C3395" s="150">
        <v>6002</v>
      </c>
      <c r="D3395" s="150" t="s">
        <v>410</v>
      </c>
      <c r="E3395" s="150" t="str">
        <f t="shared" si="180"/>
        <v>5020220060026361</v>
      </c>
      <c r="F3395" s="151" t="s">
        <v>411</v>
      </c>
      <c r="G3395" s="151" t="s">
        <v>412</v>
      </c>
      <c r="H3395" s="151" t="s">
        <v>413</v>
      </c>
      <c r="I3395" s="150" t="s">
        <v>568</v>
      </c>
      <c r="J3395" s="150">
        <v>6361</v>
      </c>
      <c r="K3395" s="150" t="s">
        <v>80</v>
      </c>
      <c r="L3395" s="153">
        <v>143.32999999999998</v>
      </c>
      <c r="M3395" s="153"/>
      <c r="N3395" s="153">
        <f t="shared" si="181"/>
        <v>143.32999999999998</v>
      </c>
      <c r="O3395" s="153">
        <v>226.51</v>
      </c>
      <c r="P3395" s="153">
        <v>162.02000000000001</v>
      </c>
    </row>
    <row r="3396" spans="1:16" ht="24.6" hidden="1" x14ac:dyDescent="0.3">
      <c r="A3396" s="149">
        <v>2018</v>
      </c>
      <c r="B3396" s="150" t="s">
        <v>409</v>
      </c>
      <c r="C3396" s="150">
        <v>6003</v>
      </c>
      <c r="D3396" s="150" t="s">
        <v>415</v>
      </c>
      <c r="E3396" s="150" t="str">
        <f t="shared" si="180"/>
        <v>5020220060036361</v>
      </c>
      <c r="F3396" s="151" t="s">
        <v>411</v>
      </c>
      <c r="G3396" s="151" t="s">
        <v>412</v>
      </c>
      <c r="H3396" s="151" t="s">
        <v>416</v>
      </c>
      <c r="I3396" s="150" t="s">
        <v>568</v>
      </c>
      <c r="J3396" s="150">
        <v>6361</v>
      </c>
      <c r="K3396" s="150" t="s">
        <v>80</v>
      </c>
      <c r="L3396" s="153">
        <v>228.48</v>
      </c>
      <c r="M3396" s="153"/>
      <c r="N3396" s="153">
        <f t="shared" si="181"/>
        <v>228.48</v>
      </c>
      <c r="O3396" s="153">
        <v>233.62</v>
      </c>
      <c r="P3396" s="153">
        <v>191.42</v>
      </c>
    </row>
    <row r="3397" spans="1:16" hidden="1" x14ac:dyDescent="0.3">
      <c r="A3397" s="149">
        <v>2018</v>
      </c>
      <c r="B3397" s="150" t="s">
        <v>409</v>
      </c>
      <c r="C3397" s="150">
        <v>6004</v>
      </c>
      <c r="D3397" s="150" t="s">
        <v>417</v>
      </c>
      <c r="E3397" s="150" t="str">
        <f t="shared" si="180"/>
        <v>5020220060046361</v>
      </c>
      <c r="F3397" s="151" t="s">
        <v>418</v>
      </c>
      <c r="G3397" s="151" t="s">
        <v>419</v>
      </c>
      <c r="H3397" s="151" t="s">
        <v>420</v>
      </c>
      <c r="I3397" s="150" t="s">
        <v>568</v>
      </c>
      <c r="J3397" s="150">
        <v>6361</v>
      </c>
      <c r="K3397" s="150" t="s">
        <v>80</v>
      </c>
      <c r="L3397" s="153">
        <v>155.91999999999999</v>
      </c>
      <c r="M3397" s="153"/>
      <c r="N3397" s="153">
        <f t="shared" si="181"/>
        <v>155.91999999999999</v>
      </c>
      <c r="O3397" s="153">
        <v>190.61999999999998</v>
      </c>
      <c r="P3397" s="153">
        <v>71.319999999999993</v>
      </c>
    </row>
    <row r="3398" spans="1:16" hidden="1" x14ac:dyDescent="0.3">
      <c r="A3398" s="149">
        <v>2018</v>
      </c>
      <c r="B3398" s="150" t="s">
        <v>409</v>
      </c>
      <c r="C3398" s="150">
        <v>6021</v>
      </c>
      <c r="D3398" s="150" t="s">
        <v>421</v>
      </c>
      <c r="E3398" s="150" t="str">
        <f t="shared" si="180"/>
        <v>5020220060216361</v>
      </c>
      <c r="F3398" s="151" t="s">
        <v>411</v>
      </c>
      <c r="G3398" s="151" t="s">
        <v>412</v>
      </c>
      <c r="H3398" s="151" t="s">
        <v>422</v>
      </c>
      <c r="I3398" s="150" t="s">
        <v>568</v>
      </c>
      <c r="J3398" s="150">
        <v>6361</v>
      </c>
      <c r="K3398" s="150" t="s">
        <v>80</v>
      </c>
      <c r="L3398" s="153">
        <v>43.94</v>
      </c>
      <c r="M3398" s="153"/>
      <c r="N3398" s="153">
        <f t="shared" si="181"/>
        <v>43.94</v>
      </c>
      <c r="O3398" s="153">
        <v>7.1054273576010019E-15</v>
      </c>
      <c r="P3398" s="153">
        <v>30</v>
      </c>
    </row>
    <row r="3399" spans="1:16" hidden="1" x14ac:dyDescent="0.3">
      <c r="A3399" s="149">
        <v>2018</v>
      </c>
      <c r="B3399" s="150" t="s">
        <v>409</v>
      </c>
      <c r="C3399" s="150">
        <v>6031</v>
      </c>
      <c r="D3399" s="150" t="s">
        <v>424</v>
      </c>
      <c r="E3399" s="150" t="str">
        <f t="shared" si="180"/>
        <v>5020220060316361</v>
      </c>
      <c r="F3399" s="151" t="s">
        <v>411</v>
      </c>
      <c r="G3399" s="151" t="s">
        <v>412</v>
      </c>
      <c r="H3399" s="151" t="s">
        <v>422</v>
      </c>
      <c r="I3399" s="150" t="s">
        <v>568</v>
      </c>
      <c r="J3399" s="150">
        <v>6361</v>
      </c>
      <c r="K3399" s="150" t="s">
        <v>80</v>
      </c>
      <c r="L3399" s="153">
        <v>4485.420000000001</v>
      </c>
      <c r="M3399" s="153"/>
      <c r="N3399" s="153">
        <f t="shared" si="181"/>
        <v>4485.420000000001</v>
      </c>
      <c r="O3399" s="153">
        <v>7067.0699999999988</v>
      </c>
      <c r="P3399" s="153">
        <v>6326.8599999999988</v>
      </c>
    </row>
    <row r="3400" spans="1:16" ht="24.6" hidden="1" x14ac:dyDescent="0.3">
      <c r="A3400" s="149">
        <v>2018</v>
      </c>
      <c r="B3400" s="150" t="s">
        <v>409</v>
      </c>
      <c r="C3400" s="150">
        <v>6042</v>
      </c>
      <c r="D3400" s="150" t="s">
        <v>426</v>
      </c>
      <c r="E3400" s="150" t="str">
        <f t="shared" si="180"/>
        <v>5020220060426361</v>
      </c>
      <c r="F3400" s="151" t="s">
        <v>411</v>
      </c>
      <c r="G3400" s="151" t="s">
        <v>412</v>
      </c>
      <c r="H3400" s="151" t="s">
        <v>427</v>
      </c>
      <c r="I3400" s="150" t="s">
        <v>568</v>
      </c>
      <c r="J3400" s="150">
        <v>6361</v>
      </c>
      <c r="K3400" s="150" t="s">
        <v>80</v>
      </c>
      <c r="L3400" s="153">
        <v>1342.8699999999997</v>
      </c>
      <c r="M3400" s="153"/>
      <c r="N3400" s="153">
        <f t="shared" si="181"/>
        <v>1342.8699999999997</v>
      </c>
      <c r="O3400" s="153">
        <v>1203.6100000000004</v>
      </c>
      <c r="P3400" s="153">
        <v>1833.7699999999998</v>
      </c>
    </row>
    <row r="3401" spans="1:16" ht="24.6" hidden="1" x14ac:dyDescent="0.3">
      <c r="A3401" s="149">
        <v>2018</v>
      </c>
      <c r="B3401" s="150" t="s">
        <v>409</v>
      </c>
      <c r="C3401" s="150">
        <v>6043</v>
      </c>
      <c r="D3401" s="150" t="s">
        <v>428</v>
      </c>
      <c r="E3401" s="150" t="str">
        <f t="shared" si="180"/>
        <v>5020220060436361</v>
      </c>
      <c r="F3401" s="151" t="s">
        <v>411</v>
      </c>
      <c r="G3401" s="151" t="s">
        <v>412</v>
      </c>
      <c r="H3401" s="151" t="s">
        <v>429</v>
      </c>
      <c r="I3401" s="150" t="s">
        <v>568</v>
      </c>
      <c r="J3401" s="150">
        <v>6361</v>
      </c>
      <c r="K3401" s="150" t="s">
        <v>80</v>
      </c>
      <c r="L3401" s="153">
        <v>686.26</v>
      </c>
      <c r="M3401" s="153"/>
      <c r="N3401" s="153">
        <f t="shared" si="181"/>
        <v>686.26</v>
      </c>
      <c r="O3401" s="153">
        <v>596.71000000000015</v>
      </c>
      <c r="P3401" s="153">
        <v>667.65000000000009</v>
      </c>
    </row>
    <row r="3402" spans="1:16" ht="24.6" hidden="1" x14ac:dyDescent="0.3">
      <c r="A3402" s="149">
        <v>2018</v>
      </c>
      <c r="B3402" s="150" t="s">
        <v>409</v>
      </c>
      <c r="C3402" s="150">
        <v>6044</v>
      </c>
      <c r="D3402" s="150" t="s">
        <v>430</v>
      </c>
      <c r="E3402" s="150" t="str">
        <f t="shared" si="180"/>
        <v>5020220060446361</v>
      </c>
      <c r="F3402" s="151" t="s">
        <v>411</v>
      </c>
      <c r="G3402" s="151" t="s">
        <v>412</v>
      </c>
      <c r="H3402" s="151" t="s">
        <v>431</v>
      </c>
      <c r="I3402" s="150" t="s">
        <v>568</v>
      </c>
      <c r="J3402" s="150">
        <v>6361</v>
      </c>
      <c r="K3402" s="150" t="s">
        <v>80</v>
      </c>
      <c r="L3402" s="153">
        <v>551</v>
      </c>
      <c r="M3402" s="153"/>
      <c r="N3402" s="153">
        <f t="shared" si="181"/>
        <v>551</v>
      </c>
      <c r="O3402" s="153">
        <v>956.43000000000006</v>
      </c>
      <c r="P3402" s="153">
        <v>1060.8599999999999</v>
      </c>
    </row>
    <row r="3403" spans="1:16" ht="24.6" hidden="1" x14ac:dyDescent="0.3">
      <c r="A3403" s="149">
        <v>2018</v>
      </c>
      <c r="B3403" s="150" t="s">
        <v>409</v>
      </c>
      <c r="C3403" s="150">
        <v>6045</v>
      </c>
      <c r="D3403" s="150" t="s">
        <v>432</v>
      </c>
      <c r="E3403" s="150" t="str">
        <f t="shared" si="180"/>
        <v>5020220060456361</v>
      </c>
      <c r="F3403" s="151" t="s">
        <v>411</v>
      </c>
      <c r="G3403" s="151" t="s">
        <v>412</v>
      </c>
      <c r="H3403" s="151" t="s">
        <v>427</v>
      </c>
      <c r="I3403" s="150" t="s">
        <v>568</v>
      </c>
      <c r="J3403" s="150">
        <v>6361</v>
      </c>
      <c r="K3403" s="150" t="s">
        <v>80</v>
      </c>
      <c r="L3403" s="153">
        <v>150.74999999999997</v>
      </c>
      <c r="M3403" s="153"/>
      <c r="N3403" s="153">
        <f t="shared" si="181"/>
        <v>150.74999999999997</v>
      </c>
      <c r="O3403" s="153">
        <v>3.1086244689504383E-15</v>
      </c>
      <c r="P3403" s="153">
        <v>7.1054273576010019E-15</v>
      </c>
    </row>
    <row r="3404" spans="1:16" hidden="1" x14ac:dyDescent="0.3">
      <c r="A3404" s="149">
        <v>2018</v>
      </c>
      <c r="B3404" s="150" t="s">
        <v>409</v>
      </c>
      <c r="C3404" s="150">
        <v>6050</v>
      </c>
      <c r="D3404" s="150" t="s">
        <v>435</v>
      </c>
      <c r="E3404" s="150" t="str">
        <f t="shared" si="180"/>
        <v>5020220060506361</v>
      </c>
      <c r="F3404" s="151" t="s">
        <v>411</v>
      </c>
      <c r="G3404" s="151" t="s">
        <v>412</v>
      </c>
      <c r="H3404" s="151" t="s">
        <v>436</v>
      </c>
      <c r="I3404" s="150" t="s">
        <v>568</v>
      </c>
      <c r="J3404" s="150">
        <v>6361</v>
      </c>
      <c r="K3404" s="150" t="s">
        <v>80</v>
      </c>
      <c r="L3404" s="153">
        <v>909.43</v>
      </c>
      <c r="M3404" s="153"/>
      <c r="N3404" s="153">
        <f t="shared" si="181"/>
        <v>909.43</v>
      </c>
      <c r="O3404" s="153">
        <v>815.88000000000011</v>
      </c>
      <c r="P3404" s="153">
        <v>1150.9500000000003</v>
      </c>
    </row>
    <row r="3405" spans="1:16" hidden="1" x14ac:dyDescent="0.3">
      <c r="A3405" s="149">
        <v>2018</v>
      </c>
      <c r="B3405" s="150" t="s">
        <v>409</v>
      </c>
      <c r="C3405" s="150">
        <v>6070</v>
      </c>
      <c r="D3405" s="150" t="s">
        <v>439</v>
      </c>
      <c r="E3405" s="150" t="str">
        <f t="shared" si="180"/>
        <v>5020220060706361</v>
      </c>
      <c r="F3405" s="151" t="s">
        <v>411</v>
      </c>
      <c r="G3405" s="151" t="s">
        <v>412</v>
      </c>
      <c r="H3405" s="151" t="s">
        <v>440</v>
      </c>
      <c r="I3405" s="150" t="s">
        <v>568</v>
      </c>
      <c r="J3405" s="150">
        <v>6361</v>
      </c>
      <c r="K3405" s="150" t="s">
        <v>80</v>
      </c>
      <c r="L3405" s="153">
        <v>105.80000000000001</v>
      </c>
      <c r="M3405" s="153"/>
      <c r="N3405" s="153">
        <f t="shared" si="181"/>
        <v>105.80000000000001</v>
      </c>
      <c r="O3405" s="153">
        <v>223.62</v>
      </c>
      <c r="P3405" s="153">
        <v>368.31000000000006</v>
      </c>
    </row>
    <row r="3406" spans="1:16" ht="24.6" hidden="1" x14ac:dyDescent="0.3">
      <c r="A3406" s="149">
        <v>2018</v>
      </c>
      <c r="B3406" s="150" t="s">
        <v>409</v>
      </c>
      <c r="C3406" s="150">
        <v>6211</v>
      </c>
      <c r="D3406" s="150" t="s">
        <v>441</v>
      </c>
      <c r="E3406" s="150" t="str">
        <f t="shared" si="180"/>
        <v>5020220062116361</v>
      </c>
      <c r="F3406" s="151" t="s">
        <v>411</v>
      </c>
      <c r="G3406" s="151" t="s">
        <v>442</v>
      </c>
      <c r="H3406" s="151" t="s">
        <v>443</v>
      </c>
      <c r="I3406" s="150" t="s">
        <v>568</v>
      </c>
      <c r="J3406" s="150">
        <v>6361</v>
      </c>
      <c r="K3406" s="150" t="s">
        <v>80</v>
      </c>
      <c r="L3406" s="153">
        <v>609.68999999999994</v>
      </c>
      <c r="M3406" s="153"/>
      <c r="N3406" s="153">
        <f t="shared" si="181"/>
        <v>609.68999999999994</v>
      </c>
      <c r="O3406" s="153">
        <v>548.91999999999996</v>
      </c>
      <c r="P3406" s="153">
        <v>731.18999999999994</v>
      </c>
    </row>
    <row r="3407" spans="1:16" hidden="1" x14ac:dyDescent="0.3">
      <c r="A3407" s="149">
        <v>2018</v>
      </c>
      <c r="B3407" s="150" t="s">
        <v>409</v>
      </c>
      <c r="C3407" s="150">
        <v>6215</v>
      </c>
      <c r="D3407" s="150" t="s">
        <v>449</v>
      </c>
      <c r="E3407" s="150" t="str">
        <f t="shared" si="180"/>
        <v>5020220062156361</v>
      </c>
      <c r="F3407" s="151" t="s">
        <v>450</v>
      </c>
      <c r="G3407" s="151" t="s">
        <v>450</v>
      </c>
      <c r="H3407" s="151" t="s">
        <v>451</v>
      </c>
      <c r="I3407" s="150" t="s">
        <v>568</v>
      </c>
      <c r="J3407" s="150">
        <v>6361</v>
      </c>
      <c r="K3407" s="150" t="s">
        <v>80</v>
      </c>
      <c r="L3407" s="153">
        <v>339.85</v>
      </c>
      <c r="M3407" s="153"/>
      <c r="N3407" s="153">
        <f t="shared" si="181"/>
        <v>339.85</v>
      </c>
      <c r="O3407" s="153">
        <v>28.98</v>
      </c>
      <c r="P3407" s="153">
        <v>399.99999999999994</v>
      </c>
    </row>
    <row r="3408" spans="1:16" ht="24.6" hidden="1" x14ac:dyDescent="0.3">
      <c r="A3408" s="149">
        <v>2018</v>
      </c>
      <c r="B3408" s="150" t="s">
        <v>409</v>
      </c>
      <c r="C3408" s="150">
        <v>6222</v>
      </c>
      <c r="D3408" s="150" t="s">
        <v>455</v>
      </c>
      <c r="E3408" s="150" t="str">
        <f t="shared" si="180"/>
        <v>5020220062226361</v>
      </c>
      <c r="F3408" s="151" t="s">
        <v>456</v>
      </c>
      <c r="G3408" s="151" t="s">
        <v>456</v>
      </c>
      <c r="H3408" s="151" t="s">
        <v>457</v>
      </c>
      <c r="I3408" s="150" t="s">
        <v>568</v>
      </c>
      <c r="J3408" s="150">
        <v>6361</v>
      </c>
      <c r="K3408" s="150" t="s">
        <v>80</v>
      </c>
      <c r="L3408" s="153">
        <v>764.44</v>
      </c>
      <c r="M3408" s="153"/>
      <c r="N3408" s="153">
        <f t="shared" si="181"/>
        <v>764.44</v>
      </c>
      <c r="O3408" s="153">
        <v>725.72</v>
      </c>
      <c r="P3408" s="153">
        <v>1488.1800000000003</v>
      </c>
    </row>
    <row r="3409" spans="1:16" ht="24.6" hidden="1" x14ac:dyDescent="0.3">
      <c r="A3409" s="149">
        <v>2018</v>
      </c>
      <c r="B3409" s="150" t="s">
        <v>409</v>
      </c>
      <c r="C3409" s="150">
        <v>6225</v>
      </c>
      <c r="D3409" s="150" t="s">
        <v>459</v>
      </c>
      <c r="E3409" s="150" t="str">
        <f t="shared" si="180"/>
        <v>5020220062256361</v>
      </c>
      <c r="F3409" s="151" t="s">
        <v>411</v>
      </c>
      <c r="G3409" s="151" t="s">
        <v>442</v>
      </c>
      <c r="H3409" s="151" t="s">
        <v>454</v>
      </c>
      <c r="I3409" s="150" t="s">
        <v>568</v>
      </c>
      <c r="J3409" s="150">
        <v>6361</v>
      </c>
      <c r="K3409" s="150" t="s">
        <v>80</v>
      </c>
      <c r="L3409" s="153">
        <v>701.11000000000024</v>
      </c>
      <c r="M3409" s="153"/>
      <c r="N3409" s="153">
        <f t="shared" si="181"/>
        <v>701.11000000000024</v>
      </c>
      <c r="O3409" s="153">
        <v>675.16000000000008</v>
      </c>
      <c r="P3409" s="153">
        <v>-3.1086244689504383E-15</v>
      </c>
    </row>
    <row r="3410" spans="1:16" ht="24.6" hidden="1" x14ac:dyDescent="0.3">
      <c r="A3410" s="149">
        <v>2018</v>
      </c>
      <c r="B3410" s="150" t="s">
        <v>409</v>
      </c>
      <c r="C3410" s="150">
        <v>6231</v>
      </c>
      <c r="D3410" s="150" t="s">
        <v>461</v>
      </c>
      <c r="E3410" s="150" t="str">
        <f t="shared" si="180"/>
        <v>5020220062316361</v>
      </c>
      <c r="F3410" s="151" t="s">
        <v>411</v>
      </c>
      <c r="G3410" s="151" t="s">
        <v>442</v>
      </c>
      <c r="H3410" s="151" t="s">
        <v>454</v>
      </c>
      <c r="I3410" s="150" t="s">
        <v>568</v>
      </c>
      <c r="J3410" s="150">
        <v>6361</v>
      </c>
      <c r="K3410" s="150" t="s">
        <v>80</v>
      </c>
      <c r="L3410" s="153">
        <v>564.67999999999984</v>
      </c>
      <c r="M3410" s="153"/>
      <c r="N3410" s="153">
        <f t="shared" si="181"/>
        <v>564.67999999999984</v>
      </c>
      <c r="O3410" s="153">
        <v>2.3803181647963356E-13</v>
      </c>
      <c r="P3410" s="153">
        <v>1150.9999999999998</v>
      </c>
    </row>
    <row r="3411" spans="1:16" ht="24.6" hidden="1" x14ac:dyDescent="0.3">
      <c r="A3411" s="149">
        <v>2018</v>
      </c>
      <c r="B3411" s="150" t="s">
        <v>409</v>
      </c>
      <c r="C3411" s="150">
        <v>6232</v>
      </c>
      <c r="D3411" s="150" t="s">
        <v>462</v>
      </c>
      <c r="E3411" s="150" t="str">
        <f t="shared" si="180"/>
        <v>5020220062326361</v>
      </c>
      <c r="F3411" s="151" t="s">
        <v>411</v>
      </c>
      <c r="G3411" s="151" t="s">
        <v>442</v>
      </c>
      <c r="H3411" s="151" t="s">
        <v>454</v>
      </c>
      <c r="I3411" s="150" t="s">
        <v>568</v>
      </c>
      <c r="J3411" s="150">
        <v>6361</v>
      </c>
      <c r="K3411" s="150" t="s">
        <v>80</v>
      </c>
      <c r="L3411" s="153">
        <v>946.20999999999992</v>
      </c>
      <c r="M3411" s="153"/>
      <c r="N3411" s="153">
        <f t="shared" si="181"/>
        <v>946.20999999999992</v>
      </c>
      <c r="O3411" s="153">
        <v>-8.6736173798840355E-18</v>
      </c>
      <c r="P3411" s="153">
        <v>0</v>
      </c>
    </row>
    <row r="3412" spans="1:16" hidden="1" x14ac:dyDescent="0.3">
      <c r="A3412" s="149">
        <v>2018</v>
      </c>
      <c r="B3412" s="150" t="s">
        <v>409</v>
      </c>
      <c r="C3412" s="150">
        <v>6241</v>
      </c>
      <c r="D3412" s="150" t="s">
        <v>463</v>
      </c>
      <c r="E3412" s="150" t="str">
        <f t="shared" si="180"/>
        <v>5020220062416361</v>
      </c>
      <c r="F3412" s="151" t="s">
        <v>411</v>
      </c>
      <c r="G3412" s="151" t="s">
        <v>442</v>
      </c>
      <c r="H3412" s="151" t="s">
        <v>445</v>
      </c>
      <c r="I3412" s="150" t="s">
        <v>568</v>
      </c>
      <c r="J3412" s="150">
        <v>6361</v>
      </c>
      <c r="K3412" s="150" t="s">
        <v>80</v>
      </c>
      <c r="L3412" s="153">
        <v>2489.1600000000003</v>
      </c>
      <c r="M3412" s="153"/>
      <c r="N3412" s="153">
        <f t="shared" si="181"/>
        <v>2489.1600000000003</v>
      </c>
      <c r="O3412" s="153">
        <v>1367.8799999999999</v>
      </c>
      <c r="P3412" s="153">
        <v>1100.98</v>
      </c>
    </row>
    <row r="3413" spans="1:16" hidden="1" x14ac:dyDescent="0.3">
      <c r="A3413" s="149">
        <v>2018</v>
      </c>
      <c r="B3413" s="150" t="s">
        <v>409</v>
      </c>
      <c r="C3413" s="150">
        <v>6242</v>
      </c>
      <c r="D3413" s="150" t="s">
        <v>464</v>
      </c>
      <c r="E3413" s="150" t="str">
        <f t="shared" si="180"/>
        <v>5020220062426361</v>
      </c>
      <c r="F3413" s="151" t="s">
        <v>418</v>
      </c>
      <c r="G3413" s="151" t="s">
        <v>465</v>
      </c>
      <c r="H3413" s="151" t="s">
        <v>466</v>
      </c>
      <c r="I3413" s="150" t="s">
        <v>568</v>
      </c>
      <c r="J3413" s="150">
        <v>6361</v>
      </c>
      <c r="K3413" s="150" t="s">
        <v>80</v>
      </c>
      <c r="L3413" s="153">
        <v>195</v>
      </c>
      <c r="M3413" s="153"/>
      <c r="N3413" s="153">
        <f t="shared" si="181"/>
        <v>195</v>
      </c>
      <c r="O3413" s="153">
        <v>530.5200000000001</v>
      </c>
      <c r="P3413" s="153">
        <v>303.56999999999994</v>
      </c>
    </row>
    <row r="3414" spans="1:16" hidden="1" x14ac:dyDescent="0.3">
      <c r="A3414" s="149">
        <v>2016</v>
      </c>
      <c r="B3414" s="150" t="s">
        <v>409</v>
      </c>
      <c r="C3414" s="150">
        <v>6243</v>
      </c>
      <c r="D3414" s="154" t="s">
        <v>467</v>
      </c>
      <c r="E3414" s="150" t="str">
        <f t="shared" si="180"/>
        <v>5020220062436361</v>
      </c>
      <c r="F3414" s="151" t="s">
        <v>411</v>
      </c>
      <c r="G3414" s="151" t="s">
        <v>442</v>
      </c>
      <c r="H3414" s="151" t="s">
        <v>447</v>
      </c>
      <c r="I3414" s="150" t="s">
        <v>568</v>
      </c>
      <c r="J3414" s="150">
        <v>6361</v>
      </c>
      <c r="K3414" s="154" t="s">
        <v>80</v>
      </c>
      <c r="L3414" s="153">
        <v>0</v>
      </c>
      <c r="M3414" s="156"/>
      <c r="N3414" s="153">
        <f t="shared" si="181"/>
        <v>0</v>
      </c>
      <c r="O3414" s="153">
        <v>794.81000000000006</v>
      </c>
      <c r="P3414" s="153">
        <v>993.24</v>
      </c>
    </row>
    <row r="3415" spans="1:16" hidden="1" x14ac:dyDescent="0.3">
      <c r="A3415" s="149">
        <v>2018</v>
      </c>
      <c r="B3415" s="150" t="s">
        <v>409</v>
      </c>
      <c r="C3415" s="150">
        <v>6411</v>
      </c>
      <c r="D3415" s="150" t="s">
        <v>472</v>
      </c>
      <c r="E3415" s="150" t="str">
        <f t="shared" si="180"/>
        <v>5020220064116361</v>
      </c>
      <c r="F3415" s="151" t="s">
        <v>473</v>
      </c>
      <c r="G3415" s="151" t="s">
        <v>473</v>
      </c>
      <c r="H3415" s="151" t="s">
        <v>474</v>
      </c>
      <c r="I3415" s="150" t="s">
        <v>568</v>
      </c>
      <c r="J3415" s="150">
        <v>6361</v>
      </c>
      <c r="K3415" s="150" t="s">
        <v>80</v>
      </c>
      <c r="L3415" s="153">
        <v>382.99999999999994</v>
      </c>
      <c r="M3415" s="153"/>
      <c r="N3415" s="153">
        <f t="shared" si="181"/>
        <v>382.99999999999994</v>
      </c>
      <c r="O3415" s="153">
        <v>360</v>
      </c>
      <c r="P3415" s="153">
        <v>339.92</v>
      </c>
    </row>
    <row r="3416" spans="1:16" ht="24.6" hidden="1" x14ac:dyDescent="0.3">
      <c r="A3416" s="149">
        <v>2018</v>
      </c>
      <c r="B3416" s="150" t="s">
        <v>409</v>
      </c>
      <c r="C3416" s="150">
        <v>6412</v>
      </c>
      <c r="D3416" s="150" t="s">
        <v>475</v>
      </c>
      <c r="E3416" s="150" t="str">
        <f t="shared" si="180"/>
        <v>5020220064126361</v>
      </c>
      <c r="F3416" s="151" t="s">
        <v>473</v>
      </c>
      <c r="G3416" s="151" t="s">
        <v>473</v>
      </c>
      <c r="H3416" s="151" t="s">
        <v>476</v>
      </c>
      <c r="I3416" s="150" t="s">
        <v>568</v>
      </c>
      <c r="J3416" s="150">
        <v>6361</v>
      </c>
      <c r="K3416" s="150" t="s">
        <v>80</v>
      </c>
      <c r="L3416" s="153">
        <v>766.44</v>
      </c>
      <c r="M3416" s="153"/>
      <c r="N3416" s="153">
        <f t="shared" si="181"/>
        <v>766.44</v>
      </c>
      <c r="O3416" s="153">
        <v>698</v>
      </c>
      <c r="P3416" s="153">
        <v>883.78</v>
      </c>
    </row>
    <row r="3417" spans="1:16" ht="24.6" hidden="1" x14ac:dyDescent="0.3">
      <c r="A3417" s="149">
        <v>2018</v>
      </c>
      <c r="B3417" s="150" t="s">
        <v>409</v>
      </c>
      <c r="C3417" s="150">
        <v>6414</v>
      </c>
      <c r="D3417" s="150" t="s">
        <v>477</v>
      </c>
      <c r="E3417" s="150" t="str">
        <f t="shared" si="180"/>
        <v>5020220064146361</v>
      </c>
      <c r="F3417" s="151" t="s">
        <v>473</v>
      </c>
      <c r="G3417" s="151" t="s">
        <v>473</v>
      </c>
      <c r="H3417" s="151" t="s">
        <v>478</v>
      </c>
      <c r="I3417" s="150" t="s">
        <v>568</v>
      </c>
      <c r="J3417" s="150">
        <v>6361</v>
      </c>
      <c r="K3417" s="150" t="s">
        <v>80</v>
      </c>
      <c r="L3417" s="153">
        <v>404.99999999999994</v>
      </c>
      <c r="M3417" s="153"/>
      <c r="N3417" s="153">
        <f t="shared" si="181"/>
        <v>404.99999999999994</v>
      </c>
      <c r="O3417" s="153">
        <v>405</v>
      </c>
      <c r="P3417" s="153">
        <v>359.90000000000003</v>
      </c>
    </row>
    <row r="3418" spans="1:16" ht="24.6" hidden="1" x14ac:dyDescent="0.3">
      <c r="A3418" s="149">
        <v>2018</v>
      </c>
      <c r="B3418" s="150" t="s">
        <v>409</v>
      </c>
      <c r="C3418" s="150">
        <v>6416</v>
      </c>
      <c r="D3418" s="150" t="s">
        <v>479</v>
      </c>
      <c r="E3418" s="150" t="str">
        <f t="shared" si="180"/>
        <v>5020220064166361</v>
      </c>
      <c r="F3418" s="151" t="s">
        <v>411</v>
      </c>
      <c r="G3418" s="151" t="s">
        <v>442</v>
      </c>
      <c r="H3418" s="151" t="s">
        <v>447</v>
      </c>
      <c r="I3418" s="150" t="s">
        <v>568</v>
      </c>
      <c r="J3418" s="150">
        <v>6361</v>
      </c>
      <c r="K3418" s="150" t="s">
        <v>80</v>
      </c>
      <c r="L3418" s="153">
        <v>250.51000000000002</v>
      </c>
      <c r="M3418" s="153"/>
      <c r="N3418" s="153">
        <f t="shared" si="181"/>
        <v>250.51000000000002</v>
      </c>
      <c r="O3418" s="153">
        <v>874.01</v>
      </c>
      <c r="P3418" s="153">
        <v>1180.0899999999999</v>
      </c>
    </row>
    <row r="3419" spans="1:16" hidden="1" x14ac:dyDescent="0.3">
      <c r="A3419" s="149">
        <v>2018</v>
      </c>
      <c r="B3419" s="150" t="s">
        <v>409</v>
      </c>
      <c r="C3419" s="150">
        <v>6420</v>
      </c>
      <c r="D3419" s="150" t="s">
        <v>482</v>
      </c>
      <c r="E3419" s="150" t="str">
        <f t="shared" si="180"/>
        <v>5020220064206361</v>
      </c>
      <c r="F3419" s="151" t="s">
        <v>450</v>
      </c>
      <c r="G3419" s="151" t="s">
        <v>450</v>
      </c>
      <c r="H3419" s="151" t="s">
        <v>483</v>
      </c>
      <c r="I3419" s="150" t="s">
        <v>568</v>
      </c>
      <c r="J3419" s="150">
        <v>6361</v>
      </c>
      <c r="K3419" s="150" t="s">
        <v>80</v>
      </c>
      <c r="L3419" s="153">
        <v>1405.95</v>
      </c>
      <c r="M3419" s="153"/>
      <c r="N3419" s="153">
        <f t="shared" si="181"/>
        <v>1405.95</v>
      </c>
      <c r="O3419" s="153">
        <v>860.11000000000013</v>
      </c>
      <c r="P3419" s="153">
        <v>368.71000000000004</v>
      </c>
    </row>
    <row r="3420" spans="1:16" hidden="1" x14ac:dyDescent="0.3">
      <c r="A3420" s="149">
        <v>2016</v>
      </c>
      <c r="B3420" s="150" t="s">
        <v>409</v>
      </c>
      <c r="C3420" s="150">
        <v>6431</v>
      </c>
      <c r="D3420" s="154" t="s">
        <v>485</v>
      </c>
      <c r="E3420" s="150" t="str">
        <f t="shared" si="180"/>
        <v>5020220064316361</v>
      </c>
      <c r="F3420" s="151" t="s">
        <v>450</v>
      </c>
      <c r="G3420" s="151" t="s">
        <v>450</v>
      </c>
      <c r="H3420" s="151" t="s">
        <v>451</v>
      </c>
      <c r="I3420" s="150" t="s">
        <v>568</v>
      </c>
      <c r="J3420" s="150">
        <v>6361</v>
      </c>
      <c r="K3420" s="154" t="s">
        <v>80</v>
      </c>
      <c r="L3420" s="153">
        <v>0</v>
      </c>
      <c r="M3420" s="156"/>
      <c r="N3420" s="153">
        <f t="shared" si="181"/>
        <v>0</v>
      </c>
      <c r="O3420" s="153">
        <v>-0.41000000000000014</v>
      </c>
      <c r="P3420" s="153">
        <v>304.78999999999996</v>
      </c>
    </row>
    <row r="3421" spans="1:16" hidden="1" x14ac:dyDescent="0.3">
      <c r="A3421" s="149">
        <v>2018</v>
      </c>
      <c r="B3421" s="150" t="s">
        <v>409</v>
      </c>
      <c r="C3421" s="150">
        <v>6440</v>
      </c>
      <c r="D3421" s="150" t="s">
        <v>486</v>
      </c>
      <c r="E3421" s="150" t="str">
        <f t="shared" si="180"/>
        <v>5020220064406361</v>
      </c>
      <c r="F3421" s="151" t="s">
        <v>450</v>
      </c>
      <c r="G3421" s="151" t="s">
        <v>450</v>
      </c>
      <c r="H3421" s="151" t="s">
        <v>487</v>
      </c>
      <c r="I3421" s="150" t="s">
        <v>568</v>
      </c>
      <c r="J3421" s="150">
        <v>6361</v>
      </c>
      <c r="K3421" s="150" t="s">
        <v>80</v>
      </c>
      <c r="L3421" s="153">
        <v>84.319999999999979</v>
      </c>
      <c r="M3421" s="153"/>
      <c r="N3421" s="153">
        <f t="shared" si="181"/>
        <v>84.319999999999979</v>
      </c>
      <c r="O3421" s="153">
        <v>1.3322676295501878E-14</v>
      </c>
      <c r="P3421" s="153">
        <v>87.31</v>
      </c>
    </row>
    <row r="3422" spans="1:16" hidden="1" x14ac:dyDescent="0.3">
      <c r="A3422" s="149">
        <v>2018</v>
      </c>
      <c r="B3422" s="150" t="s">
        <v>409</v>
      </c>
      <c r="C3422" s="150">
        <v>6606</v>
      </c>
      <c r="D3422" s="150" t="s">
        <v>488</v>
      </c>
      <c r="E3422" s="150" t="str">
        <f t="shared" si="180"/>
        <v>5020220066066361</v>
      </c>
      <c r="F3422" s="151" t="s">
        <v>456</v>
      </c>
      <c r="G3422" s="151" t="s">
        <v>456</v>
      </c>
      <c r="H3422" s="151" t="s">
        <v>489</v>
      </c>
      <c r="I3422" s="150" t="s">
        <v>568</v>
      </c>
      <c r="J3422" s="150">
        <v>6361</v>
      </c>
      <c r="K3422" s="150" t="s">
        <v>80</v>
      </c>
      <c r="L3422" s="153">
        <v>174.75</v>
      </c>
      <c r="M3422" s="153"/>
      <c r="N3422" s="153">
        <f t="shared" si="181"/>
        <v>174.75</v>
      </c>
      <c r="O3422" s="153">
        <v>42.549999999999962</v>
      </c>
      <c r="P3422" s="153">
        <v>2.6645352591003757E-15</v>
      </c>
    </row>
    <row r="3423" spans="1:16" ht="24.6" hidden="1" x14ac:dyDescent="0.3">
      <c r="A3423" s="149">
        <v>2018</v>
      </c>
      <c r="B3423" s="150" t="s">
        <v>409</v>
      </c>
      <c r="C3423" s="150">
        <v>6608</v>
      </c>
      <c r="D3423" s="150" t="s">
        <v>491</v>
      </c>
      <c r="E3423" s="150" t="str">
        <f t="shared" si="180"/>
        <v>5020220066086361</v>
      </c>
      <c r="F3423" s="151" t="s">
        <v>456</v>
      </c>
      <c r="G3423" s="151" t="s">
        <v>456</v>
      </c>
      <c r="H3423" s="151" t="s">
        <v>492</v>
      </c>
      <c r="I3423" s="150" t="s">
        <v>568</v>
      </c>
      <c r="J3423" s="150">
        <v>6361</v>
      </c>
      <c r="K3423" s="150" t="s">
        <v>80</v>
      </c>
      <c r="L3423" s="153">
        <v>160.75</v>
      </c>
      <c r="M3423" s="153"/>
      <c r="N3423" s="153">
        <f t="shared" si="181"/>
        <v>160.75</v>
      </c>
      <c r="O3423" s="153">
        <v>2.2204460492503131E-15</v>
      </c>
      <c r="P3423" s="153">
        <v>260.36</v>
      </c>
    </row>
    <row r="3424" spans="1:16" hidden="1" x14ac:dyDescent="0.3">
      <c r="A3424" s="149">
        <v>2018</v>
      </c>
      <c r="B3424" s="150" t="s">
        <v>409</v>
      </c>
      <c r="C3424" s="150">
        <v>6609</v>
      </c>
      <c r="D3424" s="150" t="s">
        <v>493</v>
      </c>
      <c r="E3424" s="150" t="str">
        <f t="shared" si="180"/>
        <v>5020220066096361</v>
      </c>
      <c r="F3424" s="151" t="s">
        <v>418</v>
      </c>
      <c r="G3424" s="151" t="s">
        <v>419</v>
      </c>
      <c r="H3424" s="151" t="s">
        <v>494</v>
      </c>
      <c r="I3424" s="150" t="s">
        <v>568</v>
      </c>
      <c r="J3424" s="150">
        <v>6361</v>
      </c>
      <c r="K3424" s="150" t="s">
        <v>80</v>
      </c>
      <c r="L3424" s="153">
        <v>89.71</v>
      </c>
      <c r="M3424" s="153"/>
      <c r="N3424" s="153">
        <f t="shared" si="181"/>
        <v>89.71</v>
      </c>
      <c r="O3424" s="153">
        <v>163.23000000000002</v>
      </c>
      <c r="P3424" s="153">
        <v>137.85</v>
      </c>
    </row>
    <row r="3425" spans="1:16" hidden="1" x14ac:dyDescent="0.3">
      <c r="A3425" s="149">
        <v>2018</v>
      </c>
      <c r="B3425" s="150" t="s">
        <v>409</v>
      </c>
      <c r="C3425" s="150">
        <v>6610</v>
      </c>
      <c r="D3425" s="150" t="s">
        <v>495</v>
      </c>
      <c r="E3425" s="150" t="str">
        <f t="shared" si="180"/>
        <v>5020220066106361</v>
      </c>
      <c r="F3425" s="151" t="s">
        <v>418</v>
      </c>
      <c r="G3425" s="151" t="s">
        <v>419</v>
      </c>
      <c r="H3425" s="151" t="s">
        <v>496</v>
      </c>
      <c r="I3425" s="150" t="s">
        <v>568</v>
      </c>
      <c r="J3425" s="150">
        <v>6361</v>
      </c>
      <c r="K3425" s="150" t="s">
        <v>80</v>
      </c>
      <c r="L3425" s="153">
        <v>311.47999999999996</v>
      </c>
      <c r="M3425" s="153"/>
      <c r="N3425" s="153">
        <f t="shared" si="181"/>
        <v>311.47999999999996</v>
      </c>
      <c r="O3425" s="153">
        <v>222.5</v>
      </c>
      <c r="P3425" s="153">
        <v>984.97</v>
      </c>
    </row>
    <row r="3426" spans="1:16" hidden="1" x14ac:dyDescent="0.3">
      <c r="A3426" s="149">
        <v>2016</v>
      </c>
      <c r="B3426" s="150" t="s">
        <v>409</v>
      </c>
      <c r="C3426" s="150">
        <v>6611</v>
      </c>
      <c r="D3426" s="154" t="s">
        <v>497</v>
      </c>
      <c r="E3426" s="150" t="str">
        <f t="shared" si="180"/>
        <v>5020220066116361</v>
      </c>
      <c r="F3426" s="151" t="s">
        <v>456</v>
      </c>
      <c r="G3426" s="151" t="s">
        <v>456</v>
      </c>
      <c r="H3426" s="151" t="s">
        <v>498</v>
      </c>
      <c r="I3426" s="150" t="s">
        <v>568</v>
      </c>
      <c r="J3426" s="150">
        <v>6361</v>
      </c>
      <c r="K3426" s="154" t="s">
        <v>80</v>
      </c>
      <c r="L3426" s="153">
        <v>0</v>
      </c>
      <c r="M3426" s="156"/>
      <c r="N3426" s="153">
        <f t="shared" si="181"/>
        <v>0</v>
      </c>
      <c r="O3426" s="153">
        <v>199.95000000000005</v>
      </c>
      <c r="P3426" s="153">
        <v>287.74</v>
      </c>
    </row>
    <row r="3427" spans="1:16" ht="24.6" hidden="1" x14ac:dyDescent="0.3">
      <c r="A3427" s="149">
        <v>2018</v>
      </c>
      <c r="B3427" s="150" t="s">
        <v>409</v>
      </c>
      <c r="C3427" s="150">
        <v>6613</v>
      </c>
      <c r="D3427" s="150" t="s">
        <v>499</v>
      </c>
      <c r="E3427" s="150" t="str">
        <f t="shared" si="180"/>
        <v>5020220066136361</v>
      </c>
      <c r="F3427" s="151" t="s">
        <v>418</v>
      </c>
      <c r="G3427" s="151" t="s">
        <v>465</v>
      </c>
      <c r="H3427" s="151" t="s">
        <v>500</v>
      </c>
      <c r="I3427" s="150" t="s">
        <v>568</v>
      </c>
      <c r="J3427" s="150">
        <v>6361</v>
      </c>
      <c r="K3427" s="150" t="s">
        <v>80</v>
      </c>
      <c r="L3427" s="153">
        <v>137.67000000000002</v>
      </c>
      <c r="M3427" s="153"/>
      <c r="N3427" s="153">
        <f t="shared" si="181"/>
        <v>137.67000000000002</v>
      </c>
      <c r="O3427" s="153">
        <v>364.83</v>
      </c>
      <c r="P3427" s="153">
        <v>290.21999999999997</v>
      </c>
    </row>
    <row r="3428" spans="1:16" hidden="1" x14ac:dyDescent="0.3">
      <c r="A3428" s="149">
        <v>2018</v>
      </c>
      <c r="B3428" s="150" t="s">
        <v>409</v>
      </c>
      <c r="C3428" s="150">
        <v>6619</v>
      </c>
      <c r="D3428" s="150" t="s">
        <v>503</v>
      </c>
      <c r="E3428" s="150" t="str">
        <f t="shared" si="180"/>
        <v>5020220066196361</v>
      </c>
      <c r="F3428" s="151" t="s">
        <v>418</v>
      </c>
      <c r="G3428" s="151" t="s">
        <v>419</v>
      </c>
      <c r="H3428" s="151" t="s">
        <v>504</v>
      </c>
      <c r="I3428" s="150" t="s">
        <v>568</v>
      </c>
      <c r="J3428" s="150">
        <v>6361</v>
      </c>
      <c r="K3428" s="150" t="s">
        <v>80</v>
      </c>
      <c r="L3428" s="153">
        <v>121.32999999999998</v>
      </c>
      <c r="M3428" s="153"/>
      <c r="N3428" s="153">
        <f t="shared" si="181"/>
        <v>121.32999999999998</v>
      </c>
      <c r="O3428" s="153">
        <v>0</v>
      </c>
      <c r="P3428" s="153">
        <v>0</v>
      </c>
    </row>
    <row r="3429" spans="1:16" ht="24.6" hidden="1" x14ac:dyDescent="0.3">
      <c r="A3429" s="149">
        <v>2018</v>
      </c>
      <c r="B3429" s="150" t="s">
        <v>409</v>
      </c>
      <c r="C3429" s="150">
        <v>6621</v>
      </c>
      <c r="D3429" s="150" t="s">
        <v>506</v>
      </c>
      <c r="E3429" s="150" t="str">
        <f t="shared" si="180"/>
        <v>5020220066216361</v>
      </c>
      <c r="F3429" s="151" t="s">
        <v>418</v>
      </c>
      <c r="G3429" s="151" t="s">
        <v>419</v>
      </c>
      <c r="H3429" s="151" t="s">
        <v>507</v>
      </c>
      <c r="I3429" s="150" t="s">
        <v>568</v>
      </c>
      <c r="J3429" s="150">
        <v>6361</v>
      </c>
      <c r="K3429" s="150" t="s">
        <v>80</v>
      </c>
      <c r="L3429" s="153">
        <v>12985.69</v>
      </c>
      <c r="M3429" s="153"/>
      <c r="N3429" s="153">
        <f t="shared" si="181"/>
        <v>12985.69</v>
      </c>
      <c r="O3429" s="153">
        <v>9686.880000000001</v>
      </c>
      <c r="P3429" s="153">
        <v>129.25</v>
      </c>
    </row>
    <row r="3430" spans="1:16" ht="24.6" hidden="1" x14ac:dyDescent="0.3">
      <c r="A3430" s="149">
        <v>2018</v>
      </c>
      <c r="B3430" s="150" t="s">
        <v>409</v>
      </c>
      <c r="C3430" s="150">
        <v>6623</v>
      </c>
      <c r="D3430" s="150" t="s">
        <v>509</v>
      </c>
      <c r="E3430" s="150" t="str">
        <f t="shared" si="180"/>
        <v>5020220066236361</v>
      </c>
      <c r="F3430" s="151" t="s">
        <v>418</v>
      </c>
      <c r="G3430" s="151" t="s">
        <v>419</v>
      </c>
      <c r="H3430" s="151" t="s">
        <v>507</v>
      </c>
      <c r="I3430" s="150" t="s">
        <v>568</v>
      </c>
      <c r="J3430" s="150">
        <v>6361</v>
      </c>
      <c r="K3430" s="150" t="s">
        <v>80</v>
      </c>
      <c r="L3430" s="153">
        <v>406.42</v>
      </c>
      <c r="M3430" s="153"/>
      <c r="N3430" s="153">
        <f t="shared" si="181"/>
        <v>406.42</v>
      </c>
      <c r="O3430" s="153">
        <v>359.04000000000008</v>
      </c>
      <c r="P3430" s="153">
        <v>0</v>
      </c>
    </row>
    <row r="3431" spans="1:16" hidden="1" x14ac:dyDescent="0.3">
      <c r="A3431" s="149">
        <v>2018</v>
      </c>
      <c r="B3431" s="150" t="s">
        <v>409</v>
      </c>
      <c r="C3431" s="150">
        <v>6640</v>
      </c>
      <c r="D3431" s="150" t="s">
        <v>510</v>
      </c>
      <c r="E3431" s="150" t="str">
        <f t="shared" si="180"/>
        <v>5020220066406361</v>
      </c>
      <c r="F3431" s="151" t="s">
        <v>418</v>
      </c>
      <c r="G3431" s="151" t="s">
        <v>419</v>
      </c>
      <c r="H3431" s="151" t="s">
        <v>511</v>
      </c>
      <c r="I3431" s="150" t="s">
        <v>568</v>
      </c>
      <c r="J3431" s="150">
        <v>6361</v>
      </c>
      <c r="K3431" s="150" t="s">
        <v>80</v>
      </c>
      <c r="L3431" s="153">
        <v>451.77000000000004</v>
      </c>
      <c r="M3431" s="153"/>
      <c r="N3431" s="153">
        <f t="shared" si="181"/>
        <v>451.77000000000004</v>
      </c>
      <c r="O3431" s="153">
        <v>108.83</v>
      </c>
      <c r="P3431" s="153">
        <v>148.13999999999999</v>
      </c>
    </row>
    <row r="3432" spans="1:16" ht="24.6" hidden="1" x14ac:dyDescent="0.3">
      <c r="A3432" s="149">
        <v>2018</v>
      </c>
      <c r="B3432" s="150" t="s">
        <v>409</v>
      </c>
      <c r="C3432" s="150">
        <v>6711</v>
      </c>
      <c r="D3432" s="150" t="s">
        <v>513</v>
      </c>
      <c r="E3432" s="150" t="str">
        <f t="shared" si="180"/>
        <v>5020220067116361</v>
      </c>
      <c r="F3432" s="151" t="s">
        <v>418</v>
      </c>
      <c r="G3432" s="151" t="s">
        <v>465</v>
      </c>
      <c r="H3432" s="151" t="s">
        <v>514</v>
      </c>
      <c r="I3432" s="150" t="s">
        <v>568</v>
      </c>
      <c r="J3432" s="150">
        <v>6361</v>
      </c>
      <c r="K3432" s="150" t="s">
        <v>80</v>
      </c>
      <c r="L3432" s="153">
        <v>337.00999999999993</v>
      </c>
      <c r="M3432" s="153"/>
      <c r="N3432" s="153">
        <f t="shared" si="181"/>
        <v>337.00999999999993</v>
      </c>
      <c r="O3432" s="153">
        <v>338.82</v>
      </c>
      <c r="P3432" s="153">
        <v>375.20999999999992</v>
      </c>
    </row>
    <row r="3433" spans="1:16" hidden="1" x14ac:dyDescent="0.3">
      <c r="A3433" s="149">
        <v>2018</v>
      </c>
      <c r="B3433" s="150" t="s">
        <v>409</v>
      </c>
      <c r="C3433" s="150">
        <v>6721</v>
      </c>
      <c r="D3433" s="150" t="s">
        <v>518</v>
      </c>
      <c r="E3433" s="150" t="str">
        <f t="shared" si="180"/>
        <v>5020220067216361</v>
      </c>
      <c r="F3433" s="151" t="s">
        <v>418</v>
      </c>
      <c r="G3433" s="151" t="s">
        <v>465</v>
      </c>
      <c r="H3433" s="151" t="s">
        <v>502</v>
      </c>
      <c r="I3433" s="150" t="s">
        <v>568</v>
      </c>
      <c r="J3433" s="150">
        <v>6361</v>
      </c>
      <c r="K3433" s="150" t="s">
        <v>80</v>
      </c>
      <c r="L3433" s="153">
        <v>382.61000000000007</v>
      </c>
      <c r="M3433" s="153"/>
      <c r="N3433" s="153">
        <f t="shared" si="181"/>
        <v>382.61000000000007</v>
      </c>
      <c r="O3433" s="153">
        <v>357.2399999999999</v>
      </c>
      <c r="P3433" s="153">
        <v>458.07</v>
      </c>
    </row>
    <row r="3434" spans="1:16" hidden="1" x14ac:dyDescent="0.3">
      <c r="A3434" s="149">
        <v>2018</v>
      </c>
      <c r="B3434" s="150" t="s">
        <v>409</v>
      </c>
      <c r="C3434" s="150">
        <v>6722</v>
      </c>
      <c r="D3434" s="150" t="s">
        <v>519</v>
      </c>
      <c r="E3434" s="150" t="str">
        <f t="shared" si="180"/>
        <v>5020220067226361</v>
      </c>
      <c r="F3434" s="151" t="s">
        <v>418</v>
      </c>
      <c r="G3434" s="151" t="s">
        <v>419</v>
      </c>
      <c r="H3434" s="151" t="s">
        <v>471</v>
      </c>
      <c r="I3434" s="150" t="s">
        <v>568</v>
      </c>
      <c r="J3434" s="150">
        <v>6361</v>
      </c>
      <c r="K3434" s="150" t="s">
        <v>80</v>
      </c>
      <c r="L3434" s="153">
        <v>83.2</v>
      </c>
      <c r="M3434" s="153"/>
      <c r="N3434" s="153">
        <f t="shared" si="181"/>
        <v>83.2</v>
      </c>
      <c r="O3434" s="153">
        <v>364.64</v>
      </c>
      <c r="P3434" s="153">
        <v>236.72</v>
      </c>
    </row>
    <row r="3435" spans="1:16" hidden="1" x14ac:dyDescent="0.3">
      <c r="A3435" s="149">
        <v>2018</v>
      </c>
      <c r="B3435" s="150" t="s">
        <v>409</v>
      </c>
      <c r="C3435" s="150">
        <v>6731</v>
      </c>
      <c r="D3435" s="157" t="s">
        <v>521</v>
      </c>
      <c r="E3435" s="150" t="str">
        <f t="shared" si="180"/>
        <v>5020220067316361</v>
      </c>
      <c r="F3435" s="151" t="s">
        <v>418</v>
      </c>
      <c r="G3435" s="151" t="s">
        <v>419</v>
      </c>
      <c r="H3435" s="151" t="s">
        <v>481</v>
      </c>
      <c r="I3435" s="150" t="s">
        <v>568</v>
      </c>
      <c r="J3435" s="150">
        <v>6361</v>
      </c>
      <c r="K3435" s="150" t="s">
        <v>80</v>
      </c>
      <c r="L3435" s="153">
        <v>693.57999999999993</v>
      </c>
      <c r="M3435" s="153"/>
      <c r="N3435" s="153">
        <f t="shared" si="181"/>
        <v>693.57999999999993</v>
      </c>
      <c r="O3435" s="153">
        <v>460.92</v>
      </c>
      <c r="P3435" s="153">
        <v>-1.4210854715202004E-14</v>
      </c>
    </row>
    <row r="3436" spans="1:16" hidden="1" x14ac:dyDescent="0.3">
      <c r="A3436" s="149">
        <v>2018</v>
      </c>
      <c r="B3436" s="150" t="s">
        <v>409</v>
      </c>
      <c r="C3436" s="150">
        <v>6805</v>
      </c>
      <c r="D3436" s="150" t="s">
        <v>523</v>
      </c>
      <c r="E3436" s="150" t="str">
        <f t="shared" si="180"/>
        <v>5020220068056361</v>
      </c>
      <c r="F3436" s="151" t="s">
        <v>456</v>
      </c>
      <c r="G3436" s="151" t="s">
        <v>456</v>
      </c>
      <c r="H3436" s="151" t="s">
        <v>524</v>
      </c>
      <c r="I3436" s="150" t="s">
        <v>568</v>
      </c>
      <c r="J3436" s="150">
        <v>6361</v>
      </c>
      <c r="K3436" s="150" t="s">
        <v>80</v>
      </c>
      <c r="L3436" s="153">
        <v>892.25999999999976</v>
      </c>
      <c r="M3436" s="153"/>
      <c r="N3436" s="153">
        <f t="shared" si="181"/>
        <v>892.25999999999976</v>
      </c>
      <c r="O3436" s="153">
        <v>721.01</v>
      </c>
      <c r="P3436" s="153">
        <v>627.53999999999985</v>
      </c>
    </row>
    <row r="3437" spans="1:16" ht="24.6" hidden="1" x14ac:dyDescent="0.3">
      <c r="A3437" s="149">
        <v>2018</v>
      </c>
      <c r="B3437" s="150" t="s">
        <v>526</v>
      </c>
      <c r="C3437" s="150">
        <v>8002</v>
      </c>
      <c r="D3437" s="150" t="s">
        <v>530</v>
      </c>
      <c r="E3437" s="150" t="str">
        <f t="shared" si="180"/>
        <v>5030220080026361</v>
      </c>
      <c r="F3437" s="151" t="s">
        <v>411</v>
      </c>
      <c r="G3437" s="151" t="s">
        <v>412</v>
      </c>
      <c r="H3437" s="151" t="s">
        <v>413</v>
      </c>
      <c r="I3437" s="150" t="s">
        <v>568</v>
      </c>
      <c r="J3437" s="150">
        <v>6361</v>
      </c>
      <c r="K3437" s="150" t="s">
        <v>80</v>
      </c>
      <c r="L3437" s="153">
        <v>143.31999999999996</v>
      </c>
      <c r="M3437" s="153"/>
      <c r="N3437" s="153">
        <f t="shared" si="181"/>
        <v>143.31999999999996</v>
      </c>
      <c r="O3437" s="153">
        <v>0</v>
      </c>
      <c r="P3437" s="153">
        <v>162.02999999999997</v>
      </c>
    </row>
    <row r="3438" spans="1:16" ht="24.6" hidden="1" x14ac:dyDescent="0.3">
      <c r="A3438" s="149">
        <v>2018</v>
      </c>
      <c r="B3438" s="150" t="s">
        <v>526</v>
      </c>
      <c r="C3438" s="150">
        <v>8003</v>
      </c>
      <c r="D3438" s="150" t="s">
        <v>531</v>
      </c>
      <c r="E3438" s="150" t="str">
        <f t="shared" si="180"/>
        <v>5030220080036361</v>
      </c>
      <c r="F3438" s="151" t="s">
        <v>411</v>
      </c>
      <c r="G3438" s="151" t="s">
        <v>412</v>
      </c>
      <c r="H3438" s="151" t="s">
        <v>416</v>
      </c>
      <c r="I3438" s="150" t="s">
        <v>568</v>
      </c>
      <c r="J3438" s="150">
        <v>6361</v>
      </c>
      <c r="K3438" s="150" t="s">
        <v>80</v>
      </c>
      <c r="L3438" s="153">
        <v>0</v>
      </c>
      <c r="M3438" s="153"/>
      <c r="N3438" s="153">
        <f t="shared" si="181"/>
        <v>0</v>
      </c>
      <c r="O3438" s="153">
        <v>0</v>
      </c>
      <c r="P3438" s="153">
        <v>30.28</v>
      </c>
    </row>
    <row r="3439" spans="1:16" hidden="1" x14ac:dyDescent="0.3">
      <c r="A3439" s="149">
        <v>2018</v>
      </c>
      <c r="B3439" s="150" t="s">
        <v>526</v>
      </c>
      <c r="C3439" s="150">
        <v>8004</v>
      </c>
      <c r="D3439" s="150" t="s">
        <v>417</v>
      </c>
      <c r="E3439" s="150" t="str">
        <f t="shared" si="180"/>
        <v>5030220080046361</v>
      </c>
      <c r="F3439" s="151" t="s">
        <v>418</v>
      </c>
      <c r="G3439" s="151" t="s">
        <v>419</v>
      </c>
      <c r="H3439" s="151" t="s">
        <v>420</v>
      </c>
      <c r="I3439" s="150" t="s">
        <v>568</v>
      </c>
      <c r="J3439" s="150">
        <v>6361</v>
      </c>
      <c r="K3439" s="150" t="s">
        <v>80</v>
      </c>
      <c r="L3439" s="153">
        <v>155.93</v>
      </c>
      <c r="M3439" s="153"/>
      <c r="N3439" s="153">
        <f t="shared" si="181"/>
        <v>155.93</v>
      </c>
      <c r="O3439" s="153">
        <v>190.64999999999998</v>
      </c>
      <c r="P3439" s="153">
        <v>71.349999999999994</v>
      </c>
    </row>
    <row r="3440" spans="1:16" ht="24.6" hidden="1" x14ac:dyDescent="0.3">
      <c r="A3440" s="149">
        <v>2018</v>
      </c>
      <c r="B3440" s="150" t="s">
        <v>526</v>
      </c>
      <c r="C3440" s="150">
        <v>8011</v>
      </c>
      <c r="D3440" s="150" t="s">
        <v>532</v>
      </c>
      <c r="E3440" s="150" t="str">
        <f t="shared" si="180"/>
        <v>5030220080116361</v>
      </c>
      <c r="F3440" s="151" t="s">
        <v>411</v>
      </c>
      <c r="G3440" s="151" t="s">
        <v>412</v>
      </c>
      <c r="H3440" s="151" t="s">
        <v>533</v>
      </c>
      <c r="I3440" s="150" t="s">
        <v>568</v>
      </c>
      <c r="J3440" s="150">
        <v>6361</v>
      </c>
      <c r="K3440" s="150" t="s">
        <v>80</v>
      </c>
      <c r="L3440" s="153">
        <v>5678.37</v>
      </c>
      <c r="M3440" s="153"/>
      <c r="N3440" s="153">
        <f t="shared" si="181"/>
        <v>5678.37</v>
      </c>
      <c r="O3440" s="153">
        <v>4041.8500000000004</v>
      </c>
      <c r="P3440" s="153">
        <v>4506.67</v>
      </c>
    </row>
    <row r="3441" spans="1:16" hidden="1" x14ac:dyDescent="0.3">
      <c r="A3441" s="149">
        <v>2018</v>
      </c>
      <c r="B3441" s="150" t="s">
        <v>526</v>
      </c>
      <c r="C3441" s="150">
        <v>8021</v>
      </c>
      <c r="D3441" s="150" t="s">
        <v>535</v>
      </c>
      <c r="E3441" s="150" t="str">
        <f t="shared" si="180"/>
        <v>5030220080216361</v>
      </c>
      <c r="F3441" s="151" t="s">
        <v>411</v>
      </c>
      <c r="G3441" s="151" t="s">
        <v>412</v>
      </c>
      <c r="H3441" s="151" t="s">
        <v>536</v>
      </c>
      <c r="I3441" s="150" t="s">
        <v>568</v>
      </c>
      <c r="J3441" s="150">
        <v>6361</v>
      </c>
      <c r="K3441" s="150" t="s">
        <v>80</v>
      </c>
      <c r="L3441" s="153">
        <v>306.89999999999998</v>
      </c>
      <c r="M3441" s="153"/>
      <c r="N3441" s="153">
        <f t="shared" si="181"/>
        <v>306.89999999999998</v>
      </c>
      <c r="O3441" s="153">
        <v>0</v>
      </c>
      <c r="P3441" s="153">
        <v>0</v>
      </c>
    </row>
    <row r="3442" spans="1:16" ht="24.6" hidden="1" x14ac:dyDescent="0.3">
      <c r="A3442" s="149">
        <v>2018</v>
      </c>
      <c r="B3442" s="150" t="s">
        <v>526</v>
      </c>
      <c r="C3442" s="150">
        <v>8031</v>
      </c>
      <c r="D3442" s="150" t="s">
        <v>537</v>
      </c>
      <c r="E3442" s="150" t="str">
        <f t="shared" si="180"/>
        <v>5030220080316361</v>
      </c>
      <c r="F3442" s="151" t="s">
        <v>411</v>
      </c>
      <c r="G3442" s="151" t="s">
        <v>412</v>
      </c>
      <c r="H3442" s="151" t="s">
        <v>533</v>
      </c>
      <c r="I3442" s="150" t="s">
        <v>568</v>
      </c>
      <c r="J3442" s="150">
        <v>6361</v>
      </c>
      <c r="K3442" s="150" t="s">
        <v>80</v>
      </c>
      <c r="L3442" s="153">
        <v>21.989999999999991</v>
      </c>
      <c r="M3442" s="153"/>
      <c r="N3442" s="153">
        <f t="shared" si="181"/>
        <v>21.989999999999991</v>
      </c>
      <c r="O3442" s="153">
        <v>0</v>
      </c>
      <c r="P3442" s="153">
        <v>4.4408920985006262E-16</v>
      </c>
    </row>
    <row r="3443" spans="1:16" ht="24.6" hidden="1" x14ac:dyDescent="0.3">
      <c r="A3443" s="149">
        <v>2018</v>
      </c>
      <c r="B3443" s="150" t="s">
        <v>526</v>
      </c>
      <c r="C3443" s="150">
        <v>8043</v>
      </c>
      <c r="D3443" s="150" t="s">
        <v>540</v>
      </c>
      <c r="E3443" s="150" t="str">
        <f t="shared" si="180"/>
        <v>5030220080436361</v>
      </c>
      <c r="F3443" s="151" t="s">
        <v>411</v>
      </c>
      <c r="G3443" s="151" t="s">
        <v>412</v>
      </c>
      <c r="H3443" s="151" t="s">
        <v>429</v>
      </c>
      <c r="I3443" s="150" t="s">
        <v>568</v>
      </c>
      <c r="J3443" s="150">
        <v>6361</v>
      </c>
      <c r="K3443" s="150" t="s">
        <v>80</v>
      </c>
      <c r="L3443" s="153">
        <v>555.79</v>
      </c>
      <c r="M3443" s="153"/>
      <c r="N3443" s="153">
        <f t="shared" si="181"/>
        <v>555.79</v>
      </c>
      <c r="O3443" s="153">
        <v>636.62000000000023</v>
      </c>
      <c r="P3443" s="153">
        <v>793.45</v>
      </c>
    </row>
    <row r="3444" spans="1:16" ht="36.6" hidden="1" x14ac:dyDescent="0.3">
      <c r="A3444" s="149">
        <v>2018</v>
      </c>
      <c r="B3444" s="150" t="s">
        <v>526</v>
      </c>
      <c r="C3444" s="150">
        <v>8044</v>
      </c>
      <c r="D3444" s="150" t="s">
        <v>541</v>
      </c>
      <c r="E3444" s="150" t="str">
        <f t="shared" si="180"/>
        <v>5030220080446361</v>
      </c>
      <c r="F3444" s="151" t="s">
        <v>411</v>
      </c>
      <c r="G3444" s="151" t="s">
        <v>412</v>
      </c>
      <c r="H3444" s="151" t="s">
        <v>431</v>
      </c>
      <c r="I3444" s="150" t="s">
        <v>568</v>
      </c>
      <c r="J3444" s="150">
        <v>6361</v>
      </c>
      <c r="K3444" s="150" t="s">
        <v>80</v>
      </c>
      <c r="L3444" s="153">
        <v>380.26</v>
      </c>
      <c r="M3444" s="153"/>
      <c r="N3444" s="153">
        <f t="shared" si="181"/>
        <v>380.26</v>
      </c>
      <c r="O3444" s="153">
        <v>-5.3290705182007514E-15</v>
      </c>
      <c r="P3444" s="153">
        <v>242.37</v>
      </c>
    </row>
    <row r="3445" spans="1:16" ht="24.6" hidden="1" x14ac:dyDescent="0.3">
      <c r="A3445" s="149">
        <v>2018</v>
      </c>
      <c r="B3445" s="150" t="s">
        <v>526</v>
      </c>
      <c r="C3445" s="150">
        <v>8051</v>
      </c>
      <c r="D3445" s="150" t="s">
        <v>542</v>
      </c>
      <c r="E3445" s="150" t="str">
        <f t="shared" si="180"/>
        <v>5030220080516361</v>
      </c>
      <c r="F3445" s="151" t="s">
        <v>411</v>
      </c>
      <c r="G3445" s="151" t="s">
        <v>412</v>
      </c>
      <c r="H3445" s="151" t="s">
        <v>533</v>
      </c>
      <c r="I3445" s="150" t="s">
        <v>568</v>
      </c>
      <c r="J3445" s="150">
        <v>6361</v>
      </c>
      <c r="K3445" s="150" t="s">
        <v>80</v>
      </c>
      <c r="L3445" s="153">
        <v>0</v>
      </c>
      <c r="M3445" s="153"/>
      <c r="N3445" s="153">
        <f t="shared" si="181"/>
        <v>0</v>
      </c>
      <c r="O3445" s="153">
        <v>0</v>
      </c>
      <c r="P3445" s="153">
        <v>30</v>
      </c>
    </row>
    <row r="3446" spans="1:16" hidden="1" x14ac:dyDescent="0.3">
      <c r="A3446" s="149">
        <v>2018</v>
      </c>
      <c r="B3446" s="150" t="s">
        <v>526</v>
      </c>
      <c r="C3446" s="150">
        <v>8053</v>
      </c>
      <c r="D3446" s="150" t="s">
        <v>544</v>
      </c>
      <c r="E3446" s="150" t="str">
        <f t="shared" si="180"/>
        <v>5030220080536361</v>
      </c>
      <c r="F3446" s="151" t="s">
        <v>411</v>
      </c>
      <c r="G3446" s="151" t="s">
        <v>412</v>
      </c>
      <c r="H3446" s="151" t="s">
        <v>536</v>
      </c>
      <c r="I3446" s="150" t="s">
        <v>568</v>
      </c>
      <c r="J3446" s="150">
        <v>6361</v>
      </c>
      <c r="K3446" s="150" t="s">
        <v>80</v>
      </c>
      <c r="L3446" s="153">
        <v>1613.7499999999995</v>
      </c>
      <c r="M3446" s="153"/>
      <c r="N3446" s="153">
        <f t="shared" si="181"/>
        <v>1613.7499999999995</v>
      </c>
      <c r="O3446" s="153">
        <v>1341.57</v>
      </c>
      <c r="P3446" s="153">
        <v>1690.24</v>
      </c>
    </row>
    <row r="3447" spans="1:16" hidden="1" x14ac:dyDescent="0.3">
      <c r="A3447" s="149">
        <v>2018</v>
      </c>
      <c r="B3447" s="150" t="s">
        <v>526</v>
      </c>
      <c r="C3447" s="150">
        <v>8061</v>
      </c>
      <c r="D3447" s="150" t="s">
        <v>545</v>
      </c>
      <c r="E3447" s="150" t="str">
        <f t="shared" si="180"/>
        <v>5030220080616361</v>
      </c>
      <c r="F3447" s="151" t="s">
        <v>411</v>
      </c>
      <c r="G3447" s="151" t="s">
        <v>412</v>
      </c>
      <c r="H3447" s="151" t="s">
        <v>436</v>
      </c>
      <c r="I3447" s="150" t="s">
        <v>568</v>
      </c>
      <c r="J3447" s="150">
        <v>6361</v>
      </c>
      <c r="K3447" s="150" t="s">
        <v>80</v>
      </c>
      <c r="L3447" s="153">
        <v>622.61999999999989</v>
      </c>
      <c r="M3447" s="153"/>
      <c r="N3447" s="153">
        <f t="shared" si="181"/>
        <v>622.61999999999989</v>
      </c>
      <c r="O3447" s="153">
        <v>566.01999999999987</v>
      </c>
      <c r="P3447" s="153">
        <v>1094.2399999999998</v>
      </c>
    </row>
    <row r="3448" spans="1:16" hidden="1" x14ac:dyDescent="0.3">
      <c r="A3448" s="149">
        <v>2018</v>
      </c>
      <c r="B3448" s="150" t="s">
        <v>526</v>
      </c>
      <c r="C3448" s="150">
        <v>8063</v>
      </c>
      <c r="D3448" s="150" t="s">
        <v>546</v>
      </c>
      <c r="E3448" s="150" t="str">
        <f t="shared" si="180"/>
        <v>5030220080636361</v>
      </c>
      <c r="F3448" s="151" t="s">
        <v>411</v>
      </c>
      <c r="G3448" s="151" t="s">
        <v>412</v>
      </c>
      <c r="H3448" s="151" t="s">
        <v>436</v>
      </c>
      <c r="I3448" s="150" t="s">
        <v>568</v>
      </c>
      <c r="J3448" s="150">
        <v>6361</v>
      </c>
      <c r="K3448" s="150" t="s">
        <v>80</v>
      </c>
      <c r="L3448" s="153">
        <v>234</v>
      </c>
      <c r="M3448" s="153"/>
      <c r="N3448" s="153">
        <f t="shared" si="181"/>
        <v>234</v>
      </c>
      <c r="O3448" s="153">
        <v>2.1316282072803006E-14</v>
      </c>
      <c r="P3448" s="153">
        <v>-2.6645352591003757E-14</v>
      </c>
    </row>
    <row r="3449" spans="1:16" ht="24.6" hidden="1" x14ac:dyDescent="0.3">
      <c r="A3449" s="149">
        <v>2018</v>
      </c>
      <c r="B3449" s="150" t="s">
        <v>526</v>
      </c>
      <c r="C3449" s="150">
        <v>8070</v>
      </c>
      <c r="D3449" s="150" t="s">
        <v>547</v>
      </c>
      <c r="E3449" s="150" t="str">
        <f t="shared" si="180"/>
        <v>5030220080706361</v>
      </c>
      <c r="F3449" s="151" t="s">
        <v>411</v>
      </c>
      <c r="G3449" s="151" t="s">
        <v>412</v>
      </c>
      <c r="H3449" s="151" t="s">
        <v>440</v>
      </c>
      <c r="I3449" s="150" t="s">
        <v>568</v>
      </c>
      <c r="J3449" s="150">
        <v>6361</v>
      </c>
      <c r="K3449" s="150" t="s">
        <v>80</v>
      </c>
      <c r="L3449" s="153">
        <v>154.1</v>
      </c>
      <c r="M3449" s="153"/>
      <c r="N3449" s="153">
        <f t="shared" si="181"/>
        <v>154.1</v>
      </c>
      <c r="O3449" s="153">
        <v>223.62</v>
      </c>
      <c r="P3449" s="153">
        <v>1.7763568394002505E-14</v>
      </c>
    </row>
    <row r="3450" spans="1:16" ht="24.6" hidden="1" x14ac:dyDescent="0.3">
      <c r="A3450" s="149">
        <v>2018</v>
      </c>
      <c r="B3450" s="150" t="s">
        <v>526</v>
      </c>
      <c r="C3450" s="150">
        <v>8217</v>
      </c>
      <c r="D3450" s="150" t="s">
        <v>550</v>
      </c>
      <c r="E3450" s="150" t="str">
        <f t="shared" si="180"/>
        <v>5030220082176361</v>
      </c>
      <c r="F3450" s="151" t="s">
        <v>411</v>
      </c>
      <c r="G3450" s="151" t="s">
        <v>442</v>
      </c>
      <c r="H3450" s="151" t="s">
        <v>443</v>
      </c>
      <c r="I3450" s="150" t="s">
        <v>568</v>
      </c>
      <c r="J3450" s="150">
        <v>6361</v>
      </c>
      <c r="K3450" s="150" t="s">
        <v>80</v>
      </c>
      <c r="L3450" s="153">
        <v>606.64</v>
      </c>
      <c r="M3450" s="153"/>
      <c r="N3450" s="153">
        <f t="shared" si="181"/>
        <v>606.64</v>
      </c>
      <c r="O3450" s="153">
        <v>748.47000000000014</v>
      </c>
      <c r="P3450" s="153">
        <v>731.20000000000016</v>
      </c>
    </row>
    <row r="3451" spans="1:16" ht="24.6" hidden="1" x14ac:dyDescent="0.3">
      <c r="A3451" s="149">
        <v>2018</v>
      </c>
      <c r="B3451" s="150" t="s">
        <v>526</v>
      </c>
      <c r="C3451" s="150">
        <v>8218</v>
      </c>
      <c r="D3451" s="150" t="s">
        <v>551</v>
      </c>
      <c r="E3451" s="150" t="str">
        <f t="shared" si="180"/>
        <v>5030220082186361</v>
      </c>
      <c r="F3451" s="151" t="s">
        <v>411</v>
      </c>
      <c r="G3451" s="151" t="s">
        <v>442</v>
      </c>
      <c r="H3451" s="151" t="s">
        <v>447</v>
      </c>
      <c r="I3451" s="150" t="s">
        <v>568</v>
      </c>
      <c r="J3451" s="150">
        <v>6361</v>
      </c>
      <c r="K3451" s="150" t="s">
        <v>80</v>
      </c>
      <c r="L3451" s="153">
        <v>30.000000000000007</v>
      </c>
      <c r="M3451" s="153"/>
      <c r="N3451" s="153">
        <f t="shared" si="181"/>
        <v>30.000000000000007</v>
      </c>
      <c r="O3451" s="153">
        <v>0</v>
      </c>
      <c r="P3451" s="153">
        <v>0</v>
      </c>
    </row>
    <row r="3452" spans="1:16" hidden="1" x14ac:dyDescent="0.3">
      <c r="A3452" s="149">
        <v>2018</v>
      </c>
      <c r="B3452" s="150" t="s">
        <v>526</v>
      </c>
      <c r="C3452" s="150">
        <v>8221</v>
      </c>
      <c r="D3452" s="150" t="s">
        <v>552</v>
      </c>
      <c r="E3452" s="150" t="str">
        <f t="shared" si="180"/>
        <v>5030220082216361</v>
      </c>
      <c r="F3452" s="151" t="s">
        <v>456</v>
      </c>
      <c r="G3452" s="151" t="s">
        <v>456</v>
      </c>
      <c r="H3452" s="151" t="s">
        <v>457</v>
      </c>
      <c r="I3452" s="150" t="s">
        <v>568</v>
      </c>
      <c r="J3452" s="150">
        <v>6361</v>
      </c>
      <c r="K3452" s="150" t="s">
        <v>80</v>
      </c>
      <c r="L3452" s="153">
        <v>763.66000000000008</v>
      </c>
      <c r="M3452" s="153"/>
      <c r="N3452" s="153">
        <f t="shared" si="181"/>
        <v>763.66000000000008</v>
      </c>
      <c r="O3452" s="153">
        <v>756.46</v>
      </c>
      <c r="P3452" s="153">
        <v>954</v>
      </c>
    </row>
    <row r="3453" spans="1:16" ht="24.6" hidden="1" x14ac:dyDescent="0.3">
      <c r="A3453" s="149">
        <v>2018</v>
      </c>
      <c r="B3453" s="150" t="s">
        <v>526</v>
      </c>
      <c r="C3453" s="150">
        <v>8231</v>
      </c>
      <c r="D3453" s="150" t="s">
        <v>553</v>
      </c>
      <c r="E3453" s="150" t="str">
        <f t="shared" si="180"/>
        <v>5030220082316361</v>
      </c>
      <c r="F3453" s="151" t="s">
        <v>411</v>
      </c>
      <c r="G3453" s="151" t="s">
        <v>442</v>
      </c>
      <c r="H3453" s="151" t="s">
        <v>447</v>
      </c>
      <c r="I3453" s="150" t="s">
        <v>568</v>
      </c>
      <c r="J3453" s="150">
        <v>6361</v>
      </c>
      <c r="K3453" s="150" t="s">
        <v>80</v>
      </c>
      <c r="L3453" s="153">
        <v>912.19999999999993</v>
      </c>
      <c r="M3453" s="153"/>
      <c r="N3453" s="153">
        <f t="shared" si="181"/>
        <v>912.19999999999993</v>
      </c>
      <c r="O3453" s="153">
        <v>2360.8399999999997</v>
      </c>
      <c r="P3453" s="153">
        <v>0</v>
      </c>
    </row>
    <row r="3454" spans="1:16" ht="24.6" hidden="1" x14ac:dyDescent="0.3">
      <c r="A3454" s="149">
        <v>2018</v>
      </c>
      <c r="B3454" s="150" t="s">
        <v>526</v>
      </c>
      <c r="C3454" s="150">
        <v>8410</v>
      </c>
      <c r="D3454" s="150" t="s">
        <v>555</v>
      </c>
      <c r="E3454" s="150" t="str">
        <f t="shared" si="180"/>
        <v>5030220084106361</v>
      </c>
      <c r="F3454" s="151" t="s">
        <v>411</v>
      </c>
      <c r="G3454" s="151" t="s">
        <v>442</v>
      </c>
      <c r="H3454" s="151" t="s">
        <v>447</v>
      </c>
      <c r="I3454" s="150" t="s">
        <v>568</v>
      </c>
      <c r="J3454" s="150">
        <v>6361</v>
      </c>
      <c r="K3454" s="150" t="s">
        <v>80</v>
      </c>
      <c r="L3454" s="153">
        <v>862.24999999999989</v>
      </c>
      <c r="M3454" s="153"/>
      <c r="N3454" s="153">
        <f t="shared" si="181"/>
        <v>862.24999999999989</v>
      </c>
      <c r="O3454" s="153">
        <v>1.0158540675320182E-14</v>
      </c>
      <c r="P3454" s="153">
        <v>3.5527136788005009E-15</v>
      </c>
    </row>
    <row r="3455" spans="1:16" hidden="1" x14ac:dyDescent="0.3">
      <c r="A3455" s="149">
        <v>2018</v>
      </c>
      <c r="B3455" s="150" t="s">
        <v>526</v>
      </c>
      <c r="C3455" s="150">
        <v>8411</v>
      </c>
      <c r="D3455" s="150" t="s">
        <v>472</v>
      </c>
      <c r="E3455" s="150" t="str">
        <f t="shared" si="180"/>
        <v>5030220084116361</v>
      </c>
      <c r="F3455" s="151" t="s">
        <v>473</v>
      </c>
      <c r="G3455" s="151" t="s">
        <v>473</v>
      </c>
      <c r="H3455" s="151" t="s">
        <v>474</v>
      </c>
      <c r="I3455" s="150" t="s">
        <v>568</v>
      </c>
      <c r="J3455" s="150">
        <v>6361</v>
      </c>
      <c r="K3455" s="150" t="s">
        <v>80</v>
      </c>
      <c r="L3455" s="153">
        <v>485.96</v>
      </c>
      <c r="M3455" s="153"/>
      <c r="N3455" s="153">
        <f t="shared" si="181"/>
        <v>485.96</v>
      </c>
      <c r="O3455" s="153">
        <v>360</v>
      </c>
      <c r="P3455" s="153">
        <v>339.92</v>
      </c>
    </row>
    <row r="3456" spans="1:16" ht="24.6" hidden="1" x14ac:dyDescent="0.3">
      <c r="A3456" s="149">
        <v>2018</v>
      </c>
      <c r="B3456" s="150" t="s">
        <v>526</v>
      </c>
      <c r="C3456" s="150">
        <v>8412</v>
      </c>
      <c r="D3456" s="150" t="s">
        <v>475</v>
      </c>
      <c r="E3456" s="150" t="str">
        <f t="shared" si="180"/>
        <v>5030220084126361</v>
      </c>
      <c r="F3456" s="151" t="s">
        <v>473</v>
      </c>
      <c r="G3456" s="151" t="s">
        <v>473</v>
      </c>
      <c r="H3456" s="151" t="s">
        <v>476</v>
      </c>
      <c r="I3456" s="150" t="s">
        <v>568</v>
      </c>
      <c r="J3456" s="150">
        <v>6361</v>
      </c>
      <c r="K3456" s="150" t="s">
        <v>80</v>
      </c>
      <c r="L3456" s="153">
        <v>485.95</v>
      </c>
      <c r="M3456" s="153"/>
      <c r="N3456" s="153">
        <f t="shared" si="181"/>
        <v>485.95</v>
      </c>
      <c r="O3456" s="153">
        <v>373.2399999999999</v>
      </c>
      <c r="P3456" s="153">
        <v>739.28000000000009</v>
      </c>
    </row>
    <row r="3457" spans="1:16" ht="24.6" hidden="1" x14ac:dyDescent="0.3">
      <c r="A3457" s="149">
        <v>2018</v>
      </c>
      <c r="B3457" s="150" t="s">
        <v>526</v>
      </c>
      <c r="C3457" s="150">
        <v>8414</v>
      </c>
      <c r="D3457" s="150" t="s">
        <v>477</v>
      </c>
      <c r="E3457" s="150" t="str">
        <f t="shared" si="180"/>
        <v>5030220084146361</v>
      </c>
      <c r="F3457" s="151" t="s">
        <v>473</v>
      </c>
      <c r="G3457" s="151" t="s">
        <v>473</v>
      </c>
      <c r="H3457" s="151" t="s">
        <v>478</v>
      </c>
      <c r="I3457" s="150" t="s">
        <v>568</v>
      </c>
      <c r="J3457" s="150">
        <v>6361</v>
      </c>
      <c r="K3457" s="150" t="s">
        <v>80</v>
      </c>
      <c r="L3457" s="153">
        <v>485.97</v>
      </c>
      <c r="M3457" s="153"/>
      <c r="N3457" s="153">
        <f t="shared" si="181"/>
        <v>485.97</v>
      </c>
      <c r="O3457" s="153">
        <v>405</v>
      </c>
      <c r="P3457" s="153">
        <v>359.90000000000003</v>
      </c>
    </row>
    <row r="3458" spans="1:16" ht="24.6" hidden="1" x14ac:dyDescent="0.3">
      <c r="A3458" s="149">
        <v>2018</v>
      </c>
      <c r="B3458" s="150" t="s">
        <v>526</v>
      </c>
      <c r="C3458" s="150">
        <v>8420</v>
      </c>
      <c r="D3458" s="150" t="s">
        <v>557</v>
      </c>
      <c r="E3458" s="150" t="str">
        <f t="shared" ref="E3458:E3521" si="182">B3458&amp;"2200"&amp;C3458&amp;J3458</f>
        <v>5030220084206361</v>
      </c>
      <c r="F3458" s="151" t="s">
        <v>450</v>
      </c>
      <c r="G3458" s="151" t="s">
        <v>450</v>
      </c>
      <c r="H3458" s="151" t="s">
        <v>483</v>
      </c>
      <c r="I3458" s="150" t="s">
        <v>568</v>
      </c>
      <c r="J3458" s="150">
        <v>6361</v>
      </c>
      <c r="K3458" s="150" t="s">
        <v>80</v>
      </c>
      <c r="L3458" s="153">
        <v>0</v>
      </c>
      <c r="M3458" s="153"/>
      <c r="N3458" s="153">
        <f t="shared" ref="N3458:N3521" si="183">L3458+M3458</f>
        <v>0</v>
      </c>
      <c r="O3458" s="153">
        <v>464.84999999999997</v>
      </c>
      <c r="P3458" s="153">
        <v>423.39000000000004</v>
      </c>
    </row>
    <row r="3459" spans="1:16" hidden="1" x14ac:dyDescent="0.3">
      <c r="A3459" s="149">
        <v>2016</v>
      </c>
      <c r="B3459" s="150" t="s">
        <v>526</v>
      </c>
      <c r="C3459" s="150">
        <v>8431</v>
      </c>
      <c r="D3459" s="154" t="s">
        <v>485</v>
      </c>
      <c r="E3459" s="150" t="str">
        <f t="shared" si="182"/>
        <v>5030220084316361</v>
      </c>
      <c r="F3459" s="151" t="s">
        <v>450</v>
      </c>
      <c r="G3459" s="151" t="s">
        <v>450</v>
      </c>
      <c r="H3459" s="151" t="s">
        <v>451</v>
      </c>
      <c r="I3459" s="150" t="s">
        <v>568</v>
      </c>
      <c r="J3459" s="150">
        <v>6361</v>
      </c>
      <c r="K3459" s="154" t="s">
        <v>80</v>
      </c>
      <c r="L3459" s="153">
        <v>0</v>
      </c>
      <c r="M3459" s="156"/>
      <c r="N3459" s="153">
        <f t="shared" si="183"/>
        <v>0</v>
      </c>
      <c r="O3459" s="153">
        <v>-0.42000000000000037</v>
      </c>
      <c r="P3459" s="153">
        <v>304.77999999999997</v>
      </c>
    </row>
    <row r="3460" spans="1:16" ht="24.6" hidden="1" x14ac:dyDescent="0.3">
      <c r="A3460" s="149">
        <v>2018</v>
      </c>
      <c r="B3460" s="150" t="s">
        <v>526</v>
      </c>
      <c r="C3460" s="150">
        <v>8440</v>
      </c>
      <c r="D3460" s="150" t="s">
        <v>559</v>
      </c>
      <c r="E3460" s="150" t="str">
        <f t="shared" si="182"/>
        <v>5030220084406361</v>
      </c>
      <c r="F3460" s="151" t="s">
        <v>450</v>
      </c>
      <c r="G3460" s="151" t="s">
        <v>450</v>
      </c>
      <c r="H3460" s="151" t="s">
        <v>487</v>
      </c>
      <c r="I3460" s="150" t="s">
        <v>568</v>
      </c>
      <c r="J3460" s="150">
        <v>6361</v>
      </c>
      <c r="K3460" s="150" t="s">
        <v>80</v>
      </c>
      <c r="L3460" s="153">
        <v>720.66999999999985</v>
      </c>
      <c r="M3460" s="153"/>
      <c r="N3460" s="153">
        <f t="shared" si="183"/>
        <v>720.66999999999985</v>
      </c>
      <c r="O3460" s="153">
        <v>1104.0300000000002</v>
      </c>
      <c r="P3460" s="153">
        <v>1163.9100000000001</v>
      </c>
    </row>
    <row r="3461" spans="1:16" hidden="1" x14ac:dyDescent="0.3">
      <c r="A3461" s="149">
        <v>2018</v>
      </c>
      <c r="B3461" s="150" t="s">
        <v>526</v>
      </c>
      <c r="C3461" s="150">
        <v>8442</v>
      </c>
      <c r="D3461" s="150" t="s">
        <v>560</v>
      </c>
      <c r="E3461" s="150" t="str">
        <f t="shared" si="182"/>
        <v>5030220084426361</v>
      </c>
      <c r="F3461" s="151" t="s">
        <v>411</v>
      </c>
      <c r="G3461" s="151" t="s">
        <v>442</v>
      </c>
      <c r="H3461" s="151" t="s">
        <v>561</v>
      </c>
      <c r="I3461" s="150" t="s">
        <v>568</v>
      </c>
      <c r="J3461" s="150">
        <v>6361</v>
      </c>
      <c r="K3461" s="150" t="s">
        <v>80</v>
      </c>
      <c r="L3461" s="153">
        <v>2013.85</v>
      </c>
      <c r="M3461" s="153"/>
      <c r="N3461" s="153">
        <f t="shared" si="183"/>
        <v>2013.85</v>
      </c>
      <c r="O3461" s="153">
        <v>3145.3900000000003</v>
      </c>
      <c r="P3461" s="153">
        <v>3621.15</v>
      </c>
    </row>
    <row r="3462" spans="1:16" ht="24.6" hidden="1" x14ac:dyDescent="0.3">
      <c r="A3462" s="149">
        <v>2018</v>
      </c>
      <c r="B3462" s="150" t="s">
        <v>526</v>
      </c>
      <c r="C3462" s="150">
        <v>8607</v>
      </c>
      <c r="D3462" s="150" t="s">
        <v>564</v>
      </c>
      <c r="E3462" s="150" t="str">
        <f t="shared" si="182"/>
        <v>5030220086076361</v>
      </c>
      <c r="F3462" s="151" t="s">
        <v>456</v>
      </c>
      <c r="G3462" s="151" t="s">
        <v>456</v>
      </c>
      <c r="H3462" s="151" t="s">
        <v>492</v>
      </c>
      <c r="I3462" s="150" t="s">
        <v>568</v>
      </c>
      <c r="J3462" s="150">
        <v>6361</v>
      </c>
      <c r="K3462" s="150" t="s">
        <v>80</v>
      </c>
      <c r="L3462" s="153">
        <v>160.73999999999998</v>
      </c>
      <c r="M3462" s="153"/>
      <c r="N3462" s="153">
        <f t="shared" si="183"/>
        <v>160.73999999999998</v>
      </c>
      <c r="O3462" s="153">
        <v>-4.8849813083506888E-15</v>
      </c>
      <c r="P3462" s="153">
        <v>249.47</v>
      </c>
    </row>
    <row r="3463" spans="1:16" hidden="1" x14ac:dyDescent="0.3">
      <c r="A3463" s="149">
        <v>2018</v>
      </c>
      <c r="B3463" s="150" t="s">
        <v>526</v>
      </c>
      <c r="C3463" s="150">
        <v>8609</v>
      </c>
      <c r="D3463" s="150" t="s">
        <v>493</v>
      </c>
      <c r="E3463" s="150" t="str">
        <f t="shared" si="182"/>
        <v>5030220086096361</v>
      </c>
      <c r="F3463" s="151" t="s">
        <v>418</v>
      </c>
      <c r="G3463" s="151" t="s">
        <v>419</v>
      </c>
      <c r="H3463" s="151" t="s">
        <v>494</v>
      </c>
      <c r="I3463" s="150" t="s">
        <v>568</v>
      </c>
      <c r="J3463" s="150">
        <v>6361</v>
      </c>
      <c r="K3463" s="150" t="s">
        <v>80</v>
      </c>
      <c r="L3463" s="153">
        <v>89.710000000000008</v>
      </c>
      <c r="M3463" s="153"/>
      <c r="N3463" s="153">
        <f t="shared" si="183"/>
        <v>89.710000000000008</v>
      </c>
      <c r="O3463" s="153">
        <v>163.25</v>
      </c>
      <c r="P3463" s="153">
        <v>137.86000000000004</v>
      </c>
    </row>
    <row r="3464" spans="1:16" hidden="1" x14ac:dyDescent="0.3">
      <c r="A3464" s="149">
        <v>2018</v>
      </c>
      <c r="B3464" s="150" t="s">
        <v>526</v>
      </c>
      <c r="C3464" s="150">
        <v>8610</v>
      </c>
      <c r="D3464" s="150" t="s">
        <v>495</v>
      </c>
      <c r="E3464" s="150" t="str">
        <f t="shared" si="182"/>
        <v>5030220086106361</v>
      </c>
      <c r="F3464" s="151" t="s">
        <v>418</v>
      </c>
      <c r="G3464" s="151" t="s">
        <v>419</v>
      </c>
      <c r="H3464" s="151" t="s">
        <v>496</v>
      </c>
      <c r="I3464" s="150" t="s">
        <v>568</v>
      </c>
      <c r="J3464" s="150">
        <v>6361</v>
      </c>
      <c r="K3464" s="150" t="s">
        <v>80</v>
      </c>
      <c r="L3464" s="153">
        <v>236.48999999999998</v>
      </c>
      <c r="M3464" s="153"/>
      <c r="N3464" s="153">
        <f t="shared" si="183"/>
        <v>236.48999999999998</v>
      </c>
      <c r="O3464" s="153">
        <v>174.2</v>
      </c>
      <c r="P3464" s="153">
        <v>1524.4499999999998</v>
      </c>
    </row>
    <row r="3465" spans="1:16" ht="24.6" hidden="1" x14ac:dyDescent="0.3">
      <c r="A3465" s="149">
        <v>2018</v>
      </c>
      <c r="B3465" s="150" t="s">
        <v>526</v>
      </c>
      <c r="C3465" s="150">
        <v>8611</v>
      </c>
      <c r="D3465" s="150" t="s">
        <v>513</v>
      </c>
      <c r="E3465" s="150" t="str">
        <f t="shared" si="182"/>
        <v>5030220086116361</v>
      </c>
      <c r="F3465" s="151" t="s">
        <v>418</v>
      </c>
      <c r="G3465" s="151" t="s">
        <v>465</v>
      </c>
      <c r="H3465" s="151" t="s">
        <v>514</v>
      </c>
      <c r="I3465" s="150" t="s">
        <v>568</v>
      </c>
      <c r="J3465" s="150">
        <v>6361</v>
      </c>
      <c r="K3465" s="150" t="s">
        <v>80</v>
      </c>
      <c r="L3465" s="153">
        <v>337.03000000000003</v>
      </c>
      <c r="M3465" s="153"/>
      <c r="N3465" s="153">
        <f t="shared" si="183"/>
        <v>337.03000000000003</v>
      </c>
      <c r="O3465" s="153">
        <v>338.87999999999994</v>
      </c>
      <c r="P3465" s="153">
        <v>375.19999999999993</v>
      </c>
    </row>
    <row r="3466" spans="1:16" ht="24.6" hidden="1" x14ac:dyDescent="0.3">
      <c r="A3466" s="149">
        <v>2018</v>
      </c>
      <c r="B3466" s="150" t="s">
        <v>526</v>
      </c>
      <c r="C3466" s="150">
        <v>8613</v>
      </c>
      <c r="D3466" s="150" t="s">
        <v>499</v>
      </c>
      <c r="E3466" s="150" t="str">
        <f t="shared" si="182"/>
        <v>5030220086136361</v>
      </c>
      <c r="F3466" s="151" t="s">
        <v>418</v>
      </c>
      <c r="G3466" s="151" t="s">
        <v>465</v>
      </c>
      <c r="H3466" s="151" t="s">
        <v>500</v>
      </c>
      <c r="I3466" s="150" t="s">
        <v>568</v>
      </c>
      <c r="J3466" s="150">
        <v>6361</v>
      </c>
      <c r="K3466" s="150" t="s">
        <v>80</v>
      </c>
      <c r="L3466" s="153">
        <v>137.68</v>
      </c>
      <c r="M3466" s="153"/>
      <c r="N3466" s="153">
        <f t="shared" si="183"/>
        <v>137.68</v>
      </c>
      <c r="O3466" s="153">
        <v>364.03999999999996</v>
      </c>
      <c r="P3466" s="153">
        <v>290.23999999999995</v>
      </c>
    </row>
    <row r="3467" spans="1:16" hidden="1" x14ac:dyDescent="0.3">
      <c r="A3467" s="149">
        <v>2018</v>
      </c>
      <c r="B3467" s="150" t="s">
        <v>526</v>
      </c>
      <c r="C3467" s="150">
        <v>8619</v>
      </c>
      <c r="D3467" s="150" t="s">
        <v>503</v>
      </c>
      <c r="E3467" s="150" t="str">
        <f t="shared" si="182"/>
        <v>5030220086196361</v>
      </c>
      <c r="F3467" s="151" t="s">
        <v>418</v>
      </c>
      <c r="G3467" s="151" t="s">
        <v>419</v>
      </c>
      <c r="H3467" s="151" t="s">
        <v>504</v>
      </c>
      <c r="I3467" s="150" t="s">
        <v>568</v>
      </c>
      <c r="J3467" s="150">
        <v>6361</v>
      </c>
      <c r="K3467" s="150" t="s">
        <v>80</v>
      </c>
      <c r="L3467" s="153">
        <v>121.31</v>
      </c>
      <c r="M3467" s="153"/>
      <c r="N3467" s="153">
        <f t="shared" si="183"/>
        <v>121.31</v>
      </c>
      <c r="O3467" s="153">
        <v>0</v>
      </c>
      <c r="P3467" s="153">
        <v>0</v>
      </c>
    </row>
    <row r="3468" spans="1:16" hidden="1" x14ac:dyDescent="0.3">
      <c r="A3468" s="149">
        <v>2018</v>
      </c>
      <c r="B3468" s="150" t="s">
        <v>526</v>
      </c>
      <c r="C3468" s="150">
        <v>8621</v>
      </c>
      <c r="D3468" s="150" t="s">
        <v>518</v>
      </c>
      <c r="E3468" s="150" t="str">
        <f t="shared" si="182"/>
        <v>5030220086216361</v>
      </c>
      <c r="F3468" s="151" t="s">
        <v>418</v>
      </c>
      <c r="G3468" s="151" t="s">
        <v>465</v>
      </c>
      <c r="H3468" s="151" t="s">
        <v>502</v>
      </c>
      <c r="I3468" s="150" t="s">
        <v>568</v>
      </c>
      <c r="J3468" s="150">
        <v>6361</v>
      </c>
      <c r="K3468" s="150" t="s">
        <v>80</v>
      </c>
      <c r="L3468" s="153">
        <v>382.64000000000004</v>
      </c>
      <c r="M3468" s="153"/>
      <c r="N3468" s="153">
        <f t="shared" si="183"/>
        <v>382.64000000000004</v>
      </c>
      <c r="O3468" s="153">
        <v>357.25</v>
      </c>
      <c r="P3468" s="153">
        <v>458.08</v>
      </c>
    </row>
    <row r="3469" spans="1:16" hidden="1" x14ac:dyDescent="0.3">
      <c r="A3469" s="149">
        <v>2018</v>
      </c>
      <c r="B3469" s="150" t="s">
        <v>526</v>
      </c>
      <c r="C3469" s="150">
        <v>8622</v>
      </c>
      <c r="D3469" s="150" t="s">
        <v>519</v>
      </c>
      <c r="E3469" s="150" t="str">
        <f t="shared" si="182"/>
        <v>5030220086226361</v>
      </c>
      <c r="F3469" s="151" t="s">
        <v>418</v>
      </c>
      <c r="G3469" s="151" t="s">
        <v>419</v>
      </c>
      <c r="H3469" s="151" t="s">
        <v>471</v>
      </c>
      <c r="I3469" s="150" t="s">
        <v>568</v>
      </c>
      <c r="J3469" s="150">
        <v>6361</v>
      </c>
      <c r="K3469" s="150" t="s">
        <v>80</v>
      </c>
      <c r="L3469" s="153">
        <v>83.2</v>
      </c>
      <c r="M3469" s="153"/>
      <c r="N3469" s="153">
        <f t="shared" si="183"/>
        <v>83.2</v>
      </c>
      <c r="O3469" s="153">
        <v>364.65999999999997</v>
      </c>
      <c r="P3469" s="153">
        <v>236.73</v>
      </c>
    </row>
    <row r="3470" spans="1:16" hidden="1" x14ac:dyDescent="0.3">
      <c r="A3470" s="149">
        <v>2018</v>
      </c>
      <c r="B3470" s="150" t="s">
        <v>526</v>
      </c>
      <c r="C3470" s="150">
        <v>8631</v>
      </c>
      <c r="D3470" s="150" t="s">
        <v>521</v>
      </c>
      <c r="E3470" s="150" t="str">
        <f t="shared" si="182"/>
        <v>5030220086316361</v>
      </c>
      <c r="F3470" s="151" t="s">
        <v>418</v>
      </c>
      <c r="G3470" s="151" t="s">
        <v>419</v>
      </c>
      <c r="H3470" s="151" t="s">
        <v>481</v>
      </c>
      <c r="I3470" s="150" t="s">
        <v>568</v>
      </c>
      <c r="J3470" s="150">
        <v>6361</v>
      </c>
      <c r="K3470" s="150" t="s">
        <v>80</v>
      </c>
      <c r="L3470" s="153">
        <v>693.57999999999993</v>
      </c>
      <c r="M3470" s="153"/>
      <c r="N3470" s="153">
        <f t="shared" si="183"/>
        <v>693.57999999999993</v>
      </c>
      <c r="O3470" s="153">
        <v>460.90999999999997</v>
      </c>
      <c r="P3470" s="153">
        <v>1.0658141036401503E-14</v>
      </c>
    </row>
    <row r="3471" spans="1:16" hidden="1" x14ac:dyDescent="0.3">
      <c r="A3471" s="149">
        <v>2018</v>
      </c>
      <c r="B3471" s="150" t="s">
        <v>526</v>
      </c>
      <c r="C3471" s="150">
        <v>8642</v>
      </c>
      <c r="D3471" s="150" t="s">
        <v>464</v>
      </c>
      <c r="E3471" s="150" t="str">
        <f t="shared" si="182"/>
        <v>5030220086426361</v>
      </c>
      <c r="F3471" s="151" t="s">
        <v>418</v>
      </c>
      <c r="G3471" s="151" t="s">
        <v>465</v>
      </c>
      <c r="H3471" s="151" t="s">
        <v>466</v>
      </c>
      <c r="I3471" s="150" t="s">
        <v>568</v>
      </c>
      <c r="J3471" s="150">
        <v>6361</v>
      </c>
      <c r="K3471" s="150" t="s">
        <v>80</v>
      </c>
      <c r="L3471" s="153">
        <v>935.96999999999991</v>
      </c>
      <c r="M3471" s="153"/>
      <c r="N3471" s="153">
        <f t="shared" si="183"/>
        <v>935.96999999999991</v>
      </c>
      <c r="O3471" s="153">
        <v>529.26999999999987</v>
      </c>
      <c r="P3471" s="153">
        <v>931.19999999999993</v>
      </c>
    </row>
    <row r="3472" spans="1:16" hidden="1" x14ac:dyDescent="0.3">
      <c r="A3472" s="149">
        <v>2016</v>
      </c>
      <c r="B3472" s="150" t="s">
        <v>526</v>
      </c>
      <c r="C3472" s="150">
        <v>8711</v>
      </c>
      <c r="D3472" s="154" t="s">
        <v>497</v>
      </c>
      <c r="E3472" s="150" t="str">
        <f t="shared" si="182"/>
        <v>5030220087116361</v>
      </c>
      <c r="F3472" s="151" t="s">
        <v>456</v>
      </c>
      <c r="G3472" s="151" t="s">
        <v>456</v>
      </c>
      <c r="H3472" s="151" t="s">
        <v>498</v>
      </c>
      <c r="I3472" s="150" t="s">
        <v>568</v>
      </c>
      <c r="J3472" s="150">
        <v>6361</v>
      </c>
      <c r="K3472" s="154" t="s">
        <v>80</v>
      </c>
      <c r="L3472" s="153">
        <v>0</v>
      </c>
      <c r="M3472" s="156"/>
      <c r="N3472" s="153">
        <f t="shared" si="183"/>
        <v>0</v>
      </c>
      <c r="O3472" s="153">
        <v>199.95</v>
      </c>
      <c r="P3472" s="153">
        <v>249.95</v>
      </c>
    </row>
    <row r="3473" spans="1:16" ht="24.6" hidden="1" x14ac:dyDescent="0.3">
      <c r="A3473" s="149">
        <v>2018</v>
      </c>
      <c r="B3473" s="150" t="s">
        <v>526</v>
      </c>
      <c r="C3473" s="150">
        <v>8721</v>
      </c>
      <c r="D3473" s="150" t="s">
        <v>506</v>
      </c>
      <c r="E3473" s="150" t="str">
        <f t="shared" si="182"/>
        <v>5030220087216361</v>
      </c>
      <c r="F3473" s="151" t="s">
        <v>418</v>
      </c>
      <c r="G3473" s="151" t="s">
        <v>419</v>
      </c>
      <c r="H3473" s="151" t="s">
        <v>507</v>
      </c>
      <c r="I3473" s="150" t="s">
        <v>568</v>
      </c>
      <c r="J3473" s="150">
        <v>6361</v>
      </c>
      <c r="K3473" s="150" t="s">
        <v>80</v>
      </c>
      <c r="L3473" s="153">
        <v>13001.439999999999</v>
      </c>
      <c r="M3473" s="153"/>
      <c r="N3473" s="153">
        <f t="shared" si="183"/>
        <v>13001.439999999999</v>
      </c>
      <c r="O3473" s="153">
        <v>9249.43</v>
      </c>
      <c r="P3473" s="153">
        <v>0</v>
      </c>
    </row>
    <row r="3474" spans="1:16" ht="24.6" hidden="1" x14ac:dyDescent="0.3">
      <c r="A3474" s="149">
        <v>2018</v>
      </c>
      <c r="B3474" s="150" t="s">
        <v>526</v>
      </c>
      <c r="C3474" s="150">
        <v>8723</v>
      </c>
      <c r="D3474" s="150" t="s">
        <v>509</v>
      </c>
      <c r="E3474" s="150" t="str">
        <f t="shared" si="182"/>
        <v>5030220087236361</v>
      </c>
      <c r="F3474" s="151" t="s">
        <v>418</v>
      </c>
      <c r="G3474" s="151" t="s">
        <v>419</v>
      </c>
      <c r="H3474" s="151" t="s">
        <v>507</v>
      </c>
      <c r="I3474" s="150" t="s">
        <v>568</v>
      </c>
      <c r="J3474" s="150">
        <v>6361</v>
      </c>
      <c r="K3474" s="150" t="s">
        <v>80</v>
      </c>
      <c r="L3474" s="153">
        <v>406.41999999999996</v>
      </c>
      <c r="M3474" s="153"/>
      <c r="N3474" s="153">
        <f t="shared" si="183"/>
        <v>406.41999999999996</v>
      </c>
      <c r="O3474" s="153">
        <v>359.03</v>
      </c>
      <c r="P3474" s="153">
        <v>0</v>
      </c>
    </row>
    <row r="3475" spans="1:16" hidden="1" x14ac:dyDescent="0.3">
      <c r="A3475" s="149">
        <v>2018</v>
      </c>
      <c r="B3475" s="150" t="s">
        <v>526</v>
      </c>
      <c r="C3475" s="150">
        <v>8740</v>
      </c>
      <c r="D3475" s="150" t="s">
        <v>510</v>
      </c>
      <c r="E3475" s="150" t="str">
        <f t="shared" si="182"/>
        <v>5030220087406361</v>
      </c>
      <c r="F3475" s="151" t="s">
        <v>418</v>
      </c>
      <c r="G3475" s="151" t="s">
        <v>419</v>
      </c>
      <c r="H3475" s="151" t="s">
        <v>511</v>
      </c>
      <c r="I3475" s="150" t="s">
        <v>568</v>
      </c>
      <c r="J3475" s="150">
        <v>6361</v>
      </c>
      <c r="K3475" s="150" t="s">
        <v>80</v>
      </c>
      <c r="L3475" s="153">
        <v>451.75</v>
      </c>
      <c r="M3475" s="153"/>
      <c r="N3475" s="153">
        <f t="shared" si="183"/>
        <v>451.75</v>
      </c>
      <c r="O3475" s="153">
        <v>108.83</v>
      </c>
      <c r="P3475" s="153">
        <v>148.13</v>
      </c>
    </row>
    <row r="3476" spans="1:16" hidden="1" x14ac:dyDescent="0.3">
      <c r="A3476" s="149">
        <v>2018</v>
      </c>
      <c r="B3476" s="150" t="s">
        <v>526</v>
      </c>
      <c r="C3476" s="150">
        <v>8806</v>
      </c>
      <c r="D3476" s="150" t="s">
        <v>569</v>
      </c>
      <c r="E3476" s="150" t="str">
        <f t="shared" si="182"/>
        <v>5030220088066363</v>
      </c>
      <c r="F3476" s="151" t="s">
        <v>570</v>
      </c>
      <c r="G3476" s="151" t="s">
        <v>571</v>
      </c>
      <c r="H3476" s="151" t="s">
        <v>572</v>
      </c>
      <c r="I3476" s="150" t="s">
        <v>568</v>
      </c>
      <c r="J3476" s="150">
        <v>6363</v>
      </c>
      <c r="K3476" s="150" t="s">
        <v>81</v>
      </c>
      <c r="L3476" s="153">
        <v>24544.319999999996</v>
      </c>
      <c r="M3476" s="153"/>
      <c r="N3476" s="153">
        <f t="shared" si="183"/>
        <v>24544.319999999996</v>
      </c>
      <c r="O3476" s="153">
        <v>23829.42</v>
      </c>
      <c r="P3476" s="153">
        <v>913837.2</v>
      </c>
    </row>
    <row r="3477" spans="1:16" hidden="1" x14ac:dyDescent="0.3">
      <c r="A3477" s="149">
        <v>2018</v>
      </c>
      <c r="B3477" s="150" t="s">
        <v>409</v>
      </c>
      <c r="C3477" s="150">
        <v>6806</v>
      </c>
      <c r="D3477" s="150" t="s">
        <v>569</v>
      </c>
      <c r="E3477" s="150" t="str">
        <f t="shared" si="182"/>
        <v>5020220068066364</v>
      </c>
      <c r="F3477" s="151" t="s">
        <v>570</v>
      </c>
      <c r="G3477" s="151" t="s">
        <v>571</v>
      </c>
      <c r="H3477" s="151" t="s">
        <v>572</v>
      </c>
      <c r="I3477" s="150" t="s">
        <v>568</v>
      </c>
      <c r="J3477" s="150">
        <v>6364</v>
      </c>
      <c r="K3477" s="150" t="s">
        <v>82</v>
      </c>
      <c r="L3477" s="153">
        <v>39748.530000000006</v>
      </c>
      <c r="M3477" s="153"/>
      <c r="N3477" s="153">
        <f t="shared" si="183"/>
        <v>39748.530000000006</v>
      </c>
      <c r="O3477" s="153">
        <v>55917.190000000017</v>
      </c>
      <c r="P3477" s="153">
        <v>173.92</v>
      </c>
    </row>
    <row r="3478" spans="1:16" hidden="1" x14ac:dyDescent="0.3">
      <c r="A3478" s="149">
        <v>2018</v>
      </c>
      <c r="B3478" s="150" t="s">
        <v>526</v>
      </c>
      <c r="C3478" s="150">
        <v>8806</v>
      </c>
      <c r="D3478" s="150" t="s">
        <v>569</v>
      </c>
      <c r="E3478" s="150" t="str">
        <f t="shared" si="182"/>
        <v>5030220088066364</v>
      </c>
      <c r="F3478" s="151" t="s">
        <v>570</v>
      </c>
      <c r="G3478" s="151" t="s">
        <v>571</v>
      </c>
      <c r="H3478" s="151" t="s">
        <v>572</v>
      </c>
      <c r="I3478" s="150" t="s">
        <v>568</v>
      </c>
      <c r="J3478" s="150">
        <v>6364</v>
      </c>
      <c r="K3478" s="150" t="s">
        <v>82</v>
      </c>
      <c r="L3478" s="153">
        <v>15595.069999999998</v>
      </c>
      <c r="M3478" s="153"/>
      <c r="N3478" s="153">
        <f t="shared" si="183"/>
        <v>15595.069999999998</v>
      </c>
      <c r="O3478" s="153">
        <v>60310.590000000011</v>
      </c>
      <c r="P3478" s="153">
        <v>306.75</v>
      </c>
    </row>
    <row r="3479" spans="1:16" hidden="1" x14ac:dyDescent="0.3">
      <c r="A3479" s="149">
        <v>2018</v>
      </c>
      <c r="B3479" s="150" t="s">
        <v>409</v>
      </c>
      <c r="C3479" s="150">
        <v>6806</v>
      </c>
      <c r="D3479" s="150" t="s">
        <v>569</v>
      </c>
      <c r="E3479" s="150" t="str">
        <f t="shared" si="182"/>
        <v>5020220068066365</v>
      </c>
      <c r="F3479" s="151" t="s">
        <v>570</v>
      </c>
      <c r="G3479" s="151" t="s">
        <v>571</v>
      </c>
      <c r="H3479" s="151" t="s">
        <v>572</v>
      </c>
      <c r="I3479" s="150" t="s">
        <v>568</v>
      </c>
      <c r="J3479" s="150">
        <v>6365</v>
      </c>
      <c r="K3479" s="150" t="s">
        <v>83</v>
      </c>
      <c r="L3479" s="153">
        <v>32150.76</v>
      </c>
      <c r="M3479" s="153"/>
      <c r="N3479" s="153">
        <f t="shared" si="183"/>
        <v>32150.76</v>
      </c>
      <c r="O3479" s="153">
        <v>510200</v>
      </c>
      <c r="P3479" s="153">
        <v>-79861.59</v>
      </c>
    </row>
    <row r="3480" spans="1:16" hidden="1" x14ac:dyDescent="0.3">
      <c r="A3480" s="149">
        <v>2018</v>
      </c>
      <c r="B3480" s="150" t="s">
        <v>526</v>
      </c>
      <c r="C3480" s="150">
        <v>8806</v>
      </c>
      <c r="D3480" s="150" t="s">
        <v>569</v>
      </c>
      <c r="E3480" s="150" t="str">
        <f t="shared" si="182"/>
        <v>5030220088066365</v>
      </c>
      <c r="F3480" s="151" t="s">
        <v>570</v>
      </c>
      <c r="G3480" s="151" t="s">
        <v>571</v>
      </c>
      <c r="H3480" s="151" t="s">
        <v>572</v>
      </c>
      <c r="I3480" s="150" t="s">
        <v>568</v>
      </c>
      <c r="J3480" s="150">
        <v>6365</v>
      </c>
      <c r="K3480" s="150" t="s">
        <v>83</v>
      </c>
      <c r="L3480" s="153">
        <v>178.38</v>
      </c>
      <c r="M3480" s="153"/>
      <c r="N3480" s="153">
        <f t="shared" si="183"/>
        <v>178.38</v>
      </c>
      <c r="O3480" s="153">
        <v>343653.36</v>
      </c>
      <c r="P3480" s="153">
        <v>-49350.03</v>
      </c>
    </row>
    <row r="3481" spans="1:16" hidden="1" x14ac:dyDescent="0.3">
      <c r="A3481" s="149">
        <v>2018</v>
      </c>
      <c r="B3481" s="150" t="s">
        <v>409</v>
      </c>
      <c r="C3481" s="150">
        <v>6806</v>
      </c>
      <c r="D3481" s="150" t="s">
        <v>569</v>
      </c>
      <c r="E3481" s="150" t="str">
        <f t="shared" si="182"/>
        <v>5020220068066366</v>
      </c>
      <c r="F3481" s="151" t="s">
        <v>570</v>
      </c>
      <c r="G3481" s="151" t="s">
        <v>571</v>
      </c>
      <c r="H3481" s="151" t="s">
        <v>572</v>
      </c>
      <c r="I3481" s="150" t="s">
        <v>568</v>
      </c>
      <c r="J3481" s="150">
        <v>6366</v>
      </c>
      <c r="K3481" s="150" t="s">
        <v>84</v>
      </c>
      <c r="L3481" s="153">
        <v>-95500</v>
      </c>
      <c r="M3481" s="153">
        <v>95500</v>
      </c>
      <c r="N3481" s="153">
        <f t="shared" si="183"/>
        <v>0</v>
      </c>
      <c r="O3481" s="153">
        <v>389086</v>
      </c>
      <c r="P3481" s="153">
        <v>0</v>
      </c>
    </row>
    <row r="3482" spans="1:16" hidden="1" x14ac:dyDescent="0.3">
      <c r="A3482" s="149">
        <v>2018</v>
      </c>
      <c r="B3482" s="150" t="s">
        <v>526</v>
      </c>
      <c r="C3482" s="150">
        <v>8806</v>
      </c>
      <c r="D3482" s="150" t="s">
        <v>569</v>
      </c>
      <c r="E3482" s="150" t="str">
        <f t="shared" si="182"/>
        <v>5030220088066366</v>
      </c>
      <c r="F3482" s="151" t="s">
        <v>570</v>
      </c>
      <c r="G3482" s="151" t="s">
        <v>571</v>
      </c>
      <c r="H3482" s="151" t="s">
        <v>572</v>
      </c>
      <c r="I3482" s="150" t="s">
        <v>568</v>
      </c>
      <c r="J3482" s="150">
        <v>6366</v>
      </c>
      <c r="K3482" s="150" t="s">
        <v>84</v>
      </c>
      <c r="L3482" s="153">
        <v>-95500</v>
      </c>
      <c r="M3482" s="153">
        <v>95500</v>
      </c>
      <c r="N3482" s="153">
        <f t="shared" si="183"/>
        <v>0</v>
      </c>
      <c r="O3482" s="153">
        <v>173060</v>
      </c>
      <c r="P3482" s="153">
        <v>0</v>
      </c>
    </row>
    <row r="3483" spans="1:16" ht="24.6" hidden="1" x14ac:dyDescent="0.3">
      <c r="A3483" s="149">
        <v>2018</v>
      </c>
      <c r="B3483" s="150" t="s">
        <v>409</v>
      </c>
      <c r="C3483" s="150">
        <v>6412</v>
      </c>
      <c r="D3483" s="150" t="s">
        <v>475</v>
      </c>
      <c r="E3483" s="150" t="str">
        <f t="shared" si="182"/>
        <v>5020220064126372</v>
      </c>
      <c r="F3483" s="151" t="s">
        <v>473</v>
      </c>
      <c r="G3483" s="151" t="s">
        <v>473</v>
      </c>
      <c r="H3483" s="151" t="s">
        <v>476</v>
      </c>
      <c r="I3483" s="150" t="s">
        <v>568</v>
      </c>
      <c r="J3483" s="150">
        <v>6372</v>
      </c>
      <c r="K3483" s="150" t="s">
        <v>85</v>
      </c>
      <c r="L3483" s="153">
        <v>9394.85</v>
      </c>
      <c r="M3483" s="153"/>
      <c r="N3483" s="153">
        <f t="shared" si="183"/>
        <v>9394.85</v>
      </c>
      <c r="O3483" s="153">
        <v>0</v>
      </c>
      <c r="P3483" s="153">
        <v>0</v>
      </c>
    </row>
    <row r="3484" spans="1:16" ht="24.6" hidden="1" x14ac:dyDescent="0.3">
      <c r="A3484" s="149">
        <v>2018</v>
      </c>
      <c r="B3484" s="150" t="s">
        <v>526</v>
      </c>
      <c r="C3484" s="150">
        <v>8412</v>
      </c>
      <c r="D3484" s="150" t="s">
        <v>475</v>
      </c>
      <c r="E3484" s="150" t="str">
        <f t="shared" si="182"/>
        <v>5030220084126372</v>
      </c>
      <c r="F3484" s="151" t="s">
        <v>473</v>
      </c>
      <c r="G3484" s="151" t="s">
        <v>473</v>
      </c>
      <c r="H3484" s="151" t="s">
        <v>476</v>
      </c>
      <c r="I3484" s="150" t="s">
        <v>568</v>
      </c>
      <c r="J3484" s="150">
        <v>6372</v>
      </c>
      <c r="K3484" s="150" t="s">
        <v>85</v>
      </c>
      <c r="L3484" s="153">
        <v>9394.84</v>
      </c>
      <c r="M3484" s="153"/>
      <c r="N3484" s="153">
        <f t="shared" si="183"/>
        <v>9394.84</v>
      </c>
      <c r="O3484" s="153">
        <v>0</v>
      </c>
      <c r="P3484" s="153">
        <v>0</v>
      </c>
    </row>
    <row r="3485" spans="1:16" ht="24.6" hidden="1" x14ac:dyDescent="0.3">
      <c r="A3485" s="149">
        <v>2018</v>
      </c>
      <c r="B3485" s="150" t="s">
        <v>409</v>
      </c>
      <c r="C3485" s="150">
        <v>6022</v>
      </c>
      <c r="D3485" s="150" t="s">
        <v>423</v>
      </c>
      <c r="E3485" s="150" t="str">
        <f t="shared" si="182"/>
        <v>5020220060226381</v>
      </c>
      <c r="F3485" s="151" t="s">
        <v>411</v>
      </c>
      <c r="G3485" s="151" t="s">
        <v>412</v>
      </c>
      <c r="H3485" s="151" t="s">
        <v>422</v>
      </c>
      <c r="I3485" s="150" t="s">
        <v>568</v>
      </c>
      <c r="J3485" s="150">
        <v>6381</v>
      </c>
      <c r="K3485" s="150" t="s">
        <v>86</v>
      </c>
      <c r="L3485" s="153">
        <v>19363.89</v>
      </c>
      <c r="M3485" s="153"/>
      <c r="N3485" s="153">
        <f t="shared" si="183"/>
        <v>19363.89</v>
      </c>
      <c r="O3485" s="153">
        <v>5818.41</v>
      </c>
      <c r="P3485" s="153">
        <v>14760.249999999998</v>
      </c>
    </row>
    <row r="3486" spans="1:16" ht="24.6" hidden="1" x14ac:dyDescent="0.3">
      <c r="A3486" s="149">
        <v>2018</v>
      </c>
      <c r="B3486" s="150" t="s">
        <v>409</v>
      </c>
      <c r="C3486" s="150">
        <v>6042</v>
      </c>
      <c r="D3486" s="150" t="s">
        <v>426</v>
      </c>
      <c r="E3486" s="150" t="str">
        <f t="shared" si="182"/>
        <v>5020220060426381</v>
      </c>
      <c r="F3486" s="151" t="s">
        <v>411</v>
      </c>
      <c r="G3486" s="151" t="s">
        <v>412</v>
      </c>
      <c r="H3486" s="151" t="s">
        <v>427</v>
      </c>
      <c r="I3486" s="150" t="s">
        <v>568</v>
      </c>
      <c r="J3486" s="150">
        <v>6381</v>
      </c>
      <c r="K3486" s="150" t="s">
        <v>86</v>
      </c>
      <c r="L3486" s="153">
        <v>12946</v>
      </c>
      <c r="M3486" s="153"/>
      <c r="N3486" s="153">
        <f t="shared" si="183"/>
        <v>12946</v>
      </c>
      <c r="O3486" s="153">
        <v>8847.49</v>
      </c>
      <c r="P3486" s="153">
        <v>21701.98</v>
      </c>
    </row>
    <row r="3487" spans="1:16" hidden="1" x14ac:dyDescent="0.3">
      <c r="A3487" s="149">
        <v>2016</v>
      </c>
      <c r="B3487" s="150" t="s">
        <v>409</v>
      </c>
      <c r="C3487" s="150">
        <v>6722</v>
      </c>
      <c r="D3487" s="154" t="s">
        <v>519</v>
      </c>
      <c r="E3487" s="150" t="str">
        <f t="shared" si="182"/>
        <v>5020220067226381</v>
      </c>
      <c r="F3487" s="151" t="s">
        <v>418</v>
      </c>
      <c r="G3487" s="151" t="s">
        <v>419</v>
      </c>
      <c r="H3487" s="151" t="s">
        <v>471</v>
      </c>
      <c r="I3487" s="150" t="s">
        <v>568</v>
      </c>
      <c r="J3487" s="150">
        <v>6381</v>
      </c>
      <c r="K3487" s="154" t="s">
        <v>86</v>
      </c>
      <c r="L3487" s="153">
        <v>0</v>
      </c>
      <c r="M3487" s="156"/>
      <c r="N3487" s="153">
        <f t="shared" si="183"/>
        <v>0</v>
      </c>
      <c r="O3487" s="153">
        <v>0</v>
      </c>
      <c r="P3487" s="153">
        <v>86.15</v>
      </c>
    </row>
    <row r="3488" spans="1:16" ht="24.6" hidden="1" x14ac:dyDescent="0.3">
      <c r="A3488" s="149">
        <v>2018</v>
      </c>
      <c r="B3488" s="150" t="s">
        <v>526</v>
      </c>
      <c r="C3488" s="150">
        <v>8012</v>
      </c>
      <c r="D3488" s="150" t="s">
        <v>534</v>
      </c>
      <c r="E3488" s="150" t="str">
        <f t="shared" si="182"/>
        <v>5030220080126381</v>
      </c>
      <c r="F3488" s="151" t="s">
        <v>411</v>
      </c>
      <c r="G3488" s="151" t="s">
        <v>412</v>
      </c>
      <c r="H3488" s="151" t="s">
        <v>533</v>
      </c>
      <c r="I3488" s="150" t="s">
        <v>568</v>
      </c>
      <c r="J3488" s="150">
        <v>6381</v>
      </c>
      <c r="K3488" s="150" t="s">
        <v>86</v>
      </c>
      <c r="L3488" s="153">
        <v>379.9</v>
      </c>
      <c r="M3488" s="153"/>
      <c r="N3488" s="153">
        <f t="shared" si="183"/>
        <v>379.9</v>
      </c>
      <c r="O3488" s="153">
        <v>1108.95</v>
      </c>
      <c r="P3488" s="153">
        <v>6645.55</v>
      </c>
    </row>
    <row r="3489" spans="1:16" ht="24.6" hidden="1" x14ac:dyDescent="0.3">
      <c r="A3489" s="149">
        <v>2018</v>
      </c>
      <c r="B3489" s="150" t="s">
        <v>526</v>
      </c>
      <c r="C3489" s="150">
        <v>8032</v>
      </c>
      <c r="D3489" s="150" t="s">
        <v>538</v>
      </c>
      <c r="E3489" s="150" t="str">
        <f t="shared" si="182"/>
        <v>5030220080326381</v>
      </c>
      <c r="F3489" s="151" t="s">
        <v>411</v>
      </c>
      <c r="G3489" s="151" t="s">
        <v>412</v>
      </c>
      <c r="H3489" s="151" t="s">
        <v>533</v>
      </c>
      <c r="I3489" s="150" t="s">
        <v>568</v>
      </c>
      <c r="J3489" s="150">
        <v>6381</v>
      </c>
      <c r="K3489" s="150" t="s">
        <v>86</v>
      </c>
      <c r="L3489" s="153">
        <v>2344.6099999999997</v>
      </c>
      <c r="M3489" s="153"/>
      <c r="N3489" s="153">
        <f t="shared" si="183"/>
        <v>2344.6099999999997</v>
      </c>
      <c r="O3489" s="153">
        <v>2217.56</v>
      </c>
      <c r="P3489" s="153">
        <v>7972.87</v>
      </c>
    </row>
    <row r="3490" spans="1:16" ht="24.6" hidden="1" x14ac:dyDescent="0.3">
      <c r="A3490" s="149">
        <v>2018</v>
      </c>
      <c r="B3490" s="150" t="s">
        <v>526</v>
      </c>
      <c r="C3490" s="150">
        <v>8052</v>
      </c>
      <c r="D3490" s="150" t="s">
        <v>543</v>
      </c>
      <c r="E3490" s="150" t="str">
        <f t="shared" si="182"/>
        <v>5030220080526381</v>
      </c>
      <c r="F3490" s="151" t="s">
        <v>411</v>
      </c>
      <c r="G3490" s="151" t="s">
        <v>412</v>
      </c>
      <c r="H3490" s="151" t="s">
        <v>533</v>
      </c>
      <c r="I3490" s="150" t="s">
        <v>568</v>
      </c>
      <c r="J3490" s="150">
        <v>6381</v>
      </c>
      <c r="K3490" s="150" t="s">
        <v>86</v>
      </c>
      <c r="L3490" s="153">
        <v>7393.45</v>
      </c>
      <c r="M3490" s="153"/>
      <c r="N3490" s="153">
        <f t="shared" si="183"/>
        <v>7393.45</v>
      </c>
      <c r="O3490" s="153">
        <v>376.45</v>
      </c>
      <c r="P3490" s="153">
        <v>4288.3500000000004</v>
      </c>
    </row>
    <row r="3491" spans="1:16" ht="24.6" hidden="1" x14ac:dyDescent="0.3">
      <c r="A3491" s="149">
        <v>2018</v>
      </c>
      <c r="B3491" s="150" t="s">
        <v>526</v>
      </c>
      <c r="C3491" s="150">
        <v>8053</v>
      </c>
      <c r="D3491" s="150" t="s">
        <v>544</v>
      </c>
      <c r="E3491" s="150" t="str">
        <f t="shared" si="182"/>
        <v>5030220080536381</v>
      </c>
      <c r="F3491" s="151" t="s">
        <v>411</v>
      </c>
      <c r="G3491" s="151" t="s">
        <v>412</v>
      </c>
      <c r="H3491" s="151" t="s">
        <v>536</v>
      </c>
      <c r="I3491" s="150" t="s">
        <v>568</v>
      </c>
      <c r="J3491" s="150">
        <v>6381</v>
      </c>
      <c r="K3491" s="150" t="s">
        <v>86</v>
      </c>
      <c r="L3491" s="153">
        <v>27282.750000000004</v>
      </c>
      <c r="M3491" s="153"/>
      <c r="N3491" s="153">
        <f t="shared" si="183"/>
        <v>27282.750000000004</v>
      </c>
      <c r="O3491" s="153">
        <v>19921.72</v>
      </c>
      <c r="P3491" s="153">
        <v>1700.06</v>
      </c>
    </row>
    <row r="3492" spans="1:16" hidden="1" x14ac:dyDescent="0.3">
      <c r="A3492" s="149">
        <v>2016</v>
      </c>
      <c r="B3492" s="150" t="s">
        <v>526</v>
      </c>
      <c r="C3492" s="150">
        <v>8622</v>
      </c>
      <c r="D3492" s="154" t="s">
        <v>519</v>
      </c>
      <c r="E3492" s="150" t="str">
        <f t="shared" si="182"/>
        <v>5030220086226381</v>
      </c>
      <c r="F3492" s="151" t="s">
        <v>418</v>
      </c>
      <c r="G3492" s="151" t="s">
        <v>419</v>
      </c>
      <c r="H3492" s="151" t="s">
        <v>471</v>
      </c>
      <c r="I3492" s="150" t="s">
        <v>568</v>
      </c>
      <c r="J3492" s="150">
        <v>6381</v>
      </c>
      <c r="K3492" s="154" t="s">
        <v>86</v>
      </c>
      <c r="L3492" s="153">
        <v>0</v>
      </c>
      <c r="M3492" s="156"/>
      <c r="N3492" s="153">
        <f t="shared" si="183"/>
        <v>0</v>
      </c>
      <c r="O3492" s="153">
        <v>0</v>
      </c>
      <c r="P3492" s="153">
        <v>584.29</v>
      </c>
    </row>
    <row r="3493" spans="1:16" hidden="1" x14ac:dyDescent="0.3">
      <c r="A3493" s="149">
        <v>2018</v>
      </c>
      <c r="B3493" s="150" t="s">
        <v>409</v>
      </c>
      <c r="C3493" s="150">
        <v>6022</v>
      </c>
      <c r="D3493" s="150" t="s">
        <v>423</v>
      </c>
      <c r="E3493" s="150" t="str">
        <f t="shared" si="182"/>
        <v>5020220060226382</v>
      </c>
      <c r="F3493" s="151" t="s">
        <v>411</v>
      </c>
      <c r="G3493" s="151" t="s">
        <v>412</v>
      </c>
      <c r="H3493" s="151" t="s">
        <v>422</v>
      </c>
      <c r="I3493" s="150" t="s">
        <v>568</v>
      </c>
      <c r="J3493" s="150">
        <v>6382</v>
      </c>
      <c r="K3493" s="150" t="s">
        <v>87</v>
      </c>
      <c r="L3493" s="153">
        <v>5446.96</v>
      </c>
      <c r="M3493" s="153"/>
      <c r="N3493" s="153">
        <f t="shared" si="183"/>
        <v>5446.96</v>
      </c>
      <c r="O3493" s="153">
        <v>6752</v>
      </c>
      <c r="P3493" s="153">
        <v>0</v>
      </c>
    </row>
    <row r="3494" spans="1:16" hidden="1" x14ac:dyDescent="0.3">
      <c r="A3494" s="149">
        <v>2018</v>
      </c>
      <c r="B3494" s="150" t="s">
        <v>409</v>
      </c>
      <c r="C3494" s="150">
        <v>6032</v>
      </c>
      <c r="D3494" s="150" t="s">
        <v>425</v>
      </c>
      <c r="E3494" s="150" t="str">
        <f t="shared" si="182"/>
        <v>5020220060326382</v>
      </c>
      <c r="F3494" s="151" t="s">
        <v>411</v>
      </c>
      <c r="G3494" s="151" t="s">
        <v>412</v>
      </c>
      <c r="H3494" s="151" t="s">
        <v>422</v>
      </c>
      <c r="I3494" s="150" t="s">
        <v>568</v>
      </c>
      <c r="J3494" s="150">
        <v>6382</v>
      </c>
      <c r="K3494" s="150" t="s">
        <v>87</v>
      </c>
      <c r="L3494" s="153">
        <v>0</v>
      </c>
      <c r="M3494" s="153"/>
      <c r="N3494" s="153">
        <f t="shared" si="183"/>
        <v>0</v>
      </c>
      <c r="O3494" s="153">
        <v>9840</v>
      </c>
      <c r="P3494" s="153">
        <v>0</v>
      </c>
    </row>
    <row r="3495" spans="1:16" ht="24.6" hidden="1" x14ac:dyDescent="0.3">
      <c r="A3495" s="149">
        <v>2018</v>
      </c>
      <c r="B3495" s="150" t="s">
        <v>409</v>
      </c>
      <c r="C3495" s="150">
        <v>6042</v>
      </c>
      <c r="D3495" s="150" t="s">
        <v>426</v>
      </c>
      <c r="E3495" s="150" t="str">
        <f t="shared" si="182"/>
        <v>5020220060426382</v>
      </c>
      <c r="F3495" s="151" t="s">
        <v>411</v>
      </c>
      <c r="G3495" s="151" t="s">
        <v>412</v>
      </c>
      <c r="H3495" s="151" t="s">
        <v>427</v>
      </c>
      <c r="I3495" s="150" t="s">
        <v>568</v>
      </c>
      <c r="J3495" s="150">
        <v>6382</v>
      </c>
      <c r="K3495" s="150" t="s">
        <v>87</v>
      </c>
      <c r="L3495" s="153">
        <v>64864.320000000022</v>
      </c>
      <c r="M3495" s="153"/>
      <c r="N3495" s="153">
        <f t="shared" si="183"/>
        <v>64864.320000000022</v>
      </c>
      <c r="O3495" s="153">
        <v>55649.080000000009</v>
      </c>
      <c r="P3495" s="153">
        <v>29517.700000000004</v>
      </c>
    </row>
    <row r="3496" spans="1:16" hidden="1" x14ac:dyDescent="0.3">
      <c r="A3496" s="149">
        <v>2018</v>
      </c>
      <c r="B3496" s="150" t="s">
        <v>409</v>
      </c>
      <c r="C3496" s="150">
        <v>6062</v>
      </c>
      <c r="D3496" s="150" t="s">
        <v>438</v>
      </c>
      <c r="E3496" s="150" t="str">
        <f t="shared" si="182"/>
        <v>5020220060626382</v>
      </c>
      <c r="F3496" s="151" t="s">
        <v>411</v>
      </c>
      <c r="G3496" s="151" t="s">
        <v>412</v>
      </c>
      <c r="H3496" s="151" t="s">
        <v>422</v>
      </c>
      <c r="I3496" s="150" t="s">
        <v>568</v>
      </c>
      <c r="J3496" s="150">
        <v>6382</v>
      </c>
      <c r="K3496" s="150" t="s">
        <v>87</v>
      </c>
      <c r="L3496" s="153">
        <v>509.43</v>
      </c>
      <c r="M3496" s="153"/>
      <c r="N3496" s="153">
        <f t="shared" si="183"/>
        <v>509.43</v>
      </c>
      <c r="O3496" s="153">
        <v>17010</v>
      </c>
      <c r="P3496" s="153">
        <v>0</v>
      </c>
    </row>
    <row r="3497" spans="1:16" hidden="1" x14ac:dyDescent="0.3">
      <c r="A3497" s="149">
        <v>2018</v>
      </c>
      <c r="B3497" s="150" t="s">
        <v>409</v>
      </c>
      <c r="C3497" s="150">
        <v>6248</v>
      </c>
      <c r="D3497" s="150" t="s">
        <v>470</v>
      </c>
      <c r="E3497" s="150" t="str">
        <f t="shared" si="182"/>
        <v>5020220062486382</v>
      </c>
      <c r="F3497" s="151" t="s">
        <v>418</v>
      </c>
      <c r="G3497" s="151" t="s">
        <v>419</v>
      </c>
      <c r="H3497" s="151" t="s">
        <v>471</v>
      </c>
      <c r="I3497" s="150" t="s">
        <v>568</v>
      </c>
      <c r="J3497" s="150">
        <v>6382</v>
      </c>
      <c r="K3497" s="150" t="s">
        <v>87</v>
      </c>
      <c r="L3497" s="153">
        <v>147143.49000000002</v>
      </c>
      <c r="M3497" s="153"/>
      <c r="N3497" s="153">
        <f t="shared" si="183"/>
        <v>147143.49000000002</v>
      </c>
      <c r="O3497" s="153">
        <v>134824.37</v>
      </c>
      <c r="P3497" s="153">
        <v>82592.139999999985</v>
      </c>
    </row>
    <row r="3498" spans="1:16" hidden="1" x14ac:dyDescent="0.3">
      <c r="A3498" s="149">
        <v>2018</v>
      </c>
      <c r="B3498" s="150" t="s">
        <v>409</v>
      </c>
      <c r="C3498" s="150">
        <v>6606</v>
      </c>
      <c r="D3498" s="150" t="s">
        <v>488</v>
      </c>
      <c r="E3498" s="150" t="str">
        <f t="shared" si="182"/>
        <v>5020220066066382</v>
      </c>
      <c r="F3498" s="151" t="s">
        <v>456</v>
      </c>
      <c r="G3498" s="151" t="s">
        <v>456</v>
      </c>
      <c r="H3498" s="151" t="s">
        <v>489</v>
      </c>
      <c r="I3498" s="150" t="s">
        <v>568</v>
      </c>
      <c r="J3498" s="150">
        <v>6382</v>
      </c>
      <c r="K3498" s="150" t="s">
        <v>87</v>
      </c>
      <c r="L3498" s="153">
        <v>27201.7</v>
      </c>
      <c r="M3498" s="153"/>
      <c r="N3498" s="153">
        <f t="shared" si="183"/>
        <v>27201.7</v>
      </c>
      <c r="O3498" s="153">
        <v>0</v>
      </c>
      <c r="P3498" s="153">
        <v>57600</v>
      </c>
    </row>
    <row r="3499" spans="1:16" hidden="1" x14ac:dyDescent="0.3">
      <c r="A3499" s="149">
        <v>2017</v>
      </c>
      <c r="B3499" s="150" t="s">
        <v>526</v>
      </c>
      <c r="C3499" s="150">
        <v>8012</v>
      </c>
      <c r="D3499" s="154" t="s">
        <v>534</v>
      </c>
      <c r="E3499" s="150" t="str">
        <f t="shared" si="182"/>
        <v>5030220080126382</v>
      </c>
      <c r="F3499" s="151" t="s">
        <v>411</v>
      </c>
      <c r="G3499" s="151" t="s">
        <v>412</v>
      </c>
      <c r="H3499" s="151" t="s">
        <v>533</v>
      </c>
      <c r="I3499" s="150" t="s">
        <v>568</v>
      </c>
      <c r="J3499" s="150">
        <v>6382</v>
      </c>
      <c r="K3499" s="154" t="s">
        <v>87</v>
      </c>
      <c r="L3499" s="153">
        <v>0</v>
      </c>
      <c r="M3499" s="156"/>
      <c r="N3499" s="153">
        <f t="shared" si="183"/>
        <v>0</v>
      </c>
      <c r="O3499" s="153">
        <v>459.35</v>
      </c>
      <c r="P3499" s="153">
        <v>0</v>
      </c>
    </row>
    <row r="3500" spans="1:16" ht="24.6" hidden="1" x14ac:dyDescent="0.3">
      <c r="A3500" s="149">
        <v>2018</v>
      </c>
      <c r="B3500" s="150" t="s">
        <v>526</v>
      </c>
      <c r="C3500" s="150">
        <v>8032</v>
      </c>
      <c r="D3500" s="150" t="s">
        <v>538</v>
      </c>
      <c r="E3500" s="150" t="str">
        <f t="shared" si="182"/>
        <v>5030220080326382</v>
      </c>
      <c r="F3500" s="151" t="s">
        <v>411</v>
      </c>
      <c r="G3500" s="151" t="s">
        <v>412</v>
      </c>
      <c r="H3500" s="151" t="s">
        <v>533</v>
      </c>
      <c r="I3500" s="150" t="s">
        <v>568</v>
      </c>
      <c r="J3500" s="150">
        <v>6382</v>
      </c>
      <c r="K3500" s="150" t="s">
        <v>87</v>
      </c>
      <c r="L3500" s="153">
        <v>31200</v>
      </c>
      <c r="M3500" s="153"/>
      <c r="N3500" s="153">
        <f t="shared" si="183"/>
        <v>31200</v>
      </c>
      <c r="O3500" s="153">
        <v>2462.6999999999998</v>
      </c>
      <c r="P3500" s="153">
        <v>8800</v>
      </c>
    </row>
    <row r="3501" spans="1:16" hidden="1" x14ac:dyDescent="0.3">
      <c r="A3501" s="149">
        <v>2018</v>
      </c>
      <c r="B3501" s="150" t="s">
        <v>526</v>
      </c>
      <c r="C3501" s="150">
        <v>8053</v>
      </c>
      <c r="D3501" s="150" t="s">
        <v>544</v>
      </c>
      <c r="E3501" s="150" t="str">
        <f t="shared" si="182"/>
        <v>5030220080536382</v>
      </c>
      <c r="F3501" s="151" t="s">
        <v>411</v>
      </c>
      <c r="G3501" s="151" t="s">
        <v>412</v>
      </c>
      <c r="H3501" s="151" t="s">
        <v>536</v>
      </c>
      <c r="I3501" s="150" t="s">
        <v>568</v>
      </c>
      <c r="J3501" s="150">
        <v>6382</v>
      </c>
      <c r="K3501" s="150" t="s">
        <v>87</v>
      </c>
      <c r="L3501" s="153">
        <v>46470.470000000016</v>
      </c>
      <c r="M3501" s="153"/>
      <c r="N3501" s="153">
        <f t="shared" si="183"/>
        <v>46470.470000000016</v>
      </c>
      <c r="O3501" s="153">
        <v>105141.20000000001</v>
      </c>
      <c r="P3501" s="153">
        <v>57410.750000000007</v>
      </c>
    </row>
    <row r="3502" spans="1:16" hidden="1" x14ac:dyDescent="0.3">
      <c r="A3502" s="149">
        <v>2018</v>
      </c>
      <c r="B3502" s="150" t="s">
        <v>526</v>
      </c>
      <c r="C3502" s="150">
        <v>8248</v>
      </c>
      <c r="D3502" s="150" t="s">
        <v>470</v>
      </c>
      <c r="E3502" s="150" t="str">
        <f t="shared" si="182"/>
        <v>5030220082486382</v>
      </c>
      <c r="F3502" s="151" t="s">
        <v>418</v>
      </c>
      <c r="G3502" s="151" t="s">
        <v>419</v>
      </c>
      <c r="H3502" s="151" t="s">
        <v>471</v>
      </c>
      <c r="I3502" s="150" t="s">
        <v>568</v>
      </c>
      <c r="J3502" s="150">
        <v>6382</v>
      </c>
      <c r="K3502" s="150" t="s">
        <v>87</v>
      </c>
      <c r="L3502" s="153">
        <v>138617.98000000001</v>
      </c>
      <c r="M3502" s="153"/>
      <c r="N3502" s="153">
        <f t="shared" si="183"/>
        <v>138617.98000000001</v>
      </c>
      <c r="O3502" s="153">
        <v>139928.07999999996</v>
      </c>
      <c r="P3502" s="153">
        <v>82592.150000000023</v>
      </c>
    </row>
    <row r="3503" spans="1:16" ht="24.6" hidden="1" x14ac:dyDescent="0.3">
      <c r="A3503" s="149">
        <v>2018</v>
      </c>
      <c r="B3503" s="150" t="s">
        <v>409</v>
      </c>
      <c r="C3503" s="150">
        <v>6042</v>
      </c>
      <c r="D3503" s="150" t="s">
        <v>426</v>
      </c>
      <c r="E3503" s="150" t="str">
        <f t="shared" si="182"/>
        <v>5020220060426383</v>
      </c>
      <c r="F3503" s="151" t="s">
        <v>411</v>
      </c>
      <c r="G3503" s="151" t="s">
        <v>412</v>
      </c>
      <c r="H3503" s="151" t="s">
        <v>427</v>
      </c>
      <c r="I3503" s="150" t="s">
        <v>568</v>
      </c>
      <c r="J3503" s="150">
        <v>6383</v>
      </c>
      <c r="K3503" s="150" t="s">
        <v>88</v>
      </c>
      <c r="L3503" s="153">
        <v>4351.59</v>
      </c>
      <c r="M3503" s="153"/>
      <c r="N3503" s="153">
        <f t="shared" si="183"/>
        <v>4351.59</v>
      </c>
      <c r="O3503" s="153">
        <v>0</v>
      </c>
      <c r="P3503" s="153">
        <v>0</v>
      </c>
    </row>
    <row r="3504" spans="1:16" hidden="1" x14ac:dyDescent="0.3">
      <c r="A3504" s="149">
        <v>2018</v>
      </c>
      <c r="B3504" s="150" t="s">
        <v>409</v>
      </c>
      <c r="C3504" s="150">
        <v>6050</v>
      </c>
      <c r="D3504" s="150" t="s">
        <v>435</v>
      </c>
      <c r="E3504" s="150" t="str">
        <f t="shared" si="182"/>
        <v>5020220060506383</v>
      </c>
      <c r="F3504" s="151" t="s">
        <v>411</v>
      </c>
      <c r="G3504" s="151" t="s">
        <v>412</v>
      </c>
      <c r="H3504" s="151" t="s">
        <v>436</v>
      </c>
      <c r="I3504" s="150" t="s">
        <v>568</v>
      </c>
      <c r="J3504" s="150">
        <v>6383</v>
      </c>
      <c r="K3504" s="150" t="s">
        <v>88</v>
      </c>
      <c r="L3504" s="153">
        <v>673.96</v>
      </c>
      <c r="M3504" s="153"/>
      <c r="N3504" s="153">
        <f t="shared" si="183"/>
        <v>673.96</v>
      </c>
      <c r="O3504" s="153">
        <v>2686.21</v>
      </c>
      <c r="P3504" s="153">
        <v>378</v>
      </c>
    </row>
    <row r="3505" spans="1:16" hidden="1" x14ac:dyDescent="0.3">
      <c r="A3505" s="149">
        <v>2018</v>
      </c>
      <c r="B3505" s="150" t="s">
        <v>409</v>
      </c>
      <c r="C3505" s="150">
        <v>6248</v>
      </c>
      <c r="D3505" s="150" t="s">
        <v>470</v>
      </c>
      <c r="E3505" s="150" t="str">
        <f t="shared" si="182"/>
        <v>5020220062486383</v>
      </c>
      <c r="F3505" s="151" t="s">
        <v>418</v>
      </c>
      <c r="G3505" s="151" t="s">
        <v>419</v>
      </c>
      <c r="H3505" s="151" t="s">
        <v>471</v>
      </c>
      <c r="I3505" s="150" t="s">
        <v>568</v>
      </c>
      <c r="J3505" s="150">
        <v>6383</v>
      </c>
      <c r="K3505" s="150" t="s">
        <v>88</v>
      </c>
      <c r="L3505" s="153">
        <v>60086.279999999984</v>
      </c>
      <c r="M3505" s="153"/>
      <c r="N3505" s="153">
        <f t="shared" si="183"/>
        <v>60086.279999999984</v>
      </c>
      <c r="O3505" s="153">
        <v>29849.89</v>
      </c>
      <c r="P3505" s="153">
        <v>47245.440000000017</v>
      </c>
    </row>
    <row r="3506" spans="1:16" hidden="1" x14ac:dyDescent="0.3">
      <c r="A3506" s="149">
        <v>2018</v>
      </c>
      <c r="B3506" s="150" t="s">
        <v>409</v>
      </c>
      <c r="C3506" s="150">
        <v>6604</v>
      </c>
      <c r="D3506" s="150" t="s">
        <v>573</v>
      </c>
      <c r="E3506" s="150" t="str">
        <f t="shared" si="182"/>
        <v>5020220066046383</v>
      </c>
      <c r="F3506" s="151" t="s">
        <v>456</v>
      </c>
      <c r="G3506" s="151" t="s">
        <v>456</v>
      </c>
      <c r="H3506" s="151" t="s">
        <v>489</v>
      </c>
      <c r="I3506" s="150" t="s">
        <v>568</v>
      </c>
      <c r="J3506" s="150">
        <v>6383</v>
      </c>
      <c r="K3506" s="150" t="s">
        <v>88</v>
      </c>
      <c r="L3506" s="153">
        <v>5616.6799999999994</v>
      </c>
      <c r="M3506" s="153"/>
      <c r="N3506" s="153">
        <f t="shared" si="183"/>
        <v>5616.6799999999994</v>
      </c>
      <c r="O3506" s="153">
        <v>2513.7600000000002</v>
      </c>
      <c r="P3506" s="153">
        <v>3107.8100000000004</v>
      </c>
    </row>
    <row r="3507" spans="1:16" hidden="1" x14ac:dyDescent="0.3">
      <c r="A3507" s="149">
        <v>2018</v>
      </c>
      <c r="B3507" s="150" t="s">
        <v>409</v>
      </c>
      <c r="C3507" s="150">
        <v>6606</v>
      </c>
      <c r="D3507" s="150" t="s">
        <v>488</v>
      </c>
      <c r="E3507" s="150" t="str">
        <f t="shared" si="182"/>
        <v>5020220066066383</v>
      </c>
      <c r="F3507" s="151" t="s">
        <v>456</v>
      </c>
      <c r="G3507" s="151" t="s">
        <v>456</v>
      </c>
      <c r="H3507" s="151" t="s">
        <v>489</v>
      </c>
      <c r="I3507" s="150" t="s">
        <v>568</v>
      </c>
      <c r="J3507" s="150">
        <v>6383</v>
      </c>
      <c r="K3507" s="150" t="s">
        <v>88</v>
      </c>
      <c r="L3507" s="153">
        <v>7432.46</v>
      </c>
      <c r="M3507" s="153"/>
      <c r="N3507" s="153">
        <f t="shared" si="183"/>
        <v>7432.46</v>
      </c>
      <c r="O3507" s="153">
        <v>3478.6299999999997</v>
      </c>
      <c r="P3507" s="153">
        <v>203.02</v>
      </c>
    </row>
    <row r="3508" spans="1:16" hidden="1" x14ac:dyDescent="0.3">
      <c r="A3508" s="149">
        <v>2016</v>
      </c>
      <c r="B3508" s="150" t="s">
        <v>409</v>
      </c>
      <c r="C3508" s="150">
        <v>6607</v>
      </c>
      <c r="D3508" s="154" t="s">
        <v>490</v>
      </c>
      <c r="E3508" s="150" t="str">
        <f t="shared" si="182"/>
        <v>5020220066076383</v>
      </c>
      <c r="F3508" s="151" t="s">
        <v>456</v>
      </c>
      <c r="G3508" s="151" t="s">
        <v>456</v>
      </c>
      <c r="H3508" s="151" t="s">
        <v>489</v>
      </c>
      <c r="I3508" s="150" t="s">
        <v>568</v>
      </c>
      <c r="J3508" s="150">
        <v>6383</v>
      </c>
      <c r="K3508" s="154" t="s">
        <v>88</v>
      </c>
      <c r="L3508" s="153">
        <v>0</v>
      </c>
      <c r="M3508" s="156"/>
      <c r="N3508" s="153">
        <f t="shared" si="183"/>
        <v>0</v>
      </c>
      <c r="O3508" s="153">
        <v>554</v>
      </c>
      <c r="P3508" s="153">
        <v>472.44</v>
      </c>
    </row>
    <row r="3509" spans="1:16" hidden="1" x14ac:dyDescent="0.3">
      <c r="A3509" s="149">
        <v>2016</v>
      </c>
      <c r="B3509" s="150" t="s">
        <v>409</v>
      </c>
      <c r="C3509" s="150">
        <v>6722</v>
      </c>
      <c r="D3509" s="154" t="s">
        <v>519</v>
      </c>
      <c r="E3509" s="150" t="str">
        <f t="shared" si="182"/>
        <v>5020220067226383</v>
      </c>
      <c r="F3509" s="151" t="s">
        <v>418</v>
      </c>
      <c r="G3509" s="151" t="s">
        <v>419</v>
      </c>
      <c r="H3509" s="151" t="s">
        <v>471</v>
      </c>
      <c r="I3509" s="150" t="s">
        <v>568</v>
      </c>
      <c r="J3509" s="150">
        <v>6383</v>
      </c>
      <c r="K3509" s="154" t="s">
        <v>88</v>
      </c>
      <c r="L3509" s="153">
        <v>0</v>
      </c>
      <c r="M3509" s="156"/>
      <c r="N3509" s="153">
        <f t="shared" si="183"/>
        <v>0</v>
      </c>
      <c r="O3509" s="153">
        <v>399.67999999999995</v>
      </c>
      <c r="P3509" s="153">
        <v>321.95999999999998</v>
      </c>
    </row>
    <row r="3510" spans="1:16" ht="24.6" hidden="1" x14ac:dyDescent="0.3">
      <c r="A3510" s="149">
        <v>2018</v>
      </c>
      <c r="B3510" s="150" t="s">
        <v>526</v>
      </c>
      <c r="C3510" s="150">
        <v>8012</v>
      </c>
      <c r="D3510" s="150" t="s">
        <v>534</v>
      </c>
      <c r="E3510" s="150" t="str">
        <f t="shared" si="182"/>
        <v>5030220080126383</v>
      </c>
      <c r="F3510" s="151" t="s">
        <v>411</v>
      </c>
      <c r="G3510" s="151" t="s">
        <v>412</v>
      </c>
      <c r="H3510" s="151" t="s">
        <v>533</v>
      </c>
      <c r="I3510" s="150" t="s">
        <v>568</v>
      </c>
      <c r="J3510" s="150">
        <v>6383</v>
      </c>
      <c r="K3510" s="150" t="s">
        <v>88</v>
      </c>
      <c r="L3510" s="153">
        <v>39263.5</v>
      </c>
      <c r="M3510" s="153"/>
      <c r="N3510" s="153">
        <f t="shared" si="183"/>
        <v>39263.5</v>
      </c>
      <c r="O3510" s="153">
        <v>25499.219999999994</v>
      </c>
      <c r="P3510" s="153">
        <v>42676.130000000005</v>
      </c>
    </row>
    <row r="3511" spans="1:16" ht="24.6" hidden="1" x14ac:dyDescent="0.3">
      <c r="A3511" s="149">
        <v>2018</v>
      </c>
      <c r="B3511" s="150" t="s">
        <v>526</v>
      </c>
      <c r="C3511" s="150">
        <v>8032</v>
      </c>
      <c r="D3511" s="150" t="s">
        <v>538</v>
      </c>
      <c r="E3511" s="150" t="str">
        <f t="shared" si="182"/>
        <v>5030220080326383</v>
      </c>
      <c r="F3511" s="151" t="s">
        <v>411</v>
      </c>
      <c r="G3511" s="151" t="s">
        <v>412</v>
      </c>
      <c r="H3511" s="151" t="s">
        <v>533</v>
      </c>
      <c r="I3511" s="150" t="s">
        <v>568</v>
      </c>
      <c r="J3511" s="150">
        <v>6383</v>
      </c>
      <c r="K3511" s="150" t="s">
        <v>88</v>
      </c>
      <c r="L3511" s="153">
        <v>14318.98</v>
      </c>
      <c r="M3511" s="153"/>
      <c r="N3511" s="153">
        <f t="shared" si="183"/>
        <v>14318.98</v>
      </c>
      <c r="O3511" s="153">
        <v>811.09000000000015</v>
      </c>
      <c r="P3511" s="153">
        <v>26402.5</v>
      </c>
    </row>
    <row r="3512" spans="1:16" ht="24.6" hidden="1" x14ac:dyDescent="0.3">
      <c r="A3512" s="149">
        <v>2018</v>
      </c>
      <c r="B3512" s="150" t="s">
        <v>526</v>
      </c>
      <c r="C3512" s="150">
        <v>8052</v>
      </c>
      <c r="D3512" s="150" t="s">
        <v>543</v>
      </c>
      <c r="E3512" s="150" t="str">
        <f t="shared" si="182"/>
        <v>5030220080526383</v>
      </c>
      <c r="F3512" s="151" t="s">
        <v>411</v>
      </c>
      <c r="G3512" s="151" t="s">
        <v>412</v>
      </c>
      <c r="H3512" s="151" t="s">
        <v>533</v>
      </c>
      <c r="I3512" s="150" t="s">
        <v>568</v>
      </c>
      <c r="J3512" s="150">
        <v>6383</v>
      </c>
      <c r="K3512" s="150" t="s">
        <v>88</v>
      </c>
      <c r="L3512" s="153">
        <v>4050.63</v>
      </c>
      <c r="M3512" s="153"/>
      <c r="N3512" s="153">
        <f t="shared" si="183"/>
        <v>4050.63</v>
      </c>
      <c r="O3512" s="153">
        <v>2420</v>
      </c>
      <c r="P3512" s="153">
        <v>7012.4100000000008</v>
      </c>
    </row>
    <row r="3513" spans="1:16" hidden="1" x14ac:dyDescent="0.3">
      <c r="A3513" s="149">
        <v>2018</v>
      </c>
      <c r="B3513" s="150" t="s">
        <v>526</v>
      </c>
      <c r="C3513" s="150">
        <v>8053</v>
      </c>
      <c r="D3513" s="150" t="s">
        <v>544</v>
      </c>
      <c r="E3513" s="150" t="str">
        <f t="shared" si="182"/>
        <v>5030220080536383</v>
      </c>
      <c r="F3513" s="151" t="s">
        <v>411</v>
      </c>
      <c r="G3513" s="151" t="s">
        <v>412</v>
      </c>
      <c r="H3513" s="151" t="s">
        <v>536</v>
      </c>
      <c r="I3513" s="150" t="s">
        <v>568</v>
      </c>
      <c r="J3513" s="150">
        <v>6383</v>
      </c>
      <c r="K3513" s="150" t="s">
        <v>88</v>
      </c>
      <c r="L3513" s="153">
        <v>11852.079999999998</v>
      </c>
      <c r="M3513" s="153"/>
      <c r="N3513" s="153">
        <f t="shared" si="183"/>
        <v>11852.079999999998</v>
      </c>
      <c r="O3513" s="153">
        <v>11501.55</v>
      </c>
      <c r="P3513" s="153">
        <v>2970.16</v>
      </c>
    </row>
    <row r="3514" spans="1:16" hidden="1" x14ac:dyDescent="0.3">
      <c r="A3514" s="149">
        <v>2018</v>
      </c>
      <c r="B3514" s="150" t="s">
        <v>526</v>
      </c>
      <c r="C3514" s="150">
        <v>8061</v>
      </c>
      <c r="D3514" s="150" t="s">
        <v>545</v>
      </c>
      <c r="E3514" s="150" t="str">
        <f t="shared" si="182"/>
        <v>5030220080616383</v>
      </c>
      <c r="F3514" s="151" t="s">
        <v>411</v>
      </c>
      <c r="G3514" s="151" t="s">
        <v>412</v>
      </c>
      <c r="H3514" s="151" t="s">
        <v>436</v>
      </c>
      <c r="I3514" s="150" t="s">
        <v>568</v>
      </c>
      <c r="J3514" s="150">
        <v>6383</v>
      </c>
      <c r="K3514" s="150" t="s">
        <v>88</v>
      </c>
      <c r="L3514" s="153">
        <v>17000</v>
      </c>
      <c r="M3514" s="153"/>
      <c r="N3514" s="153">
        <f t="shared" si="183"/>
        <v>17000</v>
      </c>
      <c r="O3514" s="153">
        <v>11244.47</v>
      </c>
      <c r="P3514" s="153">
        <v>19357.14</v>
      </c>
    </row>
    <row r="3515" spans="1:16" hidden="1" x14ac:dyDescent="0.3">
      <c r="A3515" s="149">
        <v>2018</v>
      </c>
      <c r="B3515" s="150" t="s">
        <v>526</v>
      </c>
      <c r="C3515" s="150">
        <v>8248</v>
      </c>
      <c r="D3515" s="150" t="s">
        <v>470</v>
      </c>
      <c r="E3515" s="150" t="str">
        <f t="shared" si="182"/>
        <v>5030220082486383</v>
      </c>
      <c r="F3515" s="151" t="s">
        <v>418</v>
      </c>
      <c r="G3515" s="151" t="s">
        <v>419</v>
      </c>
      <c r="H3515" s="151" t="s">
        <v>471</v>
      </c>
      <c r="I3515" s="150" t="s">
        <v>568</v>
      </c>
      <c r="J3515" s="150">
        <v>6383</v>
      </c>
      <c r="K3515" s="150" t="s">
        <v>88</v>
      </c>
      <c r="L3515" s="153">
        <v>72236.850000000006</v>
      </c>
      <c r="M3515" s="153"/>
      <c r="N3515" s="153">
        <f t="shared" si="183"/>
        <v>72236.850000000006</v>
      </c>
      <c r="O3515" s="153">
        <v>72335.41</v>
      </c>
      <c r="P3515" s="153">
        <v>28004.1</v>
      </c>
    </row>
    <row r="3516" spans="1:16" hidden="1" x14ac:dyDescent="0.3">
      <c r="A3516" s="149">
        <v>2016</v>
      </c>
      <c r="B3516" s="150" t="s">
        <v>526</v>
      </c>
      <c r="C3516" s="150">
        <v>8622</v>
      </c>
      <c r="D3516" s="154" t="s">
        <v>519</v>
      </c>
      <c r="E3516" s="150" t="str">
        <f t="shared" si="182"/>
        <v>5030220086226383</v>
      </c>
      <c r="F3516" s="151" t="s">
        <v>418</v>
      </c>
      <c r="G3516" s="151" t="s">
        <v>419</v>
      </c>
      <c r="H3516" s="151" t="s">
        <v>471</v>
      </c>
      <c r="I3516" s="150" t="s">
        <v>568</v>
      </c>
      <c r="J3516" s="150">
        <v>6383</v>
      </c>
      <c r="K3516" s="154" t="s">
        <v>88</v>
      </c>
      <c r="L3516" s="153">
        <v>0</v>
      </c>
      <c r="M3516" s="156"/>
      <c r="N3516" s="153">
        <f t="shared" si="183"/>
        <v>0</v>
      </c>
      <c r="O3516" s="153">
        <v>246.76999999999998</v>
      </c>
      <c r="P3516" s="153">
        <v>321.95999999999998</v>
      </c>
    </row>
    <row r="3517" spans="1:16" ht="24.6" hidden="1" x14ac:dyDescent="0.3">
      <c r="A3517" s="149">
        <v>2018</v>
      </c>
      <c r="B3517" s="150" t="s">
        <v>409</v>
      </c>
      <c r="C3517" s="150">
        <v>6004</v>
      </c>
      <c r="D3517" s="150" t="s">
        <v>417</v>
      </c>
      <c r="E3517" s="150" t="str">
        <f t="shared" si="182"/>
        <v>5020220060046387</v>
      </c>
      <c r="F3517" s="151" t="s">
        <v>418</v>
      </c>
      <c r="G3517" s="151" t="s">
        <v>419</v>
      </c>
      <c r="H3517" s="151" t="s">
        <v>420</v>
      </c>
      <c r="I3517" s="150" t="s">
        <v>568</v>
      </c>
      <c r="J3517" s="150">
        <v>6387</v>
      </c>
      <c r="K3517" s="150" t="s">
        <v>89</v>
      </c>
      <c r="L3517" s="153">
        <v>54464.600000000006</v>
      </c>
      <c r="M3517" s="153"/>
      <c r="N3517" s="153">
        <f t="shared" si="183"/>
        <v>54464.600000000006</v>
      </c>
      <c r="O3517" s="153">
        <v>55274.32</v>
      </c>
      <c r="P3517" s="153">
        <v>32739.460000000003</v>
      </c>
    </row>
    <row r="3518" spans="1:16" ht="24.6" hidden="1" x14ac:dyDescent="0.3">
      <c r="A3518" s="149">
        <v>2018</v>
      </c>
      <c r="B3518" s="150" t="s">
        <v>409</v>
      </c>
      <c r="C3518" s="150">
        <v>6420</v>
      </c>
      <c r="D3518" s="150" t="s">
        <v>482</v>
      </c>
      <c r="E3518" s="150" t="str">
        <f t="shared" si="182"/>
        <v>5020220064206387</v>
      </c>
      <c r="F3518" s="151" t="s">
        <v>450</v>
      </c>
      <c r="G3518" s="151" t="s">
        <v>450</v>
      </c>
      <c r="H3518" s="151" t="s">
        <v>483</v>
      </c>
      <c r="I3518" s="150" t="s">
        <v>568</v>
      </c>
      <c r="J3518" s="150">
        <v>6387</v>
      </c>
      <c r="K3518" s="150" t="s">
        <v>89</v>
      </c>
      <c r="L3518" s="153">
        <v>16015.459999999997</v>
      </c>
      <c r="M3518" s="153"/>
      <c r="N3518" s="153">
        <f t="shared" si="183"/>
        <v>16015.459999999997</v>
      </c>
      <c r="O3518" s="153">
        <v>5153.5900000000011</v>
      </c>
      <c r="P3518" s="153">
        <v>4697.09</v>
      </c>
    </row>
    <row r="3519" spans="1:16" ht="24.6" hidden="1" x14ac:dyDescent="0.3">
      <c r="A3519" s="149">
        <v>2018</v>
      </c>
      <c r="B3519" s="150" t="s">
        <v>409</v>
      </c>
      <c r="C3519" s="150">
        <v>6731</v>
      </c>
      <c r="D3519" s="150" t="s">
        <v>521</v>
      </c>
      <c r="E3519" s="150" t="str">
        <f t="shared" si="182"/>
        <v>5020220067316387</v>
      </c>
      <c r="F3519" s="151" t="s">
        <v>418</v>
      </c>
      <c r="G3519" s="151" t="s">
        <v>419</v>
      </c>
      <c r="H3519" s="151" t="s">
        <v>481</v>
      </c>
      <c r="I3519" s="150" t="s">
        <v>568</v>
      </c>
      <c r="J3519" s="150">
        <v>6387</v>
      </c>
      <c r="K3519" s="150" t="s">
        <v>89</v>
      </c>
      <c r="L3519" s="153">
        <v>2062.17</v>
      </c>
      <c r="M3519" s="153"/>
      <c r="N3519" s="153">
        <f t="shared" si="183"/>
        <v>2062.17</v>
      </c>
      <c r="O3519" s="153">
        <v>21561.07</v>
      </c>
      <c r="P3519" s="153">
        <v>15886.84</v>
      </c>
    </row>
    <row r="3520" spans="1:16" ht="24.6" hidden="1" x14ac:dyDescent="0.3">
      <c r="A3520" s="149">
        <v>2018</v>
      </c>
      <c r="B3520" s="150" t="s">
        <v>526</v>
      </c>
      <c r="C3520" s="150">
        <v>8004</v>
      </c>
      <c r="D3520" s="150" t="s">
        <v>417</v>
      </c>
      <c r="E3520" s="150" t="str">
        <f t="shared" si="182"/>
        <v>5030220080046387</v>
      </c>
      <c r="F3520" s="151" t="s">
        <v>418</v>
      </c>
      <c r="G3520" s="151" t="s">
        <v>419</v>
      </c>
      <c r="H3520" s="151" t="s">
        <v>420</v>
      </c>
      <c r="I3520" s="150" t="s">
        <v>568</v>
      </c>
      <c r="J3520" s="150">
        <v>6387</v>
      </c>
      <c r="K3520" s="150" t="s">
        <v>89</v>
      </c>
      <c r="L3520" s="153">
        <v>54464.619999999995</v>
      </c>
      <c r="M3520" s="153"/>
      <c r="N3520" s="153">
        <f t="shared" si="183"/>
        <v>54464.619999999995</v>
      </c>
      <c r="O3520" s="153">
        <v>55274.29</v>
      </c>
      <c r="P3520" s="153">
        <v>68450.09</v>
      </c>
    </row>
    <row r="3521" spans="1:16" ht="24.6" hidden="1" x14ac:dyDescent="0.3">
      <c r="A3521" s="149">
        <v>2018</v>
      </c>
      <c r="B3521" s="150" t="s">
        <v>526</v>
      </c>
      <c r="C3521" s="150">
        <v>8420</v>
      </c>
      <c r="D3521" s="150" t="s">
        <v>557</v>
      </c>
      <c r="E3521" s="150" t="str">
        <f t="shared" si="182"/>
        <v>5030220084206387</v>
      </c>
      <c r="F3521" s="151" t="s">
        <v>450</v>
      </c>
      <c r="G3521" s="151" t="s">
        <v>450</v>
      </c>
      <c r="H3521" s="151" t="s">
        <v>483</v>
      </c>
      <c r="I3521" s="150" t="s">
        <v>568</v>
      </c>
      <c r="J3521" s="150">
        <v>6387</v>
      </c>
      <c r="K3521" s="150" t="s">
        <v>89</v>
      </c>
      <c r="L3521" s="153">
        <v>16239.799999999997</v>
      </c>
      <c r="M3521" s="153"/>
      <c r="N3521" s="153">
        <f t="shared" si="183"/>
        <v>16239.799999999997</v>
      </c>
      <c r="O3521" s="153">
        <v>5246.5000000000009</v>
      </c>
      <c r="P3521" s="153">
        <v>7698.579999999999</v>
      </c>
    </row>
    <row r="3522" spans="1:16" ht="24.6" hidden="1" x14ac:dyDescent="0.3">
      <c r="A3522" s="149">
        <v>2018</v>
      </c>
      <c r="B3522" s="150" t="s">
        <v>526</v>
      </c>
      <c r="C3522" s="150">
        <v>8631</v>
      </c>
      <c r="D3522" s="150" t="s">
        <v>521</v>
      </c>
      <c r="E3522" s="150" t="str">
        <f t="shared" ref="E3522:E3585" si="184">B3522&amp;"2200"&amp;C3522&amp;J3522</f>
        <v>5030220086316387</v>
      </c>
      <c r="F3522" s="151" t="s">
        <v>418</v>
      </c>
      <c r="G3522" s="151" t="s">
        <v>419</v>
      </c>
      <c r="H3522" s="151" t="s">
        <v>481</v>
      </c>
      <c r="I3522" s="150" t="s">
        <v>568</v>
      </c>
      <c r="J3522" s="150">
        <v>6387</v>
      </c>
      <c r="K3522" s="150" t="s">
        <v>89</v>
      </c>
      <c r="L3522" s="153">
        <v>2062.16</v>
      </c>
      <c r="M3522" s="153"/>
      <c r="N3522" s="153">
        <f t="shared" ref="N3522:N3585" si="185">L3522+M3522</f>
        <v>2062.16</v>
      </c>
      <c r="O3522" s="153">
        <v>21561.06</v>
      </c>
      <c r="P3522" s="153">
        <v>15788.549999999997</v>
      </c>
    </row>
    <row r="3523" spans="1:16" hidden="1" x14ac:dyDescent="0.3">
      <c r="A3523" s="149">
        <v>2016</v>
      </c>
      <c r="B3523" s="150" t="s">
        <v>409</v>
      </c>
      <c r="C3523" s="150">
        <v>6002</v>
      </c>
      <c r="D3523" s="150" t="s">
        <v>410</v>
      </c>
      <c r="E3523" s="150" t="str">
        <f t="shared" si="184"/>
        <v>5020220060026388</v>
      </c>
      <c r="F3523" s="151" t="s">
        <v>411</v>
      </c>
      <c r="G3523" s="151" t="s">
        <v>412</v>
      </c>
      <c r="H3523" s="151" t="s">
        <v>413</v>
      </c>
      <c r="I3523" s="150" t="s">
        <v>568</v>
      </c>
      <c r="J3523" s="150">
        <v>6388</v>
      </c>
      <c r="K3523" s="154" t="s">
        <v>90</v>
      </c>
      <c r="L3523" s="153">
        <v>0</v>
      </c>
      <c r="M3523" s="156"/>
      <c r="N3523" s="153">
        <f t="shared" si="185"/>
        <v>0</v>
      </c>
      <c r="O3523" s="153">
        <v>41571</v>
      </c>
      <c r="P3523" s="153">
        <v>14125</v>
      </c>
    </row>
    <row r="3524" spans="1:16" ht="24.6" hidden="1" x14ac:dyDescent="0.3">
      <c r="A3524" s="149">
        <v>2018</v>
      </c>
      <c r="B3524" s="150" t="s">
        <v>409</v>
      </c>
      <c r="C3524" s="150">
        <v>6021</v>
      </c>
      <c r="D3524" s="150" t="s">
        <v>421</v>
      </c>
      <c r="E3524" s="150" t="str">
        <f t="shared" si="184"/>
        <v>5020220060216388</v>
      </c>
      <c r="F3524" s="151" t="s">
        <v>411</v>
      </c>
      <c r="G3524" s="151" t="s">
        <v>412</v>
      </c>
      <c r="H3524" s="151" t="s">
        <v>422</v>
      </c>
      <c r="I3524" s="150" t="s">
        <v>568</v>
      </c>
      <c r="J3524" s="150">
        <v>6388</v>
      </c>
      <c r="K3524" s="150" t="s">
        <v>90</v>
      </c>
      <c r="L3524" s="153">
        <v>36459.29</v>
      </c>
      <c r="M3524" s="153"/>
      <c r="N3524" s="153">
        <f t="shared" si="185"/>
        <v>36459.29</v>
      </c>
      <c r="O3524" s="153">
        <v>5593.25</v>
      </c>
      <c r="P3524" s="153">
        <v>5430.34</v>
      </c>
    </row>
    <row r="3525" spans="1:16" ht="24.6" hidden="1" x14ac:dyDescent="0.3">
      <c r="A3525" s="149">
        <v>2018</v>
      </c>
      <c r="B3525" s="150" t="s">
        <v>409</v>
      </c>
      <c r="C3525" s="150">
        <v>6032</v>
      </c>
      <c r="D3525" s="150" t="s">
        <v>425</v>
      </c>
      <c r="E3525" s="150" t="str">
        <f t="shared" si="184"/>
        <v>5020220060326388</v>
      </c>
      <c r="F3525" s="151" t="s">
        <v>411</v>
      </c>
      <c r="G3525" s="151" t="s">
        <v>412</v>
      </c>
      <c r="H3525" s="151" t="s">
        <v>422</v>
      </c>
      <c r="I3525" s="150" t="s">
        <v>568</v>
      </c>
      <c r="J3525" s="150">
        <v>6388</v>
      </c>
      <c r="K3525" s="150" t="s">
        <v>90</v>
      </c>
      <c r="L3525" s="153">
        <v>45652.39</v>
      </c>
      <c r="M3525" s="153"/>
      <c r="N3525" s="153">
        <f t="shared" si="185"/>
        <v>45652.39</v>
      </c>
      <c r="O3525" s="153">
        <v>25441.14</v>
      </c>
      <c r="P3525" s="153">
        <v>24605.72</v>
      </c>
    </row>
    <row r="3526" spans="1:16" ht="24.6" hidden="1" x14ac:dyDescent="0.3">
      <c r="A3526" s="149">
        <v>2018</v>
      </c>
      <c r="B3526" s="150" t="s">
        <v>409</v>
      </c>
      <c r="C3526" s="150">
        <v>6042</v>
      </c>
      <c r="D3526" s="150" t="s">
        <v>426</v>
      </c>
      <c r="E3526" s="150" t="str">
        <f t="shared" si="184"/>
        <v>5020220060426388</v>
      </c>
      <c r="F3526" s="151" t="s">
        <v>411</v>
      </c>
      <c r="G3526" s="151" t="s">
        <v>412</v>
      </c>
      <c r="H3526" s="151" t="s">
        <v>427</v>
      </c>
      <c r="I3526" s="150" t="s">
        <v>568</v>
      </c>
      <c r="J3526" s="150">
        <v>6388</v>
      </c>
      <c r="K3526" s="150" t="s">
        <v>90</v>
      </c>
      <c r="L3526" s="153">
        <v>44697.599999999999</v>
      </c>
      <c r="M3526" s="153"/>
      <c r="N3526" s="153">
        <f t="shared" si="185"/>
        <v>44697.599999999999</v>
      </c>
      <c r="O3526" s="153">
        <v>42569.4</v>
      </c>
      <c r="P3526" s="153">
        <v>34441</v>
      </c>
    </row>
    <row r="3527" spans="1:16" ht="24.6" hidden="1" x14ac:dyDescent="0.3">
      <c r="A3527" s="149">
        <v>2018</v>
      </c>
      <c r="B3527" s="150" t="s">
        <v>409</v>
      </c>
      <c r="C3527" s="150">
        <v>6050</v>
      </c>
      <c r="D3527" s="150" t="s">
        <v>435</v>
      </c>
      <c r="E3527" s="150" t="str">
        <f t="shared" si="184"/>
        <v>5020220060506388</v>
      </c>
      <c r="F3527" s="151" t="s">
        <v>411</v>
      </c>
      <c r="G3527" s="151" t="s">
        <v>412</v>
      </c>
      <c r="H3527" s="151" t="s">
        <v>436</v>
      </c>
      <c r="I3527" s="150" t="s">
        <v>568</v>
      </c>
      <c r="J3527" s="150">
        <v>6388</v>
      </c>
      <c r="K3527" s="150" t="s">
        <v>90</v>
      </c>
      <c r="L3527" s="153">
        <v>6114.08</v>
      </c>
      <c r="M3527" s="153"/>
      <c r="N3527" s="153">
        <f t="shared" si="185"/>
        <v>6114.08</v>
      </c>
      <c r="O3527" s="153">
        <v>0</v>
      </c>
      <c r="P3527" s="153">
        <v>0</v>
      </c>
    </row>
    <row r="3528" spans="1:16" ht="24.6" hidden="1" x14ac:dyDescent="0.3">
      <c r="A3528" s="149">
        <v>2018</v>
      </c>
      <c r="B3528" s="150" t="s">
        <v>409</v>
      </c>
      <c r="C3528" s="150">
        <v>6062</v>
      </c>
      <c r="D3528" s="150" t="s">
        <v>438</v>
      </c>
      <c r="E3528" s="150" t="str">
        <f t="shared" si="184"/>
        <v>5020220060626388</v>
      </c>
      <c r="F3528" s="151" t="s">
        <v>411</v>
      </c>
      <c r="G3528" s="151" t="s">
        <v>412</v>
      </c>
      <c r="H3528" s="151" t="s">
        <v>422</v>
      </c>
      <c r="I3528" s="150" t="s">
        <v>568</v>
      </c>
      <c r="J3528" s="150">
        <v>6388</v>
      </c>
      <c r="K3528" s="150" t="s">
        <v>90</v>
      </c>
      <c r="L3528" s="153">
        <v>55208.65</v>
      </c>
      <c r="M3528" s="153"/>
      <c r="N3528" s="153">
        <f t="shared" si="185"/>
        <v>55208.65</v>
      </c>
      <c r="O3528" s="153">
        <v>27582.92</v>
      </c>
      <c r="P3528" s="153">
        <v>26779.53</v>
      </c>
    </row>
    <row r="3529" spans="1:16" ht="24.6" hidden="1" x14ac:dyDescent="0.3">
      <c r="A3529" s="149">
        <v>2018</v>
      </c>
      <c r="B3529" s="150" t="s">
        <v>409</v>
      </c>
      <c r="C3529" s="150">
        <v>6411</v>
      </c>
      <c r="D3529" s="150" t="s">
        <v>472</v>
      </c>
      <c r="E3529" s="150" t="str">
        <f t="shared" si="184"/>
        <v>5020220064116388</v>
      </c>
      <c r="F3529" s="151" t="s">
        <v>473</v>
      </c>
      <c r="G3529" s="151" t="s">
        <v>473</v>
      </c>
      <c r="H3529" s="151" t="s">
        <v>474</v>
      </c>
      <c r="I3529" s="150" t="s">
        <v>568</v>
      </c>
      <c r="J3529" s="150">
        <v>6388</v>
      </c>
      <c r="K3529" s="150" t="s">
        <v>90</v>
      </c>
      <c r="L3529" s="153">
        <v>19500</v>
      </c>
      <c r="M3529" s="153"/>
      <c r="N3529" s="153">
        <f t="shared" si="185"/>
        <v>19500</v>
      </c>
      <c r="O3529" s="153">
        <v>12000</v>
      </c>
      <c r="P3529" s="153">
        <v>13996.5</v>
      </c>
    </row>
    <row r="3530" spans="1:16" ht="24.6" hidden="1" x14ac:dyDescent="0.3">
      <c r="A3530" s="149">
        <v>2018</v>
      </c>
      <c r="B3530" s="150" t="s">
        <v>409</v>
      </c>
      <c r="C3530" s="150">
        <v>6414</v>
      </c>
      <c r="D3530" s="150" t="s">
        <v>477</v>
      </c>
      <c r="E3530" s="150" t="str">
        <f t="shared" si="184"/>
        <v>5020220064146388</v>
      </c>
      <c r="F3530" s="151" t="s">
        <v>473</v>
      </c>
      <c r="G3530" s="151" t="s">
        <v>473</v>
      </c>
      <c r="H3530" s="151" t="s">
        <v>478</v>
      </c>
      <c r="I3530" s="150" t="s">
        <v>568</v>
      </c>
      <c r="J3530" s="150">
        <v>6388</v>
      </c>
      <c r="K3530" s="150" t="s">
        <v>90</v>
      </c>
      <c r="L3530" s="153">
        <v>15240.219999999994</v>
      </c>
      <c r="M3530" s="153"/>
      <c r="N3530" s="153">
        <f t="shared" si="185"/>
        <v>15240.219999999994</v>
      </c>
      <c r="O3530" s="153">
        <v>3785.35</v>
      </c>
      <c r="P3530" s="153">
        <v>15776.149999999998</v>
      </c>
    </row>
    <row r="3531" spans="1:16" hidden="1" x14ac:dyDescent="0.3">
      <c r="A3531" s="149">
        <v>2016</v>
      </c>
      <c r="B3531" s="150" t="s">
        <v>409</v>
      </c>
      <c r="C3531" s="150">
        <v>6417</v>
      </c>
      <c r="D3531" s="154" t="s">
        <v>480</v>
      </c>
      <c r="E3531" s="150" t="str">
        <f t="shared" si="184"/>
        <v>5020220064176388</v>
      </c>
      <c r="F3531" s="151" t="s">
        <v>418</v>
      </c>
      <c r="G3531" s="151" t="s">
        <v>419</v>
      </c>
      <c r="H3531" s="151" t="s">
        <v>481</v>
      </c>
      <c r="I3531" s="150" t="s">
        <v>568</v>
      </c>
      <c r="J3531" s="150">
        <v>6388</v>
      </c>
      <c r="K3531" s="154" t="s">
        <v>90</v>
      </c>
      <c r="L3531" s="153">
        <v>0</v>
      </c>
      <c r="M3531" s="156"/>
      <c r="N3531" s="153">
        <f t="shared" si="185"/>
        <v>0</v>
      </c>
      <c r="O3531" s="153">
        <v>608.5</v>
      </c>
      <c r="P3531" s="153">
        <v>1887.5</v>
      </c>
    </row>
    <row r="3532" spans="1:16" ht="24.6" hidden="1" x14ac:dyDescent="0.3">
      <c r="A3532" s="149">
        <v>2018</v>
      </c>
      <c r="B3532" s="150" t="s">
        <v>409</v>
      </c>
      <c r="C3532" s="150">
        <v>6420</v>
      </c>
      <c r="D3532" s="150" t="s">
        <v>482</v>
      </c>
      <c r="E3532" s="150" t="str">
        <f t="shared" si="184"/>
        <v>5020220064206388</v>
      </c>
      <c r="F3532" s="151" t="s">
        <v>450</v>
      </c>
      <c r="G3532" s="151" t="s">
        <v>450</v>
      </c>
      <c r="H3532" s="151" t="s">
        <v>483</v>
      </c>
      <c r="I3532" s="150" t="s">
        <v>568</v>
      </c>
      <c r="J3532" s="150">
        <v>6388</v>
      </c>
      <c r="K3532" s="150" t="s">
        <v>90</v>
      </c>
      <c r="L3532" s="153">
        <v>48345.069999999992</v>
      </c>
      <c r="M3532" s="153"/>
      <c r="N3532" s="153">
        <f t="shared" si="185"/>
        <v>48345.069999999992</v>
      </c>
      <c r="O3532" s="153">
        <v>31270.409999999996</v>
      </c>
      <c r="P3532" s="153">
        <v>19959.84</v>
      </c>
    </row>
    <row r="3533" spans="1:16" hidden="1" x14ac:dyDescent="0.3">
      <c r="A3533" s="149">
        <v>2017</v>
      </c>
      <c r="B3533" s="150" t="s">
        <v>409</v>
      </c>
      <c r="C3533" s="150">
        <v>6431</v>
      </c>
      <c r="D3533" s="154" t="s">
        <v>485</v>
      </c>
      <c r="E3533" s="150" t="str">
        <f t="shared" si="184"/>
        <v>5020220064316388</v>
      </c>
      <c r="F3533" s="151" t="s">
        <v>450</v>
      </c>
      <c r="G3533" s="151" t="s">
        <v>450</v>
      </c>
      <c r="H3533" s="151" t="s">
        <v>451</v>
      </c>
      <c r="I3533" s="150" t="s">
        <v>568</v>
      </c>
      <c r="J3533" s="150">
        <v>6388</v>
      </c>
      <c r="K3533" s="154" t="s">
        <v>90</v>
      </c>
      <c r="L3533" s="153">
        <v>0</v>
      </c>
      <c r="M3533" s="156"/>
      <c r="N3533" s="153">
        <f t="shared" si="185"/>
        <v>0</v>
      </c>
      <c r="O3533" s="153">
        <v>2813.1</v>
      </c>
      <c r="P3533" s="153">
        <v>0</v>
      </c>
    </row>
    <row r="3534" spans="1:16" ht="24.6" hidden="1" x14ac:dyDescent="0.3">
      <c r="A3534" s="149">
        <v>2018</v>
      </c>
      <c r="B3534" s="150" t="s">
        <v>409</v>
      </c>
      <c r="C3534" s="150">
        <v>6609</v>
      </c>
      <c r="D3534" s="150" t="s">
        <v>493</v>
      </c>
      <c r="E3534" s="150" t="str">
        <f t="shared" si="184"/>
        <v>5020220066096388</v>
      </c>
      <c r="F3534" s="151" t="s">
        <v>418</v>
      </c>
      <c r="G3534" s="151" t="s">
        <v>419</v>
      </c>
      <c r="H3534" s="151" t="s">
        <v>494</v>
      </c>
      <c r="I3534" s="150" t="s">
        <v>568</v>
      </c>
      <c r="J3534" s="150">
        <v>6388</v>
      </c>
      <c r="K3534" s="150" t="s">
        <v>90</v>
      </c>
      <c r="L3534" s="153">
        <v>34935.5</v>
      </c>
      <c r="M3534" s="153"/>
      <c r="N3534" s="153">
        <f t="shared" si="185"/>
        <v>34935.5</v>
      </c>
      <c r="O3534" s="153">
        <v>1241.58</v>
      </c>
      <c r="P3534" s="153">
        <v>1034.21</v>
      </c>
    </row>
    <row r="3535" spans="1:16" hidden="1" x14ac:dyDescent="0.3">
      <c r="A3535" s="149">
        <v>2016</v>
      </c>
      <c r="B3535" s="150" t="s">
        <v>409</v>
      </c>
      <c r="C3535" s="150">
        <v>6611</v>
      </c>
      <c r="D3535" s="154" t="s">
        <v>497</v>
      </c>
      <c r="E3535" s="150" t="str">
        <f t="shared" si="184"/>
        <v>5020220066116388</v>
      </c>
      <c r="F3535" s="151" t="s">
        <v>456</v>
      </c>
      <c r="G3535" s="151" t="s">
        <v>456</v>
      </c>
      <c r="H3535" s="151" t="s">
        <v>498</v>
      </c>
      <c r="I3535" s="150" t="s">
        <v>568</v>
      </c>
      <c r="J3535" s="150">
        <v>6388</v>
      </c>
      <c r="K3535" s="154" t="s">
        <v>90</v>
      </c>
      <c r="L3535" s="153">
        <v>0</v>
      </c>
      <c r="M3535" s="156"/>
      <c r="N3535" s="153">
        <f t="shared" si="185"/>
        <v>0</v>
      </c>
      <c r="O3535" s="153">
        <v>0</v>
      </c>
      <c r="P3535" s="153">
        <v>1360.58</v>
      </c>
    </row>
    <row r="3536" spans="1:16" ht="24.6" hidden="1" x14ac:dyDescent="0.3">
      <c r="A3536" s="149">
        <v>2018</v>
      </c>
      <c r="B3536" s="150" t="s">
        <v>409</v>
      </c>
      <c r="C3536" s="150">
        <v>6619</v>
      </c>
      <c r="D3536" s="150" t="s">
        <v>503</v>
      </c>
      <c r="E3536" s="150" t="str">
        <f t="shared" si="184"/>
        <v>5020220066196388</v>
      </c>
      <c r="F3536" s="151" t="s">
        <v>418</v>
      </c>
      <c r="G3536" s="151" t="s">
        <v>419</v>
      </c>
      <c r="H3536" s="151" t="s">
        <v>504</v>
      </c>
      <c r="I3536" s="150" t="s">
        <v>568</v>
      </c>
      <c r="J3536" s="150">
        <v>6388</v>
      </c>
      <c r="K3536" s="150" t="s">
        <v>90</v>
      </c>
      <c r="L3536" s="153">
        <v>14784.5</v>
      </c>
      <c r="M3536" s="153"/>
      <c r="N3536" s="153">
        <f t="shared" si="185"/>
        <v>14784.5</v>
      </c>
      <c r="O3536" s="153">
        <v>0</v>
      </c>
      <c r="P3536" s="153">
        <v>0</v>
      </c>
    </row>
    <row r="3537" spans="1:16" ht="24.6" hidden="1" x14ac:dyDescent="0.3">
      <c r="A3537" s="149">
        <v>2018</v>
      </c>
      <c r="B3537" s="150" t="s">
        <v>409</v>
      </c>
      <c r="C3537" s="150">
        <v>6621</v>
      </c>
      <c r="D3537" s="150" t="s">
        <v>506</v>
      </c>
      <c r="E3537" s="150" t="str">
        <f t="shared" si="184"/>
        <v>5020220066216388</v>
      </c>
      <c r="F3537" s="151" t="s">
        <v>418</v>
      </c>
      <c r="G3537" s="151" t="s">
        <v>419</v>
      </c>
      <c r="H3537" s="151" t="s">
        <v>507</v>
      </c>
      <c r="I3537" s="150" t="s">
        <v>568</v>
      </c>
      <c r="J3537" s="150">
        <v>6388</v>
      </c>
      <c r="K3537" s="150" t="s">
        <v>90</v>
      </c>
      <c r="L3537" s="153">
        <v>306.04000000000002</v>
      </c>
      <c r="M3537" s="153"/>
      <c r="N3537" s="153">
        <f t="shared" si="185"/>
        <v>306.04000000000002</v>
      </c>
      <c r="O3537" s="153">
        <v>0</v>
      </c>
      <c r="P3537" s="153">
        <v>0</v>
      </c>
    </row>
    <row r="3538" spans="1:16" hidden="1" x14ac:dyDescent="0.3">
      <c r="A3538" s="149">
        <v>2016</v>
      </c>
      <c r="B3538" s="150" t="s">
        <v>409</v>
      </c>
      <c r="C3538" s="150">
        <v>6640</v>
      </c>
      <c r="D3538" s="154" t="s">
        <v>510</v>
      </c>
      <c r="E3538" s="150" t="str">
        <f t="shared" si="184"/>
        <v>5020220066406388</v>
      </c>
      <c r="F3538" s="151" t="s">
        <v>418</v>
      </c>
      <c r="G3538" s="151" t="s">
        <v>419</v>
      </c>
      <c r="H3538" s="151" t="s">
        <v>511</v>
      </c>
      <c r="I3538" s="150" t="s">
        <v>568</v>
      </c>
      <c r="J3538" s="150">
        <v>6388</v>
      </c>
      <c r="K3538" s="154" t="s">
        <v>90</v>
      </c>
      <c r="L3538" s="153">
        <v>0</v>
      </c>
      <c r="M3538" s="156"/>
      <c r="N3538" s="153">
        <f t="shared" si="185"/>
        <v>0</v>
      </c>
      <c r="O3538" s="153">
        <v>0</v>
      </c>
      <c r="P3538" s="153">
        <v>340.15</v>
      </c>
    </row>
    <row r="3539" spans="1:16" ht="24.6" hidden="1" x14ac:dyDescent="0.3">
      <c r="A3539" s="149">
        <v>2018</v>
      </c>
      <c r="B3539" s="150" t="s">
        <v>409</v>
      </c>
      <c r="C3539" s="150">
        <v>6731</v>
      </c>
      <c r="D3539" s="150" t="s">
        <v>521</v>
      </c>
      <c r="E3539" s="150" t="str">
        <f t="shared" si="184"/>
        <v>5020220067316388</v>
      </c>
      <c r="F3539" s="151" t="s">
        <v>418</v>
      </c>
      <c r="G3539" s="151" t="s">
        <v>419</v>
      </c>
      <c r="H3539" s="151" t="s">
        <v>481</v>
      </c>
      <c r="I3539" s="150" t="s">
        <v>568</v>
      </c>
      <c r="J3539" s="150">
        <v>6388</v>
      </c>
      <c r="K3539" s="150" t="s">
        <v>90</v>
      </c>
      <c r="L3539" s="153">
        <v>323032.15999999992</v>
      </c>
      <c r="M3539" s="153"/>
      <c r="N3539" s="153">
        <f t="shared" si="185"/>
        <v>323032.15999999992</v>
      </c>
      <c r="O3539" s="153">
        <v>637408.05999999982</v>
      </c>
      <c r="P3539" s="153">
        <v>459741.24999999994</v>
      </c>
    </row>
    <row r="3540" spans="1:16" ht="24.6" hidden="1" x14ac:dyDescent="0.3">
      <c r="A3540" s="149">
        <v>2018</v>
      </c>
      <c r="B3540" s="150" t="s">
        <v>409</v>
      </c>
      <c r="C3540" s="150">
        <v>6732</v>
      </c>
      <c r="D3540" s="150" t="s">
        <v>522</v>
      </c>
      <c r="E3540" s="150" t="str">
        <f t="shared" si="184"/>
        <v>5020220067326388</v>
      </c>
      <c r="F3540" s="151" t="s">
        <v>418</v>
      </c>
      <c r="G3540" s="151" t="s">
        <v>419</v>
      </c>
      <c r="H3540" s="151" t="s">
        <v>481</v>
      </c>
      <c r="I3540" s="150" t="s">
        <v>568</v>
      </c>
      <c r="J3540" s="150">
        <v>6388</v>
      </c>
      <c r="K3540" s="150" t="s">
        <v>90</v>
      </c>
      <c r="L3540" s="153">
        <v>296571.98</v>
      </c>
      <c r="M3540" s="153"/>
      <c r="N3540" s="153">
        <f t="shared" si="185"/>
        <v>296571.98</v>
      </c>
      <c r="O3540" s="153">
        <v>60148.58</v>
      </c>
      <c r="P3540" s="153">
        <v>0</v>
      </c>
    </row>
    <row r="3541" spans="1:16" ht="24.6" hidden="1" x14ac:dyDescent="0.3">
      <c r="A3541" s="149">
        <v>2018</v>
      </c>
      <c r="B3541" s="150" t="s">
        <v>409</v>
      </c>
      <c r="C3541" s="150">
        <v>6805</v>
      </c>
      <c r="D3541" s="150" t="s">
        <v>523</v>
      </c>
      <c r="E3541" s="150" t="str">
        <f t="shared" si="184"/>
        <v>5020220068056388</v>
      </c>
      <c r="F3541" s="151" t="s">
        <v>456</v>
      </c>
      <c r="G3541" s="151" t="s">
        <v>456</v>
      </c>
      <c r="H3541" s="151" t="s">
        <v>524</v>
      </c>
      <c r="I3541" s="150" t="s">
        <v>568</v>
      </c>
      <c r="J3541" s="150">
        <v>6388</v>
      </c>
      <c r="K3541" s="150" t="s">
        <v>90</v>
      </c>
      <c r="L3541" s="153">
        <v>196875</v>
      </c>
      <c r="M3541" s="153"/>
      <c r="N3541" s="153">
        <f t="shared" si="185"/>
        <v>196875</v>
      </c>
      <c r="O3541" s="153">
        <v>208292</v>
      </c>
      <c r="P3541" s="153">
        <v>86250</v>
      </c>
    </row>
    <row r="3542" spans="1:16" ht="24.6" hidden="1" x14ac:dyDescent="0.3">
      <c r="A3542" s="149">
        <v>2018</v>
      </c>
      <c r="B3542" s="150" t="s">
        <v>409</v>
      </c>
      <c r="C3542" s="150">
        <v>6806</v>
      </c>
      <c r="D3542" s="150" t="s">
        <v>569</v>
      </c>
      <c r="E3542" s="150" t="str">
        <f t="shared" si="184"/>
        <v>5020220068066388</v>
      </c>
      <c r="F3542" s="151" t="s">
        <v>570</v>
      </c>
      <c r="G3542" s="151" t="s">
        <v>571</v>
      </c>
      <c r="H3542" s="151" t="s">
        <v>572</v>
      </c>
      <c r="I3542" s="150" t="s">
        <v>568</v>
      </c>
      <c r="J3542" s="150">
        <v>6388</v>
      </c>
      <c r="K3542" s="150" t="s">
        <v>90</v>
      </c>
      <c r="L3542" s="153">
        <v>45026.14</v>
      </c>
      <c r="M3542" s="153"/>
      <c r="N3542" s="153">
        <f t="shared" si="185"/>
        <v>45026.14</v>
      </c>
      <c r="O3542" s="153">
        <v>12775.73</v>
      </c>
      <c r="P3542" s="153">
        <v>8890.67</v>
      </c>
    </row>
    <row r="3543" spans="1:16" hidden="1" x14ac:dyDescent="0.3">
      <c r="A3543" s="149">
        <v>2016</v>
      </c>
      <c r="B3543" s="150" t="s">
        <v>526</v>
      </c>
      <c r="C3543" s="150">
        <v>8002</v>
      </c>
      <c r="D3543" s="154" t="s">
        <v>530</v>
      </c>
      <c r="E3543" s="150" t="str">
        <f t="shared" si="184"/>
        <v>5030220080026388</v>
      </c>
      <c r="F3543" s="151" t="s">
        <v>411</v>
      </c>
      <c r="G3543" s="151" t="s">
        <v>412</v>
      </c>
      <c r="H3543" s="151" t="s">
        <v>413</v>
      </c>
      <c r="I3543" s="150" t="s">
        <v>568</v>
      </c>
      <c r="J3543" s="150">
        <v>6388</v>
      </c>
      <c r="K3543" s="154" t="s">
        <v>90</v>
      </c>
      <c r="L3543" s="153">
        <v>0</v>
      </c>
      <c r="M3543" s="156"/>
      <c r="N3543" s="153">
        <f t="shared" si="185"/>
        <v>0</v>
      </c>
      <c r="O3543" s="153">
        <v>13410</v>
      </c>
      <c r="P3543" s="153">
        <v>14125</v>
      </c>
    </row>
    <row r="3544" spans="1:16" ht="24.6" hidden="1" x14ac:dyDescent="0.3">
      <c r="A3544" s="149">
        <v>2018</v>
      </c>
      <c r="B3544" s="150" t="s">
        <v>526</v>
      </c>
      <c r="C3544" s="150">
        <v>8011</v>
      </c>
      <c r="D3544" s="150" t="s">
        <v>532</v>
      </c>
      <c r="E3544" s="150" t="str">
        <f t="shared" si="184"/>
        <v>5030220080116388</v>
      </c>
      <c r="F3544" s="151" t="s">
        <v>411</v>
      </c>
      <c r="G3544" s="151" t="s">
        <v>412</v>
      </c>
      <c r="H3544" s="151" t="s">
        <v>533</v>
      </c>
      <c r="I3544" s="150" t="s">
        <v>568</v>
      </c>
      <c r="J3544" s="150">
        <v>6388</v>
      </c>
      <c r="K3544" s="150" t="s">
        <v>90</v>
      </c>
      <c r="L3544" s="153">
        <v>22765.360000000001</v>
      </c>
      <c r="M3544" s="153"/>
      <c r="N3544" s="153">
        <f t="shared" si="185"/>
        <v>22765.360000000001</v>
      </c>
      <c r="O3544" s="153">
        <v>13844.09</v>
      </c>
      <c r="P3544" s="153">
        <v>13440.87</v>
      </c>
    </row>
    <row r="3545" spans="1:16" ht="24.6" hidden="1" x14ac:dyDescent="0.3">
      <c r="A3545" s="149">
        <v>2018</v>
      </c>
      <c r="B3545" s="150" t="s">
        <v>526</v>
      </c>
      <c r="C3545" s="150">
        <v>8021</v>
      </c>
      <c r="D3545" s="150" t="s">
        <v>535</v>
      </c>
      <c r="E3545" s="150" t="str">
        <f t="shared" si="184"/>
        <v>5030220080216388</v>
      </c>
      <c r="F3545" s="151" t="s">
        <v>411</v>
      </c>
      <c r="G3545" s="151" t="s">
        <v>412</v>
      </c>
      <c r="H3545" s="151" t="s">
        <v>536</v>
      </c>
      <c r="I3545" s="150" t="s">
        <v>568</v>
      </c>
      <c r="J3545" s="150">
        <v>6388</v>
      </c>
      <c r="K3545" s="150" t="s">
        <v>90</v>
      </c>
      <c r="L3545" s="153">
        <v>395</v>
      </c>
      <c r="M3545" s="153"/>
      <c r="N3545" s="153">
        <f t="shared" si="185"/>
        <v>395</v>
      </c>
      <c r="O3545" s="153">
        <v>0</v>
      </c>
      <c r="P3545" s="153">
        <v>0</v>
      </c>
    </row>
    <row r="3546" spans="1:16" ht="24.6" hidden="1" x14ac:dyDescent="0.3">
      <c r="A3546" s="149">
        <v>2018</v>
      </c>
      <c r="B3546" s="150" t="s">
        <v>526</v>
      </c>
      <c r="C3546" s="150">
        <v>8031</v>
      </c>
      <c r="D3546" s="150" t="s">
        <v>537</v>
      </c>
      <c r="E3546" s="150" t="str">
        <f t="shared" si="184"/>
        <v>5030220080316388</v>
      </c>
      <c r="F3546" s="151" t="s">
        <v>411</v>
      </c>
      <c r="G3546" s="151" t="s">
        <v>412</v>
      </c>
      <c r="H3546" s="151" t="s">
        <v>533</v>
      </c>
      <c r="I3546" s="150" t="s">
        <v>568</v>
      </c>
      <c r="J3546" s="150">
        <v>6388</v>
      </c>
      <c r="K3546" s="150" t="s">
        <v>90</v>
      </c>
      <c r="L3546" s="153">
        <v>7280.0000000000009</v>
      </c>
      <c r="M3546" s="153"/>
      <c r="N3546" s="153">
        <f t="shared" si="185"/>
        <v>7280.0000000000009</v>
      </c>
      <c r="O3546" s="153">
        <v>6016.57</v>
      </c>
      <c r="P3546" s="153">
        <v>5841.33</v>
      </c>
    </row>
    <row r="3547" spans="1:16" ht="24.6" hidden="1" x14ac:dyDescent="0.3">
      <c r="A3547" s="149">
        <v>2018</v>
      </c>
      <c r="B3547" s="150" t="s">
        <v>526</v>
      </c>
      <c r="C3547" s="150">
        <v>8051</v>
      </c>
      <c r="D3547" s="150" t="s">
        <v>542</v>
      </c>
      <c r="E3547" s="150" t="str">
        <f t="shared" si="184"/>
        <v>5030220080516388</v>
      </c>
      <c r="F3547" s="151" t="s">
        <v>411</v>
      </c>
      <c r="G3547" s="151" t="s">
        <v>412</v>
      </c>
      <c r="H3547" s="151" t="s">
        <v>533</v>
      </c>
      <c r="I3547" s="150" t="s">
        <v>568</v>
      </c>
      <c r="J3547" s="150">
        <v>6388</v>
      </c>
      <c r="K3547" s="150" t="s">
        <v>90</v>
      </c>
      <c r="L3547" s="153">
        <v>17168.62</v>
      </c>
      <c r="M3547" s="153"/>
      <c r="N3547" s="153">
        <f t="shared" si="185"/>
        <v>17168.62</v>
      </c>
      <c r="O3547" s="153">
        <v>10303.879999999999</v>
      </c>
      <c r="P3547" s="153">
        <v>10003.77</v>
      </c>
    </row>
    <row r="3548" spans="1:16" ht="24.6" hidden="1" x14ac:dyDescent="0.3">
      <c r="A3548" s="149">
        <v>2018</v>
      </c>
      <c r="B3548" s="150" t="s">
        <v>526</v>
      </c>
      <c r="C3548" s="150">
        <v>8053</v>
      </c>
      <c r="D3548" s="150" t="s">
        <v>544</v>
      </c>
      <c r="E3548" s="150" t="str">
        <f t="shared" si="184"/>
        <v>5030220080536388</v>
      </c>
      <c r="F3548" s="151" t="s">
        <v>411</v>
      </c>
      <c r="G3548" s="151" t="s">
        <v>412</v>
      </c>
      <c r="H3548" s="151" t="s">
        <v>536</v>
      </c>
      <c r="I3548" s="150" t="s">
        <v>568</v>
      </c>
      <c r="J3548" s="150">
        <v>6388</v>
      </c>
      <c r="K3548" s="150" t="s">
        <v>90</v>
      </c>
      <c r="L3548" s="153">
        <v>29798.400000000001</v>
      </c>
      <c r="M3548" s="153"/>
      <c r="N3548" s="153">
        <f t="shared" si="185"/>
        <v>29798.400000000001</v>
      </c>
      <c r="O3548" s="153">
        <v>28379.599999999999</v>
      </c>
      <c r="P3548" s="153">
        <v>34441</v>
      </c>
    </row>
    <row r="3549" spans="1:16" ht="24.6" hidden="1" x14ac:dyDescent="0.3">
      <c r="A3549" s="149">
        <v>2018</v>
      </c>
      <c r="B3549" s="150" t="s">
        <v>526</v>
      </c>
      <c r="C3549" s="150">
        <v>8061</v>
      </c>
      <c r="D3549" s="150" t="s">
        <v>545</v>
      </c>
      <c r="E3549" s="150" t="str">
        <f t="shared" si="184"/>
        <v>5030220080616388</v>
      </c>
      <c r="F3549" s="151" t="s">
        <v>411</v>
      </c>
      <c r="G3549" s="151" t="s">
        <v>412</v>
      </c>
      <c r="H3549" s="151" t="s">
        <v>436</v>
      </c>
      <c r="I3549" s="150" t="s">
        <v>568</v>
      </c>
      <c r="J3549" s="150">
        <v>6388</v>
      </c>
      <c r="K3549" s="150" t="s">
        <v>90</v>
      </c>
      <c r="L3549" s="153">
        <v>6114.08</v>
      </c>
      <c r="M3549" s="153"/>
      <c r="N3549" s="153">
        <f t="shared" si="185"/>
        <v>6114.08</v>
      </c>
      <c r="O3549" s="153">
        <v>0</v>
      </c>
      <c r="P3549" s="153">
        <v>0</v>
      </c>
    </row>
    <row r="3550" spans="1:16" ht="24.6" hidden="1" x14ac:dyDescent="0.3">
      <c r="A3550" s="149">
        <v>2018</v>
      </c>
      <c r="B3550" s="150" t="s">
        <v>526</v>
      </c>
      <c r="C3550" s="150">
        <v>8063</v>
      </c>
      <c r="D3550" s="150" t="s">
        <v>546</v>
      </c>
      <c r="E3550" s="150" t="str">
        <f t="shared" si="184"/>
        <v>5030220080636388</v>
      </c>
      <c r="F3550" s="151" t="s">
        <v>411</v>
      </c>
      <c r="G3550" s="151" t="s">
        <v>412</v>
      </c>
      <c r="H3550" s="151" t="s">
        <v>436</v>
      </c>
      <c r="I3550" s="150" t="s">
        <v>568</v>
      </c>
      <c r="J3550" s="150">
        <v>6388</v>
      </c>
      <c r="K3550" s="150" t="s">
        <v>90</v>
      </c>
      <c r="L3550" s="153">
        <v>6114.08</v>
      </c>
      <c r="M3550" s="153"/>
      <c r="N3550" s="153">
        <f t="shared" si="185"/>
        <v>6114.08</v>
      </c>
      <c r="O3550" s="153">
        <v>0</v>
      </c>
      <c r="P3550" s="153">
        <v>0</v>
      </c>
    </row>
    <row r="3551" spans="1:16" ht="24.6" hidden="1" x14ac:dyDescent="0.3">
      <c r="A3551" s="149">
        <v>2018</v>
      </c>
      <c r="B3551" s="150" t="s">
        <v>526</v>
      </c>
      <c r="C3551" s="150">
        <v>8411</v>
      </c>
      <c r="D3551" s="150" t="s">
        <v>472</v>
      </c>
      <c r="E3551" s="150" t="str">
        <f t="shared" si="184"/>
        <v>5030220084116388</v>
      </c>
      <c r="F3551" s="151" t="s">
        <v>473</v>
      </c>
      <c r="G3551" s="151" t="s">
        <v>473</v>
      </c>
      <c r="H3551" s="151" t="s">
        <v>474</v>
      </c>
      <c r="I3551" s="150" t="s">
        <v>568</v>
      </c>
      <c r="J3551" s="150">
        <v>6388</v>
      </c>
      <c r="K3551" s="150" t="s">
        <v>90</v>
      </c>
      <c r="L3551" s="153">
        <v>14294</v>
      </c>
      <c r="M3551" s="153"/>
      <c r="N3551" s="153">
        <f t="shared" si="185"/>
        <v>14294</v>
      </c>
      <c r="O3551" s="153">
        <v>0</v>
      </c>
      <c r="P3551" s="153">
        <v>13996.5</v>
      </c>
    </row>
    <row r="3552" spans="1:16" ht="24.6" hidden="1" x14ac:dyDescent="0.3">
      <c r="A3552" s="149">
        <v>2018</v>
      </c>
      <c r="B3552" s="150" t="s">
        <v>526</v>
      </c>
      <c r="C3552" s="150">
        <v>8414</v>
      </c>
      <c r="D3552" s="150" t="s">
        <v>477</v>
      </c>
      <c r="E3552" s="150" t="str">
        <f t="shared" si="184"/>
        <v>5030220084146388</v>
      </c>
      <c r="F3552" s="151" t="s">
        <v>473</v>
      </c>
      <c r="G3552" s="151" t="s">
        <v>473</v>
      </c>
      <c r="H3552" s="151" t="s">
        <v>478</v>
      </c>
      <c r="I3552" s="150" t="s">
        <v>568</v>
      </c>
      <c r="J3552" s="150">
        <v>6388</v>
      </c>
      <c r="K3552" s="150" t="s">
        <v>90</v>
      </c>
      <c r="L3552" s="153">
        <v>9350.2099999999991</v>
      </c>
      <c r="M3552" s="153"/>
      <c r="N3552" s="153">
        <f t="shared" si="185"/>
        <v>9350.2099999999991</v>
      </c>
      <c r="O3552" s="153">
        <v>3785.35</v>
      </c>
      <c r="P3552" s="153">
        <v>15776.149999999998</v>
      </c>
    </row>
    <row r="3553" spans="1:16" hidden="1" x14ac:dyDescent="0.3">
      <c r="A3553" s="149">
        <v>2016</v>
      </c>
      <c r="B3553" s="150" t="s">
        <v>526</v>
      </c>
      <c r="C3553" s="150">
        <v>8417</v>
      </c>
      <c r="D3553" s="154" t="s">
        <v>480</v>
      </c>
      <c r="E3553" s="150" t="str">
        <f t="shared" si="184"/>
        <v>5030220084176388</v>
      </c>
      <c r="F3553" s="151" t="s">
        <v>418</v>
      </c>
      <c r="G3553" s="151" t="s">
        <v>419</v>
      </c>
      <c r="H3553" s="151" t="s">
        <v>481</v>
      </c>
      <c r="I3553" s="150" t="s">
        <v>568</v>
      </c>
      <c r="J3553" s="150">
        <v>6388</v>
      </c>
      <c r="K3553" s="154" t="s">
        <v>90</v>
      </c>
      <c r="L3553" s="153">
        <v>0</v>
      </c>
      <c r="M3553" s="156"/>
      <c r="N3553" s="153">
        <f t="shared" si="185"/>
        <v>0</v>
      </c>
      <c r="O3553" s="153">
        <v>608.5</v>
      </c>
      <c r="P3553" s="153">
        <v>1887.48</v>
      </c>
    </row>
    <row r="3554" spans="1:16" ht="24.6" hidden="1" x14ac:dyDescent="0.3">
      <c r="A3554" s="149">
        <v>2018</v>
      </c>
      <c r="B3554" s="150" t="s">
        <v>526</v>
      </c>
      <c r="C3554" s="150">
        <v>8420</v>
      </c>
      <c r="D3554" s="150" t="s">
        <v>557</v>
      </c>
      <c r="E3554" s="150" t="str">
        <f t="shared" si="184"/>
        <v>5030220084206388</v>
      </c>
      <c r="F3554" s="151" t="s">
        <v>450</v>
      </c>
      <c r="G3554" s="151" t="s">
        <v>450</v>
      </c>
      <c r="H3554" s="151" t="s">
        <v>483</v>
      </c>
      <c r="I3554" s="150" t="s">
        <v>568</v>
      </c>
      <c r="J3554" s="150">
        <v>6388</v>
      </c>
      <c r="K3554" s="150" t="s">
        <v>90</v>
      </c>
      <c r="L3554" s="153">
        <v>21795.100000000002</v>
      </c>
      <c r="M3554" s="153"/>
      <c r="N3554" s="153">
        <f t="shared" si="185"/>
        <v>21795.100000000002</v>
      </c>
      <c r="O3554" s="153">
        <v>14796.35</v>
      </c>
      <c r="P3554" s="153">
        <v>24434.85</v>
      </c>
    </row>
    <row r="3555" spans="1:16" hidden="1" x14ac:dyDescent="0.3">
      <c r="A3555" s="149">
        <v>2017</v>
      </c>
      <c r="B3555" s="150" t="s">
        <v>526</v>
      </c>
      <c r="C3555" s="150">
        <v>8431</v>
      </c>
      <c r="D3555" s="154" t="s">
        <v>485</v>
      </c>
      <c r="E3555" s="150" t="str">
        <f t="shared" si="184"/>
        <v>5030220084316388</v>
      </c>
      <c r="F3555" s="151" t="s">
        <v>450</v>
      </c>
      <c r="G3555" s="151" t="s">
        <v>450</v>
      </c>
      <c r="H3555" s="151" t="s">
        <v>451</v>
      </c>
      <c r="I3555" s="150" t="s">
        <v>568</v>
      </c>
      <c r="J3555" s="150">
        <v>6388</v>
      </c>
      <c r="K3555" s="154" t="s">
        <v>90</v>
      </c>
      <c r="L3555" s="153">
        <v>0</v>
      </c>
      <c r="M3555" s="156"/>
      <c r="N3555" s="153">
        <f t="shared" si="185"/>
        <v>0</v>
      </c>
      <c r="O3555" s="153">
        <v>2813.09</v>
      </c>
      <c r="P3555" s="153">
        <v>0</v>
      </c>
    </row>
    <row r="3556" spans="1:16" ht="24.6" hidden="1" x14ac:dyDescent="0.3">
      <c r="A3556" s="149">
        <v>2018</v>
      </c>
      <c r="B3556" s="150" t="s">
        <v>526</v>
      </c>
      <c r="C3556" s="150">
        <v>8609</v>
      </c>
      <c r="D3556" s="150" t="s">
        <v>493</v>
      </c>
      <c r="E3556" s="150" t="str">
        <f t="shared" si="184"/>
        <v>5030220086096388</v>
      </c>
      <c r="F3556" s="151" t="s">
        <v>418</v>
      </c>
      <c r="G3556" s="151" t="s">
        <v>419</v>
      </c>
      <c r="H3556" s="151" t="s">
        <v>494</v>
      </c>
      <c r="I3556" s="150" t="s">
        <v>568</v>
      </c>
      <c r="J3556" s="150">
        <v>6388</v>
      </c>
      <c r="K3556" s="150" t="s">
        <v>90</v>
      </c>
      <c r="L3556" s="153">
        <v>34935.5</v>
      </c>
      <c r="M3556" s="153"/>
      <c r="N3556" s="153">
        <f t="shared" si="185"/>
        <v>34935.5</v>
      </c>
      <c r="O3556" s="153">
        <v>1241.58</v>
      </c>
      <c r="P3556" s="153">
        <v>1034.21</v>
      </c>
    </row>
    <row r="3557" spans="1:16" ht="24.6" hidden="1" x14ac:dyDescent="0.3">
      <c r="A3557" s="149">
        <v>2018</v>
      </c>
      <c r="B3557" s="150" t="s">
        <v>526</v>
      </c>
      <c r="C3557" s="150">
        <v>8619</v>
      </c>
      <c r="D3557" s="150" t="s">
        <v>503</v>
      </c>
      <c r="E3557" s="150" t="str">
        <f t="shared" si="184"/>
        <v>5030220086196388</v>
      </c>
      <c r="F3557" s="151" t="s">
        <v>418</v>
      </c>
      <c r="G3557" s="151" t="s">
        <v>419</v>
      </c>
      <c r="H3557" s="151" t="s">
        <v>504</v>
      </c>
      <c r="I3557" s="150" t="s">
        <v>568</v>
      </c>
      <c r="J3557" s="150">
        <v>6388</v>
      </c>
      <c r="K3557" s="150" t="s">
        <v>90</v>
      </c>
      <c r="L3557" s="153">
        <v>14784.5</v>
      </c>
      <c r="M3557" s="153"/>
      <c r="N3557" s="153">
        <f t="shared" si="185"/>
        <v>14784.5</v>
      </c>
      <c r="O3557" s="153">
        <v>0</v>
      </c>
      <c r="P3557" s="153">
        <v>0</v>
      </c>
    </row>
    <row r="3558" spans="1:16" hidden="1" x14ac:dyDescent="0.3">
      <c r="A3558" s="149">
        <v>2016</v>
      </c>
      <c r="B3558" s="150" t="s">
        <v>526</v>
      </c>
      <c r="C3558" s="150">
        <v>8622</v>
      </c>
      <c r="D3558" s="154" t="s">
        <v>519</v>
      </c>
      <c r="E3558" s="150" t="str">
        <f t="shared" si="184"/>
        <v>5030220086226388</v>
      </c>
      <c r="F3558" s="151" t="s">
        <v>418</v>
      </c>
      <c r="G3558" s="151" t="s">
        <v>419</v>
      </c>
      <c r="H3558" s="151" t="s">
        <v>471</v>
      </c>
      <c r="I3558" s="150" t="s">
        <v>568</v>
      </c>
      <c r="J3558" s="150">
        <v>6388</v>
      </c>
      <c r="K3558" s="154" t="s">
        <v>90</v>
      </c>
      <c r="L3558" s="153">
        <v>0</v>
      </c>
      <c r="M3558" s="156"/>
      <c r="N3558" s="153">
        <f t="shared" si="185"/>
        <v>0</v>
      </c>
      <c r="O3558" s="153">
        <v>0</v>
      </c>
      <c r="P3558" s="153">
        <v>1045.3</v>
      </c>
    </row>
    <row r="3559" spans="1:16" ht="24.6" hidden="1" x14ac:dyDescent="0.3">
      <c r="A3559" s="149">
        <v>2018</v>
      </c>
      <c r="B3559" s="150" t="s">
        <v>526</v>
      </c>
      <c r="C3559" s="150">
        <v>8631</v>
      </c>
      <c r="D3559" s="150" t="s">
        <v>521</v>
      </c>
      <c r="E3559" s="150" t="str">
        <f t="shared" si="184"/>
        <v>5030220086316388</v>
      </c>
      <c r="F3559" s="151" t="s">
        <v>418</v>
      </c>
      <c r="G3559" s="151" t="s">
        <v>419</v>
      </c>
      <c r="H3559" s="151" t="s">
        <v>481</v>
      </c>
      <c r="I3559" s="150" t="s">
        <v>568</v>
      </c>
      <c r="J3559" s="150">
        <v>6388</v>
      </c>
      <c r="K3559" s="150" t="s">
        <v>90</v>
      </c>
      <c r="L3559" s="153">
        <v>322823.96999999986</v>
      </c>
      <c r="M3559" s="153"/>
      <c r="N3559" s="153">
        <f t="shared" si="185"/>
        <v>322823.96999999986</v>
      </c>
      <c r="O3559" s="153">
        <v>636375.99000000011</v>
      </c>
      <c r="P3559" s="153">
        <v>466095.8600000001</v>
      </c>
    </row>
    <row r="3560" spans="1:16" ht="24.6" hidden="1" x14ac:dyDescent="0.3">
      <c r="A3560" s="149">
        <v>2018</v>
      </c>
      <c r="B3560" s="150" t="s">
        <v>526</v>
      </c>
      <c r="C3560" s="150">
        <v>8632</v>
      </c>
      <c r="D3560" s="150" t="s">
        <v>522</v>
      </c>
      <c r="E3560" s="150" t="str">
        <f t="shared" si="184"/>
        <v>5030220086326388</v>
      </c>
      <c r="F3560" s="151" t="s">
        <v>418</v>
      </c>
      <c r="G3560" s="151" t="s">
        <v>419</v>
      </c>
      <c r="H3560" s="151" t="s">
        <v>481</v>
      </c>
      <c r="I3560" s="150" t="s">
        <v>568</v>
      </c>
      <c r="J3560" s="150">
        <v>6388</v>
      </c>
      <c r="K3560" s="150" t="s">
        <v>90</v>
      </c>
      <c r="L3560" s="153">
        <v>355702.30000000005</v>
      </c>
      <c r="M3560" s="153"/>
      <c r="N3560" s="153">
        <f t="shared" si="185"/>
        <v>355702.30000000005</v>
      </c>
      <c r="O3560" s="153">
        <v>0</v>
      </c>
      <c r="P3560" s="153">
        <v>0</v>
      </c>
    </row>
    <row r="3561" spans="1:16" hidden="1" x14ac:dyDescent="0.3">
      <c r="A3561" s="149">
        <v>2016</v>
      </c>
      <c r="B3561" s="150" t="s">
        <v>526</v>
      </c>
      <c r="C3561" s="150">
        <v>8711</v>
      </c>
      <c r="D3561" s="154" t="s">
        <v>497</v>
      </c>
      <c r="E3561" s="150" t="str">
        <f t="shared" si="184"/>
        <v>5030220087116388</v>
      </c>
      <c r="F3561" s="151" t="s">
        <v>456</v>
      </c>
      <c r="G3561" s="151" t="s">
        <v>456</v>
      </c>
      <c r="H3561" s="151" t="s">
        <v>498</v>
      </c>
      <c r="I3561" s="150" t="s">
        <v>568</v>
      </c>
      <c r="J3561" s="150">
        <v>6388</v>
      </c>
      <c r="K3561" s="154" t="s">
        <v>90</v>
      </c>
      <c r="L3561" s="153">
        <v>0</v>
      </c>
      <c r="M3561" s="156"/>
      <c r="N3561" s="153">
        <f t="shared" si="185"/>
        <v>0</v>
      </c>
      <c r="O3561" s="153">
        <v>0</v>
      </c>
      <c r="P3561" s="153">
        <v>1360.58</v>
      </c>
    </row>
    <row r="3562" spans="1:16" ht="24.6" hidden="1" x14ac:dyDescent="0.3">
      <c r="A3562" s="149">
        <v>2018</v>
      </c>
      <c r="B3562" s="150" t="s">
        <v>526</v>
      </c>
      <c r="C3562" s="150">
        <v>8721</v>
      </c>
      <c r="D3562" s="150" t="s">
        <v>506</v>
      </c>
      <c r="E3562" s="150" t="str">
        <f t="shared" si="184"/>
        <v>5030220087216388</v>
      </c>
      <c r="F3562" s="151" t="s">
        <v>418</v>
      </c>
      <c r="G3562" s="151" t="s">
        <v>419</v>
      </c>
      <c r="H3562" s="151" t="s">
        <v>507</v>
      </c>
      <c r="I3562" s="150" t="s">
        <v>568</v>
      </c>
      <c r="J3562" s="150">
        <v>6388</v>
      </c>
      <c r="K3562" s="150" t="s">
        <v>90</v>
      </c>
      <c r="L3562" s="153">
        <v>306.04000000000002</v>
      </c>
      <c r="M3562" s="153"/>
      <c r="N3562" s="153">
        <f t="shared" si="185"/>
        <v>306.04000000000002</v>
      </c>
      <c r="O3562" s="153">
        <v>0</v>
      </c>
      <c r="P3562" s="153">
        <v>0</v>
      </c>
    </row>
    <row r="3563" spans="1:16" hidden="1" x14ac:dyDescent="0.3">
      <c r="A3563" s="149">
        <v>2016</v>
      </c>
      <c r="B3563" s="150" t="s">
        <v>526</v>
      </c>
      <c r="C3563" s="150">
        <v>8740</v>
      </c>
      <c r="D3563" s="154" t="s">
        <v>510</v>
      </c>
      <c r="E3563" s="150" t="str">
        <f t="shared" si="184"/>
        <v>5030220087406388</v>
      </c>
      <c r="F3563" s="151" t="s">
        <v>418</v>
      </c>
      <c r="G3563" s="151" t="s">
        <v>419</v>
      </c>
      <c r="H3563" s="151" t="s">
        <v>511</v>
      </c>
      <c r="I3563" s="150" t="s">
        <v>568</v>
      </c>
      <c r="J3563" s="150">
        <v>6388</v>
      </c>
      <c r="K3563" s="154" t="s">
        <v>90</v>
      </c>
      <c r="L3563" s="153">
        <v>0</v>
      </c>
      <c r="M3563" s="156"/>
      <c r="N3563" s="153">
        <f t="shared" si="185"/>
        <v>0</v>
      </c>
      <c r="O3563" s="153">
        <v>0</v>
      </c>
      <c r="P3563" s="153">
        <v>340.14</v>
      </c>
    </row>
    <row r="3564" spans="1:16" ht="24.6" hidden="1" x14ac:dyDescent="0.3">
      <c r="A3564" s="149">
        <v>2018</v>
      </c>
      <c r="B3564" s="150" t="s">
        <v>526</v>
      </c>
      <c r="C3564" s="150">
        <v>8806</v>
      </c>
      <c r="D3564" s="150" t="s">
        <v>569</v>
      </c>
      <c r="E3564" s="150" t="str">
        <f t="shared" si="184"/>
        <v>5030220088066388</v>
      </c>
      <c r="F3564" s="151" t="s">
        <v>570</v>
      </c>
      <c r="G3564" s="151" t="s">
        <v>571</v>
      </c>
      <c r="H3564" s="151" t="s">
        <v>572</v>
      </c>
      <c r="I3564" s="150" t="s">
        <v>568</v>
      </c>
      <c r="J3564" s="150">
        <v>6388</v>
      </c>
      <c r="K3564" s="150" t="s">
        <v>90</v>
      </c>
      <c r="L3564" s="153">
        <v>45026.130000000005</v>
      </c>
      <c r="M3564" s="153"/>
      <c r="N3564" s="153">
        <f t="shared" si="185"/>
        <v>45026.130000000005</v>
      </c>
      <c r="O3564" s="153">
        <v>12775.73</v>
      </c>
      <c r="P3564" s="153">
        <v>19328.989999999998</v>
      </c>
    </row>
    <row r="3565" spans="1:16" hidden="1" x14ac:dyDescent="0.3">
      <c r="A3565" s="149">
        <v>2016</v>
      </c>
      <c r="B3565" s="150" t="s">
        <v>409</v>
      </c>
      <c r="C3565" s="150">
        <v>6004</v>
      </c>
      <c r="D3565" s="150" t="s">
        <v>417</v>
      </c>
      <c r="E3565" s="150" t="str">
        <f t="shared" si="184"/>
        <v>5020220060046389</v>
      </c>
      <c r="F3565" s="151" t="s">
        <v>418</v>
      </c>
      <c r="G3565" s="151" t="s">
        <v>419</v>
      </c>
      <c r="H3565" s="151" t="s">
        <v>420</v>
      </c>
      <c r="I3565" s="150" t="s">
        <v>568</v>
      </c>
      <c r="J3565" s="150">
        <v>6389</v>
      </c>
      <c r="K3565" s="154" t="s">
        <v>91</v>
      </c>
      <c r="L3565" s="153">
        <v>0</v>
      </c>
      <c r="M3565" s="156"/>
      <c r="N3565" s="153">
        <f t="shared" si="185"/>
        <v>0</v>
      </c>
      <c r="O3565" s="153">
        <v>1448.46</v>
      </c>
      <c r="P3565" s="153">
        <v>253.09</v>
      </c>
    </row>
    <row r="3566" spans="1:16" ht="24.6" hidden="1" x14ac:dyDescent="0.3">
      <c r="A3566" s="149">
        <v>2018</v>
      </c>
      <c r="B3566" s="150" t="s">
        <v>409</v>
      </c>
      <c r="C3566" s="150">
        <v>6022</v>
      </c>
      <c r="D3566" s="150" t="s">
        <v>423</v>
      </c>
      <c r="E3566" s="150" t="str">
        <f t="shared" si="184"/>
        <v>5020220060226389</v>
      </c>
      <c r="F3566" s="151" t="s">
        <v>411</v>
      </c>
      <c r="G3566" s="151" t="s">
        <v>412</v>
      </c>
      <c r="H3566" s="151" t="s">
        <v>422</v>
      </c>
      <c r="I3566" s="150" t="s">
        <v>568</v>
      </c>
      <c r="J3566" s="150">
        <v>6389</v>
      </c>
      <c r="K3566" s="150" t="s">
        <v>91</v>
      </c>
      <c r="L3566" s="153">
        <v>50405.79</v>
      </c>
      <c r="M3566" s="153"/>
      <c r="N3566" s="153">
        <f t="shared" si="185"/>
        <v>50405.79</v>
      </c>
      <c r="O3566" s="153">
        <v>125172.53</v>
      </c>
      <c r="P3566" s="153">
        <v>75045</v>
      </c>
    </row>
    <row r="3567" spans="1:16" ht="24.6" hidden="1" x14ac:dyDescent="0.3">
      <c r="A3567" s="149">
        <v>2018</v>
      </c>
      <c r="B3567" s="150" t="s">
        <v>409</v>
      </c>
      <c r="C3567" s="150">
        <v>6032</v>
      </c>
      <c r="D3567" s="150" t="s">
        <v>425</v>
      </c>
      <c r="E3567" s="150" t="str">
        <f t="shared" si="184"/>
        <v>5020220060326389</v>
      </c>
      <c r="F3567" s="151" t="s">
        <v>411</v>
      </c>
      <c r="G3567" s="151" t="s">
        <v>412</v>
      </c>
      <c r="H3567" s="151" t="s">
        <v>422</v>
      </c>
      <c r="I3567" s="150" t="s">
        <v>568</v>
      </c>
      <c r="J3567" s="150">
        <v>6389</v>
      </c>
      <c r="K3567" s="150" t="s">
        <v>91</v>
      </c>
      <c r="L3567" s="153">
        <v>11452.419999999998</v>
      </c>
      <c r="M3567" s="153"/>
      <c r="N3567" s="153">
        <f t="shared" si="185"/>
        <v>11452.419999999998</v>
      </c>
      <c r="O3567" s="153">
        <v>159030.56999999998</v>
      </c>
      <c r="P3567" s="153">
        <v>819.77</v>
      </c>
    </row>
    <row r="3568" spans="1:16" ht="24.6" hidden="1" x14ac:dyDescent="0.3">
      <c r="A3568" s="149">
        <v>2018</v>
      </c>
      <c r="B3568" s="150" t="s">
        <v>409</v>
      </c>
      <c r="C3568" s="150">
        <v>6042</v>
      </c>
      <c r="D3568" s="150" t="s">
        <v>426</v>
      </c>
      <c r="E3568" s="150" t="str">
        <f t="shared" si="184"/>
        <v>5020220060426389</v>
      </c>
      <c r="F3568" s="151" t="s">
        <v>411</v>
      </c>
      <c r="G3568" s="151" t="s">
        <v>412</v>
      </c>
      <c r="H3568" s="151" t="s">
        <v>427</v>
      </c>
      <c r="I3568" s="150" t="s">
        <v>568</v>
      </c>
      <c r="J3568" s="150">
        <v>6389</v>
      </c>
      <c r="K3568" s="150" t="s">
        <v>91</v>
      </c>
      <c r="L3568" s="153">
        <v>504</v>
      </c>
      <c r="M3568" s="153"/>
      <c r="N3568" s="153">
        <f t="shared" si="185"/>
        <v>504</v>
      </c>
      <c r="O3568" s="153">
        <v>125</v>
      </c>
      <c r="P3568" s="153">
        <v>0</v>
      </c>
    </row>
    <row r="3569" spans="1:16" ht="24.6" hidden="1" x14ac:dyDescent="0.3">
      <c r="A3569" s="149">
        <v>2018</v>
      </c>
      <c r="B3569" s="150" t="s">
        <v>409</v>
      </c>
      <c r="C3569" s="150">
        <v>6044</v>
      </c>
      <c r="D3569" s="150" t="s">
        <v>430</v>
      </c>
      <c r="E3569" s="150" t="str">
        <f t="shared" si="184"/>
        <v>5020220060446389</v>
      </c>
      <c r="F3569" s="151" t="s">
        <v>411</v>
      </c>
      <c r="G3569" s="151" t="s">
        <v>412</v>
      </c>
      <c r="H3569" s="151" t="s">
        <v>431</v>
      </c>
      <c r="I3569" s="150" t="s">
        <v>568</v>
      </c>
      <c r="J3569" s="150">
        <v>6389</v>
      </c>
      <c r="K3569" s="150" t="s">
        <v>91</v>
      </c>
      <c r="L3569" s="153">
        <v>304.24</v>
      </c>
      <c r="M3569" s="153"/>
      <c r="N3569" s="153">
        <f t="shared" si="185"/>
        <v>304.24</v>
      </c>
      <c r="O3569" s="153">
        <v>148.37</v>
      </c>
      <c r="P3569" s="153">
        <v>202.38</v>
      </c>
    </row>
    <row r="3570" spans="1:16" ht="24.6" hidden="1" x14ac:dyDescent="0.3">
      <c r="A3570" s="149">
        <v>2018</v>
      </c>
      <c r="B3570" s="150" t="s">
        <v>409</v>
      </c>
      <c r="C3570" s="150">
        <v>6047</v>
      </c>
      <c r="D3570" s="150" t="s">
        <v>434</v>
      </c>
      <c r="E3570" s="150" t="str">
        <f t="shared" si="184"/>
        <v>5020220060476389</v>
      </c>
      <c r="F3570" s="151" t="s">
        <v>411</v>
      </c>
      <c r="G3570" s="151" t="s">
        <v>412</v>
      </c>
      <c r="H3570" s="151" t="s">
        <v>427</v>
      </c>
      <c r="I3570" s="150" t="s">
        <v>568</v>
      </c>
      <c r="J3570" s="150">
        <v>6389</v>
      </c>
      <c r="K3570" s="150" t="s">
        <v>91</v>
      </c>
      <c r="L3570" s="153">
        <v>4443.6000000000004</v>
      </c>
      <c r="M3570" s="153"/>
      <c r="N3570" s="153">
        <f t="shared" si="185"/>
        <v>4443.6000000000004</v>
      </c>
      <c r="O3570" s="153">
        <v>0</v>
      </c>
      <c r="P3570" s="153">
        <v>0</v>
      </c>
    </row>
    <row r="3571" spans="1:16" ht="24.6" hidden="1" x14ac:dyDescent="0.3">
      <c r="A3571" s="149">
        <v>2018</v>
      </c>
      <c r="B3571" s="150" t="s">
        <v>409</v>
      </c>
      <c r="C3571" s="150">
        <v>6050</v>
      </c>
      <c r="D3571" s="150" t="s">
        <v>435</v>
      </c>
      <c r="E3571" s="150" t="str">
        <f t="shared" si="184"/>
        <v>5020220060506389</v>
      </c>
      <c r="F3571" s="151" t="s">
        <v>411</v>
      </c>
      <c r="G3571" s="151" t="s">
        <v>412</v>
      </c>
      <c r="H3571" s="151" t="s">
        <v>436</v>
      </c>
      <c r="I3571" s="150" t="s">
        <v>568</v>
      </c>
      <c r="J3571" s="150">
        <v>6389</v>
      </c>
      <c r="K3571" s="150" t="s">
        <v>91</v>
      </c>
      <c r="L3571" s="153">
        <v>21380.220000000005</v>
      </c>
      <c r="M3571" s="153"/>
      <c r="N3571" s="153">
        <f t="shared" si="185"/>
        <v>21380.220000000005</v>
      </c>
      <c r="O3571" s="153">
        <v>17429.599999999999</v>
      </c>
      <c r="P3571" s="153">
        <v>24830.079999999994</v>
      </c>
    </row>
    <row r="3572" spans="1:16" ht="24.6" hidden="1" x14ac:dyDescent="0.3">
      <c r="A3572" s="149">
        <v>2018</v>
      </c>
      <c r="B3572" s="150" t="s">
        <v>409</v>
      </c>
      <c r="C3572" s="150">
        <v>6212</v>
      </c>
      <c r="D3572" s="150" t="s">
        <v>444</v>
      </c>
      <c r="E3572" s="150" t="str">
        <f t="shared" si="184"/>
        <v>5020220062126389</v>
      </c>
      <c r="F3572" s="151" t="s">
        <v>411</v>
      </c>
      <c r="G3572" s="151" t="s">
        <v>442</v>
      </c>
      <c r="H3572" s="151" t="s">
        <v>445</v>
      </c>
      <c r="I3572" s="150" t="s">
        <v>568</v>
      </c>
      <c r="J3572" s="150">
        <v>6389</v>
      </c>
      <c r="K3572" s="150" t="s">
        <v>91</v>
      </c>
      <c r="L3572" s="153">
        <v>320</v>
      </c>
      <c r="M3572" s="153"/>
      <c r="N3572" s="153">
        <f t="shared" si="185"/>
        <v>320</v>
      </c>
      <c r="O3572" s="153">
        <v>0</v>
      </c>
      <c r="P3572" s="153">
        <v>167.79</v>
      </c>
    </row>
    <row r="3573" spans="1:16" ht="24.6" hidden="1" x14ac:dyDescent="0.3">
      <c r="A3573" s="149">
        <v>2018</v>
      </c>
      <c r="B3573" s="150" t="s">
        <v>409</v>
      </c>
      <c r="C3573" s="150">
        <v>6248</v>
      </c>
      <c r="D3573" s="150" t="s">
        <v>470</v>
      </c>
      <c r="E3573" s="150" t="str">
        <f t="shared" si="184"/>
        <v>5020220062486389</v>
      </c>
      <c r="F3573" s="151" t="s">
        <v>418</v>
      </c>
      <c r="G3573" s="151" t="s">
        <v>419</v>
      </c>
      <c r="H3573" s="151" t="s">
        <v>471</v>
      </c>
      <c r="I3573" s="150" t="s">
        <v>568</v>
      </c>
      <c r="J3573" s="150">
        <v>6389</v>
      </c>
      <c r="K3573" s="150" t="s">
        <v>91</v>
      </c>
      <c r="L3573" s="153">
        <v>14684.820000000009</v>
      </c>
      <c r="M3573" s="153"/>
      <c r="N3573" s="153">
        <f t="shared" si="185"/>
        <v>14684.820000000009</v>
      </c>
      <c r="O3573" s="153">
        <v>22473.369999999995</v>
      </c>
      <c r="P3573" s="153">
        <v>54491.700000000004</v>
      </c>
    </row>
    <row r="3574" spans="1:16" ht="24.6" hidden="1" x14ac:dyDescent="0.3">
      <c r="A3574" s="149">
        <v>2018</v>
      </c>
      <c r="B3574" s="150" t="s">
        <v>409</v>
      </c>
      <c r="C3574" s="150">
        <v>6606</v>
      </c>
      <c r="D3574" s="150" t="s">
        <v>488</v>
      </c>
      <c r="E3574" s="150" t="str">
        <f t="shared" si="184"/>
        <v>5020220066066389</v>
      </c>
      <c r="F3574" s="151" t="s">
        <v>456</v>
      </c>
      <c r="G3574" s="151" t="s">
        <v>456</v>
      </c>
      <c r="H3574" s="151" t="s">
        <v>489</v>
      </c>
      <c r="I3574" s="150" t="s">
        <v>568</v>
      </c>
      <c r="J3574" s="150">
        <v>6389</v>
      </c>
      <c r="K3574" s="150" t="s">
        <v>91</v>
      </c>
      <c r="L3574" s="153">
        <v>5186.6400000000003</v>
      </c>
      <c r="M3574" s="153"/>
      <c r="N3574" s="153">
        <f t="shared" si="185"/>
        <v>5186.6400000000003</v>
      </c>
      <c r="O3574" s="153">
        <v>2402.6600000000003</v>
      </c>
      <c r="P3574" s="153">
        <v>2753.62</v>
      </c>
    </row>
    <row r="3575" spans="1:16" ht="24.6" hidden="1" x14ac:dyDescent="0.3">
      <c r="A3575" s="149">
        <v>2018</v>
      </c>
      <c r="B3575" s="150" t="s">
        <v>409</v>
      </c>
      <c r="C3575" s="150">
        <v>6607</v>
      </c>
      <c r="D3575" s="150" t="s">
        <v>490</v>
      </c>
      <c r="E3575" s="150" t="str">
        <f t="shared" si="184"/>
        <v>5020220066076389</v>
      </c>
      <c r="F3575" s="151" t="s">
        <v>456</v>
      </c>
      <c r="G3575" s="151" t="s">
        <v>456</v>
      </c>
      <c r="H3575" s="151" t="s">
        <v>489</v>
      </c>
      <c r="I3575" s="150" t="s">
        <v>568</v>
      </c>
      <c r="J3575" s="150">
        <v>6389</v>
      </c>
      <c r="K3575" s="150" t="s">
        <v>91</v>
      </c>
      <c r="L3575" s="153">
        <v>47.5</v>
      </c>
      <c r="M3575" s="153"/>
      <c r="N3575" s="153">
        <f t="shared" si="185"/>
        <v>47.5</v>
      </c>
      <c r="O3575" s="153">
        <v>119.61</v>
      </c>
      <c r="P3575" s="153">
        <v>0</v>
      </c>
    </row>
    <row r="3576" spans="1:16" ht="24.6" hidden="1" x14ac:dyDescent="0.3">
      <c r="A3576" s="149">
        <v>2018</v>
      </c>
      <c r="B3576" s="150" t="s">
        <v>409</v>
      </c>
      <c r="C3576" s="150">
        <v>6611</v>
      </c>
      <c r="D3576" s="150" t="s">
        <v>497</v>
      </c>
      <c r="E3576" s="150" t="str">
        <f t="shared" si="184"/>
        <v>5020220066116389</v>
      </c>
      <c r="F3576" s="151" t="s">
        <v>456</v>
      </c>
      <c r="G3576" s="151" t="s">
        <v>456</v>
      </c>
      <c r="H3576" s="151" t="s">
        <v>498</v>
      </c>
      <c r="I3576" s="150" t="s">
        <v>568</v>
      </c>
      <c r="J3576" s="150">
        <v>6389</v>
      </c>
      <c r="K3576" s="150" t="s">
        <v>91</v>
      </c>
      <c r="L3576" s="153">
        <v>3570.0099999999998</v>
      </c>
      <c r="M3576" s="153"/>
      <c r="N3576" s="153">
        <f t="shared" si="185"/>
        <v>3570.0099999999998</v>
      </c>
      <c r="O3576" s="153">
        <v>6376.82</v>
      </c>
      <c r="P3576" s="153">
        <v>0</v>
      </c>
    </row>
    <row r="3577" spans="1:16" ht="24.6" hidden="1" x14ac:dyDescent="0.3">
      <c r="A3577" s="149">
        <v>2018</v>
      </c>
      <c r="B3577" s="150" t="s">
        <v>409</v>
      </c>
      <c r="C3577" s="150">
        <v>6640</v>
      </c>
      <c r="D3577" s="150" t="s">
        <v>510</v>
      </c>
      <c r="E3577" s="150" t="str">
        <f t="shared" si="184"/>
        <v>5020220066406389</v>
      </c>
      <c r="F3577" s="151" t="s">
        <v>418</v>
      </c>
      <c r="G3577" s="151" t="s">
        <v>419</v>
      </c>
      <c r="H3577" s="151" t="s">
        <v>511</v>
      </c>
      <c r="I3577" s="150" t="s">
        <v>568</v>
      </c>
      <c r="J3577" s="150">
        <v>6389</v>
      </c>
      <c r="K3577" s="150" t="s">
        <v>91</v>
      </c>
      <c r="L3577" s="153">
        <v>1555.64</v>
      </c>
      <c r="M3577" s="153"/>
      <c r="N3577" s="153">
        <f t="shared" si="185"/>
        <v>1555.64</v>
      </c>
      <c r="O3577" s="153">
        <v>733.77</v>
      </c>
      <c r="P3577" s="153">
        <v>847.8</v>
      </c>
    </row>
    <row r="3578" spans="1:16" ht="24.6" hidden="1" x14ac:dyDescent="0.3">
      <c r="A3578" s="149">
        <v>2018</v>
      </c>
      <c r="B3578" s="150" t="s">
        <v>409</v>
      </c>
      <c r="C3578" s="150">
        <v>6722</v>
      </c>
      <c r="D3578" s="150" t="s">
        <v>519</v>
      </c>
      <c r="E3578" s="150" t="str">
        <f t="shared" si="184"/>
        <v>5020220067226389</v>
      </c>
      <c r="F3578" s="151" t="s">
        <v>418</v>
      </c>
      <c r="G3578" s="151" t="s">
        <v>419</v>
      </c>
      <c r="H3578" s="151" t="s">
        <v>471</v>
      </c>
      <c r="I3578" s="150" t="s">
        <v>568</v>
      </c>
      <c r="J3578" s="150">
        <v>6389</v>
      </c>
      <c r="K3578" s="150" t="s">
        <v>91</v>
      </c>
      <c r="L3578" s="153">
        <v>8436.9199999999983</v>
      </c>
      <c r="M3578" s="153"/>
      <c r="N3578" s="153">
        <f t="shared" si="185"/>
        <v>8436.9199999999983</v>
      </c>
      <c r="O3578" s="153">
        <v>7129.0099999999993</v>
      </c>
      <c r="P3578" s="153">
        <v>9316.49</v>
      </c>
    </row>
    <row r="3579" spans="1:16" hidden="1" x14ac:dyDescent="0.3">
      <c r="A3579" s="149">
        <v>2016</v>
      </c>
      <c r="B3579" s="150" t="s">
        <v>526</v>
      </c>
      <c r="C3579" s="150">
        <v>8004</v>
      </c>
      <c r="D3579" s="154" t="s">
        <v>417</v>
      </c>
      <c r="E3579" s="150" t="str">
        <f t="shared" si="184"/>
        <v>5030220080046389</v>
      </c>
      <c r="F3579" s="151" t="s">
        <v>418</v>
      </c>
      <c r="G3579" s="151" t="s">
        <v>419</v>
      </c>
      <c r="H3579" s="151" t="s">
        <v>420</v>
      </c>
      <c r="I3579" s="150" t="s">
        <v>568</v>
      </c>
      <c r="J3579" s="150">
        <v>6389</v>
      </c>
      <c r="K3579" s="154" t="s">
        <v>91</v>
      </c>
      <c r="L3579" s="153">
        <v>0</v>
      </c>
      <c r="M3579" s="156"/>
      <c r="N3579" s="153">
        <f t="shared" si="185"/>
        <v>0</v>
      </c>
      <c r="O3579" s="153">
        <v>33</v>
      </c>
      <c r="P3579" s="153">
        <v>253.09</v>
      </c>
    </row>
    <row r="3580" spans="1:16" ht="24.6" hidden="1" x14ac:dyDescent="0.3">
      <c r="A3580" s="149">
        <v>2018</v>
      </c>
      <c r="B3580" s="150" t="s">
        <v>526</v>
      </c>
      <c r="C3580" s="150">
        <v>8012</v>
      </c>
      <c r="D3580" s="150" t="s">
        <v>534</v>
      </c>
      <c r="E3580" s="150" t="str">
        <f t="shared" si="184"/>
        <v>5030220080126389</v>
      </c>
      <c r="F3580" s="151" t="s">
        <v>411</v>
      </c>
      <c r="G3580" s="151" t="s">
        <v>412</v>
      </c>
      <c r="H3580" s="151" t="s">
        <v>533</v>
      </c>
      <c r="I3580" s="150" t="s">
        <v>568</v>
      </c>
      <c r="J3580" s="150">
        <v>6389</v>
      </c>
      <c r="K3580" s="150" t="s">
        <v>91</v>
      </c>
      <c r="L3580" s="153">
        <v>33667.120000000003</v>
      </c>
      <c r="M3580" s="153"/>
      <c r="N3580" s="153">
        <f t="shared" si="185"/>
        <v>33667.120000000003</v>
      </c>
      <c r="O3580" s="153">
        <v>95537.500000000015</v>
      </c>
      <c r="P3580" s="153">
        <v>19543.13</v>
      </c>
    </row>
    <row r="3581" spans="1:16" ht="24.6" hidden="1" x14ac:dyDescent="0.3">
      <c r="A3581" s="149">
        <v>2018</v>
      </c>
      <c r="B3581" s="150" t="s">
        <v>526</v>
      </c>
      <c r="C3581" s="150">
        <v>8052</v>
      </c>
      <c r="D3581" s="150" t="s">
        <v>543</v>
      </c>
      <c r="E3581" s="150" t="str">
        <f t="shared" si="184"/>
        <v>5030220080526389</v>
      </c>
      <c r="F3581" s="151" t="s">
        <v>411</v>
      </c>
      <c r="G3581" s="151" t="s">
        <v>412</v>
      </c>
      <c r="H3581" s="151" t="s">
        <v>533</v>
      </c>
      <c r="I3581" s="150" t="s">
        <v>568</v>
      </c>
      <c r="J3581" s="150">
        <v>6389</v>
      </c>
      <c r="K3581" s="150" t="s">
        <v>91</v>
      </c>
      <c r="L3581" s="153">
        <v>19303.139999999996</v>
      </c>
      <c r="M3581" s="153"/>
      <c r="N3581" s="153">
        <f t="shared" si="185"/>
        <v>19303.139999999996</v>
      </c>
      <c r="O3581" s="153">
        <v>6006.54</v>
      </c>
      <c r="P3581" s="153">
        <v>11655.919999999998</v>
      </c>
    </row>
    <row r="3582" spans="1:16" ht="24.6" hidden="1" x14ac:dyDescent="0.3">
      <c r="A3582" s="149">
        <v>2018</v>
      </c>
      <c r="B3582" s="150" t="s">
        <v>526</v>
      </c>
      <c r="C3582" s="150">
        <v>8053</v>
      </c>
      <c r="D3582" s="150" t="s">
        <v>544</v>
      </c>
      <c r="E3582" s="150" t="str">
        <f t="shared" si="184"/>
        <v>5030220080536389</v>
      </c>
      <c r="F3582" s="151" t="s">
        <v>411</v>
      </c>
      <c r="G3582" s="151" t="s">
        <v>412</v>
      </c>
      <c r="H3582" s="151" t="s">
        <v>536</v>
      </c>
      <c r="I3582" s="150" t="s">
        <v>568</v>
      </c>
      <c r="J3582" s="150">
        <v>6389</v>
      </c>
      <c r="K3582" s="150" t="s">
        <v>91</v>
      </c>
      <c r="L3582" s="153">
        <v>126703.48000000001</v>
      </c>
      <c r="M3582" s="153"/>
      <c r="N3582" s="153">
        <f t="shared" si="185"/>
        <v>126703.48000000001</v>
      </c>
      <c r="O3582" s="153">
        <v>20537.280000000002</v>
      </c>
      <c r="P3582" s="153">
        <v>42531.679999999993</v>
      </c>
    </row>
    <row r="3583" spans="1:16" ht="24.6" hidden="1" x14ac:dyDescent="0.3">
      <c r="A3583" s="149">
        <v>2018</v>
      </c>
      <c r="B3583" s="150" t="s">
        <v>526</v>
      </c>
      <c r="C3583" s="150">
        <v>8061</v>
      </c>
      <c r="D3583" s="150" t="s">
        <v>545</v>
      </c>
      <c r="E3583" s="150" t="str">
        <f t="shared" si="184"/>
        <v>5030220080616389</v>
      </c>
      <c r="F3583" s="151" t="s">
        <v>411</v>
      </c>
      <c r="G3583" s="151" t="s">
        <v>412</v>
      </c>
      <c r="H3583" s="151" t="s">
        <v>436</v>
      </c>
      <c r="I3583" s="150" t="s">
        <v>568</v>
      </c>
      <c r="J3583" s="150">
        <v>6389</v>
      </c>
      <c r="K3583" s="150" t="s">
        <v>91</v>
      </c>
      <c r="L3583" s="153">
        <v>45407.39</v>
      </c>
      <c r="M3583" s="153"/>
      <c r="N3583" s="153">
        <f t="shared" si="185"/>
        <v>45407.39</v>
      </c>
      <c r="O3583" s="153">
        <v>50238.240000000005</v>
      </c>
      <c r="P3583" s="153">
        <v>50747.429999999993</v>
      </c>
    </row>
    <row r="3584" spans="1:16" ht="24.6" hidden="1" x14ac:dyDescent="0.3">
      <c r="A3584" s="149">
        <v>2018</v>
      </c>
      <c r="B3584" s="150" t="s">
        <v>526</v>
      </c>
      <c r="C3584" s="150">
        <v>8063</v>
      </c>
      <c r="D3584" s="150" t="s">
        <v>546</v>
      </c>
      <c r="E3584" s="150" t="str">
        <f t="shared" si="184"/>
        <v>5030220080636389</v>
      </c>
      <c r="F3584" s="151" t="s">
        <v>411</v>
      </c>
      <c r="G3584" s="151" t="s">
        <v>412</v>
      </c>
      <c r="H3584" s="151" t="s">
        <v>436</v>
      </c>
      <c r="I3584" s="150" t="s">
        <v>568</v>
      </c>
      <c r="J3584" s="150">
        <v>6389</v>
      </c>
      <c r="K3584" s="150" t="s">
        <v>91</v>
      </c>
      <c r="L3584" s="153">
        <v>3499.67</v>
      </c>
      <c r="M3584" s="153"/>
      <c r="N3584" s="153">
        <f t="shared" si="185"/>
        <v>3499.67</v>
      </c>
      <c r="O3584" s="153">
        <v>986.95</v>
      </c>
      <c r="P3584" s="153">
        <v>11197.45</v>
      </c>
    </row>
    <row r="3585" spans="1:16" ht="24.6" hidden="1" x14ac:dyDescent="0.3">
      <c r="A3585" s="149">
        <v>2018</v>
      </c>
      <c r="B3585" s="150" t="s">
        <v>526</v>
      </c>
      <c r="C3585" s="150">
        <v>8221</v>
      </c>
      <c r="D3585" s="150" t="s">
        <v>552</v>
      </c>
      <c r="E3585" s="150" t="str">
        <f t="shared" si="184"/>
        <v>5030220082216389</v>
      </c>
      <c r="F3585" s="151" t="s">
        <v>456</v>
      </c>
      <c r="G3585" s="151" t="s">
        <v>456</v>
      </c>
      <c r="H3585" s="151" t="s">
        <v>457</v>
      </c>
      <c r="I3585" s="150" t="s">
        <v>568</v>
      </c>
      <c r="J3585" s="150">
        <v>6389</v>
      </c>
      <c r="K3585" s="150" t="s">
        <v>91</v>
      </c>
      <c r="L3585" s="153">
        <v>2984.5</v>
      </c>
      <c r="M3585" s="153"/>
      <c r="N3585" s="153">
        <f t="shared" si="185"/>
        <v>2984.5</v>
      </c>
      <c r="O3585" s="153">
        <v>75</v>
      </c>
      <c r="P3585" s="153">
        <v>0</v>
      </c>
    </row>
    <row r="3586" spans="1:16" ht="24.6" hidden="1" x14ac:dyDescent="0.3">
      <c r="A3586" s="149">
        <v>2018</v>
      </c>
      <c r="B3586" s="150" t="s">
        <v>526</v>
      </c>
      <c r="C3586" s="150">
        <v>8248</v>
      </c>
      <c r="D3586" s="150" t="s">
        <v>470</v>
      </c>
      <c r="E3586" s="150" t="str">
        <f t="shared" ref="E3586:E3649" si="186">B3586&amp;"2200"&amp;C3586&amp;J3586</f>
        <v>5030220082486389</v>
      </c>
      <c r="F3586" s="151" t="s">
        <v>418</v>
      </c>
      <c r="G3586" s="151" t="s">
        <v>419</v>
      </c>
      <c r="H3586" s="151" t="s">
        <v>471</v>
      </c>
      <c r="I3586" s="150" t="s">
        <v>568</v>
      </c>
      <c r="J3586" s="150">
        <v>6389</v>
      </c>
      <c r="K3586" s="150" t="s">
        <v>91</v>
      </c>
      <c r="L3586" s="153">
        <v>12226.220000000007</v>
      </c>
      <c r="M3586" s="153"/>
      <c r="N3586" s="153">
        <f t="shared" ref="N3586:N3649" si="187">L3586+M3586</f>
        <v>12226.220000000007</v>
      </c>
      <c r="O3586" s="153">
        <v>22577.259999999995</v>
      </c>
      <c r="P3586" s="153">
        <v>56746.87999999999</v>
      </c>
    </row>
    <row r="3587" spans="1:16" ht="24.6" hidden="1" x14ac:dyDescent="0.3">
      <c r="A3587" s="149">
        <v>2018</v>
      </c>
      <c r="B3587" s="150" t="s">
        <v>526</v>
      </c>
      <c r="C3587" s="150">
        <v>8440</v>
      </c>
      <c r="D3587" s="150" t="s">
        <v>559</v>
      </c>
      <c r="E3587" s="150" t="str">
        <f t="shared" si="186"/>
        <v>5030220084406389</v>
      </c>
      <c r="F3587" s="151" t="s">
        <v>450</v>
      </c>
      <c r="G3587" s="151" t="s">
        <v>450</v>
      </c>
      <c r="H3587" s="151" t="s">
        <v>487</v>
      </c>
      <c r="I3587" s="150" t="s">
        <v>568</v>
      </c>
      <c r="J3587" s="150">
        <v>6389</v>
      </c>
      <c r="K3587" s="150" t="s">
        <v>91</v>
      </c>
      <c r="L3587" s="153">
        <v>14257.18</v>
      </c>
      <c r="M3587" s="153"/>
      <c r="N3587" s="153">
        <f t="shared" si="187"/>
        <v>14257.18</v>
      </c>
      <c r="O3587" s="153">
        <v>20830</v>
      </c>
      <c r="P3587" s="153">
        <v>30811.08</v>
      </c>
    </row>
    <row r="3588" spans="1:16" ht="24.6" hidden="1" x14ac:dyDescent="0.3">
      <c r="A3588" s="149">
        <v>2018</v>
      </c>
      <c r="B3588" s="150" t="s">
        <v>526</v>
      </c>
      <c r="C3588" s="150">
        <v>8442</v>
      </c>
      <c r="D3588" s="150" t="s">
        <v>560</v>
      </c>
      <c r="E3588" s="150" t="str">
        <f t="shared" si="186"/>
        <v>5030220084426389</v>
      </c>
      <c r="F3588" s="151" t="s">
        <v>411</v>
      </c>
      <c r="G3588" s="151" t="s">
        <v>442</v>
      </c>
      <c r="H3588" s="151" t="s">
        <v>561</v>
      </c>
      <c r="I3588" s="150" t="s">
        <v>568</v>
      </c>
      <c r="J3588" s="150">
        <v>6389</v>
      </c>
      <c r="K3588" s="150" t="s">
        <v>91</v>
      </c>
      <c r="L3588" s="153">
        <v>59614.789999999986</v>
      </c>
      <c r="M3588" s="153"/>
      <c r="N3588" s="153">
        <f t="shared" si="187"/>
        <v>59614.789999999986</v>
      </c>
      <c r="O3588" s="153">
        <v>72046.44</v>
      </c>
      <c r="P3588" s="153">
        <v>72326.460000000006</v>
      </c>
    </row>
    <row r="3589" spans="1:16" hidden="1" x14ac:dyDescent="0.3">
      <c r="A3589" s="149">
        <v>2016</v>
      </c>
      <c r="B3589" s="150" t="s">
        <v>526</v>
      </c>
      <c r="C3589" s="150">
        <v>8443</v>
      </c>
      <c r="D3589" s="154" t="s">
        <v>562</v>
      </c>
      <c r="E3589" s="150" t="str">
        <f t="shared" si="186"/>
        <v>5030220084436389</v>
      </c>
      <c r="F3589" s="151" t="s">
        <v>411</v>
      </c>
      <c r="G3589" s="151" t="s">
        <v>442</v>
      </c>
      <c r="H3589" s="151" t="s">
        <v>561</v>
      </c>
      <c r="I3589" s="150" t="s">
        <v>568</v>
      </c>
      <c r="J3589" s="150">
        <v>6389</v>
      </c>
      <c r="K3589" s="154" t="s">
        <v>91</v>
      </c>
      <c r="L3589" s="153">
        <v>0</v>
      </c>
      <c r="M3589" s="156"/>
      <c r="N3589" s="153">
        <f t="shared" si="187"/>
        <v>0</v>
      </c>
      <c r="O3589" s="153">
        <v>3123.59</v>
      </c>
      <c r="P3589" s="153">
        <v>5569.08</v>
      </c>
    </row>
    <row r="3590" spans="1:16" ht="36.6" hidden="1" x14ac:dyDescent="0.3">
      <c r="A3590" s="149">
        <v>2018</v>
      </c>
      <c r="B3590" s="150" t="s">
        <v>526</v>
      </c>
      <c r="C3590" s="150">
        <v>8447</v>
      </c>
      <c r="D3590" s="150" t="s">
        <v>563</v>
      </c>
      <c r="E3590" s="150" t="str">
        <f t="shared" si="186"/>
        <v>5030220084476389</v>
      </c>
      <c r="F3590" s="151" t="s">
        <v>411</v>
      </c>
      <c r="G3590" s="151" t="s">
        <v>442</v>
      </c>
      <c r="H3590" s="151" t="s">
        <v>561</v>
      </c>
      <c r="I3590" s="150" t="s">
        <v>568</v>
      </c>
      <c r="J3590" s="150">
        <v>6389</v>
      </c>
      <c r="K3590" s="150" t="s">
        <v>91</v>
      </c>
      <c r="L3590" s="153">
        <v>24498.739999999994</v>
      </c>
      <c r="M3590" s="153"/>
      <c r="N3590" s="153">
        <f t="shared" si="187"/>
        <v>24498.739999999994</v>
      </c>
      <c r="O3590" s="153">
        <v>10762.119999999999</v>
      </c>
      <c r="P3590" s="153">
        <v>17759.839999999997</v>
      </c>
    </row>
    <row r="3591" spans="1:16" ht="24.6" hidden="1" x14ac:dyDescent="0.3">
      <c r="A3591" s="149">
        <v>2018</v>
      </c>
      <c r="B3591" s="150" t="s">
        <v>526</v>
      </c>
      <c r="C3591" s="150">
        <v>8622</v>
      </c>
      <c r="D3591" s="150" t="s">
        <v>519</v>
      </c>
      <c r="E3591" s="150" t="str">
        <f t="shared" si="186"/>
        <v>5030220086226389</v>
      </c>
      <c r="F3591" s="151" t="s">
        <v>418</v>
      </c>
      <c r="G3591" s="151" t="s">
        <v>419</v>
      </c>
      <c r="H3591" s="151" t="s">
        <v>471</v>
      </c>
      <c r="I3591" s="150" t="s">
        <v>568</v>
      </c>
      <c r="J3591" s="150">
        <v>6389</v>
      </c>
      <c r="K3591" s="150" t="s">
        <v>91</v>
      </c>
      <c r="L3591" s="153">
        <v>7736.8799999999992</v>
      </c>
      <c r="M3591" s="153"/>
      <c r="N3591" s="153">
        <f t="shared" si="187"/>
        <v>7736.8799999999992</v>
      </c>
      <c r="O3591" s="153">
        <v>5742.71</v>
      </c>
      <c r="P3591" s="153">
        <v>4688.5599999999995</v>
      </c>
    </row>
    <row r="3592" spans="1:16" ht="24.6" hidden="1" x14ac:dyDescent="0.3">
      <c r="A3592" s="149">
        <v>2018</v>
      </c>
      <c r="B3592" s="150" t="s">
        <v>526</v>
      </c>
      <c r="C3592" s="150">
        <v>8711</v>
      </c>
      <c r="D3592" s="150" t="s">
        <v>497</v>
      </c>
      <c r="E3592" s="150" t="str">
        <f t="shared" si="186"/>
        <v>5030220087116389</v>
      </c>
      <c r="F3592" s="151" t="s">
        <v>456</v>
      </c>
      <c r="G3592" s="151" t="s">
        <v>456</v>
      </c>
      <c r="H3592" s="151" t="s">
        <v>498</v>
      </c>
      <c r="I3592" s="150" t="s">
        <v>568</v>
      </c>
      <c r="J3592" s="150">
        <v>6389</v>
      </c>
      <c r="K3592" s="150" t="s">
        <v>91</v>
      </c>
      <c r="L3592" s="153">
        <v>3570.0099999999998</v>
      </c>
      <c r="M3592" s="153"/>
      <c r="N3592" s="153">
        <f t="shared" si="187"/>
        <v>3570.0099999999998</v>
      </c>
      <c r="O3592" s="153">
        <v>6376.8099999999995</v>
      </c>
      <c r="P3592" s="153">
        <v>0</v>
      </c>
    </row>
    <row r="3593" spans="1:16" ht="24.6" hidden="1" x14ac:dyDescent="0.3">
      <c r="A3593" s="149">
        <v>2018</v>
      </c>
      <c r="B3593" s="150" t="s">
        <v>526</v>
      </c>
      <c r="C3593" s="150">
        <v>8740</v>
      </c>
      <c r="D3593" s="150" t="s">
        <v>510</v>
      </c>
      <c r="E3593" s="150" t="str">
        <f t="shared" si="186"/>
        <v>5030220087406389</v>
      </c>
      <c r="F3593" s="151" t="s">
        <v>418</v>
      </c>
      <c r="G3593" s="151" t="s">
        <v>419</v>
      </c>
      <c r="H3593" s="151" t="s">
        <v>511</v>
      </c>
      <c r="I3593" s="150" t="s">
        <v>568</v>
      </c>
      <c r="J3593" s="150">
        <v>6389</v>
      </c>
      <c r="K3593" s="150" t="s">
        <v>91</v>
      </c>
      <c r="L3593" s="153">
        <v>1555.63</v>
      </c>
      <c r="M3593" s="153"/>
      <c r="N3593" s="153">
        <f t="shared" si="187"/>
        <v>1555.63</v>
      </c>
      <c r="O3593" s="153">
        <v>733.77</v>
      </c>
      <c r="P3593" s="153">
        <v>847.8</v>
      </c>
    </row>
    <row r="3594" spans="1:16" ht="24.6" hidden="1" x14ac:dyDescent="0.3">
      <c r="A3594" s="149">
        <v>2018</v>
      </c>
      <c r="B3594" s="150" t="s">
        <v>526</v>
      </c>
      <c r="C3594" s="150">
        <v>8032</v>
      </c>
      <c r="D3594" s="150" t="s">
        <v>538</v>
      </c>
      <c r="E3594" s="150" t="str">
        <f t="shared" si="186"/>
        <v>5030220080326390</v>
      </c>
      <c r="F3594" s="151" t="s">
        <v>411</v>
      </c>
      <c r="G3594" s="151" t="s">
        <v>412</v>
      </c>
      <c r="H3594" s="151" t="s">
        <v>533</v>
      </c>
      <c r="I3594" s="150" t="s">
        <v>568</v>
      </c>
      <c r="J3594" s="150">
        <v>6390</v>
      </c>
      <c r="K3594" s="150" t="s">
        <v>92</v>
      </c>
      <c r="L3594" s="153">
        <v>1614.6599999999999</v>
      </c>
      <c r="M3594" s="153"/>
      <c r="N3594" s="153">
        <f t="shared" si="187"/>
        <v>1614.6599999999999</v>
      </c>
      <c r="O3594" s="153">
        <v>3271.5</v>
      </c>
      <c r="P3594" s="153">
        <v>4696.57</v>
      </c>
    </row>
    <row r="3595" spans="1:16" ht="24.6" hidden="1" x14ac:dyDescent="0.3">
      <c r="A3595" s="149">
        <v>2018</v>
      </c>
      <c r="B3595" s="150" t="s">
        <v>526</v>
      </c>
      <c r="C3595" s="150">
        <v>8032</v>
      </c>
      <c r="D3595" s="150" t="s">
        <v>538</v>
      </c>
      <c r="E3595" s="150" t="str">
        <f t="shared" si="186"/>
        <v>5030220080326391</v>
      </c>
      <c r="F3595" s="151" t="s">
        <v>411</v>
      </c>
      <c r="G3595" s="151" t="s">
        <v>412</v>
      </c>
      <c r="H3595" s="151" t="s">
        <v>533</v>
      </c>
      <c r="I3595" s="150" t="s">
        <v>568</v>
      </c>
      <c r="J3595" s="150">
        <v>6391</v>
      </c>
      <c r="K3595" s="150" t="s">
        <v>93</v>
      </c>
      <c r="L3595" s="153">
        <v>219917.02000000002</v>
      </c>
      <c r="M3595" s="153"/>
      <c r="N3595" s="153">
        <f t="shared" si="187"/>
        <v>219917.02000000002</v>
      </c>
      <c r="O3595" s="153">
        <v>236069.65999999997</v>
      </c>
      <c r="P3595" s="153">
        <v>185284.94999999998</v>
      </c>
    </row>
    <row r="3596" spans="1:16" ht="24.6" hidden="1" x14ac:dyDescent="0.3">
      <c r="A3596" s="149">
        <v>2018</v>
      </c>
      <c r="B3596" s="150" t="s">
        <v>526</v>
      </c>
      <c r="C3596" s="150">
        <v>8053</v>
      </c>
      <c r="D3596" s="150" t="s">
        <v>544</v>
      </c>
      <c r="E3596" s="150" t="str">
        <f t="shared" si="186"/>
        <v>5030220080536391</v>
      </c>
      <c r="F3596" s="151" t="s">
        <v>411</v>
      </c>
      <c r="G3596" s="151" t="s">
        <v>412</v>
      </c>
      <c r="H3596" s="151" t="s">
        <v>536</v>
      </c>
      <c r="I3596" s="150" t="s">
        <v>568</v>
      </c>
      <c r="J3596" s="150">
        <v>6391</v>
      </c>
      <c r="K3596" s="150" t="s">
        <v>93</v>
      </c>
      <c r="L3596" s="153">
        <v>106326.83000000003</v>
      </c>
      <c r="M3596" s="153"/>
      <c r="N3596" s="153">
        <f t="shared" si="187"/>
        <v>106326.83000000003</v>
      </c>
      <c r="O3596" s="153">
        <v>95794.000000000029</v>
      </c>
      <c r="P3596" s="153">
        <v>30937.029999999995</v>
      </c>
    </row>
    <row r="3597" spans="1:16" ht="24.6" hidden="1" x14ac:dyDescent="0.3">
      <c r="A3597" s="149">
        <v>2018</v>
      </c>
      <c r="B3597" s="150" t="s">
        <v>526</v>
      </c>
      <c r="C3597" s="150">
        <v>8032</v>
      </c>
      <c r="D3597" s="150" t="s">
        <v>538</v>
      </c>
      <c r="E3597" s="150" t="str">
        <f t="shared" si="186"/>
        <v>5030220080326392</v>
      </c>
      <c r="F3597" s="151" t="s">
        <v>411</v>
      </c>
      <c r="G3597" s="151" t="s">
        <v>412</v>
      </c>
      <c r="H3597" s="151" t="s">
        <v>533</v>
      </c>
      <c r="I3597" s="150" t="s">
        <v>568</v>
      </c>
      <c r="J3597" s="150">
        <v>6392</v>
      </c>
      <c r="K3597" s="150" t="s">
        <v>94</v>
      </c>
      <c r="L3597" s="153">
        <v>22195.640000000003</v>
      </c>
      <c r="M3597" s="153"/>
      <c r="N3597" s="153">
        <f t="shared" si="187"/>
        <v>22195.640000000003</v>
      </c>
      <c r="O3597" s="153">
        <v>18150.23</v>
      </c>
      <c r="P3597" s="153">
        <v>7707</v>
      </c>
    </row>
    <row r="3598" spans="1:16" ht="24.6" hidden="1" x14ac:dyDescent="0.3">
      <c r="A3598" s="149">
        <v>2018</v>
      </c>
      <c r="B3598" s="150" t="s">
        <v>409</v>
      </c>
      <c r="C3598" s="150">
        <v>6047</v>
      </c>
      <c r="D3598" s="150" t="s">
        <v>434</v>
      </c>
      <c r="E3598" s="150" t="str">
        <f t="shared" si="186"/>
        <v>5020220060476393</v>
      </c>
      <c r="F3598" s="151" t="s">
        <v>411</v>
      </c>
      <c r="G3598" s="151" t="s">
        <v>412</v>
      </c>
      <c r="H3598" s="151" t="s">
        <v>427</v>
      </c>
      <c r="I3598" s="150" t="s">
        <v>568</v>
      </c>
      <c r="J3598" s="150">
        <v>6393</v>
      </c>
      <c r="K3598" s="150" t="s">
        <v>95</v>
      </c>
      <c r="L3598" s="153">
        <v>9.09</v>
      </c>
      <c r="M3598" s="153"/>
      <c r="N3598" s="153">
        <f t="shared" si="187"/>
        <v>9.09</v>
      </c>
      <c r="O3598" s="153">
        <v>0</v>
      </c>
      <c r="P3598" s="153">
        <v>0</v>
      </c>
    </row>
    <row r="3599" spans="1:16" hidden="1" x14ac:dyDescent="0.3">
      <c r="A3599" s="149">
        <v>2018</v>
      </c>
      <c r="B3599" s="150" t="s">
        <v>409</v>
      </c>
      <c r="C3599" s="150">
        <v>6062</v>
      </c>
      <c r="D3599" s="150" t="s">
        <v>438</v>
      </c>
      <c r="E3599" s="150" t="str">
        <f t="shared" si="186"/>
        <v>5020220060626395</v>
      </c>
      <c r="F3599" s="151" t="s">
        <v>411</v>
      </c>
      <c r="G3599" s="151" t="s">
        <v>412</v>
      </c>
      <c r="H3599" s="151" t="s">
        <v>422</v>
      </c>
      <c r="I3599" s="150" t="s">
        <v>568</v>
      </c>
      <c r="J3599" s="150">
        <v>6395</v>
      </c>
      <c r="K3599" s="150" t="s">
        <v>96</v>
      </c>
      <c r="L3599" s="153">
        <v>722</v>
      </c>
      <c r="M3599" s="153"/>
      <c r="N3599" s="153">
        <f t="shared" si="187"/>
        <v>722</v>
      </c>
      <c r="O3599" s="153">
        <v>0</v>
      </c>
      <c r="P3599" s="153">
        <v>2936</v>
      </c>
    </row>
    <row r="3600" spans="1:16" hidden="1" x14ac:dyDescent="0.3">
      <c r="A3600" s="149">
        <v>2018</v>
      </c>
      <c r="B3600" s="150" t="s">
        <v>409</v>
      </c>
      <c r="C3600" s="150">
        <v>6606</v>
      </c>
      <c r="D3600" s="150" t="s">
        <v>488</v>
      </c>
      <c r="E3600" s="150" t="str">
        <f t="shared" si="186"/>
        <v>5020220066066395</v>
      </c>
      <c r="F3600" s="151" t="s">
        <v>456</v>
      </c>
      <c r="G3600" s="151" t="s">
        <v>456</v>
      </c>
      <c r="H3600" s="151" t="s">
        <v>489</v>
      </c>
      <c r="I3600" s="150" t="s">
        <v>568</v>
      </c>
      <c r="J3600" s="150">
        <v>6395</v>
      </c>
      <c r="K3600" s="150" t="s">
        <v>96</v>
      </c>
      <c r="L3600" s="153">
        <v>167.91</v>
      </c>
      <c r="M3600" s="153"/>
      <c r="N3600" s="153">
        <f t="shared" si="187"/>
        <v>167.91</v>
      </c>
      <c r="O3600" s="153">
        <v>0</v>
      </c>
      <c r="P3600" s="153">
        <v>601.9</v>
      </c>
    </row>
    <row r="3601" spans="1:16" ht="24.6" hidden="1" x14ac:dyDescent="0.3">
      <c r="A3601" s="149">
        <v>2018</v>
      </c>
      <c r="B3601" s="150" t="s">
        <v>526</v>
      </c>
      <c r="C3601" s="150">
        <v>8231</v>
      </c>
      <c r="D3601" s="150" t="s">
        <v>553</v>
      </c>
      <c r="E3601" s="150" t="str">
        <f t="shared" si="186"/>
        <v>5030220082316395</v>
      </c>
      <c r="F3601" s="151" t="s">
        <v>411</v>
      </c>
      <c r="G3601" s="151" t="s">
        <v>442</v>
      </c>
      <c r="H3601" s="151" t="s">
        <v>447</v>
      </c>
      <c r="I3601" s="150" t="s">
        <v>568</v>
      </c>
      <c r="J3601" s="150">
        <v>6395</v>
      </c>
      <c r="K3601" s="150" t="s">
        <v>96</v>
      </c>
      <c r="L3601" s="153">
        <v>17.2</v>
      </c>
      <c r="M3601" s="153"/>
      <c r="N3601" s="153">
        <f t="shared" si="187"/>
        <v>17.2</v>
      </c>
      <c r="O3601" s="153">
        <v>0</v>
      </c>
      <c r="P3601" s="153">
        <v>0</v>
      </c>
    </row>
    <row r="3602" spans="1:16" hidden="1" x14ac:dyDescent="0.3">
      <c r="A3602" s="149">
        <v>2018</v>
      </c>
      <c r="B3602" s="150" t="s">
        <v>409</v>
      </c>
      <c r="C3602" s="150">
        <v>6215</v>
      </c>
      <c r="D3602" s="150" t="s">
        <v>449</v>
      </c>
      <c r="E3602" s="150" t="str">
        <f t="shared" si="186"/>
        <v>5020220062156396</v>
      </c>
      <c r="F3602" s="151" t="s">
        <v>450</v>
      </c>
      <c r="G3602" s="151" t="s">
        <v>450</v>
      </c>
      <c r="H3602" s="151" t="s">
        <v>451</v>
      </c>
      <c r="I3602" s="150" t="s">
        <v>568</v>
      </c>
      <c r="J3602" s="150">
        <v>6396</v>
      </c>
      <c r="K3602" s="150" t="s">
        <v>97</v>
      </c>
      <c r="L3602" s="153">
        <v>1147422.45</v>
      </c>
      <c r="M3602" s="153"/>
      <c r="N3602" s="153">
        <f t="shared" si="187"/>
        <v>1147422.45</v>
      </c>
      <c r="O3602" s="153">
        <v>930191.12999999989</v>
      </c>
      <c r="P3602" s="153">
        <v>881793.46</v>
      </c>
    </row>
    <row r="3603" spans="1:16" ht="24.6" hidden="1" x14ac:dyDescent="0.3">
      <c r="A3603" s="149">
        <v>2018</v>
      </c>
      <c r="B3603" s="150" t="s">
        <v>409</v>
      </c>
      <c r="C3603" s="150">
        <v>6231</v>
      </c>
      <c r="D3603" s="150" t="s">
        <v>461</v>
      </c>
      <c r="E3603" s="150" t="str">
        <f t="shared" si="186"/>
        <v>5020220062316396</v>
      </c>
      <c r="F3603" s="151" t="s">
        <v>411</v>
      </c>
      <c r="G3603" s="151" t="s">
        <v>442</v>
      </c>
      <c r="H3603" s="151" t="s">
        <v>454</v>
      </c>
      <c r="I3603" s="150" t="s">
        <v>568</v>
      </c>
      <c r="J3603" s="150">
        <v>6396</v>
      </c>
      <c r="K3603" s="150" t="s">
        <v>97</v>
      </c>
      <c r="L3603" s="153">
        <v>2000</v>
      </c>
      <c r="M3603" s="153"/>
      <c r="N3603" s="153">
        <f t="shared" si="187"/>
        <v>2000</v>
      </c>
      <c r="O3603" s="153">
        <v>235641.51999999996</v>
      </c>
      <c r="P3603" s="153">
        <v>0</v>
      </c>
    </row>
    <row r="3604" spans="1:16" ht="24.6" hidden="1" x14ac:dyDescent="0.3">
      <c r="A3604" s="149">
        <v>2018</v>
      </c>
      <c r="B3604" s="150" t="s">
        <v>526</v>
      </c>
      <c r="C3604" s="150">
        <v>8440</v>
      </c>
      <c r="D3604" s="150" t="s">
        <v>559</v>
      </c>
      <c r="E3604" s="150" t="str">
        <f t="shared" si="186"/>
        <v>5030220084406396</v>
      </c>
      <c r="F3604" s="151" t="s">
        <v>450</v>
      </c>
      <c r="G3604" s="151" t="s">
        <v>450</v>
      </c>
      <c r="H3604" s="151" t="s">
        <v>487</v>
      </c>
      <c r="I3604" s="150" t="s">
        <v>568</v>
      </c>
      <c r="J3604" s="150">
        <v>6396</v>
      </c>
      <c r="K3604" s="150" t="s">
        <v>97</v>
      </c>
      <c r="L3604" s="153">
        <v>1506080.27</v>
      </c>
      <c r="M3604" s="153"/>
      <c r="N3604" s="153">
        <f t="shared" si="187"/>
        <v>1506080.27</v>
      </c>
      <c r="O3604" s="153">
        <v>1576595.1300000004</v>
      </c>
      <c r="P3604" s="153">
        <v>1478075.81</v>
      </c>
    </row>
    <row r="3605" spans="1:16" hidden="1" x14ac:dyDescent="0.3">
      <c r="A3605" s="149">
        <v>2018</v>
      </c>
      <c r="B3605" s="150" t="s">
        <v>409</v>
      </c>
      <c r="C3605" s="150">
        <v>6722</v>
      </c>
      <c r="D3605" s="150" t="s">
        <v>519</v>
      </c>
      <c r="E3605" s="150" t="str">
        <f t="shared" si="186"/>
        <v>5020220067226398</v>
      </c>
      <c r="F3605" s="151" t="s">
        <v>418</v>
      </c>
      <c r="G3605" s="151" t="s">
        <v>419</v>
      </c>
      <c r="H3605" s="151" t="s">
        <v>471</v>
      </c>
      <c r="I3605" s="150" t="s">
        <v>568</v>
      </c>
      <c r="J3605" s="150">
        <v>6398</v>
      </c>
      <c r="K3605" s="150" t="s">
        <v>98</v>
      </c>
      <c r="L3605" s="153">
        <v>3580.37</v>
      </c>
      <c r="M3605" s="153"/>
      <c r="N3605" s="153">
        <f t="shared" si="187"/>
        <v>3580.37</v>
      </c>
      <c r="O3605" s="153">
        <v>12803.83</v>
      </c>
      <c r="P3605" s="153">
        <v>1004.42</v>
      </c>
    </row>
    <row r="3606" spans="1:16" ht="24.6" hidden="1" x14ac:dyDescent="0.3">
      <c r="A3606" s="149">
        <v>2018</v>
      </c>
      <c r="B3606" s="150" t="s">
        <v>526</v>
      </c>
      <c r="C3606" s="150">
        <v>8032</v>
      </c>
      <c r="D3606" s="150" t="s">
        <v>538</v>
      </c>
      <c r="E3606" s="150" t="str">
        <f t="shared" si="186"/>
        <v>5030220080326398</v>
      </c>
      <c r="F3606" s="151" t="s">
        <v>411</v>
      </c>
      <c r="G3606" s="151" t="s">
        <v>412</v>
      </c>
      <c r="H3606" s="151" t="s">
        <v>533</v>
      </c>
      <c r="I3606" s="150" t="s">
        <v>568</v>
      </c>
      <c r="J3606" s="150">
        <v>6398</v>
      </c>
      <c r="K3606" s="150" t="s">
        <v>98</v>
      </c>
      <c r="L3606" s="153">
        <v>7040.59</v>
      </c>
      <c r="M3606" s="153"/>
      <c r="N3606" s="153">
        <f t="shared" si="187"/>
        <v>7040.59</v>
      </c>
      <c r="O3606" s="153">
        <v>0</v>
      </c>
      <c r="P3606" s="153">
        <v>0</v>
      </c>
    </row>
    <row r="3607" spans="1:16" hidden="1" x14ac:dyDescent="0.3">
      <c r="A3607" s="149">
        <v>2016</v>
      </c>
      <c r="B3607" s="150" t="s">
        <v>526</v>
      </c>
      <c r="C3607" s="150">
        <v>8052</v>
      </c>
      <c r="D3607" s="154" t="s">
        <v>543</v>
      </c>
      <c r="E3607" s="150" t="str">
        <f t="shared" si="186"/>
        <v>5030220080526398</v>
      </c>
      <c r="F3607" s="151" t="s">
        <v>411</v>
      </c>
      <c r="G3607" s="151" t="s">
        <v>412</v>
      </c>
      <c r="H3607" s="151" t="s">
        <v>533</v>
      </c>
      <c r="I3607" s="150" t="s">
        <v>568</v>
      </c>
      <c r="J3607" s="150">
        <v>6398</v>
      </c>
      <c r="K3607" s="154" t="s">
        <v>98</v>
      </c>
      <c r="L3607" s="153">
        <v>0</v>
      </c>
      <c r="M3607" s="156"/>
      <c r="N3607" s="153">
        <f t="shared" si="187"/>
        <v>0</v>
      </c>
      <c r="O3607" s="153">
        <v>984.3</v>
      </c>
      <c r="P3607" s="153">
        <v>360.19</v>
      </c>
    </row>
    <row r="3608" spans="1:16" hidden="1" x14ac:dyDescent="0.3">
      <c r="A3608" s="149">
        <v>2018</v>
      </c>
      <c r="B3608" s="150" t="s">
        <v>526</v>
      </c>
      <c r="C3608" s="150">
        <v>8622</v>
      </c>
      <c r="D3608" s="150" t="s">
        <v>519</v>
      </c>
      <c r="E3608" s="150" t="str">
        <f t="shared" si="186"/>
        <v>5030220086226398</v>
      </c>
      <c r="F3608" s="151" t="s">
        <v>418</v>
      </c>
      <c r="G3608" s="151" t="s">
        <v>419</v>
      </c>
      <c r="H3608" s="151" t="s">
        <v>471</v>
      </c>
      <c r="I3608" s="150" t="s">
        <v>568</v>
      </c>
      <c r="J3608" s="150">
        <v>6398</v>
      </c>
      <c r="K3608" s="150" t="s">
        <v>98</v>
      </c>
      <c r="L3608" s="153">
        <v>2884.13</v>
      </c>
      <c r="M3608" s="153"/>
      <c r="N3608" s="153">
        <f t="shared" si="187"/>
        <v>2884.13</v>
      </c>
      <c r="O3608" s="153">
        <v>5625.56</v>
      </c>
      <c r="P3608" s="153">
        <v>246.42</v>
      </c>
    </row>
    <row r="3609" spans="1:16" ht="24.6" hidden="1" x14ac:dyDescent="0.3">
      <c r="A3609" s="149">
        <v>2018</v>
      </c>
      <c r="B3609" s="150" t="s">
        <v>409</v>
      </c>
      <c r="C3609" s="150">
        <v>6045</v>
      </c>
      <c r="D3609" s="150" t="s">
        <v>432</v>
      </c>
      <c r="E3609" s="150" t="str">
        <f t="shared" si="186"/>
        <v>5020220060456404</v>
      </c>
      <c r="F3609" s="151" t="s">
        <v>411</v>
      </c>
      <c r="G3609" s="151" t="s">
        <v>412</v>
      </c>
      <c r="H3609" s="151" t="s">
        <v>427</v>
      </c>
      <c r="I3609" s="150" t="s">
        <v>568</v>
      </c>
      <c r="J3609" s="150">
        <v>6404</v>
      </c>
      <c r="K3609" s="150" t="s">
        <v>99</v>
      </c>
      <c r="L3609" s="153">
        <v>56255.59</v>
      </c>
      <c r="M3609" s="153"/>
      <c r="N3609" s="153">
        <f t="shared" si="187"/>
        <v>56255.59</v>
      </c>
      <c r="O3609" s="153">
        <v>70753.38</v>
      </c>
      <c r="P3609" s="153">
        <v>53603.569999999992</v>
      </c>
    </row>
    <row r="3610" spans="1:16" hidden="1" x14ac:dyDescent="0.3">
      <c r="A3610" s="149">
        <v>2018</v>
      </c>
      <c r="B3610" s="150" t="s">
        <v>409</v>
      </c>
      <c r="C3610" s="150">
        <v>6731</v>
      </c>
      <c r="D3610" s="150" t="s">
        <v>521</v>
      </c>
      <c r="E3610" s="150" t="str">
        <f t="shared" si="186"/>
        <v>5020220067316404</v>
      </c>
      <c r="F3610" s="151" t="s">
        <v>418</v>
      </c>
      <c r="G3610" s="151" t="s">
        <v>419</v>
      </c>
      <c r="H3610" s="151" t="s">
        <v>481</v>
      </c>
      <c r="I3610" s="150" t="s">
        <v>568</v>
      </c>
      <c r="J3610" s="150">
        <v>6404</v>
      </c>
      <c r="K3610" s="150" t="s">
        <v>99</v>
      </c>
      <c r="L3610" s="153">
        <v>120026.50999999997</v>
      </c>
      <c r="M3610" s="153"/>
      <c r="N3610" s="153">
        <f t="shared" si="187"/>
        <v>120026.50999999997</v>
      </c>
      <c r="O3610" s="153">
        <v>124869.08000000005</v>
      </c>
      <c r="P3610" s="153">
        <v>104947.19</v>
      </c>
    </row>
    <row r="3611" spans="1:16" hidden="1" x14ac:dyDescent="0.3">
      <c r="A3611" s="149">
        <v>2018</v>
      </c>
      <c r="B3611" s="150" t="s">
        <v>526</v>
      </c>
      <c r="C3611" s="150">
        <v>8631</v>
      </c>
      <c r="D3611" s="150" t="s">
        <v>521</v>
      </c>
      <c r="E3611" s="150" t="str">
        <f t="shared" si="186"/>
        <v>5030220086316404</v>
      </c>
      <c r="F3611" s="151" t="s">
        <v>418</v>
      </c>
      <c r="G3611" s="151" t="s">
        <v>419</v>
      </c>
      <c r="H3611" s="151" t="s">
        <v>481</v>
      </c>
      <c r="I3611" s="150" t="s">
        <v>568</v>
      </c>
      <c r="J3611" s="150">
        <v>6404</v>
      </c>
      <c r="K3611" s="150" t="s">
        <v>99</v>
      </c>
      <c r="L3611" s="153">
        <v>120026.45999999999</v>
      </c>
      <c r="M3611" s="153"/>
      <c r="N3611" s="153">
        <f t="shared" si="187"/>
        <v>120026.45999999999</v>
      </c>
      <c r="O3611" s="153">
        <v>124869.17000000004</v>
      </c>
      <c r="P3611" s="153">
        <v>104947.27000000006</v>
      </c>
    </row>
    <row r="3612" spans="1:16" hidden="1" x14ac:dyDescent="0.3">
      <c r="A3612" s="149">
        <v>2018</v>
      </c>
      <c r="B3612" s="150" t="s">
        <v>409</v>
      </c>
      <c r="C3612" s="150">
        <v>6731</v>
      </c>
      <c r="D3612" s="150" t="s">
        <v>521</v>
      </c>
      <c r="E3612" s="150" t="str">
        <f t="shared" si="186"/>
        <v>5020220067316405</v>
      </c>
      <c r="F3612" s="151" t="s">
        <v>418</v>
      </c>
      <c r="G3612" s="151" t="s">
        <v>419</v>
      </c>
      <c r="H3612" s="151" t="s">
        <v>481</v>
      </c>
      <c r="I3612" s="150" t="s">
        <v>568</v>
      </c>
      <c r="J3612" s="150">
        <v>6405</v>
      </c>
      <c r="K3612" s="150" t="s">
        <v>100</v>
      </c>
      <c r="L3612" s="153">
        <v>1587.15</v>
      </c>
      <c r="M3612" s="153"/>
      <c r="N3612" s="153">
        <f t="shared" si="187"/>
        <v>1587.15</v>
      </c>
      <c r="O3612" s="153">
        <v>1443.2299999999998</v>
      </c>
      <c r="P3612" s="153">
        <v>22841.909999999996</v>
      </c>
    </row>
    <row r="3613" spans="1:16" hidden="1" x14ac:dyDescent="0.3">
      <c r="A3613" s="149">
        <v>2018</v>
      </c>
      <c r="B3613" s="150" t="s">
        <v>526</v>
      </c>
      <c r="C3613" s="150">
        <v>8631</v>
      </c>
      <c r="D3613" s="150" t="s">
        <v>521</v>
      </c>
      <c r="E3613" s="150" t="str">
        <f t="shared" si="186"/>
        <v>5030220086316405</v>
      </c>
      <c r="F3613" s="151" t="s">
        <v>418</v>
      </c>
      <c r="G3613" s="151" t="s">
        <v>419</v>
      </c>
      <c r="H3613" s="151" t="s">
        <v>481</v>
      </c>
      <c r="I3613" s="150" t="s">
        <v>568</v>
      </c>
      <c r="J3613" s="150">
        <v>6405</v>
      </c>
      <c r="K3613" s="150" t="s">
        <v>100</v>
      </c>
      <c r="L3613" s="153">
        <v>1587.13</v>
      </c>
      <c r="M3613" s="153"/>
      <c r="N3613" s="153">
        <f t="shared" si="187"/>
        <v>1587.13</v>
      </c>
      <c r="O3613" s="153">
        <v>1443.21</v>
      </c>
      <c r="P3613" s="153">
        <v>22841.93</v>
      </c>
    </row>
    <row r="3614" spans="1:16" ht="24.6" hidden="1" x14ac:dyDescent="0.3">
      <c r="A3614" s="149">
        <v>2016</v>
      </c>
      <c r="B3614" s="150" t="s">
        <v>409</v>
      </c>
      <c r="C3614" s="150">
        <v>6045</v>
      </c>
      <c r="D3614" s="150" t="s">
        <v>432</v>
      </c>
      <c r="E3614" s="150" t="str">
        <f t="shared" si="186"/>
        <v>5020220060456406</v>
      </c>
      <c r="F3614" s="151" t="s">
        <v>411</v>
      </c>
      <c r="G3614" s="151" t="s">
        <v>412</v>
      </c>
      <c r="H3614" s="151" t="s">
        <v>427</v>
      </c>
      <c r="I3614" s="150" t="s">
        <v>568</v>
      </c>
      <c r="J3614" s="150">
        <v>6406</v>
      </c>
      <c r="K3614" s="154" t="s">
        <v>101</v>
      </c>
      <c r="L3614" s="153">
        <v>0</v>
      </c>
      <c r="M3614" s="156"/>
      <c r="N3614" s="153">
        <f t="shared" si="187"/>
        <v>0</v>
      </c>
      <c r="O3614" s="153">
        <v>0</v>
      </c>
      <c r="P3614" s="153">
        <v>423</v>
      </c>
    </row>
    <row r="3615" spans="1:16" hidden="1" x14ac:dyDescent="0.3">
      <c r="A3615" s="149">
        <v>2018</v>
      </c>
      <c r="B3615" s="150" t="s">
        <v>409</v>
      </c>
      <c r="C3615" s="150">
        <v>6731</v>
      </c>
      <c r="D3615" s="150" t="s">
        <v>521</v>
      </c>
      <c r="E3615" s="150" t="str">
        <f t="shared" si="186"/>
        <v>5020220067316406</v>
      </c>
      <c r="F3615" s="151" t="s">
        <v>418</v>
      </c>
      <c r="G3615" s="151" t="s">
        <v>419</v>
      </c>
      <c r="H3615" s="151" t="s">
        <v>481</v>
      </c>
      <c r="I3615" s="150" t="s">
        <v>568</v>
      </c>
      <c r="J3615" s="150">
        <v>6406</v>
      </c>
      <c r="K3615" s="150" t="s">
        <v>101</v>
      </c>
      <c r="L3615" s="153">
        <v>3719.6899999999996</v>
      </c>
      <c r="M3615" s="153"/>
      <c r="N3615" s="153">
        <f t="shared" si="187"/>
        <v>3719.6899999999996</v>
      </c>
      <c r="O3615" s="153">
        <v>0</v>
      </c>
      <c r="P3615" s="153">
        <v>0</v>
      </c>
    </row>
    <row r="3616" spans="1:16" hidden="1" x14ac:dyDescent="0.3">
      <c r="A3616" s="149">
        <v>2018</v>
      </c>
      <c r="B3616" s="150" t="s">
        <v>526</v>
      </c>
      <c r="C3616" s="150">
        <v>8631</v>
      </c>
      <c r="D3616" s="150" t="s">
        <v>521</v>
      </c>
      <c r="E3616" s="150" t="str">
        <f t="shared" si="186"/>
        <v>5030220086316406</v>
      </c>
      <c r="F3616" s="151" t="s">
        <v>418</v>
      </c>
      <c r="G3616" s="151" t="s">
        <v>419</v>
      </c>
      <c r="H3616" s="151" t="s">
        <v>481</v>
      </c>
      <c r="I3616" s="150" t="s">
        <v>568</v>
      </c>
      <c r="J3616" s="150">
        <v>6406</v>
      </c>
      <c r="K3616" s="150" t="s">
        <v>101</v>
      </c>
      <c r="L3616" s="153">
        <v>3719.67</v>
      </c>
      <c r="M3616" s="153"/>
      <c r="N3616" s="153">
        <f t="shared" si="187"/>
        <v>3719.67</v>
      </c>
      <c r="O3616" s="153">
        <v>0</v>
      </c>
      <c r="P3616" s="153">
        <v>0</v>
      </c>
    </row>
    <row r="3617" spans="1:16" ht="24.6" hidden="1" x14ac:dyDescent="0.3">
      <c r="A3617" s="149">
        <v>2018</v>
      </c>
      <c r="B3617" s="150" t="s">
        <v>409</v>
      </c>
      <c r="C3617" s="150">
        <v>6045</v>
      </c>
      <c r="D3617" s="150" t="s">
        <v>432</v>
      </c>
      <c r="E3617" s="150" t="str">
        <f t="shared" si="186"/>
        <v>5020220060456407</v>
      </c>
      <c r="F3617" s="151" t="s">
        <v>411</v>
      </c>
      <c r="G3617" s="151" t="s">
        <v>412</v>
      </c>
      <c r="H3617" s="151" t="s">
        <v>427</v>
      </c>
      <c r="I3617" s="150" t="s">
        <v>568</v>
      </c>
      <c r="J3617" s="150">
        <v>6407</v>
      </c>
      <c r="K3617" s="150" t="s">
        <v>102</v>
      </c>
      <c r="L3617" s="153">
        <v>33409.25</v>
      </c>
      <c r="M3617" s="153"/>
      <c r="N3617" s="153">
        <f t="shared" si="187"/>
        <v>33409.25</v>
      </c>
      <c r="O3617" s="153">
        <v>39632.1</v>
      </c>
      <c r="P3617" s="153">
        <v>22636.2</v>
      </c>
    </row>
    <row r="3618" spans="1:16" ht="24.6" hidden="1" x14ac:dyDescent="0.3">
      <c r="A3618" s="149">
        <v>2018</v>
      </c>
      <c r="B3618" s="150" t="s">
        <v>409</v>
      </c>
      <c r="C3618" s="150">
        <v>6731</v>
      </c>
      <c r="D3618" s="150" t="s">
        <v>521</v>
      </c>
      <c r="E3618" s="150" t="str">
        <f t="shared" si="186"/>
        <v>5020220067316407</v>
      </c>
      <c r="F3618" s="151" t="s">
        <v>418</v>
      </c>
      <c r="G3618" s="151" t="s">
        <v>419</v>
      </c>
      <c r="H3618" s="151" t="s">
        <v>481</v>
      </c>
      <c r="I3618" s="150" t="s">
        <v>568</v>
      </c>
      <c r="J3618" s="150">
        <v>6407</v>
      </c>
      <c r="K3618" s="150" t="s">
        <v>102</v>
      </c>
      <c r="L3618" s="153">
        <v>226299.99999999994</v>
      </c>
      <c r="M3618" s="153"/>
      <c r="N3618" s="153">
        <f t="shared" si="187"/>
        <v>226299.99999999994</v>
      </c>
      <c r="O3618" s="153">
        <v>213423.20000000007</v>
      </c>
      <c r="P3618" s="153">
        <v>158435.29000000007</v>
      </c>
    </row>
    <row r="3619" spans="1:16" ht="24.6" hidden="1" x14ac:dyDescent="0.3">
      <c r="A3619" s="149">
        <v>2018</v>
      </c>
      <c r="B3619" s="150" t="s">
        <v>526</v>
      </c>
      <c r="C3619" s="150">
        <v>8053</v>
      </c>
      <c r="D3619" s="150" t="s">
        <v>544</v>
      </c>
      <c r="E3619" s="150" t="str">
        <f t="shared" si="186"/>
        <v>5030220080536407</v>
      </c>
      <c r="F3619" s="151" t="s">
        <v>411</v>
      </c>
      <c r="G3619" s="151" t="s">
        <v>412</v>
      </c>
      <c r="H3619" s="151" t="s">
        <v>536</v>
      </c>
      <c r="I3619" s="150" t="s">
        <v>568</v>
      </c>
      <c r="J3619" s="150">
        <v>6407</v>
      </c>
      <c r="K3619" s="150" t="s">
        <v>102</v>
      </c>
      <c r="L3619" s="153">
        <v>64835.299999999996</v>
      </c>
      <c r="M3619" s="153"/>
      <c r="N3619" s="153">
        <f t="shared" si="187"/>
        <v>64835.299999999996</v>
      </c>
      <c r="O3619" s="153">
        <v>62269.1</v>
      </c>
      <c r="P3619" s="153">
        <v>65346.760000000009</v>
      </c>
    </row>
    <row r="3620" spans="1:16" ht="24.6" hidden="1" x14ac:dyDescent="0.3">
      <c r="A3620" s="149">
        <v>2018</v>
      </c>
      <c r="B3620" s="150" t="s">
        <v>526</v>
      </c>
      <c r="C3620" s="150">
        <v>8631</v>
      </c>
      <c r="D3620" s="150" t="s">
        <v>521</v>
      </c>
      <c r="E3620" s="150" t="str">
        <f t="shared" si="186"/>
        <v>5030220086316407</v>
      </c>
      <c r="F3620" s="151" t="s">
        <v>418</v>
      </c>
      <c r="G3620" s="151" t="s">
        <v>419</v>
      </c>
      <c r="H3620" s="151" t="s">
        <v>481</v>
      </c>
      <c r="I3620" s="150" t="s">
        <v>568</v>
      </c>
      <c r="J3620" s="150">
        <v>6407</v>
      </c>
      <c r="K3620" s="150" t="s">
        <v>102</v>
      </c>
      <c r="L3620" s="153">
        <v>226299.99999999991</v>
      </c>
      <c r="M3620" s="153"/>
      <c r="N3620" s="153">
        <f t="shared" si="187"/>
        <v>226299.99999999991</v>
      </c>
      <c r="O3620" s="153">
        <v>213423.19999999995</v>
      </c>
      <c r="P3620" s="153">
        <v>158435.32000000004</v>
      </c>
    </row>
    <row r="3621" spans="1:16" hidden="1" x14ac:dyDescent="0.3">
      <c r="A3621" s="149">
        <v>2018</v>
      </c>
      <c r="B3621" s="150" t="s">
        <v>409</v>
      </c>
      <c r="C3621" s="150">
        <v>6002</v>
      </c>
      <c r="D3621" s="150" t="s">
        <v>410</v>
      </c>
      <c r="E3621" s="150" t="str">
        <f t="shared" si="186"/>
        <v>5020220060026415</v>
      </c>
      <c r="F3621" s="151" t="s">
        <v>411</v>
      </c>
      <c r="G3621" s="151" t="s">
        <v>412</v>
      </c>
      <c r="H3621" s="151" t="s">
        <v>413</v>
      </c>
      <c r="I3621" s="150" t="s">
        <v>568</v>
      </c>
      <c r="J3621" s="150">
        <v>6415</v>
      </c>
      <c r="K3621" s="150" t="s">
        <v>103</v>
      </c>
      <c r="L3621" s="153">
        <v>38.379999999999995</v>
      </c>
      <c r="M3621" s="153"/>
      <c r="N3621" s="153">
        <f t="shared" si="187"/>
        <v>38.379999999999995</v>
      </c>
      <c r="O3621" s="153">
        <v>121.38</v>
      </c>
      <c r="P3621" s="153">
        <v>61.629999999999995</v>
      </c>
    </row>
    <row r="3622" spans="1:16" hidden="1" x14ac:dyDescent="0.3">
      <c r="A3622" s="149">
        <v>2018</v>
      </c>
      <c r="B3622" s="150" t="s">
        <v>409</v>
      </c>
      <c r="C3622" s="150">
        <v>6032</v>
      </c>
      <c r="D3622" s="150" t="s">
        <v>425</v>
      </c>
      <c r="E3622" s="150" t="str">
        <f t="shared" si="186"/>
        <v>5020220060326415</v>
      </c>
      <c r="F3622" s="151" t="s">
        <v>411</v>
      </c>
      <c r="G3622" s="151" t="s">
        <v>412</v>
      </c>
      <c r="H3622" s="151" t="s">
        <v>422</v>
      </c>
      <c r="I3622" s="150" t="s">
        <v>568</v>
      </c>
      <c r="J3622" s="150">
        <v>6415</v>
      </c>
      <c r="K3622" s="150" t="s">
        <v>103</v>
      </c>
      <c r="L3622" s="153">
        <v>7.82</v>
      </c>
      <c r="M3622" s="153"/>
      <c r="N3622" s="153">
        <f t="shared" si="187"/>
        <v>7.82</v>
      </c>
      <c r="O3622" s="153">
        <v>0</v>
      </c>
      <c r="P3622" s="153">
        <v>17.84</v>
      </c>
    </row>
    <row r="3623" spans="1:16" hidden="1" x14ac:dyDescent="0.3">
      <c r="A3623" s="149">
        <v>2016</v>
      </c>
      <c r="B3623" s="150" t="s">
        <v>409</v>
      </c>
      <c r="C3623" s="150">
        <v>6225</v>
      </c>
      <c r="D3623" s="154" t="s">
        <v>459</v>
      </c>
      <c r="E3623" s="150" t="str">
        <f t="shared" si="186"/>
        <v>5020220062256415</v>
      </c>
      <c r="F3623" s="151" t="s">
        <v>411</v>
      </c>
      <c r="G3623" s="151" t="s">
        <v>442</v>
      </c>
      <c r="H3623" s="151" t="s">
        <v>454</v>
      </c>
      <c r="I3623" s="150" t="s">
        <v>568</v>
      </c>
      <c r="J3623" s="150">
        <v>6415</v>
      </c>
      <c r="K3623" s="154" t="s">
        <v>103</v>
      </c>
      <c r="L3623" s="153">
        <v>0</v>
      </c>
      <c r="M3623" s="156"/>
      <c r="N3623" s="153">
        <f t="shared" si="187"/>
        <v>0</v>
      </c>
      <c r="O3623" s="153">
        <v>0</v>
      </c>
      <c r="P3623" s="153">
        <v>14.88</v>
      </c>
    </row>
    <row r="3624" spans="1:16" hidden="1" x14ac:dyDescent="0.3">
      <c r="A3624" s="149">
        <v>2018</v>
      </c>
      <c r="B3624" s="150" t="s">
        <v>409</v>
      </c>
      <c r="C3624" s="150">
        <v>6242</v>
      </c>
      <c r="D3624" s="150" t="s">
        <v>464</v>
      </c>
      <c r="E3624" s="150" t="str">
        <f t="shared" si="186"/>
        <v>5020220062426415</v>
      </c>
      <c r="F3624" s="151" t="s">
        <v>418</v>
      </c>
      <c r="G3624" s="151" t="s">
        <v>465</v>
      </c>
      <c r="H3624" s="151" t="s">
        <v>466</v>
      </c>
      <c r="I3624" s="150" t="s">
        <v>568</v>
      </c>
      <c r="J3624" s="150">
        <v>6415</v>
      </c>
      <c r="K3624" s="150" t="s">
        <v>103</v>
      </c>
      <c r="L3624" s="153">
        <v>167.5</v>
      </c>
      <c r="M3624" s="153"/>
      <c r="N3624" s="153">
        <f t="shared" si="187"/>
        <v>167.5</v>
      </c>
      <c r="O3624" s="153">
        <v>0</v>
      </c>
      <c r="P3624" s="153">
        <v>0</v>
      </c>
    </row>
    <row r="3625" spans="1:16" ht="24.6" hidden="1" x14ac:dyDescent="0.3">
      <c r="A3625" s="149">
        <v>2018</v>
      </c>
      <c r="B3625" s="150" t="s">
        <v>409</v>
      </c>
      <c r="C3625" s="150">
        <v>6607</v>
      </c>
      <c r="D3625" s="150" t="s">
        <v>490</v>
      </c>
      <c r="E3625" s="150" t="str">
        <f t="shared" si="186"/>
        <v>5020220066076415</v>
      </c>
      <c r="F3625" s="151" t="s">
        <v>456</v>
      </c>
      <c r="G3625" s="151" t="s">
        <v>456</v>
      </c>
      <c r="H3625" s="151" t="s">
        <v>489</v>
      </c>
      <c r="I3625" s="150" t="s">
        <v>568</v>
      </c>
      <c r="J3625" s="150">
        <v>6415</v>
      </c>
      <c r="K3625" s="150" t="s">
        <v>103</v>
      </c>
      <c r="L3625" s="153">
        <v>531.1</v>
      </c>
      <c r="M3625" s="153"/>
      <c r="N3625" s="153">
        <f t="shared" si="187"/>
        <v>531.1</v>
      </c>
      <c r="O3625" s="153">
        <v>147.51000000000002</v>
      </c>
      <c r="P3625" s="153">
        <v>288.35000000000002</v>
      </c>
    </row>
    <row r="3626" spans="1:16" hidden="1" x14ac:dyDescent="0.3">
      <c r="A3626" s="149">
        <v>2018</v>
      </c>
      <c r="B3626" s="150" t="s">
        <v>409</v>
      </c>
      <c r="C3626" s="150">
        <v>6610</v>
      </c>
      <c r="D3626" s="150" t="s">
        <v>495</v>
      </c>
      <c r="E3626" s="150" t="str">
        <f t="shared" si="186"/>
        <v>5020220066106415</v>
      </c>
      <c r="F3626" s="151" t="s">
        <v>418</v>
      </c>
      <c r="G3626" s="151" t="s">
        <v>419</v>
      </c>
      <c r="H3626" s="151" t="s">
        <v>496</v>
      </c>
      <c r="I3626" s="150" t="s">
        <v>568</v>
      </c>
      <c r="J3626" s="150">
        <v>6415</v>
      </c>
      <c r="K3626" s="150" t="s">
        <v>103</v>
      </c>
      <c r="L3626" s="153">
        <v>20984.030000000002</v>
      </c>
      <c r="M3626" s="153"/>
      <c r="N3626" s="153">
        <f t="shared" si="187"/>
        <v>20984.030000000002</v>
      </c>
      <c r="O3626" s="153">
        <v>14014.72</v>
      </c>
      <c r="P3626" s="153">
        <v>570</v>
      </c>
    </row>
    <row r="3627" spans="1:16" hidden="1" x14ac:dyDescent="0.3">
      <c r="A3627" s="149">
        <v>2018</v>
      </c>
      <c r="B3627" s="150" t="s">
        <v>409</v>
      </c>
      <c r="C3627" s="150">
        <v>6615</v>
      </c>
      <c r="D3627" s="150" t="s">
        <v>501</v>
      </c>
      <c r="E3627" s="150" t="str">
        <f t="shared" si="186"/>
        <v>5020220066156415</v>
      </c>
      <c r="F3627" s="151" t="s">
        <v>418</v>
      </c>
      <c r="G3627" s="151" t="s">
        <v>465</v>
      </c>
      <c r="H3627" s="151" t="s">
        <v>502</v>
      </c>
      <c r="I3627" s="150" t="s">
        <v>568</v>
      </c>
      <c r="J3627" s="150">
        <v>6415</v>
      </c>
      <c r="K3627" s="150" t="s">
        <v>103</v>
      </c>
      <c r="L3627" s="153">
        <v>40.200000000000003</v>
      </c>
      <c r="M3627" s="153"/>
      <c r="N3627" s="153">
        <f t="shared" si="187"/>
        <v>40.200000000000003</v>
      </c>
      <c r="O3627" s="153">
        <v>42.83</v>
      </c>
      <c r="P3627" s="153">
        <v>0</v>
      </c>
    </row>
    <row r="3628" spans="1:16" hidden="1" x14ac:dyDescent="0.3">
      <c r="A3628" s="149">
        <v>2017</v>
      </c>
      <c r="B3628" s="150" t="s">
        <v>409</v>
      </c>
      <c r="C3628" s="150">
        <v>6712</v>
      </c>
      <c r="D3628" s="154" t="s">
        <v>515</v>
      </c>
      <c r="E3628" s="150" t="str">
        <f t="shared" si="186"/>
        <v>5020220067126415</v>
      </c>
      <c r="F3628" s="151" t="s">
        <v>418</v>
      </c>
      <c r="G3628" s="151" t="s">
        <v>465</v>
      </c>
      <c r="H3628" s="151" t="s">
        <v>514</v>
      </c>
      <c r="I3628" s="150" t="s">
        <v>568</v>
      </c>
      <c r="J3628" s="150">
        <v>6415</v>
      </c>
      <c r="K3628" s="154" t="s">
        <v>103</v>
      </c>
      <c r="L3628" s="153">
        <v>0</v>
      </c>
      <c r="M3628" s="156"/>
      <c r="N3628" s="153">
        <f t="shared" si="187"/>
        <v>0</v>
      </c>
      <c r="O3628" s="153">
        <v>6.6899999999999995</v>
      </c>
      <c r="P3628" s="153">
        <v>0</v>
      </c>
    </row>
    <row r="3629" spans="1:16" hidden="1" x14ac:dyDescent="0.3">
      <c r="A3629" s="149">
        <v>2016</v>
      </c>
      <c r="B3629" s="150" t="s">
        <v>409</v>
      </c>
      <c r="C3629" s="150">
        <v>6806</v>
      </c>
      <c r="D3629" s="154" t="s">
        <v>569</v>
      </c>
      <c r="E3629" s="150" t="str">
        <f t="shared" si="186"/>
        <v>5020220068066415</v>
      </c>
      <c r="F3629" s="151" t="s">
        <v>570</v>
      </c>
      <c r="G3629" s="151" t="s">
        <v>570</v>
      </c>
      <c r="H3629" s="151" t="s">
        <v>570</v>
      </c>
      <c r="I3629" s="150" t="s">
        <v>568</v>
      </c>
      <c r="J3629" s="150">
        <v>6415</v>
      </c>
      <c r="K3629" s="154" t="s">
        <v>103</v>
      </c>
      <c r="L3629" s="153">
        <v>0</v>
      </c>
      <c r="M3629" s="156"/>
      <c r="N3629" s="153">
        <f t="shared" si="187"/>
        <v>0</v>
      </c>
      <c r="O3629" s="153">
        <v>0</v>
      </c>
      <c r="P3629" s="153">
        <v>6083.98</v>
      </c>
    </row>
    <row r="3630" spans="1:16" ht="24.6" hidden="1" x14ac:dyDescent="0.3">
      <c r="A3630" s="149">
        <v>2018</v>
      </c>
      <c r="B3630" s="150" t="s">
        <v>526</v>
      </c>
      <c r="C3630" s="150">
        <v>8002</v>
      </c>
      <c r="D3630" s="150" t="s">
        <v>530</v>
      </c>
      <c r="E3630" s="150" t="str">
        <f t="shared" si="186"/>
        <v>5030220080026415</v>
      </c>
      <c r="F3630" s="151" t="s">
        <v>411</v>
      </c>
      <c r="G3630" s="151" t="s">
        <v>412</v>
      </c>
      <c r="H3630" s="151" t="s">
        <v>413</v>
      </c>
      <c r="I3630" s="150" t="s">
        <v>568</v>
      </c>
      <c r="J3630" s="150">
        <v>6415</v>
      </c>
      <c r="K3630" s="150" t="s">
        <v>103</v>
      </c>
      <c r="L3630" s="153">
        <v>123.32000000000002</v>
      </c>
      <c r="M3630" s="153"/>
      <c r="N3630" s="153">
        <f t="shared" si="187"/>
        <v>123.32000000000002</v>
      </c>
      <c r="O3630" s="153">
        <v>74.37</v>
      </c>
      <c r="P3630" s="153">
        <v>51.230000000000004</v>
      </c>
    </row>
    <row r="3631" spans="1:16" ht="24.6" hidden="1" x14ac:dyDescent="0.3">
      <c r="A3631" s="149">
        <v>2018</v>
      </c>
      <c r="B3631" s="150" t="s">
        <v>526</v>
      </c>
      <c r="C3631" s="150">
        <v>8012</v>
      </c>
      <c r="D3631" s="150" t="s">
        <v>534</v>
      </c>
      <c r="E3631" s="150" t="str">
        <f t="shared" si="186"/>
        <v>5030220080126415</v>
      </c>
      <c r="F3631" s="151" t="s">
        <v>411</v>
      </c>
      <c r="G3631" s="151" t="s">
        <v>412</v>
      </c>
      <c r="H3631" s="151" t="s">
        <v>533</v>
      </c>
      <c r="I3631" s="150" t="s">
        <v>568</v>
      </c>
      <c r="J3631" s="150">
        <v>6415</v>
      </c>
      <c r="K3631" s="150" t="s">
        <v>103</v>
      </c>
      <c r="L3631" s="153">
        <v>39.550000000000004</v>
      </c>
      <c r="M3631" s="153"/>
      <c r="N3631" s="153">
        <f t="shared" si="187"/>
        <v>39.550000000000004</v>
      </c>
      <c r="O3631" s="153">
        <v>84.46</v>
      </c>
      <c r="P3631" s="153">
        <v>97.429999999999993</v>
      </c>
    </row>
    <row r="3632" spans="1:16" ht="24.6" hidden="1" x14ac:dyDescent="0.3">
      <c r="A3632" s="149">
        <v>2018</v>
      </c>
      <c r="B3632" s="150" t="s">
        <v>526</v>
      </c>
      <c r="C3632" s="150">
        <v>8031</v>
      </c>
      <c r="D3632" s="150" t="s">
        <v>537</v>
      </c>
      <c r="E3632" s="150" t="str">
        <f t="shared" si="186"/>
        <v>5030220080316415</v>
      </c>
      <c r="F3632" s="151" t="s">
        <v>411</v>
      </c>
      <c r="G3632" s="151" t="s">
        <v>412</v>
      </c>
      <c r="H3632" s="151" t="s">
        <v>533</v>
      </c>
      <c r="I3632" s="150" t="s">
        <v>568</v>
      </c>
      <c r="J3632" s="150">
        <v>6415</v>
      </c>
      <c r="K3632" s="150" t="s">
        <v>103</v>
      </c>
      <c r="L3632" s="153">
        <v>329.02</v>
      </c>
      <c r="M3632" s="153"/>
      <c r="N3632" s="153">
        <f t="shared" si="187"/>
        <v>329.02</v>
      </c>
      <c r="O3632" s="153">
        <v>468.3</v>
      </c>
      <c r="P3632" s="153">
        <v>0</v>
      </c>
    </row>
    <row r="3633" spans="1:16" hidden="1" x14ac:dyDescent="0.3">
      <c r="A3633" s="149">
        <v>2018</v>
      </c>
      <c r="B3633" s="150" t="s">
        <v>526</v>
      </c>
      <c r="C3633" s="150">
        <v>8053</v>
      </c>
      <c r="D3633" s="150" t="s">
        <v>544</v>
      </c>
      <c r="E3633" s="150" t="str">
        <f t="shared" si="186"/>
        <v>5030220080536415</v>
      </c>
      <c r="F3633" s="151" t="s">
        <v>411</v>
      </c>
      <c r="G3633" s="151" t="s">
        <v>412</v>
      </c>
      <c r="H3633" s="151" t="s">
        <v>536</v>
      </c>
      <c r="I3633" s="150" t="s">
        <v>568</v>
      </c>
      <c r="J3633" s="150">
        <v>6415</v>
      </c>
      <c r="K3633" s="150" t="s">
        <v>103</v>
      </c>
      <c r="L3633" s="153">
        <v>196.37</v>
      </c>
      <c r="M3633" s="153"/>
      <c r="N3633" s="153">
        <f t="shared" si="187"/>
        <v>196.37</v>
      </c>
      <c r="O3633" s="153">
        <v>37.56</v>
      </c>
      <c r="P3633" s="153">
        <v>118.29</v>
      </c>
    </row>
    <row r="3634" spans="1:16" hidden="1" x14ac:dyDescent="0.3">
      <c r="A3634" s="149">
        <v>2018</v>
      </c>
      <c r="B3634" s="150" t="s">
        <v>526</v>
      </c>
      <c r="C3634" s="150">
        <v>8442</v>
      </c>
      <c r="D3634" s="150" t="s">
        <v>560</v>
      </c>
      <c r="E3634" s="150" t="str">
        <f t="shared" si="186"/>
        <v>5030220084426415</v>
      </c>
      <c r="F3634" s="151" t="s">
        <v>411</v>
      </c>
      <c r="G3634" s="151" t="s">
        <v>442</v>
      </c>
      <c r="H3634" s="151" t="s">
        <v>561</v>
      </c>
      <c r="I3634" s="150" t="s">
        <v>568</v>
      </c>
      <c r="J3634" s="150">
        <v>6415</v>
      </c>
      <c r="K3634" s="150" t="s">
        <v>103</v>
      </c>
      <c r="L3634" s="153">
        <v>2724.4199999999996</v>
      </c>
      <c r="M3634" s="153"/>
      <c r="N3634" s="153">
        <f t="shared" si="187"/>
        <v>2724.4199999999996</v>
      </c>
      <c r="O3634" s="153">
        <v>4226.0200000000004</v>
      </c>
      <c r="P3634" s="153">
        <v>2744.1000000000004</v>
      </c>
    </row>
    <row r="3635" spans="1:16" ht="24.6" hidden="1" x14ac:dyDescent="0.3">
      <c r="A3635" s="149">
        <v>2018</v>
      </c>
      <c r="B3635" s="150" t="s">
        <v>526</v>
      </c>
      <c r="C3635" s="150">
        <v>8443</v>
      </c>
      <c r="D3635" s="150" t="s">
        <v>562</v>
      </c>
      <c r="E3635" s="150" t="str">
        <f t="shared" si="186"/>
        <v>5030220084436415</v>
      </c>
      <c r="F3635" s="151" t="s">
        <v>411</v>
      </c>
      <c r="G3635" s="151" t="s">
        <v>442</v>
      </c>
      <c r="H3635" s="151" t="s">
        <v>561</v>
      </c>
      <c r="I3635" s="150" t="s">
        <v>568</v>
      </c>
      <c r="J3635" s="150">
        <v>6415</v>
      </c>
      <c r="K3635" s="150" t="s">
        <v>103</v>
      </c>
      <c r="L3635" s="153">
        <v>45.41</v>
      </c>
      <c r="M3635" s="153"/>
      <c r="N3635" s="153">
        <f t="shared" si="187"/>
        <v>45.41</v>
      </c>
      <c r="O3635" s="153">
        <v>0</v>
      </c>
      <c r="P3635" s="153">
        <v>0</v>
      </c>
    </row>
    <row r="3636" spans="1:16" hidden="1" x14ac:dyDescent="0.3">
      <c r="A3636" s="149">
        <v>2018</v>
      </c>
      <c r="B3636" s="150" t="s">
        <v>526</v>
      </c>
      <c r="C3636" s="150">
        <v>8610</v>
      </c>
      <c r="D3636" s="150" t="s">
        <v>495</v>
      </c>
      <c r="E3636" s="150" t="str">
        <f t="shared" si="186"/>
        <v>5030220086106415</v>
      </c>
      <c r="F3636" s="151" t="s">
        <v>418</v>
      </c>
      <c r="G3636" s="151" t="s">
        <v>419</v>
      </c>
      <c r="H3636" s="151" t="s">
        <v>496</v>
      </c>
      <c r="I3636" s="150" t="s">
        <v>568</v>
      </c>
      <c r="J3636" s="150">
        <v>6415</v>
      </c>
      <c r="K3636" s="150" t="s">
        <v>103</v>
      </c>
      <c r="L3636" s="153">
        <v>20759.02</v>
      </c>
      <c r="M3636" s="153"/>
      <c r="N3636" s="153">
        <f t="shared" si="187"/>
        <v>20759.02</v>
      </c>
      <c r="O3636" s="153">
        <v>14014.71</v>
      </c>
      <c r="P3636" s="153">
        <v>570</v>
      </c>
    </row>
    <row r="3637" spans="1:16" hidden="1" x14ac:dyDescent="0.3">
      <c r="A3637" s="149">
        <v>2017</v>
      </c>
      <c r="B3637" s="150" t="s">
        <v>526</v>
      </c>
      <c r="C3637" s="150">
        <v>8612</v>
      </c>
      <c r="D3637" s="154" t="s">
        <v>515</v>
      </c>
      <c r="E3637" s="150" t="str">
        <f t="shared" si="186"/>
        <v>5030220086126415</v>
      </c>
      <c r="F3637" s="151" t="s">
        <v>418</v>
      </c>
      <c r="G3637" s="151" t="s">
        <v>465</v>
      </c>
      <c r="H3637" s="151" t="s">
        <v>514</v>
      </c>
      <c r="I3637" s="150" t="s">
        <v>568</v>
      </c>
      <c r="J3637" s="150">
        <v>6415</v>
      </c>
      <c r="K3637" s="154" t="s">
        <v>103</v>
      </c>
      <c r="L3637" s="153">
        <v>0</v>
      </c>
      <c r="M3637" s="156"/>
      <c r="N3637" s="153">
        <f t="shared" si="187"/>
        <v>0</v>
      </c>
      <c r="O3637" s="153">
        <v>6.66</v>
      </c>
      <c r="P3637" s="153">
        <v>0</v>
      </c>
    </row>
    <row r="3638" spans="1:16" hidden="1" x14ac:dyDescent="0.3">
      <c r="A3638" s="149">
        <v>2018</v>
      </c>
      <c r="B3638" s="150" t="s">
        <v>526</v>
      </c>
      <c r="C3638" s="150">
        <v>8615</v>
      </c>
      <c r="D3638" s="150" t="s">
        <v>501</v>
      </c>
      <c r="E3638" s="150" t="str">
        <f t="shared" si="186"/>
        <v>5030220086156415</v>
      </c>
      <c r="F3638" s="151" t="s">
        <v>418</v>
      </c>
      <c r="G3638" s="151" t="s">
        <v>465</v>
      </c>
      <c r="H3638" s="151" t="s">
        <v>502</v>
      </c>
      <c r="I3638" s="150" t="s">
        <v>568</v>
      </c>
      <c r="J3638" s="150">
        <v>6415</v>
      </c>
      <c r="K3638" s="150" t="s">
        <v>103</v>
      </c>
      <c r="L3638" s="153">
        <v>40.200000000000003</v>
      </c>
      <c r="M3638" s="153"/>
      <c r="N3638" s="153">
        <f t="shared" si="187"/>
        <v>40.200000000000003</v>
      </c>
      <c r="O3638" s="153">
        <v>42.84</v>
      </c>
      <c r="P3638" s="153">
        <v>0</v>
      </c>
    </row>
    <row r="3639" spans="1:16" hidden="1" x14ac:dyDescent="0.3">
      <c r="A3639" s="149">
        <v>2016</v>
      </c>
      <c r="B3639" s="150" t="s">
        <v>526</v>
      </c>
      <c r="C3639" s="150">
        <v>8806</v>
      </c>
      <c r="D3639" s="154" t="s">
        <v>569</v>
      </c>
      <c r="E3639" s="150" t="str">
        <f t="shared" si="186"/>
        <v>5030220088066415</v>
      </c>
      <c r="F3639" s="151" t="s">
        <v>570</v>
      </c>
      <c r="G3639" s="151" t="s">
        <v>570</v>
      </c>
      <c r="H3639" s="151" t="s">
        <v>570</v>
      </c>
      <c r="I3639" s="150" t="s">
        <v>568</v>
      </c>
      <c r="J3639" s="150">
        <v>6415</v>
      </c>
      <c r="K3639" s="154" t="s">
        <v>103</v>
      </c>
      <c r="L3639" s="153">
        <v>0</v>
      </c>
      <c r="M3639" s="156"/>
      <c r="N3639" s="153">
        <f t="shared" si="187"/>
        <v>0</v>
      </c>
      <c r="O3639" s="153">
        <v>-2.2737367544323206E-13</v>
      </c>
      <c r="P3639" s="153">
        <v>6083.98</v>
      </c>
    </row>
    <row r="3640" spans="1:16" ht="24.6" hidden="1" x14ac:dyDescent="0.3">
      <c r="A3640" s="149">
        <v>2018</v>
      </c>
      <c r="B3640" s="150" t="s">
        <v>409</v>
      </c>
      <c r="C3640" s="150">
        <v>6003</v>
      </c>
      <c r="D3640" s="150" t="s">
        <v>415</v>
      </c>
      <c r="E3640" s="150" t="str">
        <f t="shared" si="186"/>
        <v>5020220060036416</v>
      </c>
      <c r="F3640" s="151" t="s">
        <v>411</v>
      </c>
      <c r="G3640" s="151" t="s">
        <v>412</v>
      </c>
      <c r="H3640" s="151" t="s">
        <v>416</v>
      </c>
      <c r="I3640" s="150" t="s">
        <v>568</v>
      </c>
      <c r="J3640" s="150">
        <v>6416</v>
      </c>
      <c r="K3640" s="150" t="s">
        <v>104</v>
      </c>
      <c r="L3640" s="153">
        <v>73.14</v>
      </c>
      <c r="M3640" s="153"/>
      <c r="N3640" s="153">
        <f t="shared" si="187"/>
        <v>73.14</v>
      </c>
      <c r="O3640" s="153">
        <v>36.739999999999995</v>
      </c>
      <c r="P3640" s="153">
        <v>193.57999999999998</v>
      </c>
    </row>
    <row r="3641" spans="1:16" ht="24.6" hidden="1" x14ac:dyDescent="0.3">
      <c r="A3641" s="149">
        <v>2018</v>
      </c>
      <c r="B3641" s="150" t="s">
        <v>409</v>
      </c>
      <c r="C3641" s="150">
        <v>6021</v>
      </c>
      <c r="D3641" s="150" t="s">
        <v>421</v>
      </c>
      <c r="E3641" s="150" t="str">
        <f t="shared" si="186"/>
        <v>5020220060216416</v>
      </c>
      <c r="F3641" s="151" t="s">
        <v>411</v>
      </c>
      <c r="G3641" s="151" t="s">
        <v>412</v>
      </c>
      <c r="H3641" s="151" t="s">
        <v>422</v>
      </c>
      <c r="I3641" s="150" t="s">
        <v>568</v>
      </c>
      <c r="J3641" s="150">
        <v>6416</v>
      </c>
      <c r="K3641" s="150" t="s">
        <v>104</v>
      </c>
      <c r="L3641" s="153">
        <v>5.32</v>
      </c>
      <c r="M3641" s="153"/>
      <c r="N3641" s="153">
        <f t="shared" si="187"/>
        <v>5.32</v>
      </c>
      <c r="O3641" s="153">
        <v>468.3</v>
      </c>
      <c r="P3641" s="153">
        <v>0</v>
      </c>
    </row>
    <row r="3642" spans="1:16" ht="24.6" hidden="1" x14ac:dyDescent="0.3">
      <c r="A3642" s="149">
        <v>2018</v>
      </c>
      <c r="B3642" s="150" t="s">
        <v>409</v>
      </c>
      <c r="C3642" s="150">
        <v>6032</v>
      </c>
      <c r="D3642" s="150" t="s">
        <v>425</v>
      </c>
      <c r="E3642" s="150" t="str">
        <f t="shared" si="186"/>
        <v>5020220060326416</v>
      </c>
      <c r="F3642" s="151" t="s">
        <v>411</v>
      </c>
      <c r="G3642" s="151" t="s">
        <v>412</v>
      </c>
      <c r="H3642" s="151" t="s">
        <v>422</v>
      </c>
      <c r="I3642" s="150" t="s">
        <v>568</v>
      </c>
      <c r="J3642" s="150">
        <v>6416</v>
      </c>
      <c r="K3642" s="150" t="s">
        <v>104</v>
      </c>
      <c r="L3642" s="153">
        <v>554.20000000000005</v>
      </c>
      <c r="M3642" s="153"/>
      <c r="N3642" s="153">
        <f t="shared" si="187"/>
        <v>554.20000000000005</v>
      </c>
      <c r="O3642" s="153">
        <v>69.63</v>
      </c>
      <c r="P3642" s="153">
        <v>3077.9999999999995</v>
      </c>
    </row>
    <row r="3643" spans="1:16" ht="24.6" hidden="1" x14ac:dyDescent="0.3">
      <c r="A3643" s="149">
        <v>2018</v>
      </c>
      <c r="B3643" s="150" t="s">
        <v>409</v>
      </c>
      <c r="C3643" s="150">
        <v>6042</v>
      </c>
      <c r="D3643" s="150" t="s">
        <v>426</v>
      </c>
      <c r="E3643" s="150" t="str">
        <f t="shared" si="186"/>
        <v>5020220060426416</v>
      </c>
      <c r="F3643" s="151" t="s">
        <v>411</v>
      </c>
      <c r="G3643" s="151" t="s">
        <v>412</v>
      </c>
      <c r="H3643" s="151" t="s">
        <v>427</v>
      </c>
      <c r="I3643" s="150" t="s">
        <v>568</v>
      </c>
      <c r="J3643" s="150">
        <v>6416</v>
      </c>
      <c r="K3643" s="150" t="s">
        <v>104</v>
      </c>
      <c r="L3643" s="153">
        <v>18.3</v>
      </c>
      <c r="M3643" s="153"/>
      <c r="N3643" s="153">
        <f t="shared" si="187"/>
        <v>18.3</v>
      </c>
      <c r="O3643" s="153">
        <v>22.650000000000002</v>
      </c>
      <c r="P3643" s="153">
        <v>3.7</v>
      </c>
    </row>
    <row r="3644" spans="1:16" ht="24.6" hidden="1" x14ac:dyDescent="0.3">
      <c r="A3644" s="149">
        <v>2018</v>
      </c>
      <c r="B3644" s="150" t="s">
        <v>409</v>
      </c>
      <c r="C3644" s="150">
        <v>6043</v>
      </c>
      <c r="D3644" s="150" t="s">
        <v>428</v>
      </c>
      <c r="E3644" s="150" t="str">
        <f t="shared" si="186"/>
        <v>5020220060436416</v>
      </c>
      <c r="F3644" s="151" t="s">
        <v>411</v>
      </c>
      <c r="G3644" s="151" t="s">
        <v>412</v>
      </c>
      <c r="H3644" s="151" t="s">
        <v>429</v>
      </c>
      <c r="I3644" s="150" t="s">
        <v>568</v>
      </c>
      <c r="J3644" s="150">
        <v>6416</v>
      </c>
      <c r="K3644" s="150" t="s">
        <v>104</v>
      </c>
      <c r="L3644" s="153">
        <v>76.77</v>
      </c>
      <c r="M3644" s="153"/>
      <c r="N3644" s="153">
        <f t="shared" si="187"/>
        <v>76.77</v>
      </c>
      <c r="O3644" s="153">
        <v>477.79</v>
      </c>
      <c r="P3644" s="153">
        <v>19.790000000000003</v>
      </c>
    </row>
    <row r="3645" spans="1:16" hidden="1" x14ac:dyDescent="0.3">
      <c r="A3645" s="149">
        <v>2016</v>
      </c>
      <c r="B3645" s="150" t="s">
        <v>409</v>
      </c>
      <c r="C3645" s="150">
        <v>6044</v>
      </c>
      <c r="D3645" s="154" t="s">
        <v>430</v>
      </c>
      <c r="E3645" s="150" t="str">
        <f t="shared" si="186"/>
        <v>5020220060446416</v>
      </c>
      <c r="F3645" s="151" t="s">
        <v>411</v>
      </c>
      <c r="G3645" s="151" t="s">
        <v>412</v>
      </c>
      <c r="H3645" s="151" t="s">
        <v>431</v>
      </c>
      <c r="I3645" s="150" t="s">
        <v>568</v>
      </c>
      <c r="J3645" s="150">
        <v>6416</v>
      </c>
      <c r="K3645" s="154" t="s">
        <v>104</v>
      </c>
      <c r="L3645" s="153">
        <v>0</v>
      </c>
      <c r="M3645" s="156"/>
      <c r="N3645" s="153">
        <f t="shared" si="187"/>
        <v>0</v>
      </c>
      <c r="O3645" s="153">
        <v>0</v>
      </c>
      <c r="P3645" s="153">
        <v>51.449999999999996</v>
      </c>
    </row>
    <row r="3646" spans="1:16" ht="24.6" hidden="1" x14ac:dyDescent="0.3">
      <c r="A3646" s="149">
        <v>2018</v>
      </c>
      <c r="B3646" s="150" t="s">
        <v>409</v>
      </c>
      <c r="C3646" s="150">
        <v>6050</v>
      </c>
      <c r="D3646" s="150" t="s">
        <v>435</v>
      </c>
      <c r="E3646" s="150" t="str">
        <f t="shared" si="186"/>
        <v>5020220060506416</v>
      </c>
      <c r="F3646" s="151" t="s">
        <v>411</v>
      </c>
      <c r="G3646" s="151" t="s">
        <v>412</v>
      </c>
      <c r="H3646" s="151" t="s">
        <v>436</v>
      </c>
      <c r="I3646" s="150" t="s">
        <v>568</v>
      </c>
      <c r="J3646" s="150">
        <v>6416</v>
      </c>
      <c r="K3646" s="150" t="s">
        <v>104</v>
      </c>
      <c r="L3646" s="153">
        <v>726.26</v>
      </c>
      <c r="M3646" s="153"/>
      <c r="N3646" s="153">
        <f t="shared" si="187"/>
        <v>726.26</v>
      </c>
      <c r="O3646" s="153">
        <v>647.69999999999982</v>
      </c>
      <c r="P3646" s="153">
        <v>741.3900000000001</v>
      </c>
    </row>
    <row r="3647" spans="1:16" ht="24.6" hidden="1" x14ac:dyDescent="0.3">
      <c r="A3647" s="149">
        <v>2018</v>
      </c>
      <c r="B3647" s="150" t="s">
        <v>409</v>
      </c>
      <c r="C3647" s="150">
        <v>6062</v>
      </c>
      <c r="D3647" s="150" t="s">
        <v>438</v>
      </c>
      <c r="E3647" s="150" t="str">
        <f t="shared" si="186"/>
        <v>5020220060626416</v>
      </c>
      <c r="F3647" s="151" t="s">
        <v>411</v>
      </c>
      <c r="G3647" s="151" t="s">
        <v>412</v>
      </c>
      <c r="H3647" s="151" t="s">
        <v>422</v>
      </c>
      <c r="I3647" s="150" t="s">
        <v>568</v>
      </c>
      <c r="J3647" s="150">
        <v>6416</v>
      </c>
      <c r="K3647" s="150" t="s">
        <v>104</v>
      </c>
      <c r="L3647" s="153">
        <v>350.93</v>
      </c>
      <c r="M3647" s="153"/>
      <c r="N3647" s="153">
        <f t="shared" si="187"/>
        <v>350.93</v>
      </c>
      <c r="O3647" s="153">
        <v>1897.6099999999997</v>
      </c>
      <c r="P3647" s="153">
        <v>1329.17</v>
      </c>
    </row>
    <row r="3648" spans="1:16" hidden="1" x14ac:dyDescent="0.3">
      <c r="A3648" s="149">
        <v>2016</v>
      </c>
      <c r="B3648" s="150" t="s">
        <v>409</v>
      </c>
      <c r="C3648" s="150">
        <v>6070</v>
      </c>
      <c r="D3648" s="150" t="s">
        <v>439</v>
      </c>
      <c r="E3648" s="150" t="str">
        <f t="shared" si="186"/>
        <v>5020220060706416</v>
      </c>
      <c r="F3648" s="151" t="s">
        <v>411</v>
      </c>
      <c r="G3648" s="151" t="s">
        <v>412</v>
      </c>
      <c r="H3648" s="151" t="s">
        <v>440</v>
      </c>
      <c r="I3648" s="150" t="s">
        <v>568</v>
      </c>
      <c r="J3648" s="150">
        <v>6416</v>
      </c>
      <c r="K3648" s="154" t="s">
        <v>104</v>
      </c>
      <c r="L3648" s="153">
        <v>0</v>
      </c>
      <c r="M3648" s="156"/>
      <c r="N3648" s="153">
        <f t="shared" si="187"/>
        <v>0</v>
      </c>
      <c r="O3648" s="153">
        <v>7.29</v>
      </c>
      <c r="P3648" s="153">
        <v>7.45</v>
      </c>
    </row>
    <row r="3649" spans="1:16" ht="24.6" hidden="1" x14ac:dyDescent="0.3">
      <c r="A3649" s="149">
        <v>2016</v>
      </c>
      <c r="B3649" s="150" t="s">
        <v>409</v>
      </c>
      <c r="C3649" s="150">
        <v>6211</v>
      </c>
      <c r="D3649" s="150" t="s">
        <v>441</v>
      </c>
      <c r="E3649" s="150" t="str">
        <f t="shared" si="186"/>
        <v>5020220062116416</v>
      </c>
      <c r="F3649" s="151" t="s">
        <v>411</v>
      </c>
      <c r="G3649" s="151" t="s">
        <v>442</v>
      </c>
      <c r="H3649" s="151" t="s">
        <v>443</v>
      </c>
      <c r="I3649" s="150" t="s">
        <v>568</v>
      </c>
      <c r="J3649" s="150">
        <v>6416</v>
      </c>
      <c r="K3649" s="154" t="s">
        <v>104</v>
      </c>
      <c r="L3649" s="153">
        <v>0</v>
      </c>
      <c r="M3649" s="156"/>
      <c r="N3649" s="153">
        <f t="shared" si="187"/>
        <v>0</v>
      </c>
      <c r="O3649" s="153">
        <v>0</v>
      </c>
      <c r="P3649" s="153">
        <v>103.95</v>
      </c>
    </row>
    <row r="3650" spans="1:16" ht="24.6" hidden="1" x14ac:dyDescent="0.3">
      <c r="A3650" s="149">
        <v>2018</v>
      </c>
      <c r="B3650" s="150" t="s">
        <v>409</v>
      </c>
      <c r="C3650" s="150">
        <v>6225</v>
      </c>
      <c r="D3650" s="150" t="s">
        <v>459</v>
      </c>
      <c r="E3650" s="150" t="str">
        <f t="shared" ref="E3650:E3713" si="188">B3650&amp;"2200"&amp;C3650&amp;J3650</f>
        <v>5020220062256416</v>
      </c>
      <c r="F3650" s="151" t="s">
        <v>411</v>
      </c>
      <c r="G3650" s="151" t="s">
        <v>442</v>
      </c>
      <c r="H3650" s="151" t="s">
        <v>454</v>
      </c>
      <c r="I3650" s="150" t="s">
        <v>568</v>
      </c>
      <c r="J3650" s="150">
        <v>6416</v>
      </c>
      <c r="K3650" s="150" t="s">
        <v>104</v>
      </c>
      <c r="L3650" s="153">
        <v>18.940000000000001</v>
      </c>
      <c r="M3650" s="153"/>
      <c r="N3650" s="153">
        <f t="shared" ref="N3650:N3713" si="189">L3650+M3650</f>
        <v>18.940000000000001</v>
      </c>
      <c r="O3650" s="153">
        <v>0</v>
      </c>
      <c r="P3650" s="153">
        <v>0</v>
      </c>
    </row>
    <row r="3651" spans="1:16" ht="24.6" hidden="1" x14ac:dyDescent="0.3">
      <c r="A3651" s="149">
        <v>2018</v>
      </c>
      <c r="B3651" s="150" t="s">
        <v>409</v>
      </c>
      <c r="C3651" s="150">
        <v>6241</v>
      </c>
      <c r="D3651" s="150" t="s">
        <v>463</v>
      </c>
      <c r="E3651" s="150" t="str">
        <f t="shared" si="188"/>
        <v>5020220062416416</v>
      </c>
      <c r="F3651" s="151" t="s">
        <v>411</v>
      </c>
      <c r="G3651" s="151" t="s">
        <v>442</v>
      </c>
      <c r="H3651" s="151" t="s">
        <v>445</v>
      </c>
      <c r="I3651" s="150" t="s">
        <v>568</v>
      </c>
      <c r="J3651" s="150">
        <v>6416</v>
      </c>
      <c r="K3651" s="150" t="s">
        <v>104</v>
      </c>
      <c r="L3651" s="153">
        <v>19.04</v>
      </c>
      <c r="M3651" s="153"/>
      <c r="N3651" s="153">
        <f t="shared" si="189"/>
        <v>19.04</v>
      </c>
      <c r="O3651" s="153">
        <v>18.600000000000001</v>
      </c>
      <c r="P3651" s="153">
        <v>46.37</v>
      </c>
    </row>
    <row r="3652" spans="1:16" ht="24.6" hidden="1" x14ac:dyDescent="0.3">
      <c r="A3652" s="149">
        <v>2018</v>
      </c>
      <c r="B3652" s="150" t="s">
        <v>409</v>
      </c>
      <c r="C3652" s="150">
        <v>6411</v>
      </c>
      <c r="D3652" s="150" t="s">
        <v>472</v>
      </c>
      <c r="E3652" s="150" t="str">
        <f t="shared" si="188"/>
        <v>5020220064116416</v>
      </c>
      <c r="F3652" s="151" t="s">
        <v>473</v>
      </c>
      <c r="G3652" s="151" t="s">
        <v>473</v>
      </c>
      <c r="H3652" s="151" t="s">
        <v>474</v>
      </c>
      <c r="I3652" s="150" t="s">
        <v>568</v>
      </c>
      <c r="J3652" s="150">
        <v>6416</v>
      </c>
      <c r="K3652" s="150" t="s">
        <v>104</v>
      </c>
      <c r="L3652" s="153">
        <v>5.7900000000000009</v>
      </c>
      <c r="M3652" s="153"/>
      <c r="N3652" s="153">
        <f t="shared" si="189"/>
        <v>5.7900000000000009</v>
      </c>
      <c r="O3652" s="153">
        <v>104.74000000000001</v>
      </c>
      <c r="P3652" s="153">
        <v>0</v>
      </c>
    </row>
    <row r="3653" spans="1:16" hidden="1" x14ac:dyDescent="0.3">
      <c r="A3653" s="149">
        <v>2016</v>
      </c>
      <c r="B3653" s="150" t="s">
        <v>409</v>
      </c>
      <c r="C3653" s="150">
        <v>6412</v>
      </c>
      <c r="D3653" s="154" t="s">
        <v>475</v>
      </c>
      <c r="E3653" s="150" t="str">
        <f t="shared" si="188"/>
        <v>5020220064126416</v>
      </c>
      <c r="F3653" s="151" t="s">
        <v>473</v>
      </c>
      <c r="G3653" s="151" t="s">
        <v>473</v>
      </c>
      <c r="H3653" s="151" t="s">
        <v>476</v>
      </c>
      <c r="I3653" s="150" t="s">
        <v>568</v>
      </c>
      <c r="J3653" s="150">
        <v>6416</v>
      </c>
      <c r="K3653" s="154" t="s">
        <v>104</v>
      </c>
      <c r="L3653" s="153">
        <v>0</v>
      </c>
      <c r="M3653" s="156"/>
      <c r="N3653" s="153">
        <f t="shared" si="189"/>
        <v>0</v>
      </c>
      <c r="O3653" s="153">
        <v>13</v>
      </c>
      <c r="P3653" s="153">
        <v>77.599999999999994</v>
      </c>
    </row>
    <row r="3654" spans="1:16" ht="24.6" hidden="1" x14ac:dyDescent="0.3">
      <c r="A3654" s="149">
        <v>2018</v>
      </c>
      <c r="B3654" s="150" t="s">
        <v>409</v>
      </c>
      <c r="C3654" s="150">
        <v>6420</v>
      </c>
      <c r="D3654" s="150" t="s">
        <v>482</v>
      </c>
      <c r="E3654" s="150" t="str">
        <f t="shared" si="188"/>
        <v>5020220064206416</v>
      </c>
      <c r="F3654" s="151" t="s">
        <v>450</v>
      </c>
      <c r="G3654" s="151" t="s">
        <v>450</v>
      </c>
      <c r="H3654" s="151" t="s">
        <v>483</v>
      </c>
      <c r="I3654" s="150" t="s">
        <v>568</v>
      </c>
      <c r="J3654" s="150">
        <v>6416</v>
      </c>
      <c r="K3654" s="150" t="s">
        <v>104</v>
      </c>
      <c r="L3654" s="153">
        <v>95.65</v>
      </c>
      <c r="M3654" s="153"/>
      <c r="N3654" s="153">
        <f t="shared" si="189"/>
        <v>95.65</v>
      </c>
      <c r="O3654" s="153">
        <v>171.45</v>
      </c>
      <c r="P3654" s="153">
        <v>104</v>
      </c>
    </row>
    <row r="3655" spans="1:16" hidden="1" x14ac:dyDescent="0.3">
      <c r="A3655" s="149">
        <v>2016</v>
      </c>
      <c r="B3655" s="150" t="s">
        <v>409</v>
      </c>
      <c r="C3655" s="150">
        <v>6608</v>
      </c>
      <c r="D3655" s="154" t="s">
        <v>491</v>
      </c>
      <c r="E3655" s="150" t="str">
        <f t="shared" si="188"/>
        <v>5020220066086416</v>
      </c>
      <c r="F3655" s="151" t="s">
        <v>456</v>
      </c>
      <c r="G3655" s="151" t="s">
        <v>456</v>
      </c>
      <c r="H3655" s="151" t="s">
        <v>492</v>
      </c>
      <c r="I3655" s="150" t="s">
        <v>568</v>
      </c>
      <c r="J3655" s="150">
        <v>6416</v>
      </c>
      <c r="K3655" s="154" t="s">
        <v>104</v>
      </c>
      <c r="L3655" s="153">
        <v>0</v>
      </c>
      <c r="M3655" s="156"/>
      <c r="N3655" s="153">
        <f t="shared" si="189"/>
        <v>0</v>
      </c>
      <c r="O3655" s="153">
        <v>0</v>
      </c>
      <c r="P3655" s="153">
        <v>2.8</v>
      </c>
    </row>
    <row r="3656" spans="1:16" hidden="1" x14ac:dyDescent="0.3">
      <c r="A3656" s="149">
        <v>2016</v>
      </c>
      <c r="B3656" s="150" t="s">
        <v>409</v>
      </c>
      <c r="C3656" s="150">
        <v>6611</v>
      </c>
      <c r="D3656" s="154" t="s">
        <v>497</v>
      </c>
      <c r="E3656" s="150" t="str">
        <f t="shared" si="188"/>
        <v>5020220066116416</v>
      </c>
      <c r="F3656" s="151" t="s">
        <v>456</v>
      </c>
      <c r="G3656" s="151" t="s">
        <v>456</v>
      </c>
      <c r="H3656" s="151" t="s">
        <v>498</v>
      </c>
      <c r="I3656" s="150" t="s">
        <v>568</v>
      </c>
      <c r="J3656" s="150">
        <v>6416</v>
      </c>
      <c r="K3656" s="154" t="s">
        <v>104</v>
      </c>
      <c r="L3656" s="153">
        <v>0</v>
      </c>
      <c r="M3656" s="156"/>
      <c r="N3656" s="153">
        <f t="shared" si="189"/>
        <v>0</v>
      </c>
      <c r="O3656" s="153">
        <v>438</v>
      </c>
      <c r="P3656" s="153">
        <v>3.01</v>
      </c>
    </row>
    <row r="3657" spans="1:16" hidden="1" x14ac:dyDescent="0.3">
      <c r="A3657" s="149">
        <v>2017</v>
      </c>
      <c r="B3657" s="150" t="s">
        <v>409</v>
      </c>
      <c r="C3657" s="150">
        <v>6640</v>
      </c>
      <c r="D3657" s="154" t="s">
        <v>510</v>
      </c>
      <c r="E3657" s="150" t="str">
        <f t="shared" si="188"/>
        <v>5020220066406416</v>
      </c>
      <c r="F3657" s="151" t="s">
        <v>418</v>
      </c>
      <c r="G3657" s="151" t="s">
        <v>419</v>
      </c>
      <c r="H3657" s="151" t="s">
        <v>511</v>
      </c>
      <c r="I3657" s="150" t="s">
        <v>568</v>
      </c>
      <c r="J3657" s="150">
        <v>6416</v>
      </c>
      <c r="K3657" s="154" t="s">
        <v>104</v>
      </c>
      <c r="L3657" s="153">
        <v>0</v>
      </c>
      <c r="M3657" s="156"/>
      <c r="N3657" s="153">
        <f t="shared" si="189"/>
        <v>0</v>
      </c>
      <c r="O3657" s="153">
        <v>93.95</v>
      </c>
      <c r="P3657" s="153">
        <v>0</v>
      </c>
    </row>
    <row r="3658" spans="1:16" hidden="1" x14ac:dyDescent="0.3">
      <c r="A3658" s="149">
        <v>2016</v>
      </c>
      <c r="B3658" s="150" t="s">
        <v>409</v>
      </c>
      <c r="C3658" s="150">
        <v>6731</v>
      </c>
      <c r="D3658" s="154" t="s">
        <v>521</v>
      </c>
      <c r="E3658" s="150" t="str">
        <f t="shared" si="188"/>
        <v>5020220067316416</v>
      </c>
      <c r="F3658" s="151" t="s">
        <v>418</v>
      </c>
      <c r="G3658" s="151" t="s">
        <v>419</v>
      </c>
      <c r="H3658" s="151" t="s">
        <v>481</v>
      </c>
      <c r="I3658" s="150" t="s">
        <v>568</v>
      </c>
      <c r="J3658" s="150">
        <v>6416</v>
      </c>
      <c r="K3658" s="154" t="s">
        <v>104</v>
      </c>
      <c r="L3658" s="153">
        <v>0</v>
      </c>
      <c r="M3658" s="156"/>
      <c r="N3658" s="153">
        <f t="shared" si="189"/>
        <v>0</v>
      </c>
      <c r="O3658" s="153">
        <v>66.22</v>
      </c>
      <c r="P3658" s="153">
        <v>41.069999999999993</v>
      </c>
    </row>
    <row r="3659" spans="1:16" hidden="1" x14ac:dyDescent="0.3">
      <c r="A3659" s="149">
        <v>2016</v>
      </c>
      <c r="B3659" s="150" t="s">
        <v>526</v>
      </c>
      <c r="C3659" s="150">
        <v>8012</v>
      </c>
      <c r="D3659" s="154" t="s">
        <v>534</v>
      </c>
      <c r="E3659" s="150" t="str">
        <f t="shared" si="188"/>
        <v>5030220080126416</v>
      </c>
      <c r="F3659" s="151" t="s">
        <v>411</v>
      </c>
      <c r="G3659" s="151" t="s">
        <v>412</v>
      </c>
      <c r="H3659" s="151" t="s">
        <v>533</v>
      </c>
      <c r="I3659" s="150" t="s">
        <v>568</v>
      </c>
      <c r="J3659" s="150">
        <v>6416</v>
      </c>
      <c r="K3659" s="154" t="s">
        <v>104</v>
      </c>
      <c r="L3659" s="153">
        <v>0</v>
      </c>
      <c r="M3659" s="156"/>
      <c r="N3659" s="153">
        <f t="shared" si="189"/>
        <v>0</v>
      </c>
      <c r="O3659" s="153">
        <v>0</v>
      </c>
      <c r="P3659" s="153">
        <v>76.8</v>
      </c>
    </row>
    <row r="3660" spans="1:16" ht="24.6" hidden="1" x14ac:dyDescent="0.3">
      <c r="A3660" s="149">
        <v>2018</v>
      </c>
      <c r="B3660" s="150" t="s">
        <v>526</v>
      </c>
      <c r="C3660" s="150">
        <v>8032</v>
      </c>
      <c r="D3660" s="150" t="s">
        <v>538</v>
      </c>
      <c r="E3660" s="150" t="str">
        <f t="shared" si="188"/>
        <v>5030220080326416</v>
      </c>
      <c r="F3660" s="151" t="s">
        <v>411</v>
      </c>
      <c r="G3660" s="151" t="s">
        <v>412</v>
      </c>
      <c r="H3660" s="151" t="s">
        <v>533</v>
      </c>
      <c r="I3660" s="150" t="s">
        <v>568</v>
      </c>
      <c r="J3660" s="150">
        <v>6416</v>
      </c>
      <c r="K3660" s="150" t="s">
        <v>104</v>
      </c>
      <c r="L3660" s="153">
        <v>74.240000000000009</v>
      </c>
      <c r="M3660" s="153"/>
      <c r="N3660" s="153">
        <f t="shared" si="189"/>
        <v>74.240000000000009</v>
      </c>
      <c r="O3660" s="153">
        <v>3726.7000000000007</v>
      </c>
      <c r="P3660" s="153">
        <v>2052.35</v>
      </c>
    </row>
    <row r="3661" spans="1:16" ht="24.6" hidden="1" x14ac:dyDescent="0.3">
      <c r="A3661" s="149">
        <v>2018</v>
      </c>
      <c r="B3661" s="150" t="s">
        <v>526</v>
      </c>
      <c r="C3661" s="150">
        <v>8052</v>
      </c>
      <c r="D3661" s="150" t="s">
        <v>543</v>
      </c>
      <c r="E3661" s="150" t="str">
        <f t="shared" si="188"/>
        <v>5030220080526416</v>
      </c>
      <c r="F3661" s="151" t="s">
        <v>411</v>
      </c>
      <c r="G3661" s="151" t="s">
        <v>412</v>
      </c>
      <c r="H3661" s="151" t="s">
        <v>533</v>
      </c>
      <c r="I3661" s="150" t="s">
        <v>568</v>
      </c>
      <c r="J3661" s="150">
        <v>6416</v>
      </c>
      <c r="K3661" s="150" t="s">
        <v>104</v>
      </c>
      <c r="L3661" s="153">
        <v>345.88</v>
      </c>
      <c r="M3661" s="153"/>
      <c r="N3661" s="153">
        <f t="shared" si="189"/>
        <v>345.88</v>
      </c>
      <c r="O3661" s="153">
        <v>0</v>
      </c>
      <c r="P3661" s="153">
        <v>0</v>
      </c>
    </row>
    <row r="3662" spans="1:16" ht="24.6" hidden="1" x14ac:dyDescent="0.3">
      <c r="A3662" s="149">
        <v>2018</v>
      </c>
      <c r="B3662" s="150" t="s">
        <v>526</v>
      </c>
      <c r="C3662" s="150">
        <v>8061</v>
      </c>
      <c r="D3662" s="150" t="s">
        <v>545</v>
      </c>
      <c r="E3662" s="150" t="str">
        <f t="shared" si="188"/>
        <v>5030220080616416</v>
      </c>
      <c r="F3662" s="151" t="s">
        <v>411</v>
      </c>
      <c r="G3662" s="151" t="s">
        <v>412</v>
      </c>
      <c r="H3662" s="151" t="s">
        <v>436</v>
      </c>
      <c r="I3662" s="150" t="s">
        <v>568</v>
      </c>
      <c r="J3662" s="150">
        <v>6416</v>
      </c>
      <c r="K3662" s="150" t="s">
        <v>104</v>
      </c>
      <c r="L3662" s="153">
        <v>128.55999999999997</v>
      </c>
      <c r="M3662" s="153"/>
      <c r="N3662" s="153">
        <f t="shared" si="189"/>
        <v>128.55999999999997</v>
      </c>
      <c r="O3662" s="153">
        <v>173.23</v>
      </c>
      <c r="P3662" s="153">
        <v>419.83</v>
      </c>
    </row>
    <row r="3663" spans="1:16" ht="24.6" hidden="1" x14ac:dyDescent="0.3">
      <c r="A3663" s="149">
        <v>2018</v>
      </c>
      <c r="B3663" s="150" t="s">
        <v>526</v>
      </c>
      <c r="C3663" s="150">
        <v>8063</v>
      </c>
      <c r="D3663" s="150" t="s">
        <v>546</v>
      </c>
      <c r="E3663" s="150" t="str">
        <f t="shared" si="188"/>
        <v>5030220080636416</v>
      </c>
      <c r="F3663" s="151" t="s">
        <v>411</v>
      </c>
      <c r="G3663" s="151" t="s">
        <v>412</v>
      </c>
      <c r="H3663" s="151" t="s">
        <v>436</v>
      </c>
      <c r="I3663" s="150" t="s">
        <v>568</v>
      </c>
      <c r="J3663" s="150">
        <v>6416</v>
      </c>
      <c r="K3663" s="150" t="s">
        <v>104</v>
      </c>
      <c r="L3663" s="153">
        <v>62.069999999999993</v>
      </c>
      <c r="M3663" s="153"/>
      <c r="N3663" s="153">
        <f t="shared" si="189"/>
        <v>62.069999999999993</v>
      </c>
      <c r="O3663" s="153">
        <v>309.45999999999998</v>
      </c>
      <c r="P3663" s="153">
        <v>14.16</v>
      </c>
    </row>
    <row r="3664" spans="1:16" hidden="1" x14ac:dyDescent="0.3">
      <c r="A3664" s="149">
        <v>2016</v>
      </c>
      <c r="B3664" s="150" t="s">
        <v>526</v>
      </c>
      <c r="C3664" s="150">
        <v>8070</v>
      </c>
      <c r="D3664" s="154" t="s">
        <v>547</v>
      </c>
      <c r="E3664" s="150" t="str">
        <f t="shared" si="188"/>
        <v>5030220080706416</v>
      </c>
      <c r="F3664" s="151" t="s">
        <v>411</v>
      </c>
      <c r="G3664" s="151" t="s">
        <v>412</v>
      </c>
      <c r="H3664" s="151" t="s">
        <v>440</v>
      </c>
      <c r="I3664" s="150" t="s">
        <v>568</v>
      </c>
      <c r="J3664" s="150">
        <v>6416</v>
      </c>
      <c r="K3664" s="154" t="s">
        <v>104</v>
      </c>
      <c r="L3664" s="153">
        <v>0</v>
      </c>
      <c r="M3664" s="156"/>
      <c r="N3664" s="153">
        <f t="shared" si="189"/>
        <v>0</v>
      </c>
      <c r="O3664" s="153">
        <v>0</v>
      </c>
      <c r="P3664" s="153">
        <v>11.39</v>
      </c>
    </row>
    <row r="3665" spans="1:16" ht="24.6" hidden="1" x14ac:dyDescent="0.3">
      <c r="A3665" s="149">
        <v>2018</v>
      </c>
      <c r="B3665" s="150" t="s">
        <v>526</v>
      </c>
      <c r="C3665" s="150">
        <v>8410</v>
      </c>
      <c r="D3665" s="150" t="s">
        <v>555</v>
      </c>
      <c r="E3665" s="150" t="str">
        <f t="shared" si="188"/>
        <v>5030220084106416</v>
      </c>
      <c r="F3665" s="151" t="s">
        <v>411</v>
      </c>
      <c r="G3665" s="151" t="s">
        <v>442</v>
      </c>
      <c r="H3665" s="151" t="s">
        <v>447</v>
      </c>
      <c r="I3665" s="150" t="s">
        <v>568</v>
      </c>
      <c r="J3665" s="150">
        <v>6416</v>
      </c>
      <c r="K3665" s="150" t="s">
        <v>104</v>
      </c>
      <c r="L3665" s="153">
        <v>32.07</v>
      </c>
      <c r="M3665" s="153"/>
      <c r="N3665" s="153">
        <f t="shared" si="189"/>
        <v>32.07</v>
      </c>
      <c r="O3665" s="153">
        <v>44.86</v>
      </c>
      <c r="P3665" s="153">
        <v>80.290000000000006</v>
      </c>
    </row>
    <row r="3666" spans="1:16" hidden="1" x14ac:dyDescent="0.3">
      <c r="A3666" s="149">
        <v>2016</v>
      </c>
      <c r="B3666" s="150" t="s">
        <v>526</v>
      </c>
      <c r="C3666" s="150">
        <v>8412</v>
      </c>
      <c r="D3666" s="154" t="s">
        <v>475</v>
      </c>
      <c r="E3666" s="150" t="str">
        <f t="shared" si="188"/>
        <v>5030220084126416</v>
      </c>
      <c r="F3666" s="151" t="s">
        <v>473</v>
      </c>
      <c r="G3666" s="151" t="s">
        <v>473</v>
      </c>
      <c r="H3666" s="151" t="s">
        <v>476</v>
      </c>
      <c r="I3666" s="150" t="s">
        <v>568</v>
      </c>
      <c r="J3666" s="150">
        <v>6416</v>
      </c>
      <c r="K3666" s="154" t="s">
        <v>104</v>
      </c>
      <c r="L3666" s="153">
        <v>0</v>
      </c>
      <c r="M3666" s="156"/>
      <c r="N3666" s="153">
        <f t="shared" si="189"/>
        <v>0</v>
      </c>
      <c r="O3666" s="153">
        <v>0</v>
      </c>
      <c r="P3666" s="153">
        <v>77.61</v>
      </c>
    </row>
    <row r="3667" spans="1:16" ht="24.6" hidden="1" x14ac:dyDescent="0.3">
      <c r="A3667" s="149">
        <v>2018</v>
      </c>
      <c r="B3667" s="150" t="s">
        <v>526</v>
      </c>
      <c r="C3667" s="150">
        <v>8420</v>
      </c>
      <c r="D3667" s="150" t="s">
        <v>557</v>
      </c>
      <c r="E3667" s="150" t="str">
        <f t="shared" si="188"/>
        <v>5030220084206416</v>
      </c>
      <c r="F3667" s="151" t="s">
        <v>450</v>
      </c>
      <c r="G3667" s="151" t="s">
        <v>450</v>
      </c>
      <c r="H3667" s="151" t="s">
        <v>483</v>
      </c>
      <c r="I3667" s="150" t="s">
        <v>568</v>
      </c>
      <c r="J3667" s="150">
        <v>6416</v>
      </c>
      <c r="K3667" s="150" t="s">
        <v>104</v>
      </c>
      <c r="L3667" s="153">
        <v>95.64</v>
      </c>
      <c r="M3667" s="153"/>
      <c r="N3667" s="153">
        <f t="shared" si="189"/>
        <v>95.64</v>
      </c>
      <c r="O3667" s="153">
        <v>0</v>
      </c>
      <c r="P3667" s="153">
        <v>0</v>
      </c>
    </row>
    <row r="3668" spans="1:16" hidden="1" x14ac:dyDescent="0.3">
      <c r="A3668" s="149">
        <v>2017</v>
      </c>
      <c r="B3668" s="150" t="s">
        <v>526</v>
      </c>
      <c r="C3668" s="150">
        <v>8440</v>
      </c>
      <c r="D3668" s="154" t="s">
        <v>559</v>
      </c>
      <c r="E3668" s="150" t="str">
        <f t="shared" si="188"/>
        <v>5030220084406416</v>
      </c>
      <c r="F3668" s="151" t="s">
        <v>450</v>
      </c>
      <c r="G3668" s="151" t="s">
        <v>450</v>
      </c>
      <c r="H3668" s="151" t="s">
        <v>487</v>
      </c>
      <c r="I3668" s="150" t="s">
        <v>568</v>
      </c>
      <c r="J3668" s="150">
        <v>6416</v>
      </c>
      <c r="K3668" s="154" t="s">
        <v>104</v>
      </c>
      <c r="L3668" s="153">
        <v>0</v>
      </c>
      <c r="M3668" s="156"/>
      <c r="N3668" s="153">
        <f t="shared" si="189"/>
        <v>0</v>
      </c>
      <c r="O3668" s="153">
        <v>72.61</v>
      </c>
      <c r="P3668" s="153">
        <v>0</v>
      </c>
    </row>
    <row r="3669" spans="1:16" hidden="1" x14ac:dyDescent="0.3">
      <c r="A3669" s="149">
        <v>2017</v>
      </c>
      <c r="B3669" s="150" t="s">
        <v>526</v>
      </c>
      <c r="C3669" s="150">
        <v>8443</v>
      </c>
      <c r="D3669" s="154" t="s">
        <v>562</v>
      </c>
      <c r="E3669" s="150" t="str">
        <f t="shared" si="188"/>
        <v>5030220084436416</v>
      </c>
      <c r="F3669" s="151" t="s">
        <v>411</v>
      </c>
      <c r="G3669" s="151" t="s">
        <v>442</v>
      </c>
      <c r="H3669" s="151" t="s">
        <v>561</v>
      </c>
      <c r="I3669" s="150" t="s">
        <v>568</v>
      </c>
      <c r="J3669" s="150">
        <v>6416</v>
      </c>
      <c r="K3669" s="154" t="s">
        <v>104</v>
      </c>
      <c r="L3669" s="153">
        <v>0</v>
      </c>
      <c r="M3669" s="156"/>
      <c r="N3669" s="153">
        <f t="shared" si="189"/>
        <v>0</v>
      </c>
      <c r="O3669" s="153">
        <v>18.46</v>
      </c>
      <c r="P3669" s="153">
        <v>0</v>
      </c>
    </row>
    <row r="3670" spans="1:16" hidden="1" x14ac:dyDescent="0.3">
      <c r="A3670" s="149">
        <v>2016</v>
      </c>
      <c r="B3670" s="150" t="s">
        <v>526</v>
      </c>
      <c r="C3670" s="150">
        <v>8607</v>
      </c>
      <c r="D3670" s="154" t="s">
        <v>564</v>
      </c>
      <c r="E3670" s="150" t="str">
        <f t="shared" si="188"/>
        <v>5030220086076416</v>
      </c>
      <c r="F3670" s="151" t="s">
        <v>456</v>
      </c>
      <c r="G3670" s="151" t="s">
        <v>456</v>
      </c>
      <c r="H3670" s="151" t="s">
        <v>492</v>
      </c>
      <c r="I3670" s="150" t="s">
        <v>568</v>
      </c>
      <c r="J3670" s="150">
        <v>6416</v>
      </c>
      <c r="K3670" s="154" t="s">
        <v>104</v>
      </c>
      <c r="L3670" s="153">
        <v>0</v>
      </c>
      <c r="M3670" s="156"/>
      <c r="N3670" s="153">
        <f t="shared" si="189"/>
        <v>0</v>
      </c>
      <c r="O3670" s="153">
        <v>0</v>
      </c>
      <c r="P3670" s="153">
        <v>2.79</v>
      </c>
    </row>
    <row r="3671" spans="1:16" hidden="1" x14ac:dyDescent="0.3">
      <c r="A3671" s="149">
        <v>2016</v>
      </c>
      <c r="B3671" s="150" t="s">
        <v>526</v>
      </c>
      <c r="C3671" s="150">
        <v>8631</v>
      </c>
      <c r="D3671" s="154" t="s">
        <v>521</v>
      </c>
      <c r="E3671" s="150" t="str">
        <f t="shared" si="188"/>
        <v>5030220086316416</v>
      </c>
      <c r="F3671" s="151" t="s">
        <v>418</v>
      </c>
      <c r="G3671" s="151" t="s">
        <v>419</v>
      </c>
      <c r="H3671" s="151" t="s">
        <v>481</v>
      </c>
      <c r="I3671" s="150" t="s">
        <v>568</v>
      </c>
      <c r="J3671" s="150">
        <v>6416</v>
      </c>
      <c r="K3671" s="154" t="s">
        <v>104</v>
      </c>
      <c r="L3671" s="153">
        <v>0</v>
      </c>
      <c r="M3671" s="156"/>
      <c r="N3671" s="153">
        <f t="shared" si="189"/>
        <v>0</v>
      </c>
      <c r="O3671" s="153">
        <v>66.209999999999994</v>
      </c>
      <c r="P3671" s="153">
        <v>41.05</v>
      </c>
    </row>
    <row r="3672" spans="1:16" hidden="1" x14ac:dyDescent="0.3">
      <c r="A3672" s="149">
        <v>2016</v>
      </c>
      <c r="B3672" s="150" t="s">
        <v>526</v>
      </c>
      <c r="C3672" s="150">
        <v>8711</v>
      </c>
      <c r="D3672" s="154" t="s">
        <v>497</v>
      </c>
      <c r="E3672" s="150" t="str">
        <f t="shared" si="188"/>
        <v>5030220087116416</v>
      </c>
      <c r="F3672" s="151" t="s">
        <v>456</v>
      </c>
      <c r="G3672" s="151" t="s">
        <v>456</v>
      </c>
      <c r="H3672" s="151" t="s">
        <v>498</v>
      </c>
      <c r="I3672" s="150" t="s">
        <v>568</v>
      </c>
      <c r="J3672" s="150">
        <v>6416</v>
      </c>
      <c r="K3672" s="154" t="s">
        <v>104</v>
      </c>
      <c r="L3672" s="153">
        <v>0</v>
      </c>
      <c r="M3672" s="156"/>
      <c r="N3672" s="153">
        <f t="shared" si="189"/>
        <v>0</v>
      </c>
      <c r="O3672" s="153">
        <v>0</v>
      </c>
      <c r="P3672" s="153">
        <v>3</v>
      </c>
    </row>
    <row r="3673" spans="1:16" hidden="1" x14ac:dyDescent="0.3">
      <c r="A3673" s="149">
        <v>2017</v>
      </c>
      <c r="B3673" s="150" t="s">
        <v>526</v>
      </c>
      <c r="C3673" s="150">
        <v>8740</v>
      </c>
      <c r="D3673" s="154" t="s">
        <v>510</v>
      </c>
      <c r="E3673" s="150" t="str">
        <f t="shared" si="188"/>
        <v>5030220087406416</v>
      </c>
      <c r="F3673" s="151" t="s">
        <v>418</v>
      </c>
      <c r="G3673" s="151" t="s">
        <v>419</v>
      </c>
      <c r="H3673" s="151" t="s">
        <v>511</v>
      </c>
      <c r="I3673" s="150" t="s">
        <v>568</v>
      </c>
      <c r="J3673" s="150">
        <v>6416</v>
      </c>
      <c r="K3673" s="154" t="s">
        <v>104</v>
      </c>
      <c r="L3673" s="153">
        <v>0</v>
      </c>
      <c r="M3673" s="156"/>
      <c r="N3673" s="153">
        <f t="shared" si="189"/>
        <v>0</v>
      </c>
      <c r="O3673" s="153">
        <v>93.95</v>
      </c>
      <c r="P3673" s="153">
        <v>0</v>
      </c>
    </row>
    <row r="3674" spans="1:16" hidden="1" x14ac:dyDescent="0.3">
      <c r="A3674" s="149">
        <v>2016</v>
      </c>
      <c r="B3674" s="150" t="s">
        <v>409</v>
      </c>
      <c r="C3674" s="150">
        <v>6806</v>
      </c>
      <c r="D3674" s="154" t="s">
        <v>569</v>
      </c>
      <c r="E3674" s="150" t="str">
        <f t="shared" si="188"/>
        <v>5020220068066418</v>
      </c>
      <c r="F3674" s="151" t="s">
        <v>570</v>
      </c>
      <c r="G3674" s="151" t="s">
        <v>570</v>
      </c>
      <c r="H3674" s="151" t="s">
        <v>570</v>
      </c>
      <c r="I3674" s="150" t="s">
        <v>568</v>
      </c>
      <c r="J3674" s="150">
        <v>6418</v>
      </c>
      <c r="K3674" s="154" t="s">
        <v>209</v>
      </c>
      <c r="L3674" s="153">
        <v>0</v>
      </c>
      <c r="M3674" s="156"/>
      <c r="N3674" s="153">
        <f t="shared" si="189"/>
        <v>0</v>
      </c>
      <c r="O3674" s="153">
        <v>0</v>
      </c>
      <c r="P3674" s="153">
        <v>5822.7</v>
      </c>
    </row>
    <row r="3675" spans="1:16" hidden="1" x14ac:dyDescent="0.3">
      <c r="A3675" s="149">
        <v>2016</v>
      </c>
      <c r="B3675" s="150" t="s">
        <v>526</v>
      </c>
      <c r="C3675" s="150">
        <v>8806</v>
      </c>
      <c r="D3675" s="154" t="s">
        <v>569</v>
      </c>
      <c r="E3675" s="150" t="str">
        <f t="shared" si="188"/>
        <v>5030220088066418</v>
      </c>
      <c r="F3675" s="151" t="s">
        <v>570</v>
      </c>
      <c r="G3675" s="151" t="s">
        <v>570</v>
      </c>
      <c r="H3675" s="151" t="s">
        <v>570</v>
      </c>
      <c r="I3675" s="150" t="s">
        <v>568</v>
      </c>
      <c r="J3675" s="150">
        <v>6418</v>
      </c>
      <c r="K3675" s="154" t="s">
        <v>209</v>
      </c>
      <c r="L3675" s="153">
        <v>0</v>
      </c>
      <c r="M3675" s="156"/>
      <c r="N3675" s="153">
        <f t="shared" si="189"/>
        <v>0</v>
      </c>
      <c r="O3675" s="153">
        <v>0</v>
      </c>
      <c r="P3675" s="153">
        <v>5822.7</v>
      </c>
    </row>
    <row r="3676" spans="1:16" ht="24.6" hidden="1" x14ac:dyDescent="0.3">
      <c r="A3676" s="149">
        <v>2018</v>
      </c>
      <c r="B3676" s="150" t="s">
        <v>409</v>
      </c>
      <c r="C3676" s="150">
        <v>6211</v>
      </c>
      <c r="D3676" s="150" t="s">
        <v>441</v>
      </c>
      <c r="E3676" s="150" t="str">
        <f t="shared" si="188"/>
        <v>5020220062116450</v>
      </c>
      <c r="F3676" s="151" t="s">
        <v>411</v>
      </c>
      <c r="G3676" s="151" t="s">
        <v>442</v>
      </c>
      <c r="H3676" s="151" t="s">
        <v>443</v>
      </c>
      <c r="I3676" s="150" t="s">
        <v>568</v>
      </c>
      <c r="J3676" s="150">
        <v>6450</v>
      </c>
      <c r="K3676" s="150" t="s">
        <v>105</v>
      </c>
      <c r="L3676" s="153">
        <v>137.5</v>
      </c>
      <c r="M3676" s="153"/>
      <c r="N3676" s="153">
        <f t="shared" si="189"/>
        <v>137.5</v>
      </c>
      <c r="O3676" s="153">
        <v>0</v>
      </c>
      <c r="P3676" s="153">
        <v>0</v>
      </c>
    </row>
    <row r="3677" spans="1:16" hidden="1" x14ac:dyDescent="0.3">
      <c r="A3677" s="149">
        <v>2016</v>
      </c>
      <c r="B3677" s="150" t="s">
        <v>409</v>
      </c>
      <c r="C3677" s="150">
        <v>6411</v>
      </c>
      <c r="D3677" s="154" t="s">
        <v>472</v>
      </c>
      <c r="E3677" s="150" t="str">
        <f t="shared" si="188"/>
        <v>5020220064116450</v>
      </c>
      <c r="F3677" s="151" t="s">
        <v>473</v>
      </c>
      <c r="G3677" s="151" t="s">
        <v>473</v>
      </c>
      <c r="H3677" s="151" t="s">
        <v>474</v>
      </c>
      <c r="I3677" s="150" t="s">
        <v>568</v>
      </c>
      <c r="J3677" s="150">
        <v>6450</v>
      </c>
      <c r="K3677" s="154" t="s">
        <v>105</v>
      </c>
      <c r="L3677" s="153">
        <v>0</v>
      </c>
      <c r="M3677" s="156"/>
      <c r="N3677" s="153">
        <f t="shared" si="189"/>
        <v>0</v>
      </c>
      <c r="O3677" s="153">
        <v>65</v>
      </c>
      <c r="P3677" s="153">
        <v>323</v>
      </c>
    </row>
    <row r="3678" spans="1:16" ht="24.6" hidden="1" x14ac:dyDescent="0.3">
      <c r="A3678" s="149">
        <v>2018</v>
      </c>
      <c r="B3678" s="150" t="s">
        <v>409</v>
      </c>
      <c r="C3678" s="150">
        <v>6412</v>
      </c>
      <c r="D3678" s="150" t="s">
        <v>475</v>
      </c>
      <c r="E3678" s="150" t="str">
        <f t="shared" si="188"/>
        <v>5020220064126450</v>
      </c>
      <c r="F3678" s="151" t="s">
        <v>473</v>
      </c>
      <c r="G3678" s="151" t="s">
        <v>473</v>
      </c>
      <c r="H3678" s="151" t="s">
        <v>476</v>
      </c>
      <c r="I3678" s="150" t="s">
        <v>568</v>
      </c>
      <c r="J3678" s="150">
        <v>6450</v>
      </c>
      <c r="K3678" s="150" t="s">
        <v>105</v>
      </c>
      <c r="L3678" s="153">
        <v>12219.88</v>
      </c>
      <c r="M3678" s="153"/>
      <c r="N3678" s="153">
        <f t="shared" si="189"/>
        <v>12219.88</v>
      </c>
      <c r="O3678" s="153">
        <v>962.86</v>
      </c>
      <c r="P3678" s="153">
        <v>0</v>
      </c>
    </row>
    <row r="3679" spans="1:16" ht="24.6" hidden="1" x14ac:dyDescent="0.3">
      <c r="A3679" s="149">
        <v>2018</v>
      </c>
      <c r="B3679" s="150" t="s">
        <v>409</v>
      </c>
      <c r="C3679" s="150">
        <v>6414</v>
      </c>
      <c r="D3679" s="150" t="s">
        <v>477</v>
      </c>
      <c r="E3679" s="150" t="str">
        <f t="shared" si="188"/>
        <v>5020220064146450</v>
      </c>
      <c r="F3679" s="151" t="s">
        <v>473</v>
      </c>
      <c r="G3679" s="151" t="s">
        <v>473</v>
      </c>
      <c r="H3679" s="151" t="s">
        <v>478</v>
      </c>
      <c r="I3679" s="150" t="s">
        <v>568</v>
      </c>
      <c r="J3679" s="150">
        <v>6450</v>
      </c>
      <c r="K3679" s="150" t="s">
        <v>105</v>
      </c>
      <c r="L3679" s="153">
        <v>592.54</v>
      </c>
      <c r="M3679" s="153"/>
      <c r="N3679" s="153">
        <f t="shared" si="189"/>
        <v>592.54</v>
      </c>
      <c r="O3679" s="153">
        <v>0</v>
      </c>
      <c r="P3679" s="153">
        <v>0</v>
      </c>
    </row>
    <row r="3680" spans="1:16" hidden="1" x14ac:dyDescent="0.3">
      <c r="A3680" s="149">
        <v>2018</v>
      </c>
      <c r="B3680" s="150" t="s">
        <v>409</v>
      </c>
      <c r="C3680" s="150">
        <v>6606</v>
      </c>
      <c r="D3680" s="150" t="s">
        <v>488</v>
      </c>
      <c r="E3680" s="150" t="str">
        <f t="shared" si="188"/>
        <v>5020220066066450</v>
      </c>
      <c r="F3680" s="151" t="s">
        <v>456</v>
      </c>
      <c r="G3680" s="151" t="s">
        <v>456</v>
      </c>
      <c r="H3680" s="151" t="s">
        <v>489</v>
      </c>
      <c r="I3680" s="150" t="s">
        <v>568</v>
      </c>
      <c r="J3680" s="150">
        <v>6450</v>
      </c>
      <c r="K3680" s="150" t="s">
        <v>105</v>
      </c>
      <c r="L3680" s="153">
        <v>6009.54</v>
      </c>
      <c r="M3680" s="153"/>
      <c r="N3680" s="153">
        <f t="shared" si="189"/>
        <v>6009.54</v>
      </c>
      <c r="O3680" s="153">
        <v>75</v>
      </c>
      <c r="P3680" s="153">
        <v>86.570000000000007</v>
      </c>
    </row>
    <row r="3681" spans="1:16" ht="24.6" hidden="1" x14ac:dyDescent="0.3">
      <c r="A3681" s="149">
        <v>2018</v>
      </c>
      <c r="B3681" s="150" t="s">
        <v>409</v>
      </c>
      <c r="C3681" s="150">
        <v>6607</v>
      </c>
      <c r="D3681" s="150" t="s">
        <v>490</v>
      </c>
      <c r="E3681" s="150" t="str">
        <f t="shared" si="188"/>
        <v>5020220066076450</v>
      </c>
      <c r="F3681" s="151" t="s">
        <v>456</v>
      </c>
      <c r="G3681" s="151" t="s">
        <v>456</v>
      </c>
      <c r="H3681" s="151" t="s">
        <v>489</v>
      </c>
      <c r="I3681" s="150" t="s">
        <v>568</v>
      </c>
      <c r="J3681" s="150">
        <v>6450</v>
      </c>
      <c r="K3681" s="150" t="s">
        <v>105</v>
      </c>
      <c r="L3681" s="153">
        <v>882.89</v>
      </c>
      <c r="M3681" s="153"/>
      <c r="N3681" s="153">
        <f t="shared" si="189"/>
        <v>882.89</v>
      </c>
      <c r="O3681" s="153">
        <v>279.72000000000003</v>
      </c>
      <c r="P3681" s="153">
        <v>5580.3899999999994</v>
      </c>
    </row>
    <row r="3682" spans="1:16" hidden="1" x14ac:dyDescent="0.3">
      <c r="A3682" s="149">
        <v>2018</v>
      </c>
      <c r="B3682" s="150" t="s">
        <v>409</v>
      </c>
      <c r="C3682" s="150">
        <v>6611</v>
      </c>
      <c r="D3682" s="150" t="s">
        <v>497</v>
      </c>
      <c r="E3682" s="150" t="str">
        <f t="shared" si="188"/>
        <v>5020220066116450</v>
      </c>
      <c r="F3682" s="151" t="s">
        <v>456</v>
      </c>
      <c r="G3682" s="151" t="s">
        <v>456</v>
      </c>
      <c r="H3682" s="151" t="s">
        <v>498</v>
      </c>
      <c r="I3682" s="150" t="s">
        <v>568</v>
      </c>
      <c r="J3682" s="150">
        <v>6450</v>
      </c>
      <c r="K3682" s="150" t="s">
        <v>105</v>
      </c>
      <c r="L3682" s="153">
        <v>820.72</v>
      </c>
      <c r="M3682" s="153"/>
      <c r="N3682" s="153">
        <f t="shared" si="189"/>
        <v>820.72</v>
      </c>
      <c r="O3682" s="153">
        <v>10993.039999999999</v>
      </c>
      <c r="P3682" s="153">
        <v>13786.619999999999</v>
      </c>
    </row>
    <row r="3683" spans="1:16" hidden="1" x14ac:dyDescent="0.3">
      <c r="A3683" s="149">
        <v>2017</v>
      </c>
      <c r="B3683" s="150" t="s">
        <v>409</v>
      </c>
      <c r="C3683" s="150">
        <v>6622</v>
      </c>
      <c r="D3683" s="154" t="s">
        <v>508</v>
      </c>
      <c r="E3683" s="150" t="str">
        <f t="shared" si="188"/>
        <v>5020220066226450</v>
      </c>
      <c r="F3683" s="151" t="s">
        <v>418</v>
      </c>
      <c r="G3683" s="151" t="s">
        <v>419</v>
      </c>
      <c r="H3683" s="151" t="s">
        <v>507</v>
      </c>
      <c r="I3683" s="150" t="s">
        <v>568</v>
      </c>
      <c r="J3683" s="150">
        <v>6450</v>
      </c>
      <c r="K3683" s="154" t="s">
        <v>105</v>
      </c>
      <c r="L3683" s="153">
        <v>0</v>
      </c>
      <c r="M3683" s="156"/>
      <c r="N3683" s="153">
        <f t="shared" si="189"/>
        <v>0</v>
      </c>
      <c r="O3683" s="153">
        <v>207.5</v>
      </c>
      <c r="P3683" s="153">
        <v>0</v>
      </c>
    </row>
    <row r="3684" spans="1:16" hidden="1" x14ac:dyDescent="0.3">
      <c r="A3684" s="149">
        <v>2018</v>
      </c>
      <c r="B3684" s="150" t="s">
        <v>409</v>
      </c>
      <c r="C3684" s="150">
        <v>6805</v>
      </c>
      <c r="D3684" s="150" t="s">
        <v>523</v>
      </c>
      <c r="E3684" s="150" t="str">
        <f t="shared" si="188"/>
        <v>5020220068056450</v>
      </c>
      <c r="F3684" s="151" t="s">
        <v>456</v>
      </c>
      <c r="G3684" s="151" t="s">
        <v>456</v>
      </c>
      <c r="H3684" s="151" t="s">
        <v>524</v>
      </c>
      <c r="I3684" s="150" t="s">
        <v>568</v>
      </c>
      <c r="J3684" s="150">
        <v>6450</v>
      </c>
      <c r="K3684" s="150" t="s">
        <v>105</v>
      </c>
      <c r="L3684" s="153">
        <v>1020</v>
      </c>
      <c r="M3684" s="153"/>
      <c r="N3684" s="153">
        <f t="shared" si="189"/>
        <v>1020</v>
      </c>
      <c r="O3684" s="153">
        <v>4280</v>
      </c>
      <c r="P3684" s="153">
        <v>0</v>
      </c>
    </row>
    <row r="3685" spans="1:16" hidden="1" x14ac:dyDescent="0.3">
      <c r="A3685" s="149">
        <v>2018</v>
      </c>
      <c r="B3685" s="150" t="s">
        <v>409</v>
      </c>
      <c r="C3685" s="150">
        <v>6811</v>
      </c>
      <c r="D3685" s="150" t="s">
        <v>587</v>
      </c>
      <c r="E3685" s="150" t="str">
        <f t="shared" si="188"/>
        <v>5020220068116450</v>
      </c>
      <c r="F3685" s="151" t="s">
        <v>456</v>
      </c>
      <c r="G3685" s="151" t="s">
        <v>456</v>
      </c>
      <c r="H3685" s="151" t="s">
        <v>498</v>
      </c>
      <c r="I3685" s="150" t="s">
        <v>568</v>
      </c>
      <c r="J3685" s="150">
        <v>6450</v>
      </c>
      <c r="K3685" s="150" t="s">
        <v>105</v>
      </c>
      <c r="L3685" s="153">
        <v>649540.25999999989</v>
      </c>
      <c r="M3685" s="153"/>
      <c r="N3685" s="153">
        <f t="shared" si="189"/>
        <v>649540.25999999989</v>
      </c>
      <c r="O3685" s="153">
        <v>648784.24</v>
      </c>
      <c r="P3685" s="153">
        <v>1430868.7199999997</v>
      </c>
    </row>
    <row r="3686" spans="1:16" ht="24.6" hidden="1" x14ac:dyDescent="0.3">
      <c r="A3686" s="149">
        <v>2018</v>
      </c>
      <c r="B3686" s="150" t="s">
        <v>526</v>
      </c>
      <c r="C3686" s="150">
        <v>8031</v>
      </c>
      <c r="D3686" s="150" t="s">
        <v>537</v>
      </c>
      <c r="E3686" s="150" t="str">
        <f t="shared" si="188"/>
        <v>5030220080316450</v>
      </c>
      <c r="F3686" s="151" t="s">
        <v>411</v>
      </c>
      <c r="G3686" s="151" t="s">
        <v>412</v>
      </c>
      <c r="H3686" s="151" t="s">
        <v>533</v>
      </c>
      <c r="I3686" s="150" t="s">
        <v>568</v>
      </c>
      <c r="J3686" s="150">
        <v>6450</v>
      </c>
      <c r="K3686" s="150" t="s">
        <v>105</v>
      </c>
      <c r="L3686" s="153">
        <v>3126.51</v>
      </c>
      <c r="M3686" s="153"/>
      <c r="N3686" s="153">
        <f t="shared" si="189"/>
        <v>3126.51</v>
      </c>
      <c r="O3686" s="153">
        <v>0</v>
      </c>
      <c r="P3686" s="153">
        <v>0</v>
      </c>
    </row>
    <row r="3687" spans="1:16" hidden="1" x14ac:dyDescent="0.3">
      <c r="A3687" s="149">
        <v>2016</v>
      </c>
      <c r="B3687" s="150" t="s">
        <v>526</v>
      </c>
      <c r="C3687" s="150">
        <v>8053</v>
      </c>
      <c r="D3687" s="154" t="s">
        <v>544</v>
      </c>
      <c r="E3687" s="150" t="str">
        <f t="shared" si="188"/>
        <v>5030220080536450</v>
      </c>
      <c r="F3687" s="151" t="s">
        <v>411</v>
      </c>
      <c r="G3687" s="151" t="s">
        <v>412</v>
      </c>
      <c r="H3687" s="151" t="s">
        <v>536</v>
      </c>
      <c r="I3687" s="150" t="s">
        <v>568</v>
      </c>
      <c r="J3687" s="150">
        <v>6450</v>
      </c>
      <c r="K3687" s="154" t="s">
        <v>105</v>
      </c>
      <c r="L3687" s="153">
        <v>0</v>
      </c>
      <c r="M3687" s="156"/>
      <c r="N3687" s="153">
        <f t="shared" si="189"/>
        <v>0</v>
      </c>
      <c r="O3687" s="153">
        <v>10541.87</v>
      </c>
      <c r="P3687" s="153">
        <v>2581.91</v>
      </c>
    </row>
    <row r="3688" spans="1:16" ht="24.6" hidden="1" x14ac:dyDescent="0.3">
      <c r="A3688" s="149">
        <v>2018</v>
      </c>
      <c r="B3688" s="150" t="s">
        <v>526</v>
      </c>
      <c r="C3688" s="150">
        <v>8217</v>
      </c>
      <c r="D3688" s="150" t="s">
        <v>550</v>
      </c>
      <c r="E3688" s="150" t="str">
        <f t="shared" si="188"/>
        <v>5030220082176450</v>
      </c>
      <c r="F3688" s="151" t="s">
        <v>411</v>
      </c>
      <c r="G3688" s="151" t="s">
        <v>442</v>
      </c>
      <c r="H3688" s="151" t="s">
        <v>443</v>
      </c>
      <c r="I3688" s="150" t="s">
        <v>568</v>
      </c>
      <c r="J3688" s="150">
        <v>6450</v>
      </c>
      <c r="K3688" s="150" t="s">
        <v>105</v>
      </c>
      <c r="L3688" s="153">
        <v>137.5</v>
      </c>
      <c r="M3688" s="153"/>
      <c r="N3688" s="153">
        <f t="shared" si="189"/>
        <v>137.5</v>
      </c>
      <c r="O3688" s="153">
        <v>0</v>
      </c>
      <c r="P3688" s="153">
        <v>0</v>
      </c>
    </row>
    <row r="3689" spans="1:16" hidden="1" x14ac:dyDescent="0.3">
      <c r="A3689" s="149">
        <v>2018</v>
      </c>
      <c r="B3689" s="150" t="s">
        <v>526</v>
      </c>
      <c r="C3689" s="150">
        <v>8221</v>
      </c>
      <c r="D3689" s="150" t="s">
        <v>552</v>
      </c>
      <c r="E3689" s="150" t="str">
        <f t="shared" si="188"/>
        <v>5030220082216450</v>
      </c>
      <c r="F3689" s="151" t="s">
        <v>456</v>
      </c>
      <c r="G3689" s="151" t="s">
        <v>456</v>
      </c>
      <c r="H3689" s="151" t="s">
        <v>457</v>
      </c>
      <c r="I3689" s="150" t="s">
        <v>568</v>
      </c>
      <c r="J3689" s="150">
        <v>6450</v>
      </c>
      <c r="K3689" s="150" t="s">
        <v>105</v>
      </c>
      <c r="L3689" s="153">
        <v>2699.9999999999995</v>
      </c>
      <c r="M3689" s="153"/>
      <c r="N3689" s="153">
        <f t="shared" si="189"/>
        <v>2699.9999999999995</v>
      </c>
      <c r="O3689" s="153">
        <v>7037.8099999999995</v>
      </c>
      <c r="P3689" s="153">
        <v>426.13</v>
      </c>
    </row>
    <row r="3690" spans="1:16" ht="24.6" hidden="1" x14ac:dyDescent="0.3">
      <c r="A3690" s="149">
        <v>2018</v>
      </c>
      <c r="B3690" s="150" t="s">
        <v>526</v>
      </c>
      <c r="C3690" s="150">
        <v>8412</v>
      </c>
      <c r="D3690" s="150" t="s">
        <v>475</v>
      </c>
      <c r="E3690" s="150" t="str">
        <f t="shared" si="188"/>
        <v>5030220084126450</v>
      </c>
      <c r="F3690" s="151" t="s">
        <v>473</v>
      </c>
      <c r="G3690" s="151" t="s">
        <v>473</v>
      </c>
      <c r="H3690" s="151" t="s">
        <v>476</v>
      </c>
      <c r="I3690" s="150" t="s">
        <v>568</v>
      </c>
      <c r="J3690" s="150">
        <v>6450</v>
      </c>
      <c r="K3690" s="150" t="s">
        <v>105</v>
      </c>
      <c r="L3690" s="153">
        <v>4468.6900000000005</v>
      </c>
      <c r="M3690" s="153"/>
      <c r="N3690" s="153">
        <f t="shared" si="189"/>
        <v>4468.6900000000005</v>
      </c>
      <c r="O3690" s="153">
        <v>951.36</v>
      </c>
      <c r="P3690" s="153">
        <v>0</v>
      </c>
    </row>
    <row r="3691" spans="1:16" ht="24.6" hidden="1" x14ac:dyDescent="0.3">
      <c r="A3691" s="149">
        <v>2018</v>
      </c>
      <c r="B3691" s="150" t="s">
        <v>526</v>
      </c>
      <c r="C3691" s="150">
        <v>8414</v>
      </c>
      <c r="D3691" s="150" t="s">
        <v>477</v>
      </c>
      <c r="E3691" s="150" t="str">
        <f t="shared" si="188"/>
        <v>5030220084146450</v>
      </c>
      <c r="F3691" s="151" t="s">
        <v>473</v>
      </c>
      <c r="G3691" s="151" t="s">
        <v>473</v>
      </c>
      <c r="H3691" s="151" t="s">
        <v>478</v>
      </c>
      <c r="I3691" s="150" t="s">
        <v>568</v>
      </c>
      <c r="J3691" s="150">
        <v>6450</v>
      </c>
      <c r="K3691" s="150" t="s">
        <v>105</v>
      </c>
      <c r="L3691" s="153">
        <v>592.54</v>
      </c>
      <c r="M3691" s="153"/>
      <c r="N3691" s="153">
        <f t="shared" si="189"/>
        <v>592.54</v>
      </c>
      <c r="O3691" s="153">
        <v>0</v>
      </c>
      <c r="P3691" s="153">
        <v>0</v>
      </c>
    </row>
    <row r="3692" spans="1:16" hidden="1" x14ac:dyDescent="0.3">
      <c r="A3692" s="149">
        <v>2018</v>
      </c>
      <c r="B3692" s="150" t="s">
        <v>526</v>
      </c>
      <c r="C3692" s="150">
        <v>8711</v>
      </c>
      <c r="D3692" s="150" t="s">
        <v>497</v>
      </c>
      <c r="E3692" s="150" t="str">
        <f t="shared" si="188"/>
        <v>5030220087116450</v>
      </c>
      <c r="F3692" s="151" t="s">
        <v>456</v>
      </c>
      <c r="G3692" s="151" t="s">
        <v>456</v>
      </c>
      <c r="H3692" s="151" t="s">
        <v>498</v>
      </c>
      <c r="I3692" s="150" t="s">
        <v>568</v>
      </c>
      <c r="J3692" s="150">
        <v>6450</v>
      </c>
      <c r="K3692" s="150" t="s">
        <v>105</v>
      </c>
      <c r="L3692" s="153">
        <v>536.71</v>
      </c>
      <c r="M3692" s="153"/>
      <c r="N3692" s="153">
        <f t="shared" si="189"/>
        <v>536.71</v>
      </c>
      <c r="O3692" s="153">
        <v>0</v>
      </c>
      <c r="P3692" s="153">
        <v>12207.900000000001</v>
      </c>
    </row>
    <row r="3693" spans="1:16" hidden="1" x14ac:dyDescent="0.3">
      <c r="A3693" s="149">
        <v>2017</v>
      </c>
      <c r="B3693" s="150" t="s">
        <v>526</v>
      </c>
      <c r="C3693" s="150">
        <v>8722</v>
      </c>
      <c r="D3693" s="154" t="s">
        <v>508</v>
      </c>
      <c r="E3693" s="150" t="str">
        <f t="shared" si="188"/>
        <v>5030220087226450</v>
      </c>
      <c r="F3693" s="151" t="s">
        <v>418</v>
      </c>
      <c r="G3693" s="151" t="s">
        <v>419</v>
      </c>
      <c r="H3693" s="151" t="s">
        <v>507</v>
      </c>
      <c r="I3693" s="150" t="s">
        <v>568</v>
      </c>
      <c r="J3693" s="150">
        <v>6450</v>
      </c>
      <c r="K3693" s="154" t="s">
        <v>105</v>
      </c>
      <c r="L3693" s="153">
        <v>0</v>
      </c>
      <c r="M3693" s="156"/>
      <c r="N3693" s="153">
        <f t="shared" si="189"/>
        <v>0</v>
      </c>
      <c r="O3693" s="153">
        <v>207.5</v>
      </c>
      <c r="P3693" s="153">
        <v>0</v>
      </c>
    </row>
    <row r="3694" spans="1:16" ht="24.6" hidden="1" x14ac:dyDescent="0.3">
      <c r="A3694" s="149">
        <v>2018</v>
      </c>
      <c r="B3694" s="150" t="s">
        <v>409</v>
      </c>
      <c r="C3694" s="150">
        <v>6042</v>
      </c>
      <c r="D3694" s="150" t="s">
        <v>426</v>
      </c>
      <c r="E3694" s="150" t="str">
        <f t="shared" si="188"/>
        <v>5020220060426452</v>
      </c>
      <c r="F3694" s="151" t="s">
        <v>411</v>
      </c>
      <c r="G3694" s="151" t="s">
        <v>412</v>
      </c>
      <c r="H3694" s="151" t="s">
        <v>427</v>
      </c>
      <c r="I3694" s="150" t="s">
        <v>568</v>
      </c>
      <c r="J3694" s="150">
        <v>6452</v>
      </c>
      <c r="K3694" s="150" t="s">
        <v>106</v>
      </c>
      <c r="L3694" s="153">
        <v>30</v>
      </c>
      <c r="M3694" s="153"/>
      <c r="N3694" s="153">
        <f t="shared" si="189"/>
        <v>30</v>
      </c>
      <c r="O3694" s="153">
        <v>936.4</v>
      </c>
      <c r="P3694" s="153">
        <v>68</v>
      </c>
    </row>
    <row r="3695" spans="1:16" ht="24.6" hidden="1" x14ac:dyDescent="0.3">
      <c r="A3695" s="149">
        <v>2018</v>
      </c>
      <c r="B3695" s="150" t="s">
        <v>409</v>
      </c>
      <c r="C3695" s="150">
        <v>6050</v>
      </c>
      <c r="D3695" s="150" t="s">
        <v>435</v>
      </c>
      <c r="E3695" s="150" t="str">
        <f t="shared" si="188"/>
        <v>5020220060506452</v>
      </c>
      <c r="F3695" s="151" t="s">
        <v>411</v>
      </c>
      <c r="G3695" s="151" t="s">
        <v>412</v>
      </c>
      <c r="H3695" s="151" t="s">
        <v>436</v>
      </c>
      <c r="I3695" s="150" t="s">
        <v>568</v>
      </c>
      <c r="J3695" s="150">
        <v>6452</v>
      </c>
      <c r="K3695" s="150" t="s">
        <v>106</v>
      </c>
      <c r="L3695" s="153">
        <v>169</v>
      </c>
      <c r="M3695" s="153"/>
      <c r="N3695" s="153">
        <f t="shared" si="189"/>
        <v>169</v>
      </c>
      <c r="O3695" s="153">
        <v>157.17000000000002</v>
      </c>
      <c r="P3695" s="153">
        <v>0</v>
      </c>
    </row>
    <row r="3696" spans="1:16" ht="24.6" hidden="1" x14ac:dyDescent="0.3">
      <c r="A3696" s="149">
        <v>2018</v>
      </c>
      <c r="B3696" s="150" t="s">
        <v>409</v>
      </c>
      <c r="C3696" s="150">
        <v>6070</v>
      </c>
      <c r="D3696" s="150" t="s">
        <v>439</v>
      </c>
      <c r="E3696" s="150" t="str">
        <f t="shared" si="188"/>
        <v>5020220060706452</v>
      </c>
      <c r="F3696" s="151" t="s">
        <v>411</v>
      </c>
      <c r="G3696" s="151" t="s">
        <v>412</v>
      </c>
      <c r="H3696" s="151" t="s">
        <v>440</v>
      </c>
      <c r="I3696" s="150" t="s">
        <v>568</v>
      </c>
      <c r="J3696" s="150">
        <v>6452</v>
      </c>
      <c r="K3696" s="150" t="s">
        <v>106</v>
      </c>
      <c r="L3696" s="153">
        <v>28.75</v>
      </c>
      <c r="M3696" s="153"/>
      <c r="N3696" s="153">
        <f t="shared" si="189"/>
        <v>28.75</v>
      </c>
      <c r="O3696" s="153">
        <v>74.73</v>
      </c>
      <c r="P3696" s="153">
        <v>0</v>
      </c>
    </row>
    <row r="3697" spans="1:16" ht="24.6" hidden="1" x14ac:dyDescent="0.3">
      <c r="A3697" s="149">
        <v>2018</v>
      </c>
      <c r="B3697" s="150" t="s">
        <v>409</v>
      </c>
      <c r="C3697" s="150">
        <v>6211</v>
      </c>
      <c r="D3697" s="150" t="s">
        <v>441</v>
      </c>
      <c r="E3697" s="150" t="str">
        <f t="shared" si="188"/>
        <v>5020220062116452</v>
      </c>
      <c r="F3697" s="151" t="s">
        <v>411</v>
      </c>
      <c r="G3697" s="151" t="s">
        <v>442</v>
      </c>
      <c r="H3697" s="151" t="s">
        <v>443</v>
      </c>
      <c r="I3697" s="150" t="s">
        <v>568</v>
      </c>
      <c r="J3697" s="150">
        <v>6452</v>
      </c>
      <c r="K3697" s="150" t="s">
        <v>106</v>
      </c>
      <c r="L3697" s="153">
        <v>23</v>
      </c>
      <c r="M3697" s="153"/>
      <c r="N3697" s="153">
        <f t="shared" si="189"/>
        <v>23</v>
      </c>
      <c r="O3697" s="153">
        <v>159</v>
      </c>
      <c r="P3697" s="153">
        <v>33.619999999999997</v>
      </c>
    </row>
    <row r="3698" spans="1:16" ht="24.6" hidden="1" x14ac:dyDescent="0.3">
      <c r="A3698" s="149">
        <v>2018</v>
      </c>
      <c r="B3698" s="150" t="s">
        <v>409</v>
      </c>
      <c r="C3698" s="150">
        <v>6212</v>
      </c>
      <c r="D3698" s="150" t="s">
        <v>444</v>
      </c>
      <c r="E3698" s="150" t="str">
        <f t="shared" si="188"/>
        <v>5020220062126452</v>
      </c>
      <c r="F3698" s="151" t="s">
        <v>411</v>
      </c>
      <c r="G3698" s="151" t="s">
        <v>442</v>
      </c>
      <c r="H3698" s="151" t="s">
        <v>445</v>
      </c>
      <c r="I3698" s="150" t="s">
        <v>568</v>
      </c>
      <c r="J3698" s="150">
        <v>6452</v>
      </c>
      <c r="K3698" s="150" t="s">
        <v>106</v>
      </c>
      <c r="L3698" s="153">
        <v>115</v>
      </c>
      <c r="M3698" s="153"/>
      <c r="N3698" s="153">
        <f t="shared" si="189"/>
        <v>115</v>
      </c>
      <c r="O3698" s="153">
        <v>0</v>
      </c>
      <c r="P3698" s="153">
        <v>249.89999999999998</v>
      </c>
    </row>
    <row r="3699" spans="1:16" ht="24.6" hidden="1" x14ac:dyDescent="0.3">
      <c r="A3699" s="149">
        <v>2018</v>
      </c>
      <c r="B3699" s="150" t="s">
        <v>409</v>
      </c>
      <c r="C3699" s="150">
        <v>6215</v>
      </c>
      <c r="D3699" s="150" t="s">
        <v>449</v>
      </c>
      <c r="E3699" s="150" t="str">
        <f t="shared" si="188"/>
        <v>5020220062156452</v>
      </c>
      <c r="F3699" s="151" t="s">
        <v>450</v>
      </c>
      <c r="G3699" s="151" t="s">
        <v>450</v>
      </c>
      <c r="H3699" s="151" t="s">
        <v>451</v>
      </c>
      <c r="I3699" s="150" t="s">
        <v>568</v>
      </c>
      <c r="J3699" s="150">
        <v>6452</v>
      </c>
      <c r="K3699" s="150" t="s">
        <v>106</v>
      </c>
      <c r="L3699" s="153">
        <v>474.4</v>
      </c>
      <c r="M3699" s="153"/>
      <c r="N3699" s="153">
        <f t="shared" si="189"/>
        <v>474.4</v>
      </c>
      <c r="O3699" s="153">
        <v>292.5</v>
      </c>
      <c r="P3699" s="153">
        <v>68.489999999999995</v>
      </c>
    </row>
    <row r="3700" spans="1:16" ht="24.6" hidden="1" x14ac:dyDescent="0.3">
      <c r="A3700" s="149">
        <v>2018</v>
      </c>
      <c r="B3700" s="150" t="s">
        <v>409</v>
      </c>
      <c r="C3700" s="150">
        <v>6221</v>
      </c>
      <c r="D3700" s="150" t="s">
        <v>453</v>
      </c>
      <c r="E3700" s="150" t="str">
        <f t="shared" si="188"/>
        <v>5020220062216452</v>
      </c>
      <c r="F3700" s="151" t="s">
        <v>411</v>
      </c>
      <c r="G3700" s="151" t="s">
        <v>442</v>
      </c>
      <c r="H3700" s="151" t="s">
        <v>454</v>
      </c>
      <c r="I3700" s="150" t="s">
        <v>568</v>
      </c>
      <c r="J3700" s="150">
        <v>6452</v>
      </c>
      <c r="K3700" s="150" t="s">
        <v>106</v>
      </c>
      <c r="L3700" s="153">
        <v>11.5</v>
      </c>
      <c r="M3700" s="153"/>
      <c r="N3700" s="153">
        <f t="shared" si="189"/>
        <v>11.5</v>
      </c>
      <c r="O3700" s="153">
        <v>0</v>
      </c>
      <c r="P3700" s="153">
        <v>0</v>
      </c>
    </row>
    <row r="3701" spans="1:16" ht="24.6" hidden="1" x14ac:dyDescent="0.3">
      <c r="A3701" s="149">
        <v>2018</v>
      </c>
      <c r="B3701" s="150" t="s">
        <v>409</v>
      </c>
      <c r="C3701" s="150">
        <v>6222</v>
      </c>
      <c r="D3701" s="150" t="s">
        <v>455</v>
      </c>
      <c r="E3701" s="150" t="str">
        <f t="shared" si="188"/>
        <v>5020220062226452</v>
      </c>
      <c r="F3701" s="151" t="s">
        <v>456</v>
      </c>
      <c r="G3701" s="151" t="s">
        <v>456</v>
      </c>
      <c r="H3701" s="151" t="s">
        <v>457</v>
      </c>
      <c r="I3701" s="150" t="s">
        <v>568</v>
      </c>
      <c r="J3701" s="150">
        <v>6452</v>
      </c>
      <c r="K3701" s="150" t="s">
        <v>106</v>
      </c>
      <c r="L3701" s="153">
        <v>1102.6500000000001</v>
      </c>
      <c r="M3701" s="153"/>
      <c r="N3701" s="153">
        <f t="shared" si="189"/>
        <v>1102.6500000000001</v>
      </c>
      <c r="O3701" s="153">
        <v>1974.3899999999999</v>
      </c>
      <c r="P3701" s="153">
        <v>507.66</v>
      </c>
    </row>
    <row r="3702" spans="1:16" ht="24.6" hidden="1" x14ac:dyDescent="0.3">
      <c r="A3702" s="149">
        <v>2018</v>
      </c>
      <c r="B3702" s="150" t="s">
        <v>409</v>
      </c>
      <c r="C3702" s="150">
        <v>6225</v>
      </c>
      <c r="D3702" s="150" t="s">
        <v>459</v>
      </c>
      <c r="E3702" s="150" t="str">
        <f t="shared" si="188"/>
        <v>5020220062256452</v>
      </c>
      <c r="F3702" s="151" t="s">
        <v>411</v>
      </c>
      <c r="G3702" s="151" t="s">
        <v>442</v>
      </c>
      <c r="H3702" s="151" t="s">
        <v>454</v>
      </c>
      <c r="I3702" s="150" t="s">
        <v>568</v>
      </c>
      <c r="J3702" s="150">
        <v>6452</v>
      </c>
      <c r="K3702" s="150" t="s">
        <v>106</v>
      </c>
      <c r="L3702" s="153">
        <v>34.5</v>
      </c>
      <c r="M3702" s="153"/>
      <c r="N3702" s="153">
        <f t="shared" si="189"/>
        <v>34.5</v>
      </c>
      <c r="O3702" s="153">
        <v>11.9</v>
      </c>
      <c r="P3702" s="153">
        <v>22.759999999999998</v>
      </c>
    </row>
    <row r="3703" spans="1:16" ht="24.6" hidden="1" x14ac:dyDescent="0.3">
      <c r="A3703" s="149">
        <v>2018</v>
      </c>
      <c r="B3703" s="150" t="s">
        <v>409</v>
      </c>
      <c r="C3703" s="150">
        <v>6231</v>
      </c>
      <c r="D3703" s="150" t="s">
        <v>461</v>
      </c>
      <c r="E3703" s="150" t="str">
        <f t="shared" si="188"/>
        <v>5020220062316452</v>
      </c>
      <c r="F3703" s="151" t="s">
        <v>411</v>
      </c>
      <c r="G3703" s="151" t="s">
        <v>442</v>
      </c>
      <c r="H3703" s="151" t="s">
        <v>454</v>
      </c>
      <c r="I3703" s="150" t="s">
        <v>568</v>
      </c>
      <c r="J3703" s="150">
        <v>6452</v>
      </c>
      <c r="K3703" s="150" t="s">
        <v>106</v>
      </c>
      <c r="L3703" s="153">
        <v>34.5</v>
      </c>
      <c r="M3703" s="153"/>
      <c r="N3703" s="153">
        <f t="shared" si="189"/>
        <v>34.5</v>
      </c>
      <c r="O3703" s="153">
        <v>0</v>
      </c>
      <c r="P3703" s="153">
        <v>11.9</v>
      </c>
    </row>
    <row r="3704" spans="1:16" ht="24.6" hidden="1" x14ac:dyDescent="0.3">
      <c r="A3704" s="149">
        <v>2018</v>
      </c>
      <c r="B3704" s="150" t="s">
        <v>409</v>
      </c>
      <c r="C3704" s="150">
        <v>6232</v>
      </c>
      <c r="D3704" s="150" t="s">
        <v>462</v>
      </c>
      <c r="E3704" s="150" t="str">
        <f t="shared" si="188"/>
        <v>5020220062326452</v>
      </c>
      <c r="F3704" s="151" t="s">
        <v>411</v>
      </c>
      <c r="G3704" s="151" t="s">
        <v>442</v>
      </c>
      <c r="H3704" s="151" t="s">
        <v>454</v>
      </c>
      <c r="I3704" s="150" t="s">
        <v>568</v>
      </c>
      <c r="J3704" s="150">
        <v>6452</v>
      </c>
      <c r="K3704" s="150" t="s">
        <v>106</v>
      </c>
      <c r="L3704" s="153">
        <v>23</v>
      </c>
      <c r="M3704" s="153"/>
      <c r="N3704" s="153">
        <f t="shared" si="189"/>
        <v>23</v>
      </c>
      <c r="O3704" s="153">
        <v>23</v>
      </c>
      <c r="P3704" s="153">
        <v>43.44</v>
      </c>
    </row>
    <row r="3705" spans="1:16" ht="24.6" hidden="1" x14ac:dyDescent="0.3">
      <c r="A3705" s="149">
        <v>2018</v>
      </c>
      <c r="B3705" s="150" t="s">
        <v>409</v>
      </c>
      <c r="C3705" s="150">
        <v>6241</v>
      </c>
      <c r="D3705" s="150" t="s">
        <v>463</v>
      </c>
      <c r="E3705" s="150" t="str">
        <f t="shared" si="188"/>
        <v>5020220062416452</v>
      </c>
      <c r="F3705" s="151" t="s">
        <v>411</v>
      </c>
      <c r="G3705" s="151" t="s">
        <v>442</v>
      </c>
      <c r="H3705" s="151" t="s">
        <v>445</v>
      </c>
      <c r="I3705" s="150" t="s">
        <v>568</v>
      </c>
      <c r="J3705" s="150">
        <v>6452</v>
      </c>
      <c r="K3705" s="150" t="s">
        <v>106</v>
      </c>
      <c r="L3705" s="153">
        <v>11.5</v>
      </c>
      <c r="M3705" s="153"/>
      <c r="N3705" s="153">
        <f t="shared" si="189"/>
        <v>11.5</v>
      </c>
      <c r="O3705" s="153">
        <v>69.8</v>
      </c>
      <c r="P3705" s="153">
        <v>285.59999999999997</v>
      </c>
    </row>
    <row r="3706" spans="1:16" hidden="1" x14ac:dyDescent="0.3">
      <c r="A3706" s="149">
        <v>2016</v>
      </c>
      <c r="B3706" s="150" t="s">
        <v>409</v>
      </c>
      <c r="C3706" s="150">
        <v>6242</v>
      </c>
      <c r="D3706" s="150" t="s">
        <v>464</v>
      </c>
      <c r="E3706" s="150" t="str">
        <f t="shared" si="188"/>
        <v>5020220062426452</v>
      </c>
      <c r="F3706" s="151" t="s">
        <v>418</v>
      </c>
      <c r="G3706" s="151" t="s">
        <v>465</v>
      </c>
      <c r="H3706" s="151" t="s">
        <v>466</v>
      </c>
      <c r="I3706" s="150" t="s">
        <v>568</v>
      </c>
      <c r="J3706" s="150">
        <v>6452</v>
      </c>
      <c r="K3706" s="154" t="s">
        <v>106</v>
      </c>
      <c r="L3706" s="153">
        <v>0</v>
      </c>
      <c r="M3706" s="156"/>
      <c r="N3706" s="153">
        <f t="shared" si="189"/>
        <v>0</v>
      </c>
      <c r="O3706" s="153">
        <v>180</v>
      </c>
      <c r="P3706" s="153">
        <v>290</v>
      </c>
    </row>
    <row r="3707" spans="1:16" hidden="1" x14ac:dyDescent="0.3">
      <c r="A3707" s="149">
        <v>2016</v>
      </c>
      <c r="B3707" s="150" t="s">
        <v>409</v>
      </c>
      <c r="C3707" s="150">
        <v>6243</v>
      </c>
      <c r="D3707" s="154" t="s">
        <v>467</v>
      </c>
      <c r="E3707" s="150" t="str">
        <f t="shared" si="188"/>
        <v>5020220062436452</v>
      </c>
      <c r="F3707" s="151" t="s">
        <v>411</v>
      </c>
      <c r="G3707" s="151" t="s">
        <v>442</v>
      </c>
      <c r="H3707" s="151" t="s">
        <v>447</v>
      </c>
      <c r="I3707" s="150" t="s">
        <v>568</v>
      </c>
      <c r="J3707" s="150">
        <v>6452</v>
      </c>
      <c r="K3707" s="154" t="s">
        <v>106</v>
      </c>
      <c r="L3707" s="153">
        <v>0</v>
      </c>
      <c r="M3707" s="156"/>
      <c r="N3707" s="153">
        <f t="shared" si="189"/>
        <v>0</v>
      </c>
      <c r="O3707" s="153">
        <v>0</v>
      </c>
      <c r="P3707" s="153">
        <v>22.37</v>
      </c>
    </row>
    <row r="3708" spans="1:16" ht="24.6" hidden="1" x14ac:dyDescent="0.3">
      <c r="A3708" s="149">
        <v>2018</v>
      </c>
      <c r="B3708" s="150" t="s">
        <v>409</v>
      </c>
      <c r="C3708" s="150">
        <v>6245</v>
      </c>
      <c r="D3708" s="150" t="s">
        <v>468</v>
      </c>
      <c r="E3708" s="150" t="str">
        <f t="shared" si="188"/>
        <v>5020220062456452</v>
      </c>
      <c r="F3708" s="151" t="s">
        <v>418</v>
      </c>
      <c r="G3708" s="151" t="s">
        <v>465</v>
      </c>
      <c r="H3708" s="151" t="s">
        <v>466</v>
      </c>
      <c r="I3708" s="150" t="s">
        <v>568</v>
      </c>
      <c r="J3708" s="150">
        <v>6452</v>
      </c>
      <c r="K3708" s="150" t="s">
        <v>106</v>
      </c>
      <c r="L3708" s="153">
        <v>46</v>
      </c>
      <c r="M3708" s="153"/>
      <c r="N3708" s="153">
        <f t="shared" si="189"/>
        <v>46</v>
      </c>
      <c r="O3708" s="153">
        <v>0</v>
      </c>
      <c r="P3708" s="153">
        <v>0</v>
      </c>
    </row>
    <row r="3709" spans="1:16" ht="24.6" hidden="1" x14ac:dyDescent="0.3">
      <c r="A3709" s="149">
        <v>2018</v>
      </c>
      <c r="B3709" s="150" t="s">
        <v>409</v>
      </c>
      <c r="C3709" s="150">
        <v>6411</v>
      </c>
      <c r="D3709" s="157" t="s">
        <v>472</v>
      </c>
      <c r="E3709" s="150" t="str">
        <f t="shared" si="188"/>
        <v>5020220064116452</v>
      </c>
      <c r="F3709" s="151" t="s">
        <v>473</v>
      </c>
      <c r="G3709" s="151" t="s">
        <v>473</v>
      </c>
      <c r="H3709" s="151" t="s">
        <v>474</v>
      </c>
      <c r="I3709" s="150" t="s">
        <v>568</v>
      </c>
      <c r="J3709" s="150">
        <v>6452</v>
      </c>
      <c r="K3709" s="150" t="s">
        <v>106</v>
      </c>
      <c r="L3709" s="153">
        <v>23</v>
      </c>
      <c r="M3709" s="153"/>
      <c r="N3709" s="153">
        <f t="shared" si="189"/>
        <v>23</v>
      </c>
      <c r="O3709" s="153">
        <v>46</v>
      </c>
      <c r="P3709" s="153">
        <v>0</v>
      </c>
    </row>
    <row r="3710" spans="1:16" ht="24.6" hidden="1" x14ac:dyDescent="0.3">
      <c r="A3710" s="149">
        <v>2018</v>
      </c>
      <c r="B3710" s="150" t="s">
        <v>409</v>
      </c>
      <c r="C3710" s="150">
        <v>6412</v>
      </c>
      <c r="D3710" s="157" t="s">
        <v>475</v>
      </c>
      <c r="E3710" s="150" t="str">
        <f t="shared" si="188"/>
        <v>5020220064126452</v>
      </c>
      <c r="F3710" s="151" t="s">
        <v>473</v>
      </c>
      <c r="G3710" s="151" t="s">
        <v>473</v>
      </c>
      <c r="H3710" s="151" t="s">
        <v>476</v>
      </c>
      <c r="I3710" s="150" t="s">
        <v>568</v>
      </c>
      <c r="J3710" s="150">
        <v>6452</v>
      </c>
      <c r="K3710" s="150" t="s">
        <v>106</v>
      </c>
      <c r="L3710" s="153">
        <v>1569</v>
      </c>
      <c r="M3710" s="153"/>
      <c r="N3710" s="153">
        <f t="shared" si="189"/>
        <v>1569</v>
      </c>
      <c r="O3710" s="153">
        <v>46</v>
      </c>
      <c r="P3710" s="153">
        <v>0</v>
      </c>
    </row>
    <row r="3711" spans="1:16" ht="24.6" hidden="1" x14ac:dyDescent="0.3">
      <c r="A3711" s="149">
        <v>2018</v>
      </c>
      <c r="B3711" s="150" t="s">
        <v>409</v>
      </c>
      <c r="C3711" s="150">
        <v>6414</v>
      </c>
      <c r="D3711" s="150" t="s">
        <v>477</v>
      </c>
      <c r="E3711" s="150" t="str">
        <f t="shared" si="188"/>
        <v>5020220064146452</v>
      </c>
      <c r="F3711" s="151" t="s">
        <v>473</v>
      </c>
      <c r="G3711" s="151" t="s">
        <v>473</v>
      </c>
      <c r="H3711" s="151" t="s">
        <v>478</v>
      </c>
      <c r="I3711" s="150" t="s">
        <v>568</v>
      </c>
      <c r="J3711" s="150">
        <v>6452</v>
      </c>
      <c r="K3711" s="150" t="s">
        <v>106</v>
      </c>
      <c r="L3711" s="153">
        <v>197.82</v>
      </c>
      <c r="M3711" s="153"/>
      <c r="N3711" s="153">
        <f t="shared" si="189"/>
        <v>197.82</v>
      </c>
      <c r="O3711" s="153">
        <v>67.25</v>
      </c>
      <c r="P3711" s="153">
        <v>50.5</v>
      </c>
    </row>
    <row r="3712" spans="1:16" ht="24.6" hidden="1" x14ac:dyDescent="0.3">
      <c r="A3712" s="149">
        <v>2018</v>
      </c>
      <c r="B3712" s="150" t="s">
        <v>409</v>
      </c>
      <c r="C3712" s="150">
        <v>6416</v>
      </c>
      <c r="D3712" s="150" t="s">
        <v>479</v>
      </c>
      <c r="E3712" s="150" t="str">
        <f t="shared" si="188"/>
        <v>5020220064166452</v>
      </c>
      <c r="F3712" s="151" t="s">
        <v>411</v>
      </c>
      <c r="G3712" s="151" t="s">
        <v>442</v>
      </c>
      <c r="H3712" s="151" t="s">
        <v>447</v>
      </c>
      <c r="I3712" s="150" t="s">
        <v>568</v>
      </c>
      <c r="J3712" s="150">
        <v>6452</v>
      </c>
      <c r="K3712" s="150" t="s">
        <v>106</v>
      </c>
      <c r="L3712" s="153">
        <v>242.52</v>
      </c>
      <c r="M3712" s="153"/>
      <c r="N3712" s="153">
        <f t="shared" si="189"/>
        <v>242.52</v>
      </c>
      <c r="O3712" s="153">
        <v>501.34999999999997</v>
      </c>
      <c r="P3712" s="153">
        <v>494.94</v>
      </c>
    </row>
    <row r="3713" spans="1:16" ht="24.6" hidden="1" x14ac:dyDescent="0.3">
      <c r="A3713" s="149">
        <v>2018</v>
      </c>
      <c r="B3713" s="150" t="s">
        <v>409</v>
      </c>
      <c r="C3713" s="150">
        <v>6420</v>
      </c>
      <c r="D3713" s="150" t="s">
        <v>482</v>
      </c>
      <c r="E3713" s="150" t="str">
        <f t="shared" si="188"/>
        <v>5020220064206452</v>
      </c>
      <c r="F3713" s="151" t="s">
        <v>450</v>
      </c>
      <c r="G3713" s="151" t="s">
        <v>450</v>
      </c>
      <c r="H3713" s="151" t="s">
        <v>483</v>
      </c>
      <c r="I3713" s="150" t="s">
        <v>568</v>
      </c>
      <c r="J3713" s="150">
        <v>6452</v>
      </c>
      <c r="K3713" s="150" t="s">
        <v>106</v>
      </c>
      <c r="L3713" s="153">
        <v>74.75</v>
      </c>
      <c r="M3713" s="153"/>
      <c r="N3713" s="153">
        <f t="shared" si="189"/>
        <v>74.75</v>
      </c>
      <c r="O3713" s="153">
        <v>153.6</v>
      </c>
      <c r="P3713" s="153">
        <v>32.58</v>
      </c>
    </row>
    <row r="3714" spans="1:16" hidden="1" x14ac:dyDescent="0.3">
      <c r="A3714" s="149">
        <v>2016</v>
      </c>
      <c r="B3714" s="150" t="s">
        <v>409</v>
      </c>
      <c r="C3714" s="150">
        <v>6422</v>
      </c>
      <c r="D3714" s="154" t="s">
        <v>484</v>
      </c>
      <c r="E3714" s="150" t="str">
        <f t="shared" ref="E3714:E3777" si="190">B3714&amp;"2200"&amp;C3714&amp;J3714</f>
        <v>5020220064226452</v>
      </c>
      <c r="F3714" s="151" t="s">
        <v>450</v>
      </c>
      <c r="G3714" s="151" t="s">
        <v>450</v>
      </c>
      <c r="H3714" s="151" t="s">
        <v>483</v>
      </c>
      <c r="I3714" s="150" t="s">
        <v>568</v>
      </c>
      <c r="J3714" s="150">
        <v>6452</v>
      </c>
      <c r="K3714" s="154" t="s">
        <v>106</v>
      </c>
      <c r="L3714" s="153">
        <v>0</v>
      </c>
      <c r="M3714" s="156"/>
      <c r="N3714" s="153">
        <f t="shared" ref="N3714:N3777" si="191">L3714+M3714</f>
        <v>0</v>
      </c>
      <c r="O3714" s="153">
        <v>0</v>
      </c>
      <c r="P3714" s="153">
        <v>32.58</v>
      </c>
    </row>
    <row r="3715" spans="1:16" ht="24.6" hidden="1" x14ac:dyDescent="0.3">
      <c r="A3715" s="149">
        <v>2018</v>
      </c>
      <c r="B3715" s="150" t="s">
        <v>409</v>
      </c>
      <c r="C3715" s="150">
        <v>6431</v>
      </c>
      <c r="D3715" s="150" t="s">
        <v>485</v>
      </c>
      <c r="E3715" s="150" t="str">
        <f t="shared" si="190"/>
        <v>5020220064316452</v>
      </c>
      <c r="F3715" s="151" t="s">
        <v>450</v>
      </c>
      <c r="G3715" s="151" t="s">
        <v>450</v>
      </c>
      <c r="H3715" s="151" t="s">
        <v>451</v>
      </c>
      <c r="I3715" s="150" t="s">
        <v>568</v>
      </c>
      <c r="J3715" s="150">
        <v>6452</v>
      </c>
      <c r="K3715" s="150" t="s">
        <v>106</v>
      </c>
      <c r="L3715" s="153">
        <v>6</v>
      </c>
      <c r="M3715" s="153"/>
      <c r="N3715" s="153">
        <f t="shared" si="191"/>
        <v>6</v>
      </c>
      <c r="O3715" s="153">
        <v>9.5</v>
      </c>
      <c r="P3715" s="153">
        <v>0</v>
      </c>
    </row>
    <row r="3716" spans="1:16" ht="24.6" hidden="1" x14ac:dyDescent="0.3">
      <c r="A3716" s="149">
        <v>2018</v>
      </c>
      <c r="B3716" s="150" t="s">
        <v>409</v>
      </c>
      <c r="C3716" s="150">
        <v>6440</v>
      </c>
      <c r="D3716" s="150" t="s">
        <v>486</v>
      </c>
      <c r="E3716" s="150" t="str">
        <f t="shared" si="190"/>
        <v>5020220064406452</v>
      </c>
      <c r="F3716" s="151" t="s">
        <v>450</v>
      </c>
      <c r="G3716" s="151" t="s">
        <v>450</v>
      </c>
      <c r="H3716" s="151" t="s">
        <v>487</v>
      </c>
      <c r="I3716" s="150" t="s">
        <v>568</v>
      </c>
      <c r="J3716" s="150">
        <v>6452</v>
      </c>
      <c r="K3716" s="150" t="s">
        <v>106</v>
      </c>
      <c r="L3716" s="153">
        <v>74</v>
      </c>
      <c r="M3716" s="153"/>
      <c r="N3716" s="153">
        <f t="shared" si="191"/>
        <v>74</v>
      </c>
      <c r="O3716" s="153">
        <v>0</v>
      </c>
      <c r="P3716" s="153">
        <v>32.58</v>
      </c>
    </row>
    <row r="3717" spans="1:16" ht="24.6" hidden="1" x14ac:dyDescent="0.3">
      <c r="A3717" s="149">
        <v>2018</v>
      </c>
      <c r="B3717" s="150" t="s">
        <v>409</v>
      </c>
      <c r="C3717" s="150">
        <v>6606</v>
      </c>
      <c r="D3717" s="150" t="s">
        <v>488</v>
      </c>
      <c r="E3717" s="150" t="str">
        <f t="shared" si="190"/>
        <v>5020220066066452</v>
      </c>
      <c r="F3717" s="151" t="s">
        <v>456</v>
      </c>
      <c r="G3717" s="151" t="s">
        <v>456</v>
      </c>
      <c r="H3717" s="151" t="s">
        <v>489</v>
      </c>
      <c r="I3717" s="150" t="s">
        <v>568</v>
      </c>
      <c r="J3717" s="150">
        <v>6452</v>
      </c>
      <c r="K3717" s="150" t="s">
        <v>106</v>
      </c>
      <c r="L3717" s="153">
        <v>1438.94</v>
      </c>
      <c r="M3717" s="153"/>
      <c r="N3717" s="153">
        <f t="shared" si="191"/>
        <v>1438.94</v>
      </c>
      <c r="O3717" s="153">
        <v>331.37</v>
      </c>
      <c r="P3717" s="153">
        <v>627.72</v>
      </c>
    </row>
    <row r="3718" spans="1:16" hidden="1" x14ac:dyDescent="0.3">
      <c r="A3718" s="149">
        <v>2016</v>
      </c>
      <c r="B3718" s="150" t="s">
        <v>409</v>
      </c>
      <c r="C3718" s="150">
        <v>6607</v>
      </c>
      <c r="D3718" s="154" t="s">
        <v>490</v>
      </c>
      <c r="E3718" s="150" t="str">
        <f t="shared" si="190"/>
        <v>5020220066076452</v>
      </c>
      <c r="F3718" s="151" t="s">
        <v>456</v>
      </c>
      <c r="G3718" s="151" t="s">
        <v>456</v>
      </c>
      <c r="H3718" s="151" t="s">
        <v>489</v>
      </c>
      <c r="I3718" s="150" t="s">
        <v>568</v>
      </c>
      <c r="J3718" s="150">
        <v>6452</v>
      </c>
      <c r="K3718" s="154" t="s">
        <v>106</v>
      </c>
      <c r="L3718" s="153">
        <v>0</v>
      </c>
      <c r="M3718" s="156"/>
      <c r="N3718" s="153">
        <f t="shared" si="191"/>
        <v>0</v>
      </c>
      <c r="O3718" s="153">
        <v>343.26</v>
      </c>
      <c r="P3718" s="153">
        <v>3127.48</v>
      </c>
    </row>
    <row r="3719" spans="1:16" ht="24.6" hidden="1" x14ac:dyDescent="0.3">
      <c r="A3719" s="149">
        <v>2018</v>
      </c>
      <c r="B3719" s="150" t="s">
        <v>409</v>
      </c>
      <c r="C3719" s="150">
        <v>6608</v>
      </c>
      <c r="D3719" s="150" t="s">
        <v>491</v>
      </c>
      <c r="E3719" s="150" t="str">
        <f t="shared" si="190"/>
        <v>5020220066086452</v>
      </c>
      <c r="F3719" s="151" t="s">
        <v>456</v>
      </c>
      <c r="G3719" s="151" t="s">
        <v>456</v>
      </c>
      <c r="H3719" s="151" t="s">
        <v>492</v>
      </c>
      <c r="I3719" s="150" t="s">
        <v>568</v>
      </c>
      <c r="J3719" s="150">
        <v>6452</v>
      </c>
      <c r="K3719" s="150" t="s">
        <v>106</v>
      </c>
      <c r="L3719" s="153">
        <v>5.75</v>
      </c>
      <c r="M3719" s="153"/>
      <c r="N3719" s="153">
        <f t="shared" si="191"/>
        <v>5.75</v>
      </c>
      <c r="O3719" s="153">
        <v>65.25</v>
      </c>
      <c r="P3719" s="153">
        <v>0</v>
      </c>
    </row>
    <row r="3720" spans="1:16" ht="24.6" hidden="1" x14ac:dyDescent="0.3">
      <c r="A3720" s="149">
        <v>2018</v>
      </c>
      <c r="B3720" s="150" t="s">
        <v>409</v>
      </c>
      <c r="C3720" s="150">
        <v>6610</v>
      </c>
      <c r="D3720" s="150" t="s">
        <v>495</v>
      </c>
      <c r="E3720" s="150" t="str">
        <f t="shared" si="190"/>
        <v>5020220066106452</v>
      </c>
      <c r="F3720" s="151" t="s">
        <v>418</v>
      </c>
      <c r="G3720" s="151" t="s">
        <v>419</v>
      </c>
      <c r="H3720" s="151" t="s">
        <v>496</v>
      </c>
      <c r="I3720" s="150" t="s">
        <v>568</v>
      </c>
      <c r="J3720" s="150">
        <v>6452</v>
      </c>
      <c r="K3720" s="150" t="s">
        <v>106</v>
      </c>
      <c r="L3720" s="153">
        <v>28.75</v>
      </c>
      <c r="M3720" s="153"/>
      <c r="N3720" s="153">
        <f t="shared" si="191"/>
        <v>28.75</v>
      </c>
      <c r="O3720" s="153">
        <v>3290.75</v>
      </c>
      <c r="P3720" s="153">
        <v>0</v>
      </c>
    </row>
    <row r="3721" spans="1:16" ht="24.6" hidden="1" x14ac:dyDescent="0.3">
      <c r="A3721" s="149">
        <v>2018</v>
      </c>
      <c r="B3721" s="150" t="s">
        <v>409</v>
      </c>
      <c r="C3721" s="150">
        <v>6611</v>
      </c>
      <c r="D3721" s="150" t="s">
        <v>497</v>
      </c>
      <c r="E3721" s="150" t="str">
        <f t="shared" si="190"/>
        <v>5020220066116452</v>
      </c>
      <c r="F3721" s="151" t="s">
        <v>456</v>
      </c>
      <c r="G3721" s="151" t="s">
        <v>456</v>
      </c>
      <c r="H3721" s="151" t="s">
        <v>498</v>
      </c>
      <c r="I3721" s="150" t="s">
        <v>568</v>
      </c>
      <c r="J3721" s="150">
        <v>6452</v>
      </c>
      <c r="K3721" s="150" t="s">
        <v>106</v>
      </c>
      <c r="L3721" s="153">
        <v>14491.49</v>
      </c>
      <c r="M3721" s="153"/>
      <c r="N3721" s="153">
        <f t="shared" si="191"/>
        <v>14491.49</v>
      </c>
      <c r="O3721" s="153">
        <v>3204.77</v>
      </c>
      <c r="P3721" s="153">
        <v>11233.739999999998</v>
      </c>
    </row>
    <row r="3722" spans="1:16" ht="24.6" hidden="1" x14ac:dyDescent="0.3">
      <c r="A3722" s="149">
        <v>2018</v>
      </c>
      <c r="B3722" s="150" t="s">
        <v>409</v>
      </c>
      <c r="C3722" s="150">
        <v>6619</v>
      </c>
      <c r="D3722" s="150" t="s">
        <v>503</v>
      </c>
      <c r="E3722" s="150" t="str">
        <f t="shared" si="190"/>
        <v>5020220066196452</v>
      </c>
      <c r="F3722" s="151" t="s">
        <v>418</v>
      </c>
      <c r="G3722" s="151" t="s">
        <v>419</v>
      </c>
      <c r="H3722" s="151" t="s">
        <v>504</v>
      </c>
      <c r="I3722" s="150" t="s">
        <v>568</v>
      </c>
      <c r="J3722" s="150">
        <v>6452</v>
      </c>
      <c r="K3722" s="150" t="s">
        <v>106</v>
      </c>
      <c r="L3722" s="153">
        <v>5.75</v>
      </c>
      <c r="M3722" s="153"/>
      <c r="N3722" s="153">
        <f t="shared" si="191"/>
        <v>5.75</v>
      </c>
      <c r="O3722" s="153">
        <v>0</v>
      </c>
      <c r="P3722" s="153">
        <v>0</v>
      </c>
    </row>
    <row r="3723" spans="1:16" ht="24.6" hidden="1" x14ac:dyDescent="0.3">
      <c r="A3723" s="149">
        <v>2018</v>
      </c>
      <c r="B3723" s="150" t="s">
        <v>409</v>
      </c>
      <c r="C3723" s="150">
        <v>6721</v>
      </c>
      <c r="D3723" s="150" t="s">
        <v>518</v>
      </c>
      <c r="E3723" s="150" t="str">
        <f t="shared" si="190"/>
        <v>5020220067216452</v>
      </c>
      <c r="F3723" s="151" t="s">
        <v>418</v>
      </c>
      <c r="G3723" s="151" t="s">
        <v>465</v>
      </c>
      <c r="H3723" s="151" t="s">
        <v>502</v>
      </c>
      <c r="I3723" s="150" t="s">
        <v>568</v>
      </c>
      <c r="J3723" s="150">
        <v>6452</v>
      </c>
      <c r="K3723" s="150" t="s">
        <v>106</v>
      </c>
      <c r="L3723" s="153">
        <v>17.25</v>
      </c>
      <c r="M3723" s="153"/>
      <c r="N3723" s="153">
        <f t="shared" si="191"/>
        <v>17.25</v>
      </c>
      <c r="O3723" s="153">
        <v>0</v>
      </c>
      <c r="P3723" s="153">
        <v>0</v>
      </c>
    </row>
    <row r="3724" spans="1:16" hidden="1" x14ac:dyDescent="0.3">
      <c r="A3724" s="149">
        <v>2017</v>
      </c>
      <c r="B3724" s="150" t="s">
        <v>409</v>
      </c>
      <c r="C3724" s="150">
        <v>6723</v>
      </c>
      <c r="D3724" s="154" t="s">
        <v>520</v>
      </c>
      <c r="E3724" s="150" t="str">
        <f t="shared" si="190"/>
        <v>5020220067236452</v>
      </c>
      <c r="F3724" s="151" t="s">
        <v>418</v>
      </c>
      <c r="G3724" s="151" t="s">
        <v>419</v>
      </c>
      <c r="H3724" s="151" t="s">
        <v>471</v>
      </c>
      <c r="I3724" s="150" t="s">
        <v>568</v>
      </c>
      <c r="J3724" s="150">
        <v>6452</v>
      </c>
      <c r="K3724" s="154" t="s">
        <v>106</v>
      </c>
      <c r="L3724" s="153">
        <v>0</v>
      </c>
      <c r="M3724" s="156"/>
      <c r="N3724" s="153">
        <f t="shared" si="191"/>
        <v>0</v>
      </c>
      <c r="O3724" s="153">
        <v>5.75</v>
      </c>
      <c r="P3724" s="153">
        <v>0</v>
      </c>
    </row>
    <row r="3725" spans="1:16" ht="24.6" hidden="1" x14ac:dyDescent="0.3">
      <c r="A3725" s="149">
        <v>2018</v>
      </c>
      <c r="B3725" s="150" t="s">
        <v>409</v>
      </c>
      <c r="C3725" s="150">
        <v>6805</v>
      </c>
      <c r="D3725" s="150" t="s">
        <v>523</v>
      </c>
      <c r="E3725" s="150" t="str">
        <f t="shared" si="190"/>
        <v>5020220068056452</v>
      </c>
      <c r="F3725" s="151" t="s">
        <v>456</v>
      </c>
      <c r="G3725" s="151" t="s">
        <v>456</v>
      </c>
      <c r="H3725" s="151" t="s">
        <v>524</v>
      </c>
      <c r="I3725" s="150" t="s">
        <v>568</v>
      </c>
      <c r="J3725" s="150">
        <v>6452</v>
      </c>
      <c r="K3725" s="150" t="s">
        <v>106</v>
      </c>
      <c r="L3725" s="153">
        <v>285</v>
      </c>
      <c r="M3725" s="153"/>
      <c r="N3725" s="153">
        <f t="shared" si="191"/>
        <v>285</v>
      </c>
      <c r="O3725" s="153">
        <v>69</v>
      </c>
      <c r="P3725" s="153">
        <v>213</v>
      </c>
    </row>
    <row r="3726" spans="1:16" ht="24.6" hidden="1" x14ac:dyDescent="0.3">
      <c r="A3726" s="149">
        <v>2018</v>
      </c>
      <c r="B3726" s="150" t="s">
        <v>409</v>
      </c>
      <c r="C3726" s="150">
        <v>6806</v>
      </c>
      <c r="D3726" s="150" t="s">
        <v>569</v>
      </c>
      <c r="E3726" s="150" t="str">
        <f t="shared" si="190"/>
        <v>5020220068066452</v>
      </c>
      <c r="F3726" s="151" t="s">
        <v>570</v>
      </c>
      <c r="G3726" s="151" t="s">
        <v>571</v>
      </c>
      <c r="H3726" s="151" t="s">
        <v>572</v>
      </c>
      <c r="I3726" s="150" t="s">
        <v>568</v>
      </c>
      <c r="J3726" s="150">
        <v>6452</v>
      </c>
      <c r="K3726" s="150" t="s">
        <v>106</v>
      </c>
      <c r="L3726" s="153">
        <v>2358.5</v>
      </c>
      <c r="M3726" s="153"/>
      <c r="N3726" s="153">
        <f t="shared" si="191"/>
        <v>2358.5</v>
      </c>
      <c r="O3726" s="153">
        <v>1184.2500000000002</v>
      </c>
      <c r="P3726" s="153">
        <v>450</v>
      </c>
    </row>
    <row r="3727" spans="1:16" hidden="1" x14ac:dyDescent="0.3">
      <c r="A3727" s="149">
        <v>2016</v>
      </c>
      <c r="B3727" s="150" t="s">
        <v>409</v>
      </c>
      <c r="C3727" s="150">
        <v>6811</v>
      </c>
      <c r="D3727" s="154" t="s">
        <v>587</v>
      </c>
      <c r="E3727" s="150" t="str">
        <f t="shared" si="190"/>
        <v>5020220068116452</v>
      </c>
      <c r="F3727" s="151" t="s">
        <v>456</v>
      </c>
      <c r="G3727" s="151" t="s">
        <v>456</v>
      </c>
      <c r="H3727" s="151" t="s">
        <v>498</v>
      </c>
      <c r="I3727" s="150" t="s">
        <v>568</v>
      </c>
      <c r="J3727" s="150">
        <v>6452</v>
      </c>
      <c r="K3727" s="154" t="s">
        <v>106</v>
      </c>
      <c r="L3727" s="153">
        <v>0</v>
      </c>
      <c r="M3727" s="156"/>
      <c r="N3727" s="153">
        <f t="shared" si="191"/>
        <v>0</v>
      </c>
      <c r="O3727" s="153">
        <v>0</v>
      </c>
      <c r="P3727" s="153">
        <v>442.75</v>
      </c>
    </row>
    <row r="3728" spans="1:16" ht="24.6" hidden="1" x14ac:dyDescent="0.3">
      <c r="A3728" s="149">
        <v>2018</v>
      </c>
      <c r="B3728" s="150" t="s">
        <v>526</v>
      </c>
      <c r="C3728" s="150">
        <v>8031</v>
      </c>
      <c r="D3728" s="150" t="s">
        <v>537</v>
      </c>
      <c r="E3728" s="150" t="str">
        <f t="shared" si="190"/>
        <v>5030220080316452</v>
      </c>
      <c r="F3728" s="151" t="s">
        <v>411</v>
      </c>
      <c r="G3728" s="151" t="s">
        <v>412</v>
      </c>
      <c r="H3728" s="151" t="s">
        <v>533</v>
      </c>
      <c r="I3728" s="150" t="s">
        <v>568</v>
      </c>
      <c r="J3728" s="150">
        <v>6452</v>
      </c>
      <c r="K3728" s="150" t="s">
        <v>106</v>
      </c>
      <c r="L3728" s="153">
        <v>80.5</v>
      </c>
      <c r="M3728" s="153"/>
      <c r="N3728" s="153">
        <f t="shared" si="191"/>
        <v>80.5</v>
      </c>
      <c r="O3728" s="153">
        <v>0</v>
      </c>
      <c r="P3728" s="153">
        <v>224</v>
      </c>
    </row>
    <row r="3729" spans="1:16" hidden="1" x14ac:dyDescent="0.3">
      <c r="A3729" s="149">
        <v>2016</v>
      </c>
      <c r="B3729" s="150" t="s">
        <v>526</v>
      </c>
      <c r="C3729" s="150">
        <v>8051</v>
      </c>
      <c r="D3729" s="154" t="s">
        <v>542</v>
      </c>
      <c r="E3729" s="150" t="str">
        <f t="shared" si="190"/>
        <v>5030220080516452</v>
      </c>
      <c r="F3729" s="151" t="s">
        <v>411</v>
      </c>
      <c r="G3729" s="151" t="s">
        <v>412</v>
      </c>
      <c r="H3729" s="151" t="s">
        <v>533</v>
      </c>
      <c r="I3729" s="150" t="s">
        <v>568</v>
      </c>
      <c r="J3729" s="150">
        <v>6452</v>
      </c>
      <c r="K3729" s="154" t="s">
        <v>106</v>
      </c>
      <c r="L3729" s="153">
        <v>0</v>
      </c>
      <c r="M3729" s="156"/>
      <c r="N3729" s="153">
        <f t="shared" si="191"/>
        <v>0</v>
      </c>
      <c r="O3729" s="153">
        <v>0</v>
      </c>
      <c r="P3729" s="153">
        <v>30</v>
      </c>
    </row>
    <row r="3730" spans="1:16" ht="24.6" hidden="1" x14ac:dyDescent="0.3">
      <c r="A3730" s="149">
        <v>2018</v>
      </c>
      <c r="B3730" s="150" t="s">
        <v>526</v>
      </c>
      <c r="C3730" s="150">
        <v>8053</v>
      </c>
      <c r="D3730" s="150" t="s">
        <v>544</v>
      </c>
      <c r="E3730" s="150" t="str">
        <f t="shared" si="190"/>
        <v>5030220080536452</v>
      </c>
      <c r="F3730" s="151" t="s">
        <v>411</v>
      </c>
      <c r="G3730" s="151" t="s">
        <v>412</v>
      </c>
      <c r="H3730" s="151" t="s">
        <v>536</v>
      </c>
      <c r="I3730" s="150" t="s">
        <v>568</v>
      </c>
      <c r="J3730" s="150">
        <v>6452</v>
      </c>
      <c r="K3730" s="150" t="s">
        <v>106</v>
      </c>
      <c r="L3730" s="153">
        <v>274.8</v>
      </c>
      <c r="M3730" s="153"/>
      <c r="N3730" s="153">
        <f t="shared" si="191"/>
        <v>274.8</v>
      </c>
      <c r="O3730" s="153">
        <v>0</v>
      </c>
      <c r="P3730" s="153">
        <v>0</v>
      </c>
    </row>
    <row r="3731" spans="1:16" hidden="1" x14ac:dyDescent="0.3">
      <c r="A3731" s="149">
        <v>2017</v>
      </c>
      <c r="B3731" s="150" t="s">
        <v>526</v>
      </c>
      <c r="C3731" s="150">
        <v>8061</v>
      </c>
      <c r="D3731" s="154" t="s">
        <v>545</v>
      </c>
      <c r="E3731" s="150" t="str">
        <f t="shared" si="190"/>
        <v>5030220080616452</v>
      </c>
      <c r="F3731" s="151" t="s">
        <v>411</v>
      </c>
      <c r="G3731" s="151" t="s">
        <v>412</v>
      </c>
      <c r="H3731" s="151" t="s">
        <v>436</v>
      </c>
      <c r="I3731" s="150" t="s">
        <v>568</v>
      </c>
      <c r="J3731" s="150">
        <v>6452</v>
      </c>
      <c r="K3731" s="154" t="s">
        <v>106</v>
      </c>
      <c r="L3731" s="153">
        <v>0</v>
      </c>
      <c r="M3731" s="156"/>
      <c r="N3731" s="153">
        <f t="shared" si="191"/>
        <v>0</v>
      </c>
      <c r="O3731" s="153">
        <v>157.16</v>
      </c>
      <c r="P3731" s="153">
        <v>0</v>
      </c>
    </row>
    <row r="3732" spans="1:16" ht="24.6" hidden="1" x14ac:dyDescent="0.3">
      <c r="A3732" s="149">
        <v>2018</v>
      </c>
      <c r="B3732" s="150" t="s">
        <v>526</v>
      </c>
      <c r="C3732" s="150">
        <v>8063</v>
      </c>
      <c r="D3732" s="150" t="s">
        <v>546</v>
      </c>
      <c r="E3732" s="150" t="str">
        <f t="shared" si="190"/>
        <v>5030220080636452</v>
      </c>
      <c r="F3732" s="151" t="s">
        <v>411</v>
      </c>
      <c r="G3732" s="151" t="s">
        <v>412</v>
      </c>
      <c r="H3732" s="151" t="s">
        <v>436</v>
      </c>
      <c r="I3732" s="150" t="s">
        <v>568</v>
      </c>
      <c r="J3732" s="150">
        <v>6452</v>
      </c>
      <c r="K3732" s="150" t="s">
        <v>106</v>
      </c>
      <c r="L3732" s="153">
        <v>19.84</v>
      </c>
      <c r="M3732" s="153"/>
      <c r="N3732" s="153">
        <f t="shared" si="191"/>
        <v>19.84</v>
      </c>
      <c r="O3732" s="153">
        <v>145.67000000000002</v>
      </c>
      <c r="P3732" s="153">
        <v>0</v>
      </c>
    </row>
    <row r="3733" spans="1:16" ht="24.6" hidden="1" x14ac:dyDescent="0.3">
      <c r="A3733" s="149">
        <v>2018</v>
      </c>
      <c r="B3733" s="150" t="s">
        <v>526</v>
      </c>
      <c r="C3733" s="150">
        <v>8070</v>
      </c>
      <c r="D3733" s="150" t="s">
        <v>547</v>
      </c>
      <c r="E3733" s="150" t="str">
        <f t="shared" si="190"/>
        <v>5030220080706452</v>
      </c>
      <c r="F3733" s="151" t="s">
        <v>411</v>
      </c>
      <c r="G3733" s="151" t="s">
        <v>412</v>
      </c>
      <c r="H3733" s="151" t="s">
        <v>440</v>
      </c>
      <c r="I3733" s="150" t="s">
        <v>568</v>
      </c>
      <c r="J3733" s="150">
        <v>6452</v>
      </c>
      <c r="K3733" s="150" t="s">
        <v>106</v>
      </c>
      <c r="L3733" s="153">
        <v>17.25</v>
      </c>
      <c r="M3733" s="153"/>
      <c r="N3733" s="153">
        <f t="shared" si="191"/>
        <v>17.25</v>
      </c>
      <c r="O3733" s="153">
        <v>0</v>
      </c>
      <c r="P3733" s="153">
        <v>0</v>
      </c>
    </row>
    <row r="3734" spans="1:16" ht="24.6" hidden="1" x14ac:dyDescent="0.3">
      <c r="A3734" s="149">
        <v>2018</v>
      </c>
      <c r="B3734" s="150" t="s">
        <v>526</v>
      </c>
      <c r="C3734" s="150">
        <v>8217</v>
      </c>
      <c r="D3734" s="150" t="s">
        <v>550</v>
      </c>
      <c r="E3734" s="150" t="str">
        <f t="shared" si="190"/>
        <v>5030220082176452</v>
      </c>
      <c r="F3734" s="151" t="s">
        <v>411</v>
      </c>
      <c r="G3734" s="151" t="s">
        <v>442</v>
      </c>
      <c r="H3734" s="151" t="s">
        <v>443</v>
      </c>
      <c r="I3734" s="150" t="s">
        <v>568</v>
      </c>
      <c r="J3734" s="150">
        <v>6452</v>
      </c>
      <c r="K3734" s="150" t="s">
        <v>106</v>
      </c>
      <c r="L3734" s="153">
        <v>28.75</v>
      </c>
      <c r="M3734" s="153"/>
      <c r="N3734" s="153">
        <f t="shared" si="191"/>
        <v>28.75</v>
      </c>
      <c r="O3734" s="153">
        <v>159</v>
      </c>
      <c r="P3734" s="153">
        <v>22.759999999999998</v>
      </c>
    </row>
    <row r="3735" spans="1:16" ht="24.6" hidden="1" x14ac:dyDescent="0.3">
      <c r="A3735" s="149">
        <v>2018</v>
      </c>
      <c r="B3735" s="150" t="s">
        <v>526</v>
      </c>
      <c r="C3735" s="150">
        <v>8221</v>
      </c>
      <c r="D3735" s="150" t="s">
        <v>552</v>
      </c>
      <c r="E3735" s="150" t="str">
        <f t="shared" si="190"/>
        <v>5030220082216452</v>
      </c>
      <c r="F3735" s="151" t="s">
        <v>456</v>
      </c>
      <c r="G3735" s="151" t="s">
        <v>456</v>
      </c>
      <c r="H3735" s="151" t="s">
        <v>457</v>
      </c>
      <c r="I3735" s="150" t="s">
        <v>568</v>
      </c>
      <c r="J3735" s="150">
        <v>6452</v>
      </c>
      <c r="K3735" s="150" t="s">
        <v>106</v>
      </c>
      <c r="L3735" s="153">
        <v>8639.6299999999974</v>
      </c>
      <c r="M3735" s="153"/>
      <c r="N3735" s="153">
        <f t="shared" si="191"/>
        <v>8639.6299999999974</v>
      </c>
      <c r="O3735" s="153">
        <v>6622.82</v>
      </c>
      <c r="P3735" s="153">
        <v>5004.95</v>
      </c>
    </row>
    <row r="3736" spans="1:16" ht="24.6" hidden="1" x14ac:dyDescent="0.3">
      <c r="A3736" s="149">
        <v>2018</v>
      </c>
      <c r="B3736" s="150" t="s">
        <v>526</v>
      </c>
      <c r="C3736" s="150">
        <v>8231</v>
      </c>
      <c r="D3736" s="150" t="s">
        <v>553</v>
      </c>
      <c r="E3736" s="150" t="str">
        <f t="shared" si="190"/>
        <v>5030220082316452</v>
      </c>
      <c r="F3736" s="151" t="s">
        <v>411</v>
      </c>
      <c r="G3736" s="151" t="s">
        <v>442</v>
      </c>
      <c r="H3736" s="151" t="s">
        <v>447</v>
      </c>
      <c r="I3736" s="150" t="s">
        <v>568</v>
      </c>
      <c r="J3736" s="150">
        <v>6452</v>
      </c>
      <c r="K3736" s="150" t="s">
        <v>106</v>
      </c>
      <c r="L3736" s="153">
        <v>559.5</v>
      </c>
      <c r="M3736" s="153"/>
      <c r="N3736" s="153">
        <f t="shared" si="191"/>
        <v>559.5</v>
      </c>
      <c r="O3736" s="153">
        <v>57.9</v>
      </c>
      <c r="P3736" s="153">
        <v>33.619999999999997</v>
      </c>
    </row>
    <row r="3737" spans="1:16" hidden="1" x14ac:dyDescent="0.3">
      <c r="A3737" s="149">
        <v>2016</v>
      </c>
      <c r="B3737" s="150" t="s">
        <v>526</v>
      </c>
      <c r="C3737" s="150">
        <v>8243</v>
      </c>
      <c r="D3737" s="154" t="s">
        <v>554</v>
      </c>
      <c r="E3737" s="150" t="str">
        <f t="shared" si="190"/>
        <v>5030220082436452</v>
      </c>
      <c r="F3737" s="151" t="s">
        <v>411</v>
      </c>
      <c r="G3737" s="151" t="s">
        <v>442</v>
      </c>
      <c r="H3737" s="151" t="s">
        <v>447</v>
      </c>
      <c r="I3737" s="150" t="s">
        <v>568</v>
      </c>
      <c r="J3737" s="150">
        <v>6452</v>
      </c>
      <c r="K3737" s="154" t="s">
        <v>106</v>
      </c>
      <c r="L3737" s="153">
        <v>0</v>
      </c>
      <c r="M3737" s="156"/>
      <c r="N3737" s="153">
        <f t="shared" si="191"/>
        <v>0</v>
      </c>
      <c r="O3737" s="153">
        <v>0</v>
      </c>
      <c r="P3737" s="153">
        <v>22.37</v>
      </c>
    </row>
    <row r="3738" spans="1:16" ht="24.6" hidden="1" x14ac:dyDescent="0.3">
      <c r="A3738" s="149">
        <v>2018</v>
      </c>
      <c r="B3738" s="150" t="s">
        <v>526</v>
      </c>
      <c r="C3738" s="150">
        <v>8410</v>
      </c>
      <c r="D3738" s="150" t="s">
        <v>555</v>
      </c>
      <c r="E3738" s="150" t="str">
        <f t="shared" si="190"/>
        <v>5030220084106452</v>
      </c>
      <c r="F3738" s="151" t="s">
        <v>411</v>
      </c>
      <c r="G3738" s="151" t="s">
        <v>442</v>
      </c>
      <c r="H3738" s="151" t="s">
        <v>447</v>
      </c>
      <c r="I3738" s="150" t="s">
        <v>568</v>
      </c>
      <c r="J3738" s="150">
        <v>6452</v>
      </c>
      <c r="K3738" s="150" t="s">
        <v>106</v>
      </c>
      <c r="L3738" s="153">
        <v>242.52</v>
      </c>
      <c r="M3738" s="153"/>
      <c r="N3738" s="153">
        <f t="shared" si="191"/>
        <v>242.52</v>
      </c>
      <c r="O3738" s="153">
        <v>501.34999999999997</v>
      </c>
      <c r="P3738" s="153">
        <v>479.94</v>
      </c>
    </row>
    <row r="3739" spans="1:16" ht="24.6" hidden="1" x14ac:dyDescent="0.3">
      <c r="A3739" s="149">
        <v>2018</v>
      </c>
      <c r="B3739" s="150" t="s">
        <v>526</v>
      </c>
      <c r="C3739" s="150">
        <v>8414</v>
      </c>
      <c r="D3739" s="150" t="s">
        <v>477</v>
      </c>
      <c r="E3739" s="150" t="str">
        <f t="shared" si="190"/>
        <v>5030220084146452</v>
      </c>
      <c r="F3739" s="151" t="s">
        <v>473</v>
      </c>
      <c r="G3739" s="151" t="s">
        <v>473</v>
      </c>
      <c r="H3739" s="151" t="s">
        <v>478</v>
      </c>
      <c r="I3739" s="150" t="s">
        <v>568</v>
      </c>
      <c r="J3739" s="150">
        <v>6452</v>
      </c>
      <c r="K3739" s="150" t="s">
        <v>106</v>
      </c>
      <c r="L3739" s="153">
        <v>209.31</v>
      </c>
      <c r="M3739" s="153"/>
      <c r="N3739" s="153">
        <f t="shared" si="191"/>
        <v>209.31</v>
      </c>
      <c r="O3739" s="153">
        <v>67.25</v>
      </c>
      <c r="P3739" s="153">
        <v>50.5</v>
      </c>
    </row>
    <row r="3740" spans="1:16" ht="24.6" hidden="1" x14ac:dyDescent="0.3">
      <c r="A3740" s="149">
        <v>2018</v>
      </c>
      <c r="B3740" s="150" t="s">
        <v>526</v>
      </c>
      <c r="C3740" s="150">
        <v>8420</v>
      </c>
      <c r="D3740" s="150" t="s">
        <v>557</v>
      </c>
      <c r="E3740" s="150" t="str">
        <f t="shared" si="190"/>
        <v>5030220084206452</v>
      </c>
      <c r="F3740" s="151" t="s">
        <v>450</v>
      </c>
      <c r="G3740" s="151" t="s">
        <v>450</v>
      </c>
      <c r="H3740" s="151" t="s">
        <v>483</v>
      </c>
      <c r="I3740" s="150" t="s">
        <v>568</v>
      </c>
      <c r="J3740" s="150">
        <v>6452</v>
      </c>
      <c r="K3740" s="150" t="s">
        <v>106</v>
      </c>
      <c r="L3740" s="153">
        <v>51.75</v>
      </c>
      <c r="M3740" s="153"/>
      <c r="N3740" s="153">
        <f t="shared" si="191"/>
        <v>51.75</v>
      </c>
      <c r="O3740" s="153">
        <v>34.5</v>
      </c>
      <c r="P3740" s="153">
        <v>32.58</v>
      </c>
    </row>
    <row r="3741" spans="1:16" ht="24.6" hidden="1" x14ac:dyDescent="0.3">
      <c r="A3741" s="149">
        <v>2016</v>
      </c>
      <c r="B3741" s="150" t="s">
        <v>526</v>
      </c>
      <c r="C3741" s="150">
        <v>8422</v>
      </c>
      <c r="D3741" s="150" t="s">
        <v>558</v>
      </c>
      <c r="E3741" s="150" t="str">
        <f t="shared" si="190"/>
        <v>5030220084226452</v>
      </c>
      <c r="F3741" s="151" t="s">
        <v>450</v>
      </c>
      <c r="G3741" s="151" t="s">
        <v>450</v>
      </c>
      <c r="H3741" s="151" t="s">
        <v>483</v>
      </c>
      <c r="I3741" s="150" t="s">
        <v>568</v>
      </c>
      <c r="J3741" s="150">
        <v>6452</v>
      </c>
      <c r="K3741" s="154" t="s">
        <v>106</v>
      </c>
      <c r="L3741" s="153">
        <v>0</v>
      </c>
      <c r="M3741" s="156"/>
      <c r="N3741" s="153">
        <f t="shared" si="191"/>
        <v>0</v>
      </c>
      <c r="O3741" s="153">
        <v>0</v>
      </c>
      <c r="P3741" s="153">
        <v>174.08</v>
      </c>
    </row>
    <row r="3742" spans="1:16" ht="24.6" hidden="1" x14ac:dyDescent="0.3">
      <c r="A3742" s="149">
        <v>2018</v>
      </c>
      <c r="B3742" s="150" t="s">
        <v>526</v>
      </c>
      <c r="C3742" s="150">
        <v>8431</v>
      </c>
      <c r="D3742" s="150" t="s">
        <v>485</v>
      </c>
      <c r="E3742" s="150" t="str">
        <f t="shared" si="190"/>
        <v>5030220084316452</v>
      </c>
      <c r="F3742" s="151" t="s">
        <v>450</v>
      </c>
      <c r="G3742" s="151" t="s">
        <v>450</v>
      </c>
      <c r="H3742" s="151" t="s">
        <v>451</v>
      </c>
      <c r="I3742" s="150" t="s">
        <v>568</v>
      </c>
      <c r="J3742" s="150">
        <v>6452</v>
      </c>
      <c r="K3742" s="150" t="s">
        <v>106</v>
      </c>
      <c r="L3742" s="153">
        <v>29</v>
      </c>
      <c r="M3742" s="153"/>
      <c r="N3742" s="153">
        <f t="shared" si="191"/>
        <v>29</v>
      </c>
      <c r="O3742" s="153">
        <v>9.5</v>
      </c>
      <c r="P3742" s="153">
        <v>0</v>
      </c>
    </row>
    <row r="3743" spans="1:16" ht="24.6" hidden="1" x14ac:dyDescent="0.3">
      <c r="A3743" s="149">
        <v>2018</v>
      </c>
      <c r="B3743" s="150" t="s">
        <v>526</v>
      </c>
      <c r="C3743" s="150">
        <v>8440</v>
      </c>
      <c r="D3743" s="150" t="s">
        <v>559</v>
      </c>
      <c r="E3743" s="150" t="str">
        <f t="shared" si="190"/>
        <v>5030220084406452</v>
      </c>
      <c r="F3743" s="151" t="s">
        <v>450</v>
      </c>
      <c r="G3743" s="151" t="s">
        <v>450</v>
      </c>
      <c r="H3743" s="151" t="s">
        <v>487</v>
      </c>
      <c r="I3743" s="150" t="s">
        <v>568</v>
      </c>
      <c r="J3743" s="150">
        <v>6452</v>
      </c>
      <c r="K3743" s="150" t="s">
        <v>106</v>
      </c>
      <c r="L3743" s="153">
        <v>93.3</v>
      </c>
      <c r="M3743" s="153"/>
      <c r="N3743" s="153">
        <f t="shared" si="191"/>
        <v>93.3</v>
      </c>
      <c r="O3743" s="153">
        <v>23</v>
      </c>
      <c r="P3743" s="153">
        <v>100</v>
      </c>
    </row>
    <row r="3744" spans="1:16" ht="24.6" hidden="1" x14ac:dyDescent="0.3">
      <c r="A3744" s="149">
        <v>2018</v>
      </c>
      <c r="B3744" s="150" t="s">
        <v>526</v>
      </c>
      <c r="C3744" s="150">
        <v>8442</v>
      </c>
      <c r="D3744" s="150" t="s">
        <v>560</v>
      </c>
      <c r="E3744" s="150" t="str">
        <f t="shared" si="190"/>
        <v>5030220084426452</v>
      </c>
      <c r="F3744" s="151" t="s">
        <v>411</v>
      </c>
      <c r="G3744" s="151" t="s">
        <v>442</v>
      </c>
      <c r="H3744" s="151" t="s">
        <v>561</v>
      </c>
      <c r="I3744" s="150" t="s">
        <v>568</v>
      </c>
      <c r="J3744" s="150">
        <v>6452</v>
      </c>
      <c r="K3744" s="150" t="s">
        <v>106</v>
      </c>
      <c r="L3744" s="153">
        <v>4406.32</v>
      </c>
      <c r="M3744" s="153"/>
      <c r="N3744" s="153">
        <f t="shared" si="191"/>
        <v>4406.32</v>
      </c>
      <c r="O3744" s="153">
        <v>2241.66</v>
      </c>
      <c r="P3744" s="153">
        <v>2815.31</v>
      </c>
    </row>
    <row r="3745" spans="1:16" hidden="1" x14ac:dyDescent="0.3">
      <c r="A3745" s="149">
        <v>2017</v>
      </c>
      <c r="B3745" s="150" t="s">
        <v>526</v>
      </c>
      <c r="C3745" s="150">
        <v>8443</v>
      </c>
      <c r="D3745" s="154" t="s">
        <v>562</v>
      </c>
      <c r="E3745" s="150" t="str">
        <f t="shared" si="190"/>
        <v>5030220084436452</v>
      </c>
      <c r="F3745" s="151" t="s">
        <v>411</v>
      </c>
      <c r="G3745" s="151" t="s">
        <v>442</v>
      </c>
      <c r="H3745" s="151" t="s">
        <v>561</v>
      </c>
      <c r="I3745" s="150" t="s">
        <v>568</v>
      </c>
      <c r="J3745" s="150">
        <v>6452</v>
      </c>
      <c r="K3745" s="154" t="s">
        <v>106</v>
      </c>
      <c r="L3745" s="153">
        <v>0</v>
      </c>
      <c r="M3745" s="156"/>
      <c r="N3745" s="153">
        <f t="shared" si="191"/>
        <v>0</v>
      </c>
      <c r="O3745" s="153">
        <v>11.5</v>
      </c>
      <c r="P3745" s="153">
        <v>0</v>
      </c>
    </row>
    <row r="3746" spans="1:16" ht="24.6" hidden="1" x14ac:dyDescent="0.3">
      <c r="A3746" s="149">
        <v>2018</v>
      </c>
      <c r="B3746" s="150" t="s">
        <v>526</v>
      </c>
      <c r="C3746" s="150">
        <v>8607</v>
      </c>
      <c r="D3746" s="150" t="s">
        <v>564</v>
      </c>
      <c r="E3746" s="150" t="str">
        <f t="shared" si="190"/>
        <v>5030220086076452</v>
      </c>
      <c r="F3746" s="151" t="s">
        <v>456</v>
      </c>
      <c r="G3746" s="151" t="s">
        <v>456</v>
      </c>
      <c r="H3746" s="151" t="s">
        <v>492</v>
      </c>
      <c r="I3746" s="150" t="s">
        <v>568</v>
      </c>
      <c r="J3746" s="150">
        <v>6452</v>
      </c>
      <c r="K3746" s="150" t="s">
        <v>106</v>
      </c>
      <c r="L3746" s="153">
        <v>831.8599999999999</v>
      </c>
      <c r="M3746" s="153"/>
      <c r="N3746" s="153">
        <f t="shared" si="191"/>
        <v>831.8599999999999</v>
      </c>
      <c r="O3746" s="153">
        <v>2565.25</v>
      </c>
      <c r="P3746" s="153">
        <v>2904</v>
      </c>
    </row>
    <row r="3747" spans="1:16" ht="24.6" hidden="1" x14ac:dyDescent="0.3">
      <c r="A3747" s="149">
        <v>2018</v>
      </c>
      <c r="B3747" s="150" t="s">
        <v>526</v>
      </c>
      <c r="C3747" s="150">
        <v>8610</v>
      </c>
      <c r="D3747" s="150" t="s">
        <v>495</v>
      </c>
      <c r="E3747" s="150" t="str">
        <f t="shared" si="190"/>
        <v>5030220086106452</v>
      </c>
      <c r="F3747" s="151" t="s">
        <v>418</v>
      </c>
      <c r="G3747" s="151" t="s">
        <v>419</v>
      </c>
      <c r="H3747" s="151" t="s">
        <v>496</v>
      </c>
      <c r="I3747" s="150" t="s">
        <v>568</v>
      </c>
      <c r="J3747" s="150">
        <v>6452</v>
      </c>
      <c r="K3747" s="150" t="s">
        <v>106</v>
      </c>
      <c r="L3747" s="153">
        <v>28.75</v>
      </c>
      <c r="M3747" s="153"/>
      <c r="N3747" s="153">
        <f t="shared" si="191"/>
        <v>28.75</v>
      </c>
      <c r="O3747" s="153">
        <v>3290.75</v>
      </c>
      <c r="P3747" s="153">
        <v>0</v>
      </c>
    </row>
    <row r="3748" spans="1:16" ht="24.6" hidden="1" x14ac:dyDescent="0.3">
      <c r="A3748" s="149">
        <v>2018</v>
      </c>
      <c r="B3748" s="150" t="s">
        <v>526</v>
      </c>
      <c r="C3748" s="150">
        <v>8619</v>
      </c>
      <c r="D3748" s="150" t="s">
        <v>503</v>
      </c>
      <c r="E3748" s="150" t="str">
        <f t="shared" si="190"/>
        <v>5030220086196452</v>
      </c>
      <c r="F3748" s="151" t="s">
        <v>418</v>
      </c>
      <c r="G3748" s="151" t="s">
        <v>419</v>
      </c>
      <c r="H3748" s="151" t="s">
        <v>504</v>
      </c>
      <c r="I3748" s="150" t="s">
        <v>568</v>
      </c>
      <c r="J3748" s="150">
        <v>6452</v>
      </c>
      <c r="K3748" s="150" t="s">
        <v>106</v>
      </c>
      <c r="L3748" s="153">
        <v>5.75</v>
      </c>
      <c r="M3748" s="153"/>
      <c r="N3748" s="153">
        <f t="shared" si="191"/>
        <v>5.75</v>
      </c>
      <c r="O3748" s="153">
        <v>0</v>
      </c>
      <c r="P3748" s="153">
        <v>0</v>
      </c>
    </row>
    <row r="3749" spans="1:16" ht="24.6" hidden="1" x14ac:dyDescent="0.3">
      <c r="A3749" s="149">
        <v>2018</v>
      </c>
      <c r="B3749" s="150" t="s">
        <v>526</v>
      </c>
      <c r="C3749" s="150">
        <v>8621</v>
      </c>
      <c r="D3749" s="150" t="s">
        <v>518</v>
      </c>
      <c r="E3749" s="150" t="str">
        <f t="shared" si="190"/>
        <v>5030220086216452</v>
      </c>
      <c r="F3749" s="151" t="s">
        <v>418</v>
      </c>
      <c r="G3749" s="151" t="s">
        <v>465</v>
      </c>
      <c r="H3749" s="151" t="s">
        <v>502</v>
      </c>
      <c r="I3749" s="150" t="s">
        <v>568</v>
      </c>
      <c r="J3749" s="150">
        <v>6452</v>
      </c>
      <c r="K3749" s="150" t="s">
        <v>106</v>
      </c>
      <c r="L3749" s="153">
        <v>17.25</v>
      </c>
      <c r="M3749" s="153"/>
      <c r="N3749" s="153">
        <f t="shared" si="191"/>
        <v>17.25</v>
      </c>
      <c r="O3749" s="153">
        <v>0</v>
      </c>
      <c r="P3749" s="153">
        <v>0</v>
      </c>
    </row>
    <row r="3750" spans="1:16" hidden="1" x14ac:dyDescent="0.3">
      <c r="A3750" s="149">
        <v>2017</v>
      </c>
      <c r="B3750" s="150" t="s">
        <v>526</v>
      </c>
      <c r="C3750" s="150">
        <v>8623</v>
      </c>
      <c r="D3750" s="154" t="s">
        <v>520</v>
      </c>
      <c r="E3750" s="150" t="str">
        <f t="shared" si="190"/>
        <v>5030220086236452</v>
      </c>
      <c r="F3750" s="151" t="s">
        <v>418</v>
      </c>
      <c r="G3750" s="151" t="s">
        <v>419</v>
      </c>
      <c r="H3750" s="151" t="s">
        <v>471</v>
      </c>
      <c r="I3750" s="150" t="s">
        <v>568</v>
      </c>
      <c r="J3750" s="150">
        <v>6452</v>
      </c>
      <c r="K3750" s="154" t="s">
        <v>106</v>
      </c>
      <c r="L3750" s="153">
        <v>0</v>
      </c>
      <c r="M3750" s="156"/>
      <c r="N3750" s="153">
        <f t="shared" si="191"/>
        <v>0</v>
      </c>
      <c r="O3750" s="153">
        <v>5.75</v>
      </c>
      <c r="P3750" s="153">
        <v>0</v>
      </c>
    </row>
    <row r="3751" spans="1:16" ht="24.6" hidden="1" x14ac:dyDescent="0.3">
      <c r="A3751" s="149">
        <v>2018</v>
      </c>
      <c r="B3751" s="150" t="s">
        <v>526</v>
      </c>
      <c r="C3751" s="150">
        <v>8642</v>
      </c>
      <c r="D3751" s="150" t="s">
        <v>464</v>
      </c>
      <c r="E3751" s="150" t="str">
        <f t="shared" si="190"/>
        <v>5030220086426452</v>
      </c>
      <c r="F3751" s="151" t="s">
        <v>418</v>
      </c>
      <c r="G3751" s="151" t="s">
        <v>465</v>
      </c>
      <c r="H3751" s="151" t="s">
        <v>466</v>
      </c>
      <c r="I3751" s="150" t="s">
        <v>568</v>
      </c>
      <c r="J3751" s="150">
        <v>6452</v>
      </c>
      <c r="K3751" s="150" t="s">
        <v>106</v>
      </c>
      <c r="L3751" s="153">
        <v>46</v>
      </c>
      <c r="M3751" s="153"/>
      <c r="N3751" s="153">
        <f t="shared" si="191"/>
        <v>46</v>
      </c>
      <c r="O3751" s="153">
        <v>138.5</v>
      </c>
      <c r="P3751" s="153">
        <v>122.5</v>
      </c>
    </row>
    <row r="3752" spans="1:16" ht="24.6" hidden="1" x14ac:dyDescent="0.3">
      <c r="A3752" s="149">
        <v>2018</v>
      </c>
      <c r="B3752" s="150" t="s">
        <v>526</v>
      </c>
      <c r="C3752" s="150">
        <v>8711</v>
      </c>
      <c r="D3752" s="150" t="s">
        <v>497</v>
      </c>
      <c r="E3752" s="150" t="str">
        <f t="shared" si="190"/>
        <v>5030220087116452</v>
      </c>
      <c r="F3752" s="151" t="s">
        <v>456</v>
      </c>
      <c r="G3752" s="151" t="s">
        <v>456</v>
      </c>
      <c r="H3752" s="151" t="s">
        <v>498</v>
      </c>
      <c r="I3752" s="150" t="s">
        <v>568</v>
      </c>
      <c r="J3752" s="150">
        <v>6452</v>
      </c>
      <c r="K3752" s="150" t="s">
        <v>106</v>
      </c>
      <c r="L3752" s="153">
        <v>14485.7</v>
      </c>
      <c r="M3752" s="153"/>
      <c r="N3752" s="153">
        <f t="shared" si="191"/>
        <v>14485.7</v>
      </c>
      <c r="O3752" s="153">
        <v>1547.32</v>
      </c>
      <c r="P3752" s="153">
        <v>4580.5200000000004</v>
      </c>
    </row>
    <row r="3753" spans="1:16" hidden="1" x14ac:dyDescent="0.3">
      <c r="A3753" s="149">
        <v>2016</v>
      </c>
      <c r="B3753" s="150" t="s">
        <v>526</v>
      </c>
      <c r="C3753" s="150">
        <v>8806</v>
      </c>
      <c r="D3753" s="158" t="s">
        <v>569</v>
      </c>
      <c r="E3753" s="150" t="str">
        <f t="shared" si="190"/>
        <v>5030220088066452</v>
      </c>
      <c r="F3753" s="151" t="s">
        <v>570</v>
      </c>
      <c r="G3753" s="151" t="s">
        <v>570</v>
      </c>
      <c r="H3753" s="151" t="s">
        <v>570</v>
      </c>
      <c r="I3753" s="150" t="s">
        <v>568</v>
      </c>
      <c r="J3753" s="150">
        <v>6452</v>
      </c>
      <c r="K3753" s="154" t="s">
        <v>106</v>
      </c>
      <c r="L3753" s="153">
        <v>0</v>
      </c>
      <c r="M3753" s="156"/>
      <c r="N3753" s="153">
        <f t="shared" si="191"/>
        <v>0</v>
      </c>
      <c r="O3753" s="153">
        <v>450</v>
      </c>
      <c r="P3753" s="153">
        <v>450.00000000000011</v>
      </c>
    </row>
    <row r="3754" spans="1:16" hidden="1" x14ac:dyDescent="0.3">
      <c r="A3754" s="149">
        <v>2018</v>
      </c>
      <c r="B3754" s="150" t="s">
        <v>409</v>
      </c>
      <c r="C3754" s="150">
        <v>6070</v>
      </c>
      <c r="D3754" s="150" t="s">
        <v>439</v>
      </c>
      <c r="E3754" s="150" t="str">
        <f t="shared" si="190"/>
        <v>5020220060706520</v>
      </c>
      <c r="F3754" s="151" t="s">
        <v>411</v>
      </c>
      <c r="G3754" s="151" t="s">
        <v>412</v>
      </c>
      <c r="H3754" s="151" t="s">
        <v>440</v>
      </c>
      <c r="I3754" s="150" t="s">
        <v>568</v>
      </c>
      <c r="J3754" s="150">
        <v>6520</v>
      </c>
      <c r="K3754" s="150" t="s">
        <v>107</v>
      </c>
      <c r="L3754" s="153">
        <v>349</v>
      </c>
      <c r="M3754" s="153"/>
      <c r="N3754" s="153">
        <f t="shared" si="191"/>
        <v>349</v>
      </c>
      <c r="O3754" s="153">
        <v>0</v>
      </c>
      <c r="P3754" s="153">
        <v>0</v>
      </c>
    </row>
    <row r="3755" spans="1:16" hidden="1" x14ac:dyDescent="0.3">
      <c r="A3755" s="149">
        <v>2016</v>
      </c>
      <c r="B3755" s="150" t="s">
        <v>409</v>
      </c>
      <c r="C3755" s="150">
        <v>6420</v>
      </c>
      <c r="D3755" s="154" t="s">
        <v>482</v>
      </c>
      <c r="E3755" s="150" t="str">
        <f t="shared" si="190"/>
        <v>5020220064206520</v>
      </c>
      <c r="F3755" s="151" t="s">
        <v>450</v>
      </c>
      <c r="G3755" s="151" t="s">
        <v>450</v>
      </c>
      <c r="H3755" s="151" t="s">
        <v>483</v>
      </c>
      <c r="I3755" s="150" t="s">
        <v>568</v>
      </c>
      <c r="J3755" s="150">
        <v>6520</v>
      </c>
      <c r="K3755" s="154" t="s">
        <v>107</v>
      </c>
      <c r="L3755" s="153">
        <v>0</v>
      </c>
      <c r="M3755" s="156"/>
      <c r="N3755" s="153">
        <f t="shared" si="191"/>
        <v>0</v>
      </c>
      <c r="O3755" s="153">
        <v>249</v>
      </c>
      <c r="P3755" s="153">
        <v>224.6</v>
      </c>
    </row>
    <row r="3756" spans="1:16" hidden="1" x14ac:dyDescent="0.3">
      <c r="A3756" s="149">
        <v>2016</v>
      </c>
      <c r="B3756" s="150" t="s">
        <v>409</v>
      </c>
      <c r="C3756" s="150">
        <v>6609</v>
      </c>
      <c r="D3756" s="154" t="s">
        <v>493</v>
      </c>
      <c r="E3756" s="150" t="str">
        <f t="shared" si="190"/>
        <v>5020220066096520</v>
      </c>
      <c r="F3756" s="151" t="s">
        <v>418</v>
      </c>
      <c r="G3756" s="151" t="s">
        <v>419</v>
      </c>
      <c r="H3756" s="151" t="s">
        <v>494</v>
      </c>
      <c r="I3756" s="150" t="s">
        <v>568</v>
      </c>
      <c r="J3756" s="150">
        <v>6520</v>
      </c>
      <c r="K3756" s="154" t="s">
        <v>107</v>
      </c>
      <c r="L3756" s="153">
        <v>0</v>
      </c>
      <c r="M3756" s="156"/>
      <c r="N3756" s="153">
        <f t="shared" si="191"/>
        <v>0</v>
      </c>
      <c r="O3756" s="153">
        <v>0</v>
      </c>
      <c r="P3756" s="153">
        <v>314.5</v>
      </c>
    </row>
    <row r="3757" spans="1:16" hidden="1" x14ac:dyDescent="0.3">
      <c r="A3757" s="149">
        <v>2018</v>
      </c>
      <c r="B3757" s="150" t="s">
        <v>409</v>
      </c>
      <c r="C3757" s="150">
        <v>6619</v>
      </c>
      <c r="D3757" s="150" t="s">
        <v>503</v>
      </c>
      <c r="E3757" s="150" t="str">
        <f t="shared" si="190"/>
        <v>5020220066196520</v>
      </c>
      <c r="F3757" s="151" t="s">
        <v>418</v>
      </c>
      <c r="G3757" s="151" t="s">
        <v>419</v>
      </c>
      <c r="H3757" s="151" t="s">
        <v>504</v>
      </c>
      <c r="I3757" s="150" t="s">
        <v>568</v>
      </c>
      <c r="J3757" s="150">
        <v>6520</v>
      </c>
      <c r="K3757" s="150" t="s">
        <v>107</v>
      </c>
      <c r="L3757" s="153">
        <v>124.5</v>
      </c>
      <c r="M3757" s="153"/>
      <c r="N3757" s="153">
        <f t="shared" si="191"/>
        <v>124.5</v>
      </c>
      <c r="O3757" s="153">
        <v>0</v>
      </c>
      <c r="P3757" s="153">
        <v>0</v>
      </c>
    </row>
    <row r="3758" spans="1:16" ht="24.6" hidden="1" x14ac:dyDescent="0.3">
      <c r="A3758" s="149">
        <v>2018</v>
      </c>
      <c r="B3758" s="150" t="s">
        <v>409</v>
      </c>
      <c r="C3758" s="150">
        <v>6622</v>
      </c>
      <c r="D3758" s="150" t="s">
        <v>508</v>
      </c>
      <c r="E3758" s="150" t="str">
        <f t="shared" si="190"/>
        <v>5020220066226520</v>
      </c>
      <c r="F3758" s="151" t="s">
        <v>418</v>
      </c>
      <c r="G3758" s="151" t="s">
        <v>419</v>
      </c>
      <c r="H3758" s="151" t="s">
        <v>507</v>
      </c>
      <c r="I3758" s="150" t="s">
        <v>568</v>
      </c>
      <c r="J3758" s="150">
        <v>6520</v>
      </c>
      <c r="K3758" s="150" t="s">
        <v>107</v>
      </c>
      <c r="L3758" s="153">
        <v>487</v>
      </c>
      <c r="M3758" s="153"/>
      <c r="N3758" s="153">
        <f t="shared" si="191"/>
        <v>487</v>
      </c>
      <c r="O3758" s="153">
        <v>565</v>
      </c>
      <c r="P3758" s="153">
        <v>9754.99</v>
      </c>
    </row>
    <row r="3759" spans="1:16" hidden="1" x14ac:dyDescent="0.3">
      <c r="A3759" s="149">
        <v>2016</v>
      </c>
      <c r="B3759" s="150" t="s">
        <v>409</v>
      </c>
      <c r="C3759" s="150">
        <v>6711</v>
      </c>
      <c r="D3759" s="154" t="s">
        <v>513</v>
      </c>
      <c r="E3759" s="150" t="str">
        <f t="shared" si="190"/>
        <v>5020220067116520</v>
      </c>
      <c r="F3759" s="151" t="s">
        <v>418</v>
      </c>
      <c r="G3759" s="151" t="s">
        <v>465</v>
      </c>
      <c r="H3759" s="151" t="s">
        <v>514</v>
      </c>
      <c r="I3759" s="150" t="s">
        <v>568</v>
      </c>
      <c r="J3759" s="150">
        <v>6520</v>
      </c>
      <c r="K3759" s="154" t="s">
        <v>107</v>
      </c>
      <c r="L3759" s="153">
        <v>0</v>
      </c>
      <c r="M3759" s="156"/>
      <c r="N3759" s="153">
        <f t="shared" si="191"/>
        <v>0</v>
      </c>
      <c r="O3759" s="153">
        <v>0</v>
      </c>
      <c r="P3759" s="153">
        <v>190</v>
      </c>
    </row>
    <row r="3760" spans="1:16" hidden="1" x14ac:dyDescent="0.3">
      <c r="A3760" s="149">
        <v>2016</v>
      </c>
      <c r="B3760" s="150" t="s">
        <v>526</v>
      </c>
      <c r="C3760" s="150">
        <v>8420</v>
      </c>
      <c r="D3760" s="154" t="s">
        <v>557</v>
      </c>
      <c r="E3760" s="150" t="str">
        <f t="shared" si="190"/>
        <v>5030220084206520</v>
      </c>
      <c r="F3760" s="151" t="s">
        <v>450</v>
      </c>
      <c r="G3760" s="151" t="s">
        <v>450</v>
      </c>
      <c r="H3760" s="151" t="s">
        <v>483</v>
      </c>
      <c r="I3760" s="150" t="s">
        <v>568</v>
      </c>
      <c r="J3760" s="150">
        <v>6520</v>
      </c>
      <c r="K3760" s="154" t="s">
        <v>107</v>
      </c>
      <c r="L3760" s="153">
        <v>0</v>
      </c>
      <c r="M3760" s="156"/>
      <c r="N3760" s="153">
        <f t="shared" si="191"/>
        <v>0</v>
      </c>
      <c r="O3760" s="153">
        <v>0</v>
      </c>
      <c r="P3760" s="153">
        <v>224.6</v>
      </c>
    </row>
    <row r="3761" spans="1:16" hidden="1" x14ac:dyDescent="0.3">
      <c r="A3761" s="149">
        <v>2016</v>
      </c>
      <c r="B3761" s="150" t="s">
        <v>526</v>
      </c>
      <c r="C3761" s="150">
        <v>8609</v>
      </c>
      <c r="D3761" s="154" t="s">
        <v>493</v>
      </c>
      <c r="E3761" s="150" t="str">
        <f t="shared" si="190"/>
        <v>5030220086096520</v>
      </c>
      <c r="F3761" s="151" t="s">
        <v>418</v>
      </c>
      <c r="G3761" s="151" t="s">
        <v>419</v>
      </c>
      <c r="H3761" s="151" t="s">
        <v>494</v>
      </c>
      <c r="I3761" s="150" t="s">
        <v>568</v>
      </c>
      <c r="J3761" s="150">
        <v>6520</v>
      </c>
      <c r="K3761" s="154" t="s">
        <v>107</v>
      </c>
      <c r="L3761" s="153">
        <v>0</v>
      </c>
      <c r="M3761" s="156"/>
      <c r="N3761" s="153">
        <f t="shared" si="191"/>
        <v>0</v>
      </c>
      <c r="O3761" s="153">
        <v>0</v>
      </c>
      <c r="P3761" s="153">
        <v>314.5</v>
      </c>
    </row>
    <row r="3762" spans="1:16" hidden="1" x14ac:dyDescent="0.3">
      <c r="A3762" s="149">
        <v>2016</v>
      </c>
      <c r="B3762" s="150" t="s">
        <v>526</v>
      </c>
      <c r="C3762" s="150">
        <v>8611</v>
      </c>
      <c r="D3762" s="154" t="s">
        <v>513</v>
      </c>
      <c r="E3762" s="150" t="str">
        <f t="shared" si="190"/>
        <v>5030220086116520</v>
      </c>
      <c r="F3762" s="151" t="s">
        <v>418</v>
      </c>
      <c r="G3762" s="151" t="s">
        <v>465</v>
      </c>
      <c r="H3762" s="151" t="s">
        <v>514</v>
      </c>
      <c r="I3762" s="150" t="s">
        <v>568</v>
      </c>
      <c r="J3762" s="150">
        <v>6520</v>
      </c>
      <c r="K3762" s="154" t="s">
        <v>107</v>
      </c>
      <c r="L3762" s="153">
        <v>0</v>
      </c>
      <c r="M3762" s="156"/>
      <c r="N3762" s="153">
        <f t="shared" si="191"/>
        <v>0</v>
      </c>
      <c r="O3762" s="153">
        <v>0</v>
      </c>
      <c r="P3762" s="153">
        <v>190</v>
      </c>
    </row>
    <row r="3763" spans="1:16" hidden="1" x14ac:dyDescent="0.3">
      <c r="A3763" s="149">
        <v>2018</v>
      </c>
      <c r="B3763" s="150" t="s">
        <v>526</v>
      </c>
      <c r="C3763" s="150">
        <v>8619</v>
      </c>
      <c r="D3763" s="150" t="s">
        <v>503</v>
      </c>
      <c r="E3763" s="150" t="str">
        <f t="shared" si="190"/>
        <v>5030220086196520</v>
      </c>
      <c r="F3763" s="151" t="s">
        <v>418</v>
      </c>
      <c r="G3763" s="151" t="s">
        <v>419</v>
      </c>
      <c r="H3763" s="151" t="s">
        <v>504</v>
      </c>
      <c r="I3763" s="150" t="s">
        <v>568</v>
      </c>
      <c r="J3763" s="150">
        <v>6520</v>
      </c>
      <c r="K3763" s="150" t="s">
        <v>107</v>
      </c>
      <c r="L3763" s="153">
        <v>124.5</v>
      </c>
      <c r="M3763" s="153"/>
      <c r="N3763" s="153">
        <f t="shared" si="191"/>
        <v>124.5</v>
      </c>
      <c r="O3763" s="153">
        <v>0</v>
      </c>
      <c r="P3763" s="153">
        <v>0</v>
      </c>
    </row>
    <row r="3764" spans="1:16" ht="24.6" hidden="1" x14ac:dyDescent="0.3">
      <c r="A3764" s="149">
        <v>2018</v>
      </c>
      <c r="B3764" s="150" t="s">
        <v>526</v>
      </c>
      <c r="C3764" s="150">
        <v>8722</v>
      </c>
      <c r="D3764" s="150" t="s">
        <v>508</v>
      </c>
      <c r="E3764" s="150" t="str">
        <f t="shared" si="190"/>
        <v>5030220087226520</v>
      </c>
      <c r="F3764" s="151" t="s">
        <v>418</v>
      </c>
      <c r="G3764" s="151" t="s">
        <v>419</v>
      </c>
      <c r="H3764" s="151" t="s">
        <v>507</v>
      </c>
      <c r="I3764" s="150" t="s">
        <v>568</v>
      </c>
      <c r="J3764" s="150">
        <v>6520</v>
      </c>
      <c r="K3764" s="150" t="s">
        <v>107</v>
      </c>
      <c r="L3764" s="153">
        <v>487</v>
      </c>
      <c r="M3764" s="153"/>
      <c r="N3764" s="153">
        <f t="shared" si="191"/>
        <v>487</v>
      </c>
      <c r="O3764" s="153">
        <v>355</v>
      </c>
      <c r="P3764" s="153">
        <v>9755.01</v>
      </c>
    </row>
    <row r="3765" spans="1:16" hidden="1" x14ac:dyDescent="0.3">
      <c r="A3765" s="149">
        <v>2017</v>
      </c>
      <c r="B3765" s="150" t="s">
        <v>409</v>
      </c>
      <c r="C3765" s="150">
        <v>6031</v>
      </c>
      <c r="D3765" s="150" t="s">
        <v>424</v>
      </c>
      <c r="E3765" s="150" t="str">
        <f t="shared" si="190"/>
        <v>5020220060316530</v>
      </c>
      <c r="F3765" s="151" t="s">
        <v>411</v>
      </c>
      <c r="G3765" s="151" t="s">
        <v>412</v>
      </c>
      <c r="H3765" s="151" t="s">
        <v>422</v>
      </c>
      <c r="I3765" s="150" t="s">
        <v>568</v>
      </c>
      <c r="J3765" s="150">
        <v>6530</v>
      </c>
      <c r="K3765" s="154" t="s">
        <v>108</v>
      </c>
      <c r="L3765" s="153">
        <v>0</v>
      </c>
      <c r="M3765" s="156"/>
      <c r="N3765" s="153">
        <f t="shared" si="191"/>
        <v>0</v>
      </c>
      <c r="O3765" s="153">
        <v>612</v>
      </c>
      <c r="P3765" s="153">
        <v>0</v>
      </c>
    </row>
    <row r="3766" spans="1:16" ht="24.6" hidden="1" x14ac:dyDescent="0.3">
      <c r="A3766" s="149">
        <v>2018</v>
      </c>
      <c r="B3766" s="150" t="s">
        <v>409</v>
      </c>
      <c r="C3766" s="150">
        <v>6044</v>
      </c>
      <c r="D3766" s="150" t="s">
        <v>430</v>
      </c>
      <c r="E3766" s="150" t="str">
        <f t="shared" si="190"/>
        <v>5020220060446530</v>
      </c>
      <c r="F3766" s="151" t="s">
        <v>411</v>
      </c>
      <c r="G3766" s="151" t="s">
        <v>412</v>
      </c>
      <c r="H3766" s="151" t="s">
        <v>431</v>
      </c>
      <c r="I3766" s="150" t="s">
        <v>568</v>
      </c>
      <c r="J3766" s="150">
        <v>6530</v>
      </c>
      <c r="K3766" s="150" t="s">
        <v>108</v>
      </c>
      <c r="L3766" s="153">
        <v>438.24</v>
      </c>
      <c r="M3766" s="153"/>
      <c r="N3766" s="153">
        <f t="shared" si="191"/>
        <v>438.24</v>
      </c>
      <c r="O3766" s="153">
        <v>908.04</v>
      </c>
      <c r="P3766" s="153">
        <v>398.64</v>
      </c>
    </row>
    <row r="3767" spans="1:16" hidden="1" x14ac:dyDescent="0.3">
      <c r="A3767" s="149">
        <v>2018</v>
      </c>
      <c r="B3767" s="150" t="s">
        <v>409</v>
      </c>
      <c r="C3767" s="150">
        <v>6050</v>
      </c>
      <c r="D3767" s="150" t="s">
        <v>435</v>
      </c>
      <c r="E3767" s="150" t="str">
        <f t="shared" si="190"/>
        <v>5020220060506530</v>
      </c>
      <c r="F3767" s="151" t="s">
        <v>411</v>
      </c>
      <c r="G3767" s="151" t="s">
        <v>412</v>
      </c>
      <c r="H3767" s="151" t="s">
        <v>436</v>
      </c>
      <c r="I3767" s="150" t="s">
        <v>568</v>
      </c>
      <c r="J3767" s="150">
        <v>6530</v>
      </c>
      <c r="K3767" s="150" t="s">
        <v>108</v>
      </c>
      <c r="L3767" s="153">
        <v>680</v>
      </c>
      <c r="M3767" s="153"/>
      <c r="N3767" s="153">
        <f t="shared" si="191"/>
        <v>680</v>
      </c>
      <c r="O3767" s="153">
        <v>0</v>
      </c>
      <c r="P3767" s="153">
        <v>0</v>
      </c>
    </row>
    <row r="3768" spans="1:16" hidden="1" x14ac:dyDescent="0.3">
      <c r="A3768" s="149">
        <v>2018</v>
      </c>
      <c r="B3768" s="150" t="s">
        <v>409</v>
      </c>
      <c r="C3768" s="150">
        <v>6070</v>
      </c>
      <c r="D3768" s="150" t="s">
        <v>439</v>
      </c>
      <c r="E3768" s="150" t="str">
        <f t="shared" si="190"/>
        <v>5020220060706530</v>
      </c>
      <c r="F3768" s="151" t="s">
        <v>411</v>
      </c>
      <c r="G3768" s="151" t="s">
        <v>412</v>
      </c>
      <c r="H3768" s="151" t="s">
        <v>440</v>
      </c>
      <c r="I3768" s="150" t="s">
        <v>568</v>
      </c>
      <c r="J3768" s="150">
        <v>6530</v>
      </c>
      <c r="K3768" s="150" t="s">
        <v>108</v>
      </c>
      <c r="L3768" s="153">
        <v>2000</v>
      </c>
      <c r="M3768" s="153"/>
      <c r="N3768" s="153">
        <f t="shared" si="191"/>
        <v>2000</v>
      </c>
      <c r="O3768" s="153">
        <v>0</v>
      </c>
      <c r="P3768" s="153">
        <v>0</v>
      </c>
    </row>
    <row r="3769" spans="1:16" ht="24.6" hidden="1" x14ac:dyDescent="0.3">
      <c r="A3769" s="149">
        <v>2016</v>
      </c>
      <c r="B3769" s="150" t="s">
        <v>409</v>
      </c>
      <c r="C3769" s="150">
        <v>6211</v>
      </c>
      <c r="D3769" s="150" t="s">
        <v>441</v>
      </c>
      <c r="E3769" s="150" t="str">
        <f t="shared" si="190"/>
        <v>5020220062116530</v>
      </c>
      <c r="F3769" s="151" t="s">
        <v>411</v>
      </c>
      <c r="G3769" s="151" t="s">
        <v>442</v>
      </c>
      <c r="H3769" s="151" t="s">
        <v>443</v>
      </c>
      <c r="I3769" s="150" t="s">
        <v>568</v>
      </c>
      <c r="J3769" s="150">
        <v>6530</v>
      </c>
      <c r="K3769" s="154" t="s">
        <v>108</v>
      </c>
      <c r="L3769" s="153">
        <v>0</v>
      </c>
      <c r="M3769" s="156"/>
      <c r="N3769" s="153">
        <f t="shared" si="191"/>
        <v>0</v>
      </c>
      <c r="O3769" s="153">
        <v>1000</v>
      </c>
      <c r="P3769" s="153">
        <v>1000</v>
      </c>
    </row>
    <row r="3770" spans="1:16" hidden="1" x14ac:dyDescent="0.3">
      <c r="A3770" s="149">
        <v>2018</v>
      </c>
      <c r="B3770" s="150" t="s">
        <v>409</v>
      </c>
      <c r="C3770" s="150">
        <v>6213</v>
      </c>
      <c r="D3770" s="150" t="s">
        <v>446</v>
      </c>
      <c r="E3770" s="150" t="str">
        <f t="shared" si="190"/>
        <v>5020220062136530</v>
      </c>
      <c r="F3770" s="151" t="s">
        <v>411</v>
      </c>
      <c r="G3770" s="151" t="s">
        <v>442</v>
      </c>
      <c r="H3770" s="151" t="s">
        <v>447</v>
      </c>
      <c r="I3770" s="150" t="s">
        <v>568</v>
      </c>
      <c r="J3770" s="150">
        <v>6530</v>
      </c>
      <c r="K3770" s="150" t="s">
        <v>108</v>
      </c>
      <c r="L3770" s="153">
        <v>1000</v>
      </c>
      <c r="M3770" s="153"/>
      <c r="N3770" s="153">
        <f t="shared" si="191"/>
        <v>1000</v>
      </c>
      <c r="O3770" s="153">
        <v>0</v>
      </c>
      <c r="P3770" s="153">
        <v>0</v>
      </c>
    </row>
    <row r="3771" spans="1:16" hidden="1" x14ac:dyDescent="0.3">
      <c r="A3771" s="149">
        <v>2018</v>
      </c>
      <c r="B3771" s="150" t="s">
        <v>409</v>
      </c>
      <c r="C3771" s="150">
        <v>6214</v>
      </c>
      <c r="D3771" s="150" t="s">
        <v>448</v>
      </c>
      <c r="E3771" s="150" t="str">
        <f t="shared" si="190"/>
        <v>5020220062146530</v>
      </c>
      <c r="F3771" s="151" t="s">
        <v>411</v>
      </c>
      <c r="G3771" s="151" t="s">
        <v>442</v>
      </c>
      <c r="H3771" s="151" t="s">
        <v>443</v>
      </c>
      <c r="I3771" s="150" t="s">
        <v>568</v>
      </c>
      <c r="J3771" s="150">
        <v>6530</v>
      </c>
      <c r="K3771" s="150" t="s">
        <v>108</v>
      </c>
      <c r="L3771" s="153">
        <v>341</v>
      </c>
      <c r="M3771" s="153"/>
      <c r="N3771" s="153">
        <f t="shared" si="191"/>
        <v>341</v>
      </c>
      <c r="O3771" s="153">
        <v>1000</v>
      </c>
      <c r="P3771" s="153">
        <v>0</v>
      </c>
    </row>
    <row r="3772" spans="1:16" hidden="1" x14ac:dyDescent="0.3">
      <c r="A3772" s="149">
        <v>2017</v>
      </c>
      <c r="B3772" s="150" t="s">
        <v>409</v>
      </c>
      <c r="C3772" s="150">
        <v>6223</v>
      </c>
      <c r="D3772" s="154" t="s">
        <v>458</v>
      </c>
      <c r="E3772" s="150" t="str">
        <f t="shared" si="190"/>
        <v>5020220062236530</v>
      </c>
      <c r="F3772" s="151" t="s">
        <v>411</v>
      </c>
      <c r="G3772" s="151" t="s">
        <v>442</v>
      </c>
      <c r="H3772" s="151" t="s">
        <v>454</v>
      </c>
      <c r="I3772" s="150" t="s">
        <v>568</v>
      </c>
      <c r="J3772" s="150">
        <v>6530</v>
      </c>
      <c r="K3772" s="154" t="s">
        <v>108</v>
      </c>
      <c r="L3772" s="153">
        <v>0</v>
      </c>
      <c r="M3772" s="156"/>
      <c r="N3772" s="153">
        <f t="shared" si="191"/>
        <v>0</v>
      </c>
      <c r="O3772" s="153">
        <v>256</v>
      </c>
      <c r="P3772" s="153">
        <v>0</v>
      </c>
    </row>
    <row r="3773" spans="1:16" ht="24.6" hidden="1" x14ac:dyDescent="0.3">
      <c r="A3773" s="149">
        <v>2018</v>
      </c>
      <c r="B3773" s="150" t="s">
        <v>409</v>
      </c>
      <c r="C3773" s="150">
        <v>6231</v>
      </c>
      <c r="D3773" s="150" t="s">
        <v>461</v>
      </c>
      <c r="E3773" s="150" t="str">
        <f t="shared" si="190"/>
        <v>5020220062316530</v>
      </c>
      <c r="F3773" s="151" t="s">
        <v>411</v>
      </c>
      <c r="G3773" s="151" t="s">
        <v>442</v>
      </c>
      <c r="H3773" s="151" t="s">
        <v>454</v>
      </c>
      <c r="I3773" s="150" t="s">
        <v>568</v>
      </c>
      <c r="J3773" s="150">
        <v>6530</v>
      </c>
      <c r="K3773" s="150" t="s">
        <v>108</v>
      </c>
      <c r="L3773" s="153">
        <v>256</v>
      </c>
      <c r="M3773" s="153"/>
      <c r="N3773" s="153">
        <f t="shared" si="191"/>
        <v>256</v>
      </c>
      <c r="O3773" s="153">
        <v>276</v>
      </c>
      <c r="P3773" s="153">
        <v>0</v>
      </c>
    </row>
    <row r="3774" spans="1:16" hidden="1" x14ac:dyDescent="0.3">
      <c r="A3774" s="149">
        <v>2016</v>
      </c>
      <c r="B3774" s="150" t="s">
        <v>409</v>
      </c>
      <c r="C3774" s="150">
        <v>6241</v>
      </c>
      <c r="D3774" s="154" t="s">
        <v>463</v>
      </c>
      <c r="E3774" s="150" t="str">
        <f t="shared" si="190"/>
        <v>5020220062416530</v>
      </c>
      <c r="F3774" s="151" t="s">
        <v>411</v>
      </c>
      <c r="G3774" s="151" t="s">
        <v>442</v>
      </c>
      <c r="H3774" s="151" t="s">
        <v>445</v>
      </c>
      <c r="I3774" s="150" t="s">
        <v>568</v>
      </c>
      <c r="J3774" s="150">
        <v>6530</v>
      </c>
      <c r="K3774" s="154" t="s">
        <v>108</v>
      </c>
      <c r="L3774" s="153">
        <v>0</v>
      </c>
      <c r="M3774" s="156"/>
      <c r="N3774" s="153">
        <f t="shared" si="191"/>
        <v>0</v>
      </c>
      <c r="O3774" s="153">
        <v>0</v>
      </c>
      <c r="P3774" s="153">
        <v>647</v>
      </c>
    </row>
    <row r="3775" spans="1:16" hidden="1" x14ac:dyDescent="0.3">
      <c r="A3775" s="149">
        <v>2016</v>
      </c>
      <c r="B3775" s="150" t="s">
        <v>409</v>
      </c>
      <c r="C3775" s="150">
        <v>6245</v>
      </c>
      <c r="D3775" s="154" t="s">
        <v>468</v>
      </c>
      <c r="E3775" s="150" t="str">
        <f t="shared" si="190"/>
        <v>5020220062456530</v>
      </c>
      <c r="F3775" s="151" t="s">
        <v>418</v>
      </c>
      <c r="G3775" s="151" t="s">
        <v>465</v>
      </c>
      <c r="H3775" s="151" t="s">
        <v>466</v>
      </c>
      <c r="I3775" s="150" t="s">
        <v>568</v>
      </c>
      <c r="J3775" s="150">
        <v>6530</v>
      </c>
      <c r="K3775" s="154" t="s">
        <v>108</v>
      </c>
      <c r="L3775" s="153">
        <v>0</v>
      </c>
      <c r="M3775" s="156"/>
      <c r="N3775" s="153">
        <f t="shared" si="191"/>
        <v>0</v>
      </c>
      <c r="O3775" s="153">
        <v>0</v>
      </c>
      <c r="P3775" s="153">
        <v>99</v>
      </c>
    </row>
    <row r="3776" spans="1:16" hidden="1" x14ac:dyDescent="0.3">
      <c r="A3776" s="149">
        <v>2018</v>
      </c>
      <c r="B3776" s="150" t="s">
        <v>409</v>
      </c>
      <c r="C3776" s="150">
        <v>6411</v>
      </c>
      <c r="D3776" s="150" t="s">
        <v>472</v>
      </c>
      <c r="E3776" s="150" t="str">
        <f t="shared" si="190"/>
        <v>5020220064116530</v>
      </c>
      <c r="F3776" s="151" t="s">
        <v>473</v>
      </c>
      <c r="G3776" s="151" t="s">
        <v>473</v>
      </c>
      <c r="H3776" s="151" t="s">
        <v>474</v>
      </c>
      <c r="I3776" s="150" t="s">
        <v>568</v>
      </c>
      <c r="J3776" s="150">
        <v>6530</v>
      </c>
      <c r="K3776" s="150" t="s">
        <v>108</v>
      </c>
      <c r="L3776" s="153">
        <v>150</v>
      </c>
      <c r="M3776" s="153"/>
      <c r="N3776" s="153">
        <f t="shared" si="191"/>
        <v>150</v>
      </c>
      <c r="O3776" s="153">
        <v>0</v>
      </c>
      <c r="P3776" s="153">
        <v>2075</v>
      </c>
    </row>
    <row r="3777" spans="1:16" ht="24.6" hidden="1" x14ac:dyDescent="0.3">
      <c r="A3777" s="149">
        <v>2018</v>
      </c>
      <c r="B3777" s="150" t="s">
        <v>409</v>
      </c>
      <c r="C3777" s="150">
        <v>6412</v>
      </c>
      <c r="D3777" s="150" t="s">
        <v>475</v>
      </c>
      <c r="E3777" s="150" t="str">
        <f t="shared" si="190"/>
        <v>5020220064126530</v>
      </c>
      <c r="F3777" s="151" t="s">
        <v>473</v>
      </c>
      <c r="G3777" s="151" t="s">
        <v>473</v>
      </c>
      <c r="H3777" s="151" t="s">
        <v>476</v>
      </c>
      <c r="I3777" s="150" t="s">
        <v>568</v>
      </c>
      <c r="J3777" s="150">
        <v>6530</v>
      </c>
      <c r="K3777" s="150" t="s">
        <v>108</v>
      </c>
      <c r="L3777" s="153">
        <v>23</v>
      </c>
      <c r="M3777" s="153"/>
      <c r="N3777" s="153">
        <f t="shared" si="191"/>
        <v>23</v>
      </c>
      <c r="O3777" s="153">
        <v>27.24</v>
      </c>
      <c r="P3777" s="153">
        <v>128</v>
      </c>
    </row>
    <row r="3778" spans="1:16" hidden="1" x14ac:dyDescent="0.3">
      <c r="A3778" s="149">
        <v>2016</v>
      </c>
      <c r="B3778" s="150" t="s">
        <v>409</v>
      </c>
      <c r="C3778" s="150">
        <v>6420</v>
      </c>
      <c r="D3778" s="154" t="s">
        <v>482</v>
      </c>
      <c r="E3778" s="150" t="str">
        <f t="shared" ref="E3778:E3841" si="192">B3778&amp;"2200"&amp;C3778&amp;J3778</f>
        <v>5020220064206530</v>
      </c>
      <c r="F3778" s="151" t="s">
        <v>450</v>
      </c>
      <c r="G3778" s="151" t="s">
        <v>450</v>
      </c>
      <c r="H3778" s="151" t="s">
        <v>483</v>
      </c>
      <c r="I3778" s="150" t="s">
        <v>568</v>
      </c>
      <c r="J3778" s="150">
        <v>6530</v>
      </c>
      <c r="K3778" s="154" t="s">
        <v>108</v>
      </c>
      <c r="L3778" s="153">
        <v>0</v>
      </c>
      <c r="M3778" s="156"/>
      <c r="N3778" s="153">
        <f t="shared" ref="N3778:N3841" si="193">L3778+M3778</f>
        <v>0</v>
      </c>
      <c r="O3778" s="153">
        <v>0</v>
      </c>
      <c r="P3778" s="153">
        <v>500</v>
      </c>
    </row>
    <row r="3779" spans="1:16" hidden="1" x14ac:dyDescent="0.3">
      <c r="A3779" s="149">
        <v>2016</v>
      </c>
      <c r="B3779" s="150" t="s">
        <v>409</v>
      </c>
      <c r="C3779" s="150">
        <v>6422</v>
      </c>
      <c r="D3779" s="154" t="s">
        <v>484</v>
      </c>
      <c r="E3779" s="150" t="str">
        <f t="shared" si="192"/>
        <v>5020220064226530</v>
      </c>
      <c r="F3779" s="151" t="s">
        <v>450</v>
      </c>
      <c r="G3779" s="151" t="s">
        <v>450</v>
      </c>
      <c r="H3779" s="151" t="s">
        <v>483</v>
      </c>
      <c r="I3779" s="150" t="s">
        <v>568</v>
      </c>
      <c r="J3779" s="150">
        <v>6530</v>
      </c>
      <c r="K3779" s="154" t="s">
        <v>108</v>
      </c>
      <c r="L3779" s="153">
        <v>0</v>
      </c>
      <c r="M3779" s="156"/>
      <c r="N3779" s="153">
        <f t="shared" si="193"/>
        <v>0</v>
      </c>
      <c r="O3779" s="153">
        <v>0</v>
      </c>
      <c r="P3779" s="153">
        <v>500</v>
      </c>
    </row>
    <row r="3780" spans="1:16" hidden="1" x14ac:dyDescent="0.3">
      <c r="A3780" s="149">
        <v>2016</v>
      </c>
      <c r="B3780" s="150" t="s">
        <v>409</v>
      </c>
      <c r="C3780" s="150">
        <v>6640</v>
      </c>
      <c r="D3780" s="154" t="s">
        <v>510</v>
      </c>
      <c r="E3780" s="150" t="str">
        <f t="shared" si="192"/>
        <v>5020220066406530</v>
      </c>
      <c r="F3780" s="151" t="s">
        <v>418</v>
      </c>
      <c r="G3780" s="151" t="s">
        <v>419</v>
      </c>
      <c r="H3780" s="151" t="s">
        <v>511</v>
      </c>
      <c r="I3780" s="150" t="s">
        <v>568</v>
      </c>
      <c r="J3780" s="150">
        <v>6530</v>
      </c>
      <c r="K3780" s="154" t="s">
        <v>108</v>
      </c>
      <c r="L3780" s="153">
        <v>0</v>
      </c>
      <c r="M3780" s="156"/>
      <c r="N3780" s="153">
        <f t="shared" si="193"/>
        <v>0</v>
      </c>
      <c r="O3780" s="153">
        <v>0</v>
      </c>
      <c r="P3780" s="153">
        <v>1000</v>
      </c>
    </row>
    <row r="3781" spans="1:16" ht="24.6" hidden="1" x14ac:dyDescent="0.3">
      <c r="A3781" s="149">
        <v>2018</v>
      </c>
      <c r="B3781" s="150" t="s">
        <v>526</v>
      </c>
      <c r="C3781" s="150">
        <v>8031</v>
      </c>
      <c r="D3781" s="150" t="s">
        <v>537</v>
      </c>
      <c r="E3781" s="150" t="str">
        <f t="shared" si="192"/>
        <v>5030220080316530</v>
      </c>
      <c r="F3781" s="151" t="s">
        <v>411</v>
      </c>
      <c r="G3781" s="151" t="s">
        <v>412</v>
      </c>
      <c r="H3781" s="151" t="s">
        <v>533</v>
      </c>
      <c r="I3781" s="150" t="s">
        <v>568</v>
      </c>
      <c r="J3781" s="150">
        <v>6530</v>
      </c>
      <c r="K3781" s="150" t="s">
        <v>108</v>
      </c>
      <c r="L3781" s="153">
        <v>1091</v>
      </c>
      <c r="M3781" s="153"/>
      <c r="N3781" s="153">
        <f t="shared" si="193"/>
        <v>1091</v>
      </c>
      <c r="O3781" s="153">
        <v>256</v>
      </c>
      <c r="P3781" s="153">
        <v>0</v>
      </c>
    </row>
    <row r="3782" spans="1:16" hidden="1" x14ac:dyDescent="0.3">
      <c r="A3782" s="149">
        <v>2016</v>
      </c>
      <c r="B3782" s="150" t="s">
        <v>526</v>
      </c>
      <c r="C3782" s="150">
        <v>8032</v>
      </c>
      <c r="D3782" s="154" t="s">
        <v>538</v>
      </c>
      <c r="E3782" s="150" t="str">
        <f t="shared" si="192"/>
        <v>5030220080326530</v>
      </c>
      <c r="F3782" s="151" t="s">
        <v>411</v>
      </c>
      <c r="G3782" s="151" t="s">
        <v>412</v>
      </c>
      <c r="H3782" s="151" t="s">
        <v>533</v>
      </c>
      <c r="I3782" s="150" t="s">
        <v>568</v>
      </c>
      <c r="J3782" s="150">
        <v>6530</v>
      </c>
      <c r="K3782" s="154" t="s">
        <v>108</v>
      </c>
      <c r="L3782" s="153">
        <v>0</v>
      </c>
      <c r="M3782" s="156"/>
      <c r="N3782" s="153">
        <f t="shared" si="193"/>
        <v>0</v>
      </c>
      <c r="O3782" s="153">
        <v>0</v>
      </c>
      <c r="P3782" s="153">
        <v>512</v>
      </c>
    </row>
    <row r="3783" spans="1:16" ht="36.6" hidden="1" x14ac:dyDescent="0.3">
      <c r="A3783" s="149">
        <v>2018</v>
      </c>
      <c r="B3783" s="150" t="s">
        <v>526</v>
      </c>
      <c r="C3783" s="150">
        <v>8044</v>
      </c>
      <c r="D3783" s="150" t="s">
        <v>541</v>
      </c>
      <c r="E3783" s="150" t="str">
        <f t="shared" si="192"/>
        <v>5030220080446530</v>
      </c>
      <c r="F3783" s="151" t="s">
        <v>411</v>
      </c>
      <c r="G3783" s="151" t="s">
        <v>412</v>
      </c>
      <c r="H3783" s="151" t="s">
        <v>431</v>
      </c>
      <c r="I3783" s="150" t="s">
        <v>568</v>
      </c>
      <c r="J3783" s="150">
        <v>6530</v>
      </c>
      <c r="K3783" s="150" t="s">
        <v>108</v>
      </c>
      <c r="L3783" s="153">
        <v>557.76</v>
      </c>
      <c r="M3783" s="153"/>
      <c r="N3783" s="153">
        <f t="shared" si="193"/>
        <v>557.76</v>
      </c>
      <c r="O3783" s="153">
        <v>1023.96</v>
      </c>
      <c r="P3783" s="153">
        <v>507.36</v>
      </c>
    </row>
    <row r="3784" spans="1:16" hidden="1" x14ac:dyDescent="0.3">
      <c r="A3784" s="149">
        <v>2018</v>
      </c>
      <c r="B3784" s="150" t="s">
        <v>526</v>
      </c>
      <c r="C3784" s="150">
        <v>8053</v>
      </c>
      <c r="D3784" s="150" t="s">
        <v>544</v>
      </c>
      <c r="E3784" s="150" t="str">
        <f t="shared" si="192"/>
        <v>5030220080536530</v>
      </c>
      <c r="F3784" s="151" t="s">
        <v>411</v>
      </c>
      <c r="G3784" s="151" t="s">
        <v>412</v>
      </c>
      <c r="H3784" s="151" t="s">
        <v>536</v>
      </c>
      <c r="I3784" s="150" t="s">
        <v>568</v>
      </c>
      <c r="J3784" s="150">
        <v>6530</v>
      </c>
      <c r="K3784" s="150" t="s">
        <v>108</v>
      </c>
      <c r="L3784" s="153">
        <v>648.91</v>
      </c>
      <c r="M3784" s="153"/>
      <c r="N3784" s="153">
        <f t="shared" si="193"/>
        <v>648.91</v>
      </c>
      <c r="O3784" s="153">
        <v>1208</v>
      </c>
      <c r="P3784" s="153">
        <v>0</v>
      </c>
    </row>
    <row r="3785" spans="1:16" hidden="1" x14ac:dyDescent="0.3">
      <c r="A3785" s="149">
        <v>2018</v>
      </c>
      <c r="B3785" s="150" t="s">
        <v>526</v>
      </c>
      <c r="C3785" s="150">
        <v>8061</v>
      </c>
      <c r="D3785" s="150" t="s">
        <v>545</v>
      </c>
      <c r="E3785" s="150" t="str">
        <f t="shared" si="192"/>
        <v>5030220080616530</v>
      </c>
      <c r="F3785" s="151" t="s">
        <v>411</v>
      </c>
      <c r="G3785" s="151" t="s">
        <v>412</v>
      </c>
      <c r="H3785" s="151" t="s">
        <v>436</v>
      </c>
      <c r="I3785" s="150" t="s">
        <v>568</v>
      </c>
      <c r="J3785" s="150">
        <v>6530</v>
      </c>
      <c r="K3785" s="150" t="s">
        <v>108</v>
      </c>
      <c r="L3785" s="153">
        <v>660</v>
      </c>
      <c r="M3785" s="153"/>
      <c r="N3785" s="153">
        <f t="shared" si="193"/>
        <v>660</v>
      </c>
      <c r="O3785" s="153">
        <v>0</v>
      </c>
      <c r="P3785" s="153">
        <v>0</v>
      </c>
    </row>
    <row r="3786" spans="1:16" hidden="1" x14ac:dyDescent="0.3">
      <c r="A3786" s="149">
        <v>2018</v>
      </c>
      <c r="B3786" s="150" t="s">
        <v>526</v>
      </c>
      <c r="C3786" s="150">
        <v>8063</v>
      </c>
      <c r="D3786" s="150" t="s">
        <v>546</v>
      </c>
      <c r="E3786" s="150" t="str">
        <f t="shared" si="192"/>
        <v>5030220080636530</v>
      </c>
      <c r="F3786" s="151" t="s">
        <v>411</v>
      </c>
      <c r="G3786" s="151" t="s">
        <v>412</v>
      </c>
      <c r="H3786" s="151" t="s">
        <v>436</v>
      </c>
      <c r="I3786" s="150" t="s">
        <v>568</v>
      </c>
      <c r="J3786" s="150">
        <v>6530</v>
      </c>
      <c r="K3786" s="150" t="s">
        <v>108</v>
      </c>
      <c r="L3786" s="153">
        <v>1978.75</v>
      </c>
      <c r="M3786" s="153"/>
      <c r="N3786" s="153">
        <f t="shared" si="193"/>
        <v>1978.75</v>
      </c>
      <c r="O3786" s="153">
        <v>2730.8</v>
      </c>
      <c r="P3786" s="153">
        <v>2000</v>
      </c>
    </row>
    <row r="3787" spans="1:16" hidden="1" x14ac:dyDescent="0.3">
      <c r="A3787" s="149">
        <v>2017</v>
      </c>
      <c r="B3787" s="150" t="s">
        <v>526</v>
      </c>
      <c r="C3787" s="150">
        <v>8214</v>
      </c>
      <c r="D3787" s="154" t="s">
        <v>549</v>
      </c>
      <c r="E3787" s="150" t="str">
        <f t="shared" si="192"/>
        <v>5030220082146530</v>
      </c>
      <c r="F3787" s="151" t="s">
        <v>411</v>
      </c>
      <c r="G3787" s="151" t="s">
        <v>442</v>
      </c>
      <c r="H3787" s="151" t="s">
        <v>443</v>
      </c>
      <c r="I3787" s="150" t="s">
        <v>568</v>
      </c>
      <c r="J3787" s="150">
        <v>6530</v>
      </c>
      <c r="K3787" s="154" t="s">
        <v>108</v>
      </c>
      <c r="L3787" s="153">
        <v>0</v>
      </c>
      <c r="M3787" s="156"/>
      <c r="N3787" s="153">
        <f t="shared" si="193"/>
        <v>0</v>
      </c>
      <c r="O3787" s="153">
        <v>1000</v>
      </c>
      <c r="P3787" s="153">
        <v>0</v>
      </c>
    </row>
    <row r="3788" spans="1:16" hidden="1" x14ac:dyDescent="0.3">
      <c r="A3788" s="149">
        <v>2016</v>
      </c>
      <c r="B3788" s="150" t="s">
        <v>526</v>
      </c>
      <c r="C3788" s="150">
        <v>8217</v>
      </c>
      <c r="D3788" s="154" t="s">
        <v>550</v>
      </c>
      <c r="E3788" s="150" t="str">
        <f t="shared" si="192"/>
        <v>5030220082176530</v>
      </c>
      <c r="F3788" s="151" t="s">
        <v>411</v>
      </c>
      <c r="G3788" s="151" t="s">
        <v>442</v>
      </c>
      <c r="H3788" s="151" t="s">
        <v>443</v>
      </c>
      <c r="I3788" s="150" t="s">
        <v>568</v>
      </c>
      <c r="J3788" s="150">
        <v>6530</v>
      </c>
      <c r="K3788" s="154" t="s">
        <v>108</v>
      </c>
      <c r="L3788" s="153">
        <v>0</v>
      </c>
      <c r="M3788" s="156"/>
      <c r="N3788" s="153">
        <f t="shared" si="193"/>
        <v>0</v>
      </c>
      <c r="O3788" s="153">
        <v>1000</v>
      </c>
      <c r="P3788" s="153">
        <v>1000</v>
      </c>
    </row>
    <row r="3789" spans="1:16" ht="24.6" hidden="1" x14ac:dyDescent="0.3">
      <c r="A3789" s="149">
        <v>2018</v>
      </c>
      <c r="B3789" s="150" t="s">
        <v>526</v>
      </c>
      <c r="C3789" s="150">
        <v>8218</v>
      </c>
      <c r="D3789" s="150" t="s">
        <v>551</v>
      </c>
      <c r="E3789" s="150" t="str">
        <f t="shared" si="192"/>
        <v>5030220082186530</v>
      </c>
      <c r="F3789" s="151" t="s">
        <v>411</v>
      </c>
      <c r="G3789" s="151" t="s">
        <v>442</v>
      </c>
      <c r="H3789" s="151" t="s">
        <v>447</v>
      </c>
      <c r="I3789" s="150" t="s">
        <v>568</v>
      </c>
      <c r="J3789" s="150">
        <v>6530</v>
      </c>
      <c r="K3789" s="150" t="s">
        <v>108</v>
      </c>
      <c r="L3789" s="153">
        <v>1000</v>
      </c>
      <c r="M3789" s="153"/>
      <c r="N3789" s="153">
        <f t="shared" si="193"/>
        <v>1000</v>
      </c>
      <c r="O3789" s="153">
        <v>0</v>
      </c>
      <c r="P3789" s="153">
        <v>0</v>
      </c>
    </row>
    <row r="3790" spans="1:16" hidden="1" x14ac:dyDescent="0.3">
      <c r="A3790" s="149">
        <v>2018</v>
      </c>
      <c r="B3790" s="150" t="s">
        <v>526</v>
      </c>
      <c r="C3790" s="150">
        <v>8221</v>
      </c>
      <c r="D3790" s="150" t="s">
        <v>552</v>
      </c>
      <c r="E3790" s="150" t="str">
        <f t="shared" si="192"/>
        <v>5030220082216530</v>
      </c>
      <c r="F3790" s="151" t="s">
        <v>456</v>
      </c>
      <c r="G3790" s="151" t="s">
        <v>456</v>
      </c>
      <c r="H3790" s="151" t="s">
        <v>457</v>
      </c>
      <c r="I3790" s="150" t="s">
        <v>568</v>
      </c>
      <c r="J3790" s="150">
        <v>6530</v>
      </c>
      <c r="K3790" s="150" t="s">
        <v>108</v>
      </c>
      <c r="L3790" s="153">
        <v>58</v>
      </c>
      <c r="M3790" s="153"/>
      <c r="N3790" s="153">
        <f t="shared" si="193"/>
        <v>58</v>
      </c>
      <c r="O3790" s="153">
        <v>115</v>
      </c>
      <c r="P3790" s="153">
        <v>0</v>
      </c>
    </row>
    <row r="3791" spans="1:16" hidden="1" x14ac:dyDescent="0.3">
      <c r="A3791" s="149">
        <v>2016</v>
      </c>
      <c r="B3791" s="150" t="s">
        <v>526</v>
      </c>
      <c r="C3791" s="150">
        <v>8412</v>
      </c>
      <c r="D3791" s="154" t="s">
        <v>475</v>
      </c>
      <c r="E3791" s="150" t="str">
        <f t="shared" si="192"/>
        <v>5030220084126530</v>
      </c>
      <c r="F3791" s="151" t="s">
        <v>473</v>
      </c>
      <c r="G3791" s="151" t="s">
        <v>473</v>
      </c>
      <c r="H3791" s="151" t="s">
        <v>476</v>
      </c>
      <c r="I3791" s="150" t="s">
        <v>568</v>
      </c>
      <c r="J3791" s="150">
        <v>6530</v>
      </c>
      <c r="K3791" s="154" t="s">
        <v>108</v>
      </c>
      <c r="L3791" s="153">
        <v>0</v>
      </c>
      <c r="M3791" s="156"/>
      <c r="N3791" s="153">
        <f t="shared" si="193"/>
        <v>0</v>
      </c>
      <c r="O3791" s="153">
        <v>0</v>
      </c>
      <c r="P3791" s="153">
        <v>128</v>
      </c>
    </row>
    <row r="3792" spans="1:16" hidden="1" x14ac:dyDescent="0.3">
      <c r="A3792" s="149">
        <v>2016</v>
      </c>
      <c r="B3792" s="150" t="s">
        <v>526</v>
      </c>
      <c r="C3792" s="150">
        <v>8420</v>
      </c>
      <c r="D3792" s="154" t="s">
        <v>557</v>
      </c>
      <c r="E3792" s="150" t="str">
        <f t="shared" si="192"/>
        <v>5030220084206530</v>
      </c>
      <c r="F3792" s="151" t="s">
        <v>450</v>
      </c>
      <c r="G3792" s="151" t="s">
        <v>450</v>
      </c>
      <c r="H3792" s="151" t="s">
        <v>483</v>
      </c>
      <c r="I3792" s="150" t="s">
        <v>568</v>
      </c>
      <c r="J3792" s="150">
        <v>6530</v>
      </c>
      <c r="K3792" s="154" t="s">
        <v>108</v>
      </c>
      <c r="L3792" s="153">
        <v>0</v>
      </c>
      <c r="M3792" s="156"/>
      <c r="N3792" s="153">
        <f t="shared" si="193"/>
        <v>0</v>
      </c>
      <c r="O3792" s="153">
        <v>0</v>
      </c>
      <c r="P3792" s="153">
        <v>500</v>
      </c>
    </row>
    <row r="3793" spans="1:16" ht="24.6" hidden="1" x14ac:dyDescent="0.3">
      <c r="A3793" s="149">
        <v>2016</v>
      </c>
      <c r="B3793" s="150" t="s">
        <v>526</v>
      </c>
      <c r="C3793" s="150">
        <v>8422</v>
      </c>
      <c r="D3793" s="150" t="s">
        <v>558</v>
      </c>
      <c r="E3793" s="150" t="str">
        <f t="shared" si="192"/>
        <v>5030220084226530</v>
      </c>
      <c r="F3793" s="151" t="s">
        <v>450</v>
      </c>
      <c r="G3793" s="151" t="s">
        <v>450</v>
      </c>
      <c r="H3793" s="151" t="s">
        <v>483</v>
      </c>
      <c r="I3793" s="150" t="s">
        <v>568</v>
      </c>
      <c r="J3793" s="150">
        <v>6530</v>
      </c>
      <c r="K3793" s="154" t="s">
        <v>108</v>
      </c>
      <c r="L3793" s="153">
        <v>0</v>
      </c>
      <c r="M3793" s="156"/>
      <c r="N3793" s="153">
        <f t="shared" si="193"/>
        <v>0</v>
      </c>
      <c r="O3793" s="153">
        <v>0</v>
      </c>
      <c r="P3793" s="153">
        <v>500</v>
      </c>
    </row>
    <row r="3794" spans="1:16" hidden="1" x14ac:dyDescent="0.3">
      <c r="A3794" s="149">
        <v>2016</v>
      </c>
      <c r="B3794" s="150" t="s">
        <v>526</v>
      </c>
      <c r="C3794" s="150">
        <v>8442</v>
      </c>
      <c r="D3794" s="154" t="s">
        <v>560</v>
      </c>
      <c r="E3794" s="150" t="str">
        <f t="shared" si="192"/>
        <v>5030220084426530</v>
      </c>
      <c r="F3794" s="151" t="s">
        <v>411</v>
      </c>
      <c r="G3794" s="151" t="s">
        <v>442</v>
      </c>
      <c r="H3794" s="151" t="s">
        <v>561</v>
      </c>
      <c r="I3794" s="150" t="s">
        <v>568</v>
      </c>
      <c r="J3794" s="150">
        <v>6530</v>
      </c>
      <c r="K3794" s="154" t="s">
        <v>108</v>
      </c>
      <c r="L3794" s="153">
        <v>0</v>
      </c>
      <c r="M3794" s="156"/>
      <c r="N3794" s="153">
        <f t="shared" si="193"/>
        <v>0</v>
      </c>
      <c r="O3794" s="153">
        <v>0</v>
      </c>
      <c r="P3794" s="153">
        <v>10.07</v>
      </c>
    </row>
    <row r="3795" spans="1:16" hidden="1" x14ac:dyDescent="0.3">
      <c r="A3795" s="149">
        <v>2016</v>
      </c>
      <c r="B3795" s="150" t="s">
        <v>526</v>
      </c>
      <c r="C3795" s="150">
        <v>8740</v>
      </c>
      <c r="D3795" s="154" t="s">
        <v>510</v>
      </c>
      <c r="E3795" s="150" t="str">
        <f t="shared" si="192"/>
        <v>5030220087406530</v>
      </c>
      <c r="F3795" s="151" t="s">
        <v>418</v>
      </c>
      <c r="G3795" s="151" t="s">
        <v>419</v>
      </c>
      <c r="H3795" s="151" t="s">
        <v>511</v>
      </c>
      <c r="I3795" s="150" t="s">
        <v>568</v>
      </c>
      <c r="J3795" s="150">
        <v>6530</v>
      </c>
      <c r="K3795" s="154" t="s">
        <v>108</v>
      </c>
      <c r="L3795" s="153">
        <v>0</v>
      </c>
      <c r="M3795" s="156"/>
      <c r="N3795" s="153">
        <f t="shared" si="193"/>
        <v>0</v>
      </c>
      <c r="O3795" s="153">
        <v>0</v>
      </c>
      <c r="P3795" s="153">
        <v>1000</v>
      </c>
    </row>
    <row r="3796" spans="1:16" hidden="1" x14ac:dyDescent="0.3">
      <c r="A3796" s="149">
        <v>2018</v>
      </c>
      <c r="B3796" s="150" t="s">
        <v>409</v>
      </c>
      <c r="C3796" s="150">
        <v>6610</v>
      </c>
      <c r="D3796" s="150" t="s">
        <v>495</v>
      </c>
      <c r="E3796" s="150" t="str">
        <f t="shared" si="192"/>
        <v>5020220066106531</v>
      </c>
      <c r="F3796" s="151" t="s">
        <v>418</v>
      </c>
      <c r="G3796" s="151" t="s">
        <v>419</v>
      </c>
      <c r="H3796" s="151" t="s">
        <v>496</v>
      </c>
      <c r="I3796" s="150" t="s">
        <v>568</v>
      </c>
      <c r="J3796" s="150">
        <v>6531</v>
      </c>
      <c r="K3796" s="150" t="s">
        <v>109</v>
      </c>
      <c r="L3796" s="153">
        <v>140770.88999999996</v>
      </c>
      <c r="M3796" s="153"/>
      <c r="N3796" s="153">
        <f t="shared" si="193"/>
        <v>140770.88999999996</v>
      </c>
      <c r="O3796" s="153">
        <v>128648.23999999996</v>
      </c>
      <c r="P3796" s="153">
        <v>81881.740000000005</v>
      </c>
    </row>
    <row r="3797" spans="1:16" hidden="1" x14ac:dyDescent="0.3">
      <c r="A3797" s="149">
        <v>2018</v>
      </c>
      <c r="B3797" s="150" t="s">
        <v>526</v>
      </c>
      <c r="C3797" s="150">
        <v>8610</v>
      </c>
      <c r="D3797" s="150" t="s">
        <v>495</v>
      </c>
      <c r="E3797" s="150" t="str">
        <f t="shared" si="192"/>
        <v>5030220086106531</v>
      </c>
      <c r="F3797" s="151" t="s">
        <v>418</v>
      </c>
      <c r="G3797" s="151" t="s">
        <v>419</v>
      </c>
      <c r="H3797" s="151" t="s">
        <v>496</v>
      </c>
      <c r="I3797" s="150" t="s">
        <v>568</v>
      </c>
      <c r="J3797" s="150">
        <v>6531</v>
      </c>
      <c r="K3797" s="150" t="s">
        <v>109</v>
      </c>
      <c r="L3797" s="153">
        <v>155618.97</v>
      </c>
      <c r="M3797" s="153"/>
      <c r="N3797" s="153">
        <f t="shared" si="193"/>
        <v>155618.97</v>
      </c>
      <c r="O3797" s="153">
        <v>114465.40999999999</v>
      </c>
      <c r="P3797" s="153">
        <v>97318.739999999991</v>
      </c>
    </row>
    <row r="3798" spans="1:16" hidden="1" x14ac:dyDescent="0.3">
      <c r="A3798" s="149">
        <v>2018</v>
      </c>
      <c r="B3798" s="150" t="s">
        <v>409</v>
      </c>
      <c r="C3798" s="150">
        <v>6411</v>
      </c>
      <c r="D3798" s="150" t="s">
        <v>472</v>
      </c>
      <c r="E3798" s="150" t="str">
        <f t="shared" si="192"/>
        <v>5020220064116532</v>
      </c>
      <c r="F3798" s="151" t="s">
        <v>473</v>
      </c>
      <c r="G3798" s="151" t="s">
        <v>473</v>
      </c>
      <c r="H3798" s="151" t="s">
        <v>474</v>
      </c>
      <c r="I3798" s="150" t="s">
        <v>568</v>
      </c>
      <c r="J3798" s="150">
        <v>6532</v>
      </c>
      <c r="K3798" s="150" t="s">
        <v>110</v>
      </c>
      <c r="L3798" s="153">
        <v>22.43</v>
      </c>
      <c r="M3798" s="153"/>
      <c r="N3798" s="153">
        <f t="shared" si="193"/>
        <v>22.43</v>
      </c>
      <c r="O3798" s="153">
        <v>0</v>
      </c>
      <c r="P3798" s="153">
        <v>0</v>
      </c>
    </row>
    <row r="3799" spans="1:16" hidden="1" x14ac:dyDescent="0.3">
      <c r="A3799" s="149">
        <v>2018</v>
      </c>
      <c r="B3799" s="150" t="s">
        <v>409</v>
      </c>
      <c r="C3799" s="150">
        <v>6610</v>
      </c>
      <c r="D3799" s="150" t="s">
        <v>495</v>
      </c>
      <c r="E3799" s="150" t="str">
        <f t="shared" si="192"/>
        <v>5020220066106532</v>
      </c>
      <c r="F3799" s="151" t="s">
        <v>418</v>
      </c>
      <c r="G3799" s="151" t="s">
        <v>419</v>
      </c>
      <c r="H3799" s="151" t="s">
        <v>496</v>
      </c>
      <c r="I3799" s="150" t="s">
        <v>568</v>
      </c>
      <c r="J3799" s="150">
        <v>6532</v>
      </c>
      <c r="K3799" s="150" t="s">
        <v>110</v>
      </c>
      <c r="L3799" s="153">
        <v>71056.999999999956</v>
      </c>
      <c r="M3799" s="153"/>
      <c r="N3799" s="153">
        <f t="shared" si="193"/>
        <v>71056.999999999956</v>
      </c>
      <c r="O3799" s="153">
        <v>47846.510000000038</v>
      </c>
      <c r="P3799" s="153">
        <v>53200.960000000028</v>
      </c>
    </row>
    <row r="3800" spans="1:16" hidden="1" x14ac:dyDescent="0.3">
      <c r="A3800" s="149">
        <v>2017</v>
      </c>
      <c r="B3800" s="150" t="s">
        <v>409</v>
      </c>
      <c r="C3800" s="150">
        <v>6806</v>
      </c>
      <c r="D3800" s="154" t="s">
        <v>569</v>
      </c>
      <c r="E3800" s="150" t="str">
        <f t="shared" si="192"/>
        <v>5020220068066532</v>
      </c>
      <c r="F3800" s="151" t="s">
        <v>570</v>
      </c>
      <c r="G3800" s="151" t="s">
        <v>570</v>
      </c>
      <c r="H3800" s="151" t="s">
        <v>570</v>
      </c>
      <c r="I3800" s="150" t="s">
        <v>568</v>
      </c>
      <c r="J3800" s="150">
        <v>6532</v>
      </c>
      <c r="K3800" s="154" t="s">
        <v>110</v>
      </c>
      <c r="L3800" s="153">
        <v>0</v>
      </c>
      <c r="M3800" s="156"/>
      <c r="N3800" s="153">
        <f t="shared" si="193"/>
        <v>0</v>
      </c>
      <c r="O3800" s="153">
        <v>890</v>
      </c>
      <c r="P3800" s="153">
        <v>0</v>
      </c>
    </row>
    <row r="3801" spans="1:16" hidden="1" x14ac:dyDescent="0.3">
      <c r="A3801" s="149">
        <v>2018</v>
      </c>
      <c r="B3801" s="150" t="s">
        <v>526</v>
      </c>
      <c r="C3801" s="150">
        <v>8411</v>
      </c>
      <c r="D3801" s="150" t="s">
        <v>472</v>
      </c>
      <c r="E3801" s="150" t="str">
        <f t="shared" si="192"/>
        <v>5030220084116532</v>
      </c>
      <c r="F3801" s="151" t="s">
        <v>473</v>
      </c>
      <c r="G3801" s="151" t="s">
        <v>473</v>
      </c>
      <c r="H3801" s="151" t="s">
        <v>474</v>
      </c>
      <c r="I3801" s="150" t="s">
        <v>568</v>
      </c>
      <c r="J3801" s="150">
        <v>6532</v>
      </c>
      <c r="K3801" s="150" t="s">
        <v>110</v>
      </c>
      <c r="L3801" s="153">
        <v>22.43</v>
      </c>
      <c r="M3801" s="153"/>
      <c r="N3801" s="153">
        <f t="shared" si="193"/>
        <v>22.43</v>
      </c>
      <c r="O3801" s="153">
        <v>0</v>
      </c>
      <c r="P3801" s="153">
        <v>0</v>
      </c>
    </row>
    <row r="3802" spans="1:16" hidden="1" x14ac:dyDescent="0.3">
      <c r="A3802" s="149">
        <v>2018</v>
      </c>
      <c r="B3802" s="150" t="s">
        <v>526</v>
      </c>
      <c r="C3802" s="150">
        <v>8610</v>
      </c>
      <c r="D3802" s="150" t="s">
        <v>495</v>
      </c>
      <c r="E3802" s="150" t="str">
        <f t="shared" si="192"/>
        <v>5030220086106532</v>
      </c>
      <c r="F3802" s="151" t="s">
        <v>418</v>
      </c>
      <c r="G3802" s="151" t="s">
        <v>419</v>
      </c>
      <c r="H3802" s="151" t="s">
        <v>496</v>
      </c>
      <c r="I3802" s="150" t="s">
        <v>568</v>
      </c>
      <c r="J3802" s="150">
        <v>6532</v>
      </c>
      <c r="K3802" s="150" t="s">
        <v>110</v>
      </c>
      <c r="L3802" s="153">
        <v>70368.229999999967</v>
      </c>
      <c r="M3802" s="153"/>
      <c r="N3802" s="153">
        <f t="shared" si="193"/>
        <v>70368.229999999967</v>
      </c>
      <c r="O3802" s="153">
        <v>47853.64000000005</v>
      </c>
      <c r="P3802" s="153">
        <v>49102.520000000019</v>
      </c>
    </row>
    <row r="3803" spans="1:16" hidden="1" x14ac:dyDescent="0.3">
      <c r="A3803" s="149">
        <v>2018</v>
      </c>
      <c r="B3803" s="150" t="s">
        <v>526</v>
      </c>
      <c r="C3803" s="150">
        <v>8806</v>
      </c>
      <c r="D3803" s="150" t="s">
        <v>569</v>
      </c>
      <c r="E3803" s="150" t="str">
        <f t="shared" si="192"/>
        <v>5030220088066532</v>
      </c>
      <c r="F3803" s="151" t="s">
        <v>570</v>
      </c>
      <c r="G3803" s="151" t="s">
        <v>571</v>
      </c>
      <c r="H3803" s="151" t="s">
        <v>572</v>
      </c>
      <c r="I3803" s="150" t="s">
        <v>568</v>
      </c>
      <c r="J3803" s="150">
        <v>6532</v>
      </c>
      <c r="K3803" s="150" t="s">
        <v>110</v>
      </c>
      <c r="L3803" s="153">
        <v>4841.66</v>
      </c>
      <c r="M3803" s="153"/>
      <c r="N3803" s="153">
        <f t="shared" si="193"/>
        <v>4841.66</v>
      </c>
      <c r="O3803" s="153">
        <v>890</v>
      </c>
      <c r="P3803" s="153">
        <v>0</v>
      </c>
    </row>
    <row r="3804" spans="1:16" hidden="1" x14ac:dyDescent="0.3">
      <c r="A3804" s="149">
        <v>2018</v>
      </c>
      <c r="B3804" s="150" t="s">
        <v>409</v>
      </c>
      <c r="C3804" s="150">
        <v>6002</v>
      </c>
      <c r="D3804" s="150" t="s">
        <v>410</v>
      </c>
      <c r="E3804" s="150" t="str">
        <f t="shared" si="192"/>
        <v>5020220060026551</v>
      </c>
      <c r="F3804" s="151" t="s">
        <v>411</v>
      </c>
      <c r="G3804" s="151" t="s">
        <v>412</v>
      </c>
      <c r="H3804" s="151" t="s">
        <v>413</v>
      </c>
      <c r="I3804" s="150" t="s">
        <v>568</v>
      </c>
      <c r="J3804" s="150">
        <v>6551</v>
      </c>
      <c r="K3804" s="150" t="s">
        <v>111</v>
      </c>
      <c r="L3804" s="153">
        <v>885.49</v>
      </c>
      <c r="M3804" s="153"/>
      <c r="N3804" s="153">
        <f t="shared" si="193"/>
        <v>885.49</v>
      </c>
      <c r="O3804" s="153">
        <v>1941.4499999999996</v>
      </c>
      <c r="P3804" s="153">
        <v>2098.17</v>
      </c>
    </row>
    <row r="3805" spans="1:16" ht="24.6" hidden="1" x14ac:dyDescent="0.3">
      <c r="A3805" s="149">
        <v>2018</v>
      </c>
      <c r="B3805" s="150" t="s">
        <v>409</v>
      </c>
      <c r="C3805" s="150">
        <v>6003</v>
      </c>
      <c r="D3805" s="150" t="s">
        <v>415</v>
      </c>
      <c r="E3805" s="150" t="str">
        <f t="shared" si="192"/>
        <v>5020220060036551</v>
      </c>
      <c r="F3805" s="151" t="s">
        <v>411</v>
      </c>
      <c r="G3805" s="151" t="s">
        <v>412</v>
      </c>
      <c r="H3805" s="151" t="s">
        <v>416</v>
      </c>
      <c r="I3805" s="150" t="s">
        <v>568</v>
      </c>
      <c r="J3805" s="150">
        <v>6551</v>
      </c>
      <c r="K3805" s="150" t="s">
        <v>111</v>
      </c>
      <c r="L3805" s="153">
        <v>531.4899999999999</v>
      </c>
      <c r="M3805" s="153"/>
      <c r="N3805" s="153">
        <f t="shared" si="193"/>
        <v>531.4899999999999</v>
      </c>
      <c r="O3805" s="153">
        <v>527.39999999999986</v>
      </c>
      <c r="P3805" s="153">
        <v>699.26999999999987</v>
      </c>
    </row>
    <row r="3806" spans="1:16" hidden="1" x14ac:dyDescent="0.3">
      <c r="A3806" s="149">
        <v>2018</v>
      </c>
      <c r="B3806" s="150" t="s">
        <v>409</v>
      </c>
      <c r="C3806" s="150">
        <v>6004</v>
      </c>
      <c r="D3806" s="150" t="s">
        <v>417</v>
      </c>
      <c r="E3806" s="150" t="str">
        <f t="shared" si="192"/>
        <v>5020220060046551</v>
      </c>
      <c r="F3806" s="151" t="s">
        <v>418</v>
      </c>
      <c r="G3806" s="151" t="s">
        <v>419</v>
      </c>
      <c r="H3806" s="151" t="s">
        <v>420</v>
      </c>
      <c r="I3806" s="150" t="s">
        <v>568</v>
      </c>
      <c r="J3806" s="150">
        <v>6551</v>
      </c>
      <c r="K3806" s="150" t="s">
        <v>111</v>
      </c>
      <c r="L3806" s="153">
        <v>46.010000000000005</v>
      </c>
      <c r="M3806" s="153"/>
      <c r="N3806" s="153">
        <f t="shared" si="193"/>
        <v>46.010000000000005</v>
      </c>
      <c r="O3806" s="153">
        <v>144.10000000000002</v>
      </c>
      <c r="P3806" s="153">
        <v>69.12</v>
      </c>
    </row>
    <row r="3807" spans="1:16" hidden="1" x14ac:dyDescent="0.3">
      <c r="A3807" s="149">
        <v>2016</v>
      </c>
      <c r="B3807" s="150" t="s">
        <v>409</v>
      </c>
      <c r="C3807" s="150">
        <v>6021</v>
      </c>
      <c r="D3807" s="150" t="s">
        <v>421</v>
      </c>
      <c r="E3807" s="150" t="str">
        <f t="shared" si="192"/>
        <v>5020220060216551</v>
      </c>
      <c r="F3807" s="151" t="s">
        <v>411</v>
      </c>
      <c r="G3807" s="151" t="s">
        <v>412</v>
      </c>
      <c r="H3807" s="151" t="s">
        <v>422</v>
      </c>
      <c r="I3807" s="150" t="s">
        <v>568</v>
      </c>
      <c r="J3807" s="150">
        <v>6551</v>
      </c>
      <c r="K3807" s="154" t="s">
        <v>111</v>
      </c>
      <c r="L3807" s="153">
        <v>0</v>
      </c>
      <c r="M3807" s="156"/>
      <c r="N3807" s="153">
        <f t="shared" si="193"/>
        <v>0</v>
      </c>
      <c r="O3807" s="153">
        <v>0</v>
      </c>
      <c r="P3807" s="153">
        <v>140.39999999999998</v>
      </c>
    </row>
    <row r="3808" spans="1:16" hidden="1" x14ac:dyDescent="0.3">
      <c r="A3808" s="149">
        <v>2016</v>
      </c>
      <c r="B3808" s="150" t="s">
        <v>409</v>
      </c>
      <c r="C3808" s="150">
        <v>6031</v>
      </c>
      <c r="D3808" s="150" t="s">
        <v>424</v>
      </c>
      <c r="E3808" s="150" t="str">
        <f t="shared" si="192"/>
        <v>5020220060316551</v>
      </c>
      <c r="F3808" s="151" t="s">
        <v>411</v>
      </c>
      <c r="G3808" s="151" t="s">
        <v>412</v>
      </c>
      <c r="H3808" s="151" t="s">
        <v>422</v>
      </c>
      <c r="I3808" s="150" t="s">
        <v>568</v>
      </c>
      <c r="J3808" s="150">
        <v>6551</v>
      </c>
      <c r="K3808" s="154" t="s">
        <v>111</v>
      </c>
      <c r="L3808" s="153">
        <v>0</v>
      </c>
      <c r="M3808" s="156"/>
      <c r="N3808" s="153">
        <f t="shared" si="193"/>
        <v>0</v>
      </c>
      <c r="O3808" s="153">
        <v>640.80999999999995</v>
      </c>
      <c r="P3808" s="153">
        <v>410.75000000000011</v>
      </c>
    </row>
    <row r="3809" spans="1:16" ht="24.6" hidden="1" x14ac:dyDescent="0.3">
      <c r="A3809" s="149">
        <v>2018</v>
      </c>
      <c r="B3809" s="150" t="s">
        <v>409</v>
      </c>
      <c r="C3809" s="150">
        <v>6044</v>
      </c>
      <c r="D3809" s="150" t="s">
        <v>430</v>
      </c>
      <c r="E3809" s="150" t="str">
        <f t="shared" si="192"/>
        <v>5020220060446551</v>
      </c>
      <c r="F3809" s="151" t="s">
        <v>411</v>
      </c>
      <c r="G3809" s="151" t="s">
        <v>412</v>
      </c>
      <c r="H3809" s="151" t="s">
        <v>431</v>
      </c>
      <c r="I3809" s="150" t="s">
        <v>568</v>
      </c>
      <c r="J3809" s="150">
        <v>6551</v>
      </c>
      <c r="K3809" s="150" t="s">
        <v>111</v>
      </c>
      <c r="L3809" s="153">
        <v>239.82000000000005</v>
      </c>
      <c r="M3809" s="153"/>
      <c r="N3809" s="153">
        <f t="shared" si="193"/>
        <v>239.82000000000005</v>
      </c>
      <c r="O3809" s="153">
        <v>82.110000000000014</v>
      </c>
      <c r="P3809" s="153">
        <v>596.76</v>
      </c>
    </row>
    <row r="3810" spans="1:16" ht="24.6" hidden="1" x14ac:dyDescent="0.3">
      <c r="A3810" s="149">
        <v>2018</v>
      </c>
      <c r="B3810" s="150" t="s">
        <v>409</v>
      </c>
      <c r="C3810" s="150">
        <v>6045</v>
      </c>
      <c r="D3810" s="150" t="s">
        <v>432</v>
      </c>
      <c r="E3810" s="150" t="str">
        <f t="shared" si="192"/>
        <v>5020220060456551</v>
      </c>
      <c r="F3810" s="151" t="s">
        <v>411</v>
      </c>
      <c r="G3810" s="151" t="s">
        <v>412</v>
      </c>
      <c r="H3810" s="151" t="s">
        <v>427</v>
      </c>
      <c r="I3810" s="150" t="s">
        <v>568</v>
      </c>
      <c r="J3810" s="150">
        <v>6551</v>
      </c>
      <c r="K3810" s="150" t="s">
        <v>111</v>
      </c>
      <c r="L3810" s="153">
        <v>121.46</v>
      </c>
      <c r="M3810" s="153"/>
      <c r="N3810" s="153">
        <f t="shared" si="193"/>
        <v>121.46</v>
      </c>
      <c r="O3810" s="153">
        <v>134.82</v>
      </c>
      <c r="P3810" s="153">
        <v>0</v>
      </c>
    </row>
    <row r="3811" spans="1:16" hidden="1" x14ac:dyDescent="0.3">
      <c r="A3811" s="149">
        <v>2018</v>
      </c>
      <c r="B3811" s="150" t="s">
        <v>409</v>
      </c>
      <c r="C3811" s="150">
        <v>6050</v>
      </c>
      <c r="D3811" s="150" t="s">
        <v>435</v>
      </c>
      <c r="E3811" s="150" t="str">
        <f t="shared" si="192"/>
        <v>5020220060506551</v>
      </c>
      <c r="F3811" s="151" t="s">
        <v>411</v>
      </c>
      <c r="G3811" s="151" t="s">
        <v>412</v>
      </c>
      <c r="H3811" s="151" t="s">
        <v>436</v>
      </c>
      <c r="I3811" s="150" t="s">
        <v>568</v>
      </c>
      <c r="J3811" s="150">
        <v>6551</v>
      </c>
      <c r="K3811" s="150" t="s">
        <v>111</v>
      </c>
      <c r="L3811" s="153">
        <v>2443.9700000000003</v>
      </c>
      <c r="M3811" s="153"/>
      <c r="N3811" s="153">
        <f t="shared" si="193"/>
        <v>2443.9700000000003</v>
      </c>
      <c r="O3811" s="153">
        <v>2246.3399999999992</v>
      </c>
      <c r="P3811" s="153">
        <v>2655.4800000000005</v>
      </c>
    </row>
    <row r="3812" spans="1:16" hidden="1" x14ac:dyDescent="0.3">
      <c r="A3812" s="149">
        <v>2017</v>
      </c>
      <c r="B3812" s="150" t="s">
        <v>409</v>
      </c>
      <c r="C3812" s="150">
        <v>6061</v>
      </c>
      <c r="D3812" s="150" t="s">
        <v>437</v>
      </c>
      <c r="E3812" s="150" t="str">
        <f t="shared" si="192"/>
        <v>5020220060616551</v>
      </c>
      <c r="F3812" s="151" t="s">
        <v>411</v>
      </c>
      <c r="G3812" s="151" t="s">
        <v>412</v>
      </c>
      <c r="H3812" s="151" t="s">
        <v>422</v>
      </c>
      <c r="I3812" s="150" t="s">
        <v>568</v>
      </c>
      <c r="J3812" s="150">
        <v>6551</v>
      </c>
      <c r="K3812" s="154" t="s">
        <v>111</v>
      </c>
      <c r="L3812" s="153">
        <v>0</v>
      </c>
      <c r="M3812" s="156"/>
      <c r="N3812" s="153">
        <f t="shared" si="193"/>
        <v>0</v>
      </c>
      <c r="O3812" s="153">
        <v>224.17000000000002</v>
      </c>
      <c r="P3812" s="153">
        <v>0</v>
      </c>
    </row>
    <row r="3813" spans="1:16" hidden="1" x14ac:dyDescent="0.3">
      <c r="A3813" s="149">
        <v>2018</v>
      </c>
      <c r="B3813" s="150" t="s">
        <v>409</v>
      </c>
      <c r="C3813" s="150">
        <v>6070</v>
      </c>
      <c r="D3813" s="150" t="s">
        <v>439</v>
      </c>
      <c r="E3813" s="150" t="str">
        <f t="shared" si="192"/>
        <v>5020220060706551</v>
      </c>
      <c r="F3813" s="151" t="s">
        <v>411</v>
      </c>
      <c r="G3813" s="151" t="s">
        <v>412</v>
      </c>
      <c r="H3813" s="151" t="s">
        <v>440</v>
      </c>
      <c r="I3813" s="150" t="s">
        <v>568</v>
      </c>
      <c r="J3813" s="150">
        <v>6551</v>
      </c>
      <c r="K3813" s="150" t="s">
        <v>111</v>
      </c>
      <c r="L3813" s="153">
        <v>2845.87</v>
      </c>
      <c r="M3813" s="153"/>
      <c r="N3813" s="153">
        <f t="shared" si="193"/>
        <v>2845.87</v>
      </c>
      <c r="O3813" s="153">
        <v>2144.3300000000004</v>
      </c>
      <c r="P3813" s="153">
        <v>1660.03</v>
      </c>
    </row>
    <row r="3814" spans="1:16" ht="24.6" hidden="1" x14ac:dyDescent="0.3">
      <c r="A3814" s="149">
        <v>2018</v>
      </c>
      <c r="B3814" s="150" t="s">
        <v>409</v>
      </c>
      <c r="C3814" s="150">
        <v>6211</v>
      </c>
      <c r="D3814" s="150" t="s">
        <v>441</v>
      </c>
      <c r="E3814" s="150" t="str">
        <f t="shared" si="192"/>
        <v>5020220062116551</v>
      </c>
      <c r="F3814" s="151" t="s">
        <v>411</v>
      </c>
      <c r="G3814" s="151" t="s">
        <v>442</v>
      </c>
      <c r="H3814" s="151" t="s">
        <v>443</v>
      </c>
      <c r="I3814" s="150" t="s">
        <v>568</v>
      </c>
      <c r="J3814" s="150">
        <v>6551</v>
      </c>
      <c r="K3814" s="150" t="s">
        <v>111</v>
      </c>
      <c r="L3814" s="153">
        <v>703.38</v>
      </c>
      <c r="M3814" s="153"/>
      <c r="N3814" s="153">
        <f t="shared" si="193"/>
        <v>703.38</v>
      </c>
      <c r="O3814" s="153">
        <v>737.75999999999988</v>
      </c>
      <c r="P3814" s="153">
        <v>795.72</v>
      </c>
    </row>
    <row r="3815" spans="1:16" hidden="1" x14ac:dyDescent="0.3">
      <c r="A3815" s="149">
        <v>2018</v>
      </c>
      <c r="B3815" s="150" t="s">
        <v>409</v>
      </c>
      <c r="C3815" s="150">
        <v>6215</v>
      </c>
      <c r="D3815" s="150" t="s">
        <v>449</v>
      </c>
      <c r="E3815" s="150" t="str">
        <f t="shared" si="192"/>
        <v>5020220062156551</v>
      </c>
      <c r="F3815" s="151" t="s">
        <v>450</v>
      </c>
      <c r="G3815" s="151" t="s">
        <v>450</v>
      </c>
      <c r="H3815" s="151" t="s">
        <v>451</v>
      </c>
      <c r="I3815" s="150" t="s">
        <v>568</v>
      </c>
      <c r="J3815" s="150">
        <v>6551</v>
      </c>
      <c r="K3815" s="150" t="s">
        <v>111</v>
      </c>
      <c r="L3815" s="153">
        <v>750.22000000000014</v>
      </c>
      <c r="M3815" s="153"/>
      <c r="N3815" s="153">
        <f t="shared" si="193"/>
        <v>750.22000000000014</v>
      </c>
      <c r="O3815" s="153">
        <v>1276.2199999999998</v>
      </c>
      <c r="P3815" s="153">
        <v>2644.440000000001</v>
      </c>
    </row>
    <row r="3816" spans="1:16" ht="24.6" hidden="1" x14ac:dyDescent="0.3">
      <c r="A3816" s="149">
        <v>2018</v>
      </c>
      <c r="B3816" s="150" t="s">
        <v>409</v>
      </c>
      <c r="C3816" s="150">
        <v>6222</v>
      </c>
      <c r="D3816" s="150" t="s">
        <v>455</v>
      </c>
      <c r="E3816" s="150" t="str">
        <f t="shared" si="192"/>
        <v>5020220062226551</v>
      </c>
      <c r="F3816" s="151" t="s">
        <v>456</v>
      </c>
      <c r="G3816" s="151" t="s">
        <v>456</v>
      </c>
      <c r="H3816" s="151" t="s">
        <v>457</v>
      </c>
      <c r="I3816" s="150" t="s">
        <v>568</v>
      </c>
      <c r="J3816" s="150">
        <v>6551</v>
      </c>
      <c r="K3816" s="150" t="s">
        <v>111</v>
      </c>
      <c r="L3816" s="153">
        <v>65.39</v>
      </c>
      <c r="M3816" s="153"/>
      <c r="N3816" s="153">
        <f t="shared" si="193"/>
        <v>65.39</v>
      </c>
      <c r="O3816" s="153">
        <v>393.19999999999993</v>
      </c>
      <c r="P3816" s="153">
        <v>222.18</v>
      </c>
    </row>
    <row r="3817" spans="1:16" hidden="1" x14ac:dyDescent="0.3">
      <c r="A3817" s="149">
        <v>2017</v>
      </c>
      <c r="B3817" s="150" t="s">
        <v>409</v>
      </c>
      <c r="C3817" s="150">
        <v>6241</v>
      </c>
      <c r="D3817" s="154" t="s">
        <v>463</v>
      </c>
      <c r="E3817" s="150" t="str">
        <f t="shared" si="192"/>
        <v>5020220062416551</v>
      </c>
      <c r="F3817" s="151" t="s">
        <v>411</v>
      </c>
      <c r="G3817" s="151" t="s">
        <v>442</v>
      </c>
      <c r="H3817" s="151" t="s">
        <v>445</v>
      </c>
      <c r="I3817" s="150" t="s">
        <v>568</v>
      </c>
      <c r="J3817" s="150">
        <v>6551</v>
      </c>
      <c r="K3817" s="154" t="s">
        <v>111</v>
      </c>
      <c r="L3817" s="153">
        <v>0</v>
      </c>
      <c r="M3817" s="156"/>
      <c r="N3817" s="153">
        <f t="shared" si="193"/>
        <v>0</v>
      </c>
      <c r="O3817" s="153">
        <v>8.83</v>
      </c>
      <c r="P3817" s="153">
        <v>0</v>
      </c>
    </row>
    <row r="3818" spans="1:16" hidden="1" x14ac:dyDescent="0.3">
      <c r="A3818" s="149">
        <v>2018</v>
      </c>
      <c r="B3818" s="150" t="s">
        <v>409</v>
      </c>
      <c r="C3818" s="150">
        <v>6411</v>
      </c>
      <c r="D3818" s="150" t="s">
        <v>472</v>
      </c>
      <c r="E3818" s="150" t="str">
        <f t="shared" si="192"/>
        <v>5020220064116551</v>
      </c>
      <c r="F3818" s="151" t="s">
        <v>473</v>
      </c>
      <c r="G3818" s="151" t="s">
        <v>473</v>
      </c>
      <c r="H3818" s="151" t="s">
        <v>474</v>
      </c>
      <c r="I3818" s="150" t="s">
        <v>568</v>
      </c>
      <c r="J3818" s="150">
        <v>6551</v>
      </c>
      <c r="K3818" s="150" t="s">
        <v>111</v>
      </c>
      <c r="L3818" s="153">
        <v>3157.4</v>
      </c>
      <c r="M3818" s="153"/>
      <c r="N3818" s="153">
        <f t="shared" si="193"/>
        <v>3157.4</v>
      </c>
      <c r="O3818" s="153">
        <v>946.08999999999992</v>
      </c>
      <c r="P3818" s="153">
        <v>912.92000000000007</v>
      </c>
    </row>
    <row r="3819" spans="1:16" ht="24.6" hidden="1" x14ac:dyDescent="0.3">
      <c r="A3819" s="149">
        <v>2018</v>
      </c>
      <c r="B3819" s="150" t="s">
        <v>409</v>
      </c>
      <c r="C3819" s="150">
        <v>6412</v>
      </c>
      <c r="D3819" s="150" t="s">
        <v>475</v>
      </c>
      <c r="E3819" s="150" t="str">
        <f t="shared" si="192"/>
        <v>5020220064126551</v>
      </c>
      <c r="F3819" s="151" t="s">
        <v>473</v>
      </c>
      <c r="G3819" s="151" t="s">
        <v>473</v>
      </c>
      <c r="H3819" s="151" t="s">
        <v>476</v>
      </c>
      <c r="I3819" s="150" t="s">
        <v>568</v>
      </c>
      <c r="J3819" s="150">
        <v>6551</v>
      </c>
      <c r="K3819" s="150" t="s">
        <v>111</v>
      </c>
      <c r="L3819" s="153">
        <v>230.49</v>
      </c>
      <c r="M3819" s="153"/>
      <c r="N3819" s="153">
        <f t="shared" si="193"/>
        <v>230.49</v>
      </c>
      <c r="O3819" s="153">
        <v>307.85000000000002</v>
      </c>
      <c r="P3819" s="153">
        <v>115.56000000000002</v>
      </c>
    </row>
    <row r="3820" spans="1:16" ht="24.6" hidden="1" x14ac:dyDescent="0.3">
      <c r="A3820" s="149">
        <v>2018</v>
      </c>
      <c r="B3820" s="150" t="s">
        <v>409</v>
      </c>
      <c r="C3820" s="150">
        <v>6414</v>
      </c>
      <c r="D3820" s="150" t="s">
        <v>477</v>
      </c>
      <c r="E3820" s="150" t="str">
        <f t="shared" si="192"/>
        <v>5020220064146551</v>
      </c>
      <c r="F3820" s="151" t="s">
        <v>473</v>
      </c>
      <c r="G3820" s="151" t="s">
        <v>473</v>
      </c>
      <c r="H3820" s="151" t="s">
        <v>478</v>
      </c>
      <c r="I3820" s="150" t="s">
        <v>568</v>
      </c>
      <c r="J3820" s="150">
        <v>6551</v>
      </c>
      <c r="K3820" s="150" t="s">
        <v>111</v>
      </c>
      <c r="L3820" s="153">
        <v>41.980000000000004</v>
      </c>
      <c r="M3820" s="153"/>
      <c r="N3820" s="153">
        <f t="shared" si="193"/>
        <v>41.980000000000004</v>
      </c>
      <c r="O3820" s="153">
        <v>0</v>
      </c>
      <c r="P3820" s="153">
        <v>278.02999999999992</v>
      </c>
    </row>
    <row r="3821" spans="1:16" hidden="1" x14ac:dyDescent="0.3">
      <c r="A3821" s="149">
        <v>2018</v>
      </c>
      <c r="B3821" s="150" t="s">
        <v>409</v>
      </c>
      <c r="C3821" s="150">
        <v>6420</v>
      </c>
      <c r="D3821" s="150" t="s">
        <v>482</v>
      </c>
      <c r="E3821" s="150" t="str">
        <f t="shared" si="192"/>
        <v>5020220064206551</v>
      </c>
      <c r="F3821" s="151" t="s">
        <v>450</v>
      </c>
      <c r="G3821" s="151" t="s">
        <v>450</v>
      </c>
      <c r="H3821" s="151" t="s">
        <v>483</v>
      </c>
      <c r="I3821" s="150" t="s">
        <v>568</v>
      </c>
      <c r="J3821" s="150">
        <v>6551</v>
      </c>
      <c r="K3821" s="150" t="s">
        <v>111</v>
      </c>
      <c r="L3821" s="153">
        <v>9215.9800000000014</v>
      </c>
      <c r="M3821" s="153"/>
      <c r="N3821" s="153">
        <f t="shared" si="193"/>
        <v>9215.9800000000014</v>
      </c>
      <c r="O3821" s="153">
        <v>7246.7999999999984</v>
      </c>
      <c r="P3821" s="153">
        <v>6165.53</v>
      </c>
    </row>
    <row r="3822" spans="1:16" hidden="1" x14ac:dyDescent="0.3">
      <c r="A3822" s="149">
        <v>2016</v>
      </c>
      <c r="B3822" s="150" t="s">
        <v>409</v>
      </c>
      <c r="C3822" s="150">
        <v>6422</v>
      </c>
      <c r="D3822" s="154" t="s">
        <v>484</v>
      </c>
      <c r="E3822" s="150" t="str">
        <f t="shared" si="192"/>
        <v>5020220064226551</v>
      </c>
      <c r="F3822" s="151" t="s">
        <v>450</v>
      </c>
      <c r="G3822" s="151" t="s">
        <v>450</v>
      </c>
      <c r="H3822" s="151" t="s">
        <v>483</v>
      </c>
      <c r="I3822" s="150" t="s">
        <v>568</v>
      </c>
      <c r="J3822" s="150">
        <v>6551</v>
      </c>
      <c r="K3822" s="154" t="s">
        <v>111</v>
      </c>
      <c r="L3822" s="153">
        <v>0</v>
      </c>
      <c r="M3822" s="156"/>
      <c r="N3822" s="153">
        <f t="shared" si="193"/>
        <v>0</v>
      </c>
      <c r="O3822" s="153">
        <v>1645.9699999999991</v>
      </c>
      <c r="P3822" s="153">
        <v>1318.8400000000001</v>
      </c>
    </row>
    <row r="3823" spans="1:16" ht="24.6" hidden="1" x14ac:dyDescent="0.3">
      <c r="A3823" s="149">
        <v>2018</v>
      </c>
      <c r="B3823" s="150" t="s">
        <v>409</v>
      </c>
      <c r="C3823" s="150">
        <v>6431</v>
      </c>
      <c r="D3823" s="150" t="s">
        <v>485</v>
      </c>
      <c r="E3823" s="150" t="str">
        <f t="shared" si="192"/>
        <v>5020220064316551</v>
      </c>
      <c r="F3823" s="151" t="s">
        <v>450</v>
      </c>
      <c r="G3823" s="151" t="s">
        <v>450</v>
      </c>
      <c r="H3823" s="151" t="s">
        <v>451</v>
      </c>
      <c r="I3823" s="150" t="s">
        <v>568</v>
      </c>
      <c r="J3823" s="150">
        <v>6551</v>
      </c>
      <c r="K3823" s="150" t="s">
        <v>111</v>
      </c>
      <c r="L3823" s="153">
        <v>1422.6200000000001</v>
      </c>
      <c r="M3823" s="153"/>
      <c r="N3823" s="153">
        <f t="shared" si="193"/>
        <v>1422.6200000000001</v>
      </c>
      <c r="O3823" s="153">
        <v>957.87999999999988</v>
      </c>
      <c r="P3823" s="153">
        <v>249.13999999999996</v>
      </c>
    </row>
    <row r="3824" spans="1:16" hidden="1" x14ac:dyDescent="0.3">
      <c r="A3824" s="149">
        <v>2018</v>
      </c>
      <c r="B3824" s="150" t="s">
        <v>409</v>
      </c>
      <c r="C3824" s="150">
        <v>6440</v>
      </c>
      <c r="D3824" s="150" t="s">
        <v>486</v>
      </c>
      <c r="E3824" s="150" t="str">
        <f t="shared" si="192"/>
        <v>5020220064406551</v>
      </c>
      <c r="F3824" s="151" t="s">
        <v>450</v>
      </c>
      <c r="G3824" s="151" t="s">
        <v>450</v>
      </c>
      <c r="H3824" s="151" t="s">
        <v>487</v>
      </c>
      <c r="I3824" s="150" t="s">
        <v>568</v>
      </c>
      <c r="J3824" s="150">
        <v>6551</v>
      </c>
      <c r="K3824" s="150" t="s">
        <v>111</v>
      </c>
      <c r="L3824" s="153">
        <v>775.02000000000021</v>
      </c>
      <c r="M3824" s="153"/>
      <c r="N3824" s="153">
        <f t="shared" si="193"/>
        <v>775.02000000000021</v>
      </c>
      <c r="O3824" s="153">
        <v>-3.5527136788005009E-15</v>
      </c>
      <c r="P3824" s="153">
        <v>510.14</v>
      </c>
    </row>
    <row r="3825" spans="1:16" ht="24.6" hidden="1" x14ac:dyDescent="0.3">
      <c r="A3825" s="149">
        <v>2018</v>
      </c>
      <c r="B3825" s="150" t="s">
        <v>409</v>
      </c>
      <c r="C3825" s="150">
        <v>6607</v>
      </c>
      <c r="D3825" s="157" t="s">
        <v>490</v>
      </c>
      <c r="E3825" s="150" t="str">
        <f t="shared" si="192"/>
        <v>5020220066076551</v>
      </c>
      <c r="F3825" s="151" t="s">
        <v>456</v>
      </c>
      <c r="G3825" s="151" t="s">
        <v>456</v>
      </c>
      <c r="H3825" s="151" t="s">
        <v>489</v>
      </c>
      <c r="I3825" s="150" t="s">
        <v>568</v>
      </c>
      <c r="J3825" s="150">
        <v>6551</v>
      </c>
      <c r="K3825" s="150" t="s">
        <v>111</v>
      </c>
      <c r="L3825" s="153">
        <v>65.81</v>
      </c>
      <c r="M3825" s="153"/>
      <c r="N3825" s="153">
        <f t="shared" si="193"/>
        <v>65.81</v>
      </c>
      <c r="O3825" s="153">
        <v>0</v>
      </c>
      <c r="P3825" s="153">
        <v>0</v>
      </c>
    </row>
    <row r="3826" spans="1:16" hidden="1" x14ac:dyDescent="0.3">
      <c r="A3826" s="149">
        <v>2017</v>
      </c>
      <c r="B3826" s="150" t="s">
        <v>409</v>
      </c>
      <c r="C3826" s="150">
        <v>6613</v>
      </c>
      <c r="D3826" s="154" t="s">
        <v>499</v>
      </c>
      <c r="E3826" s="150" t="str">
        <f t="shared" si="192"/>
        <v>5020220066136551</v>
      </c>
      <c r="F3826" s="151" t="s">
        <v>418</v>
      </c>
      <c r="G3826" s="151" t="s">
        <v>465</v>
      </c>
      <c r="H3826" s="151" t="s">
        <v>500</v>
      </c>
      <c r="I3826" s="150" t="s">
        <v>568</v>
      </c>
      <c r="J3826" s="150">
        <v>6551</v>
      </c>
      <c r="K3826" s="154" t="s">
        <v>111</v>
      </c>
      <c r="L3826" s="153">
        <v>0</v>
      </c>
      <c r="M3826" s="156"/>
      <c r="N3826" s="153">
        <f t="shared" si="193"/>
        <v>0</v>
      </c>
      <c r="O3826" s="153">
        <v>40.399999999999991</v>
      </c>
      <c r="P3826" s="153">
        <v>0</v>
      </c>
    </row>
    <row r="3827" spans="1:16" hidden="1" x14ac:dyDescent="0.3">
      <c r="A3827" s="149">
        <v>2018</v>
      </c>
      <c r="B3827" s="150" t="s">
        <v>409</v>
      </c>
      <c r="C3827" s="150">
        <v>6615</v>
      </c>
      <c r="D3827" s="150" t="s">
        <v>501</v>
      </c>
      <c r="E3827" s="150" t="str">
        <f t="shared" si="192"/>
        <v>5020220066156551</v>
      </c>
      <c r="F3827" s="151" t="s">
        <v>418</v>
      </c>
      <c r="G3827" s="151" t="s">
        <v>465</v>
      </c>
      <c r="H3827" s="151" t="s">
        <v>502</v>
      </c>
      <c r="I3827" s="150" t="s">
        <v>568</v>
      </c>
      <c r="J3827" s="150">
        <v>6551</v>
      </c>
      <c r="K3827" s="150" t="s">
        <v>111</v>
      </c>
      <c r="L3827" s="153">
        <v>14.17</v>
      </c>
      <c r="M3827" s="153"/>
      <c r="N3827" s="153">
        <f t="shared" si="193"/>
        <v>14.17</v>
      </c>
      <c r="O3827" s="153">
        <v>0</v>
      </c>
      <c r="P3827" s="153">
        <v>0</v>
      </c>
    </row>
    <row r="3828" spans="1:16" hidden="1" x14ac:dyDescent="0.3">
      <c r="A3828" s="149">
        <v>2018</v>
      </c>
      <c r="B3828" s="150" t="s">
        <v>409</v>
      </c>
      <c r="C3828" s="150">
        <v>6619</v>
      </c>
      <c r="D3828" s="150" t="s">
        <v>503</v>
      </c>
      <c r="E3828" s="150" t="str">
        <f t="shared" si="192"/>
        <v>5020220066196551</v>
      </c>
      <c r="F3828" s="151" t="s">
        <v>418</v>
      </c>
      <c r="G3828" s="151" t="s">
        <v>419</v>
      </c>
      <c r="H3828" s="151" t="s">
        <v>504</v>
      </c>
      <c r="I3828" s="150" t="s">
        <v>568</v>
      </c>
      <c r="J3828" s="150">
        <v>6551</v>
      </c>
      <c r="K3828" s="150" t="s">
        <v>111</v>
      </c>
      <c r="L3828" s="153">
        <v>141.99</v>
      </c>
      <c r="M3828" s="153"/>
      <c r="N3828" s="153">
        <f t="shared" si="193"/>
        <v>141.99</v>
      </c>
      <c r="O3828" s="153">
        <v>0</v>
      </c>
      <c r="P3828" s="153">
        <v>0</v>
      </c>
    </row>
    <row r="3829" spans="1:16" ht="24.6" hidden="1" x14ac:dyDescent="0.3">
      <c r="A3829" s="149">
        <v>2018</v>
      </c>
      <c r="B3829" s="150" t="s">
        <v>409</v>
      </c>
      <c r="C3829" s="150">
        <v>6621</v>
      </c>
      <c r="D3829" s="150" t="s">
        <v>506</v>
      </c>
      <c r="E3829" s="150" t="str">
        <f t="shared" si="192"/>
        <v>5020220066216551</v>
      </c>
      <c r="F3829" s="151" t="s">
        <v>418</v>
      </c>
      <c r="G3829" s="151" t="s">
        <v>419</v>
      </c>
      <c r="H3829" s="151" t="s">
        <v>507</v>
      </c>
      <c r="I3829" s="150" t="s">
        <v>568</v>
      </c>
      <c r="J3829" s="150">
        <v>6551</v>
      </c>
      <c r="K3829" s="150" t="s">
        <v>111</v>
      </c>
      <c r="L3829" s="153">
        <v>48.02</v>
      </c>
      <c r="M3829" s="153"/>
      <c r="N3829" s="153">
        <f t="shared" si="193"/>
        <v>48.02</v>
      </c>
      <c r="O3829" s="153">
        <v>80.129999999999981</v>
      </c>
      <c r="P3829" s="153">
        <v>90.13000000000001</v>
      </c>
    </row>
    <row r="3830" spans="1:16" ht="24.6" hidden="1" x14ac:dyDescent="0.3">
      <c r="A3830" s="149">
        <v>2018</v>
      </c>
      <c r="B3830" s="150" t="s">
        <v>409</v>
      </c>
      <c r="C3830" s="150">
        <v>6622</v>
      </c>
      <c r="D3830" s="150" t="s">
        <v>508</v>
      </c>
      <c r="E3830" s="150" t="str">
        <f t="shared" si="192"/>
        <v>5020220066226551</v>
      </c>
      <c r="F3830" s="151" t="s">
        <v>418</v>
      </c>
      <c r="G3830" s="151" t="s">
        <v>419</v>
      </c>
      <c r="H3830" s="151" t="s">
        <v>507</v>
      </c>
      <c r="I3830" s="150" t="s">
        <v>568</v>
      </c>
      <c r="J3830" s="150">
        <v>6551</v>
      </c>
      <c r="K3830" s="150" t="s">
        <v>111</v>
      </c>
      <c r="L3830" s="153">
        <v>180.32000000000002</v>
      </c>
      <c r="M3830" s="153"/>
      <c r="N3830" s="153">
        <f t="shared" si="193"/>
        <v>180.32000000000002</v>
      </c>
      <c r="O3830" s="153">
        <v>113.46000000000001</v>
      </c>
      <c r="P3830" s="153">
        <v>86.399999999999991</v>
      </c>
    </row>
    <row r="3831" spans="1:16" hidden="1" x14ac:dyDescent="0.3">
      <c r="A3831" s="149">
        <v>2018</v>
      </c>
      <c r="B3831" s="150" t="s">
        <v>409</v>
      </c>
      <c r="C3831" s="150">
        <v>6640</v>
      </c>
      <c r="D3831" s="150" t="s">
        <v>510</v>
      </c>
      <c r="E3831" s="150" t="str">
        <f t="shared" si="192"/>
        <v>5020220066406551</v>
      </c>
      <c r="F3831" s="151" t="s">
        <v>418</v>
      </c>
      <c r="G3831" s="151" t="s">
        <v>419</v>
      </c>
      <c r="H3831" s="151" t="s">
        <v>511</v>
      </c>
      <c r="I3831" s="150" t="s">
        <v>568</v>
      </c>
      <c r="J3831" s="150">
        <v>6551</v>
      </c>
      <c r="K3831" s="150" t="s">
        <v>111</v>
      </c>
      <c r="L3831" s="153">
        <v>2741.04</v>
      </c>
      <c r="M3831" s="153"/>
      <c r="N3831" s="153">
        <f t="shared" si="193"/>
        <v>2741.04</v>
      </c>
      <c r="O3831" s="153">
        <v>2395.4999999999995</v>
      </c>
      <c r="P3831" s="153">
        <v>2276.8000000000002</v>
      </c>
    </row>
    <row r="3832" spans="1:16" ht="24.6" hidden="1" x14ac:dyDescent="0.3">
      <c r="A3832" s="149">
        <v>2018</v>
      </c>
      <c r="B3832" s="150" t="s">
        <v>409</v>
      </c>
      <c r="C3832" s="150">
        <v>6711</v>
      </c>
      <c r="D3832" s="150" t="s">
        <v>513</v>
      </c>
      <c r="E3832" s="150" t="str">
        <f t="shared" si="192"/>
        <v>5020220067116551</v>
      </c>
      <c r="F3832" s="151" t="s">
        <v>418</v>
      </c>
      <c r="G3832" s="151" t="s">
        <v>465</v>
      </c>
      <c r="H3832" s="151" t="s">
        <v>514</v>
      </c>
      <c r="I3832" s="150" t="s">
        <v>568</v>
      </c>
      <c r="J3832" s="150">
        <v>6551</v>
      </c>
      <c r="K3832" s="150" t="s">
        <v>111</v>
      </c>
      <c r="L3832" s="153">
        <v>3</v>
      </c>
      <c r="M3832" s="153"/>
      <c r="N3832" s="153">
        <f t="shared" si="193"/>
        <v>3</v>
      </c>
      <c r="O3832" s="153">
        <v>0</v>
      </c>
      <c r="P3832" s="153">
        <v>0</v>
      </c>
    </row>
    <row r="3833" spans="1:16" hidden="1" x14ac:dyDescent="0.3">
      <c r="A3833" s="149">
        <v>2017</v>
      </c>
      <c r="B3833" s="150" t="s">
        <v>409</v>
      </c>
      <c r="C3833" s="150">
        <v>6721</v>
      </c>
      <c r="D3833" s="154" t="s">
        <v>518</v>
      </c>
      <c r="E3833" s="150" t="str">
        <f t="shared" si="192"/>
        <v>5020220067216551</v>
      </c>
      <c r="F3833" s="151" t="s">
        <v>418</v>
      </c>
      <c r="G3833" s="151" t="s">
        <v>465</v>
      </c>
      <c r="H3833" s="151" t="s">
        <v>502</v>
      </c>
      <c r="I3833" s="150" t="s">
        <v>568</v>
      </c>
      <c r="J3833" s="150">
        <v>6551</v>
      </c>
      <c r="K3833" s="154" t="s">
        <v>111</v>
      </c>
      <c r="L3833" s="153">
        <v>0</v>
      </c>
      <c r="M3833" s="156"/>
      <c r="N3833" s="153">
        <f t="shared" si="193"/>
        <v>0</v>
      </c>
      <c r="O3833" s="153">
        <v>35.58</v>
      </c>
      <c r="P3833" s="153">
        <v>0</v>
      </c>
    </row>
    <row r="3834" spans="1:16" hidden="1" x14ac:dyDescent="0.3">
      <c r="A3834" s="149">
        <v>2016</v>
      </c>
      <c r="B3834" s="150" t="s">
        <v>409</v>
      </c>
      <c r="C3834" s="150">
        <v>6731</v>
      </c>
      <c r="D3834" s="154" t="s">
        <v>521</v>
      </c>
      <c r="E3834" s="150" t="str">
        <f t="shared" si="192"/>
        <v>5020220067316551</v>
      </c>
      <c r="F3834" s="151" t="s">
        <v>418</v>
      </c>
      <c r="G3834" s="151" t="s">
        <v>419</v>
      </c>
      <c r="H3834" s="151" t="s">
        <v>481</v>
      </c>
      <c r="I3834" s="150" t="s">
        <v>568</v>
      </c>
      <c r="J3834" s="150">
        <v>6551</v>
      </c>
      <c r="K3834" s="154" t="s">
        <v>111</v>
      </c>
      <c r="L3834" s="153">
        <v>0</v>
      </c>
      <c r="M3834" s="156"/>
      <c r="N3834" s="153">
        <f t="shared" si="193"/>
        <v>0</v>
      </c>
      <c r="O3834" s="153">
        <v>0</v>
      </c>
      <c r="P3834" s="153">
        <v>8.64</v>
      </c>
    </row>
    <row r="3835" spans="1:16" hidden="1" x14ac:dyDescent="0.3">
      <c r="A3835" s="149">
        <v>2018</v>
      </c>
      <c r="B3835" s="150" t="s">
        <v>409</v>
      </c>
      <c r="C3835" s="150">
        <v>6805</v>
      </c>
      <c r="D3835" s="150" t="s">
        <v>523</v>
      </c>
      <c r="E3835" s="150" t="str">
        <f t="shared" si="192"/>
        <v>5020220068056551</v>
      </c>
      <c r="F3835" s="151" t="s">
        <v>456</v>
      </c>
      <c r="G3835" s="151" t="s">
        <v>456</v>
      </c>
      <c r="H3835" s="151" t="s">
        <v>524</v>
      </c>
      <c r="I3835" s="150" t="s">
        <v>568</v>
      </c>
      <c r="J3835" s="150">
        <v>6551</v>
      </c>
      <c r="K3835" s="150" t="s">
        <v>111</v>
      </c>
      <c r="L3835" s="153">
        <v>79.03</v>
      </c>
      <c r="M3835" s="153"/>
      <c r="N3835" s="153">
        <f t="shared" si="193"/>
        <v>79.03</v>
      </c>
      <c r="O3835" s="153">
        <v>0</v>
      </c>
      <c r="P3835" s="153">
        <v>0</v>
      </c>
    </row>
    <row r="3836" spans="1:16" ht="24.6" hidden="1" x14ac:dyDescent="0.3">
      <c r="A3836" s="149">
        <v>2018</v>
      </c>
      <c r="B3836" s="150" t="s">
        <v>526</v>
      </c>
      <c r="C3836" s="150">
        <v>8002</v>
      </c>
      <c r="D3836" s="150" t="s">
        <v>530</v>
      </c>
      <c r="E3836" s="150" t="str">
        <f t="shared" si="192"/>
        <v>5030220080026551</v>
      </c>
      <c r="F3836" s="151" t="s">
        <v>411</v>
      </c>
      <c r="G3836" s="151" t="s">
        <v>412</v>
      </c>
      <c r="H3836" s="151" t="s">
        <v>413</v>
      </c>
      <c r="I3836" s="150" t="s">
        <v>568</v>
      </c>
      <c r="J3836" s="150">
        <v>6551</v>
      </c>
      <c r="K3836" s="150" t="s">
        <v>111</v>
      </c>
      <c r="L3836" s="153">
        <v>1878.8600000000001</v>
      </c>
      <c r="M3836" s="153"/>
      <c r="N3836" s="153">
        <f t="shared" si="193"/>
        <v>1878.8600000000001</v>
      </c>
      <c r="O3836" s="153">
        <v>2267.1600000000003</v>
      </c>
      <c r="P3836" s="153">
        <v>2395.9200000000005</v>
      </c>
    </row>
    <row r="3837" spans="1:16" ht="24.6" hidden="1" x14ac:dyDescent="0.3">
      <c r="A3837" s="149">
        <v>2018</v>
      </c>
      <c r="B3837" s="150" t="s">
        <v>526</v>
      </c>
      <c r="C3837" s="150">
        <v>8003</v>
      </c>
      <c r="D3837" s="150" t="s">
        <v>531</v>
      </c>
      <c r="E3837" s="150" t="str">
        <f t="shared" si="192"/>
        <v>5030220080036551</v>
      </c>
      <c r="F3837" s="151" t="s">
        <v>411</v>
      </c>
      <c r="G3837" s="151" t="s">
        <v>412</v>
      </c>
      <c r="H3837" s="151" t="s">
        <v>416</v>
      </c>
      <c r="I3837" s="150" t="s">
        <v>568</v>
      </c>
      <c r="J3837" s="150">
        <v>6551</v>
      </c>
      <c r="K3837" s="150" t="s">
        <v>111</v>
      </c>
      <c r="L3837" s="153">
        <v>128.07999999999998</v>
      </c>
      <c r="M3837" s="153"/>
      <c r="N3837" s="153">
        <f t="shared" si="193"/>
        <v>128.07999999999998</v>
      </c>
      <c r="O3837" s="153">
        <v>0</v>
      </c>
      <c r="P3837" s="153">
        <v>0</v>
      </c>
    </row>
    <row r="3838" spans="1:16" ht="24.6" hidden="1" x14ac:dyDescent="0.3">
      <c r="A3838" s="149">
        <v>2018</v>
      </c>
      <c r="B3838" s="150" t="s">
        <v>526</v>
      </c>
      <c r="C3838" s="150">
        <v>8011</v>
      </c>
      <c r="D3838" s="150" t="s">
        <v>532</v>
      </c>
      <c r="E3838" s="150" t="str">
        <f t="shared" si="192"/>
        <v>5030220080116551</v>
      </c>
      <c r="F3838" s="151" t="s">
        <v>411</v>
      </c>
      <c r="G3838" s="151" t="s">
        <v>412</v>
      </c>
      <c r="H3838" s="151" t="s">
        <v>533</v>
      </c>
      <c r="I3838" s="150" t="s">
        <v>568</v>
      </c>
      <c r="J3838" s="150">
        <v>6551</v>
      </c>
      <c r="K3838" s="150" t="s">
        <v>111</v>
      </c>
      <c r="L3838" s="153">
        <v>1944.48</v>
      </c>
      <c r="M3838" s="153"/>
      <c r="N3838" s="153">
        <f t="shared" si="193"/>
        <v>1944.48</v>
      </c>
      <c r="O3838" s="153">
        <v>1265.3000000000002</v>
      </c>
      <c r="P3838" s="153">
        <v>0</v>
      </c>
    </row>
    <row r="3839" spans="1:16" ht="24.6" hidden="1" x14ac:dyDescent="0.3">
      <c r="A3839" s="149">
        <v>2018</v>
      </c>
      <c r="B3839" s="150" t="s">
        <v>526</v>
      </c>
      <c r="C3839" s="150">
        <v>8012</v>
      </c>
      <c r="D3839" s="150" t="s">
        <v>534</v>
      </c>
      <c r="E3839" s="150" t="str">
        <f t="shared" si="192"/>
        <v>5030220080126551</v>
      </c>
      <c r="F3839" s="151" t="s">
        <v>411</v>
      </c>
      <c r="G3839" s="151" t="s">
        <v>412</v>
      </c>
      <c r="H3839" s="151" t="s">
        <v>533</v>
      </c>
      <c r="I3839" s="150" t="s">
        <v>568</v>
      </c>
      <c r="J3839" s="150">
        <v>6551</v>
      </c>
      <c r="K3839" s="150" t="s">
        <v>111</v>
      </c>
      <c r="L3839" s="153">
        <v>1017.0199999999999</v>
      </c>
      <c r="M3839" s="153"/>
      <c r="N3839" s="153">
        <f t="shared" si="193"/>
        <v>1017.0199999999999</v>
      </c>
      <c r="O3839" s="153">
        <v>1796.2099999999998</v>
      </c>
      <c r="P3839" s="153">
        <v>1765.6599999999999</v>
      </c>
    </row>
    <row r="3840" spans="1:16" hidden="1" x14ac:dyDescent="0.3">
      <c r="A3840" s="149">
        <v>2018</v>
      </c>
      <c r="B3840" s="150" t="s">
        <v>526</v>
      </c>
      <c r="C3840" s="150">
        <v>8021</v>
      </c>
      <c r="D3840" s="150" t="s">
        <v>535</v>
      </c>
      <c r="E3840" s="150" t="str">
        <f t="shared" si="192"/>
        <v>5030220080216551</v>
      </c>
      <c r="F3840" s="151" t="s">
        <v>411</v>
      </c>
      <c r="G3840" s="151" t="s">
        <v>412</v>
      </c>
      <c r="H3840" s="151" t="s">
        <v>536</v>
      </c>
      <c r="I3840" s="150" t="s">
        <v>568</v>
      </c>
      <c r="J3840" s="150">
        <v>6551</v>
      </c>
      <c r="K3840" s="150" t="s">
        <v>111</v>
      </c>
      <c r="L3840" s="153">
        <v>201.85</v>
      </c>
      <c r="M3840" s="153"/>
      <c r="N3840" s="153">
        <f t="shared" si="193"/>
        <v>201.85</v>
      </c>
      <c r="O3840" s="153">
        <v>0</v>
      </c>
      <c r="P3840" s="153">
        <v>0</v>
      </c>
    </row>
    <row r="3841" spans="1:16" ht="24.6" hidden="1" x14ac:dyDescent="0.3">
      <c r="A3841" s="149">
        <v>2018</v>
      </c>
      <c r="B3841" s="150" t="s">
        <v>526</v>
      </c>
      <c r="C3841" s="150">
        <v>8031</v>
      </c>
      <c r="D3841" s="150" t="s">
        <v>537</v>
      </c>
      <c r="E3841" s="150" t="str">
        <f t="shared" si="192"/>
        <v>5030220080316551</v>
      </c>
      <c r="F3841" s="151" t="s">
        <v>411</v>
      </c>
      <c r="G3841" s="151" t="s">
        <v>412</v>
      </c>
      <c r="H3841" s="151" t="s">
        <v>533</v>
      </c>
      <c r="I3841" s="150" t="s">
        <v>568</v>
      </c>
      <c r="J3841" s="150">
        <v>6551</v>
      </c>
      <c r="K3841" s="150" t="s">
        <v>111</v>
      </c>
      <c r="L3841" s="153">
        <v>2233.91</v>
      </c>
      <c r="M3841" s="153"/>
      <c r="N3841" s="153">
        <f t="shared" si="193"/>
        <v>2233.91</v>
      </c>
      <c r="O3841" s="153">
        <v>3002.1000000000004</v>
      </c>
      <c r="P3841" s="153">
        <v>4223.6000000000004</v>
      </c>
    </row>
    <row r="3842" spans="1:16" ht="24.6" hidden="1" x14ac:dyDescent="0.3">
      <c r="A3842" s="149">
        <v>2018</v>
      </c>
      <c r="B3842" s="150" t="s">
        <v>526</v>
      </c>
      <c r="C3842" s="150">
        <v>8043</v>
      </c>
      <c r="D3842" s="150" t="s">
        <v>540</v>
      </c>
      <c r="E3842" s="150" t="str">
        <f t="shared" ref="E3842:E3905" si="194">B3842&amp;"2200"&amp;C3842&amp;J3842</f>
        <v>5030220080436551</v>
      </c>
      <c r="F3842" s="151" t="s">
        <v>411</v>
      </c>
      <c r="G3842" s="151" t="s">
        <v>412</v>
      </c>
      <c r="H3842" s="151" t="s">
        <v>429</v>
      </c>
      <c r="I3842" s="150" t="s">
        <v>568</v>
      </c>
      <c r="J3842" s="150">
        <v>6551</v>
      </c>
      <c r="K3842" s="150" t="s">
        <v>111</v>
      </c>
      <c r="L3842" s="153">
        <v>108.38999999999999</v>
      </c>
      <c r="M3842" s="153"/>
      <c r="N3842" s="153">
        <f t="shared" ref="N3842:N3905" si="195">L3842+M3842</f>
        <v>108.38999999999999</v>
      </c>
      <c r="O3842" s="153">
        <v>223.95999999999998</v>
      </c>
      <c r="P3842" s="153">
        <v>35.659999999999997</v>
      </c>
    </row>
    <row r="3843" spans="1:16" ht="24.6" hidden="1" x14ac:dyDescent="0.3">
      <c r="A3843" s="149">
        <v>2018</v>
      </c>
      <c r="B3843" s="150" t="s">
        <v>526</v>
      </c>
      <c r="C3843" s="150">
        <v>8051</v>
      </c>
      <c r="D3843" s="150" t="s">
        <v>542</v>
      </c>
      <c r="E3843" s="150" t="str">
        <f t="shared" si="194"/>
        <v>5030220080516551</v>
      </c>
      <c r="F3843" s="151" t="s">
        <v>411</v>
      </c>
      <c r="G3843" s="151" t="s">
        <v>412</v>
      </c>
      <c r="H3843" s="151" t="s">
        <v>533</v>
      </c>
      <c r="I3843" s="150" t="s">
        <v>568</v>
      </c>
      <c r="J3843" s="150">
        <v>6551</v>
      </c>
      <c r="K3843" s="150" t="s">
        <v>111</v>
      </c>
      <c r="L3843" s="153">
        <v>270.46000000000004</v>
      </c>
      <c r="M3843" s="153"/>
      <c r="N3843" s="153">
        <f t="shared" si="195"/>
        <v>270.46000000000004</v>
      </c>
      <c r="O3843" s="153">
        <v>317.83</v>
      </c>
      <c r="P3843" s="153">
        <v>1023.1599999999996</v>
      </c>
    </row>
    <row r="3844" spans="1:16" hidden="1" x14ac:dyDescent="0.3">
      <c r="A3844" s="149">
        <v>2018</v>
      </c>
      <c r="B3844" s="150" t="s">
        <v>526</v>
      </c>
      <c r="C3844" s="150">
        <v>8053</v>
      </c>
      <c r="D3844" s="150" t="s">
        <v>544</v>
      </c>
      <c r="E3844" s="150" t="str">
        <f t="shared" si="194"/>
        <v>5030220080536551</v>
      </c>
      <c r="F3844" s="151" t="s">
        <v>411</v>
      </c>
      <c r="G3844" s="151" t="s">
        <v>412</v>
      </c>
      <c r="H3844" s="151" t="s">
        <v>536</v>
      </c>
      <c r="I3844" s="150" t="s">
        <v>568</v>
      </c>
      <c r="J3844" s="150">
        <v>6551</v>
      </c>
      <c r="K3844" s="150" t="s">
        <v>111</v>
      </c>
      <c r="L3844" s="153">
        <v>6042.13</v>
      </c>
      <c r="M3844" s="153"/>
      <c r="N3844" s="153">
        <f t="shared" si="195"/>
        <v>6042.13</v>
      </c>
      <c r="O3844" s="153">
        <v>6695.2400000000007</v>
      </c>
      <c r="P3844" s="153">
        <v>5698.4400000000005</v>
      </c>
    </row>
    <row r="3845" spans="1:16" hidden="1" x14ac:dyDescent="0.3">
      <c r="A3845" s="149">
        <v>2018</v>
      </c>
      <c r="B3845" s="150" t="s">
        <v>526</v>
      </c>
      <c r="C3845" s="150">
        <v>8061</v>
      </c>
      <c r="D3845" s="150" t="s">
        <v>545</v>
      </c>
      <c r="E3845" s="150" t="str">
        <f t="shared" si="194"/>
        <v>5030220080616551</v>
      </c>
      <c r="F3845" s="151" t="s">
        <v>411</v>
      </c>
      <c r="G3845" s="151" t="s">
        <v>412</v>
      </c>
      <c r="H3845" s="151" t="s">
        <v>436</v>
      </c>
      <c r="I3845" s="150" t="s">
        <v>568</v>
      </c>
      <c r="J3845" s="150">
        <v>6551</v>
      </c>
      <c r="K3845" s="150" t="s">
        <v>111</v>
      </c>
      <c r="L3845" s="153">
        <v>167.57999999999998</v>
      </c>
      <c r="M3845" s="153"/>
      <c r="N3845" s="153">
        <f t="shared" si="195"/>
        <v>167.57999999999998</v>
      </c>
      <c r="O3845" s="153">
        <v>729.87999999999988</v>
      </c>
      <c r="P3845" s="153">
        <v>1246.8600000000001</v>
      </c>
    </row>
    <row r="3846" spans="1:16" hidden="1" x14ac:dyDescent="0.3">
      <c r="A3846" s="149">
        <v>2018</v>
      </c>
      <c r="B3846" s="150" t="s">
        <v>526</v>
      </c>
      <c r="C3846" s="150">
        <v>8063</v>
      </c>
      <c r="D3846" s="150" t="s">
        <v>546</v>
      </c>
      <c r="E3846" s="150" t="str">
        <f t="shared" si="194"/>
        <v>5030220080636551</v>
      </c>
      <c r="F3846" s="151" t="s">
        <v>411</v>
      </c>
      <c r="G3846" s="151" t="s">
        <v>412</v>
      </c>
      <c r="H3846" s="151" t="s">
        <v>436</v>
      </c>
      <c r="I3846" s="150" t="s">
        <v>568</v>
      </c>
      <c r="J3846" s="150">
        <v>6551</v>
      </c>
      <c r="K3846" s="150" t="s">
        <v>111</v>
      </c>
      <c r="L3846" s="153">
        <v>1379.23</v>
      </c>
      <c r="M3846" s="153"/>
      <c r="N3846" s="153">
        <f t="shared" si="195"/>
        <v>1379.23</v>
      </c>
      <c r="O3846" s="153">
        <v>2805.6899999999996</v>
      </c>
      <c r="P3846" s="153">
        <v>2401.1</v>
      </c>
    </row>
    <row r="3847" spans="1:16" ht="24.6" hidden="1" x14ac:dyDescent="0.3">
      <c r="A3847" s="149">
        <v>2018</v>
      </c>
      <c r="B3847" s="150" t="s">
        <v>526</v>
      </c>
      <c r="C3847" s="150">
        <v>8070</v>
      </c>
      <c r="D3847" s="150" t="s">
        <v>547</v>
      </c>
      <c r="E3847" s="150" t="str">
        <f t="shared" si="194"/>
        <v>5030220080706551</v>
      </c>
      <c r="F3847" s="151" t="s">
        <v>411</v>
      </c>
      <c r="G3847" s="151" t="s">
        <v>412</v>
      </c>
      <c r="H3847" s="151" t="s">
        <v>440</v>
      </c>
      <c r="I3847" s="150" t="s">
        <v>568</v>
      </c>
      <c r="J3847" s="150">
        <v>6551</v>
      </c>
      <c r="K3847" s="150" t="s">
        <v>111</v>
      </c>
      <c r="L3847" s="153">
        <v>443.15</v>
      </c>
      <c r="M3847" s="153"/>
      <c r="N3847" s="153">
        <f t="shared" si="195"/>
        <v>443.15</v>
      </c>
      <c r="O3847" s="153">
        <v>484.18</v>
      </c>
      <c r="P3847" s="153">
        <v>210.18000000000004</v>
      </c>
    </row>
    <row r="3848" spans="1:16" ht="24.6" hidden="1" x14ac:dyDescent="0.3">
      <c r="A3848" s="149">
        <v>2018</v>
      </c>
      <c r="B3848" s="150" t="s">
        <v>526</v>
      </c>
      <c r="C3848" s="150">
        <v>8217</v>
      </c>
      <c r="D3848" s="150" t="s">
        <v>550</v>
      </c>
      <c r="E3848" s="150" t="str">
        <f t="shared" si="194"/>
        <v>5030220082176551</v>
      </c>
      <c r="F3848" s="151" t="s">
        <v>411</v>
      </c>
      <c r="G3848" s="151" t="s">
        <v>442</v>
      </c>
      <c r="H3848" s="151" t="s">
        <v>443</v>
      </c>
      <c r="I3848" s="150" t="s">
        <v>568</v>
      </c>
      <c r="J3848" s="150">
        <v>6551</v>
      </c>
      <c r="K3848" s="150" t="s">
        <v>111</v>
      </c>
      <c r="L3848" s="153">
        <v>576.83000000000004</v>
      </c>
      <c r="M3848" s="153"/>
      <c r="N3848" s="153">
        <f t="shared" si="195"/>
        <v>576.83000000000004</v>
      </c>
      <c r="O3848" s="153">
        <v>736.69</v>
      </c>
      <c r="P3848" s="153">
        <v>795.64999999999986</v>
      </c>
    </row>
    <row r="3849" spans="1:16" hidden="1" x14ac:dyDescent="0.3">
      <c r="A3849" s="149">
        <v>2018</v>
      </c>
      <c r="B3849" s="150" t="s">
        <v>526</v>
      </c>
      <c r="C3849" s="150">
        <v>8221</v>
      </c>
      <c r="D3849" s="150" t="s">
        <v>552</v>
      </c>
      <c r="E3849" s="150" t="str">
        <f t="shared" si="194"/>
        <v>5030220082216551</v>
      </c>
      <c r="F3849" s="151" t="s">
        <v>456</v>
      </c>
      <c r="G3849" s="151" t="s">
        <v>456</v>
      </c>
      <c r="H3849" s="151" t="s">
        <v>457</v>
      </c>
      <c r="I3849" s="150" t="s">
        <v>568</v>
      </c>
      <c r="J3849" s="150">
        <v>6551</v>
      </c>
      <c r="K3849" s="150" t="s">
        <v>111</v>
      </c>
      <c r="L3849" s="153">
        <v>65.400000000000006</v>
      </c>
      <c r="M3849" s="153"/>
      <c r="N3849" s="153">
        <f t="shared" si="195"/>
        <v>65.400000000000006</v>
      </c>
      <c r="O3849" s="153">
        <v>306.37</v>
      </c>
      <c r="P3849" s="153">
        <v>438.71999999999991</v>
      </c>
    </row>
    <row r="3850" spans="1:16" hidden="1" x14ac:dyDescent="0.3">
      <c r="A3850" s="149">
        <v>2018</v>
      </c>
      <c r="B3850" s="150" t="s">
        <v>526</v>
      </c>
      <c r="C3850" s="150">
        <v>8411</v>
      </c>
      <c r="D3850" s="150" t="s">
        <v>472</v>
      </c>
      <c r="E3850" s="150" t="str">
        <f t="shared" si="194"/>
        <v>5030220084116551</v>
      </c>
      <c r="F3850" s="151" t="s">
        <v>473</v>
      </c>
      <c r="G3850" s="151" t="s">
        <v>473</v>
      </c>
      <c r="H3850" s="151" t="s">
        <v>474</v>
      </c>
      <c r="I3850" s="150" t="s">
        <v>568</v>
      </c>
      <c r="J3850" s="150">
        <v>6551</v>
      </c>
      <c r="K3850" s="150" t="s">
        <v>111</v>
      </c>
      <c r="L3850" s="153">
        <v>31.27</v>
      </c>
      <c r="M3850" s="153"/>
      <c r="N3850" s="153">
        <f t="shared" si="195"/>
        <v>31.27</v>
      </c>
      <c r="O3850" s="153">
        <v>47</v>
      </c>
      <c r="P3850" s="153">
        <v>128.18999999999997</v>
      </c>
    </row>
    <row r="3851" spans="1:16" ht="24.6" hidden="1" x14ac:dyDescent="0.3">
      <c r="A3851" s="149">
        <v>2018</v>
      </c>
      <c r="B3851" s="150" t="s">
        <v>526</v>
      </c>
      <c r="C3851" s="150">
        <v>8412</v>
      </c>
      <c r="D3851" s="150" t="s">
        <v>475</v>
      </c>
      <c r="E3851" s="150" t="str">
        <f t="shared" si="194"/>
        <v>5030220084126551</v>
      </c>
      <c r="F3851" s="151" t="s">
        <v>473</v>
      </c>
      <c r="G3851" s="151" t="s">
        <v>473</v>
      </c>
      <c r="H3851" s="151" t="s">
        <v>476</v>
      </c>
      <c r="I3851" s="150" t="s">
        <v>568</v>
      </c>
      <c r="J3851" s="150">
        <v>6551</v>
      </c>
      <c r="K3851" s="150" t="s">
        <v>111</v>
      </c>
      <c r="L3851" s="153">
        <v>130.63</v>
      </c>
      <c r="M3851" s="153"/>
      <c r="N3851" s="153">
        <f t="shared" si="195"/>
        <v>130.63</v>
      </c>
      <c r="O3851" s="153">
        <v>93.27000000000001</v>
      </c>
      <c r="P3851" s="153">
        <v>272.18000000000006</v>
      </c>
    </row>
    <row r="3852" spans="1:16" hidden="1" x14ac:dyDescent="0.3">
      <c r="A3852" s="149">
        <v>2016</v>
      </c>
      <c r="B3852" s="150" t="s">
        <v>526</v>
      </c>
      <c r="C3852" s="150">
        <v>8414</v>
      </c>
      <c r="D3852" s="154" t="s">
        <v>477</v>
      </c>
      <c r="E3852" s="150" t="str">
        <f t="shared" si="194"/>
        <v>5030220084146551</v>
      </c>
      <c r="F3852" s="151" t="s">
        <v>473</v>
      </c>
      <c r="G3852" s="151" t="s">
        <v>473</v>
      </c>
      <c r="H3852" s="151" t="s">
        <v>478</v>
      </c>
      <c r="I3852" s="150" t="s">
        <v>568</v>
      </c>
      <c r="J3852" s="150">
        <v>6551</v>
      </c>
      <c r="K3852" s="154" t="s">
        <v>111</v>
      </c>
      <c r="L3852" s="153">
        <v>0</v>
      </c>
      <c r="M3852" s="156"/>
      <c r="N3852" s="153">
        <f t="shared" si="195"/>
        <v>0</v>
      </c>
      <c r="O3852" s="153">
        <v>0</v>
      </c>
      <c r="P3852" s="153">
        <v>190.21999999999997</v>
      </c>
    </row>
    <row r="3853" spans="1:16" ht="24.6" hidden="1" x14ac:dyDescent="0.3">
      <c r="A3853" s="149">
        <v>2018</v>
      </c>
      <c r="B3853" s="150" t="s">
        <v>526</v>
      </c>
      <c r="C3853" s="150">
        <v>8420</v>
      </c>
      <c r="D3853" s="150" t="s">
        <v>557</v>
      </c>
      <c r="E3853" s="150" t="str">
        <f t="shared" si="194"/>
        <v>5030220084206551</v>
      </c>
      <c r="F3853" s="151" t="s">
        <v>450</v>
      </c>
      <c r="G3853" s="151" t="s">
        <v>450</v>
      </c>
      <c r="H3853" s="151" t="s">
        <v>483</v>
      </c>
      <c r="I3853" s="150" t="s">
        <v>568</v>
      </c>
      <c r="J3853" s="150">
        <v>6551</v>
      </c>
      <c r="K3853" s="150" t="s">
        <v>111</v>
      </c>
      <c r="L3853" s="153">
        <v>11833.060000000007</v>
      </c>
      <c r="M3853" s="153"/>
      <c r="N3853" s="153">
        <f t="shared" si="195"/>
        <v>11833.060000000007</v>
      </c>
      <c r="O3853" s="153">
        <v>8789.779999999997</v>
      </c>
      <c r="P3853" s="153">
        <v>7967.1399999999994</v>
      </c>
    </row>
    <row r="3854" spans="1:16" ht="24.6" hidden="1" x14ac:dyDescent="0.3">
      <c r="A3854" s="149">
        <v>2016</v>
      </c>
      <c r="B3854" s="150" t="s">
        <v>526</v>
      </c>
      <c r="C3854" s="150">
        <v>8422</v>
      </c>
      <c r="D3854" s="150" t="s">
        <v>558</v>
      </c>
      <c r="E3854" s="150" t="str">
        <f t="shared" si="194"/>
        <v>5030220084226551</v>
      </c>
      <c r="F3854" s="151" t="s">
        <v>450</v>
      </c>
      <c r="G3854" s="151" t="s">
        <v>450</v>
      </c>
      <c r="H3854" s="151" t="s">
        <v>483</v>
      </c>
      <c r="I3854" s="150" t="s">
        <v>568</v>
      </c>
      <c r="J3854" s="150">
        <v>6551</v>
      </c>
      <c r="K3854" s="154" t="s">
        <v>111</v>
      </c>
      <c r="L3854" s="153">
        <v>0</v>
      </c>
      <c r="M3854" s="156"/>
      <c r="N3854" s="153">
        <f t="shared" si="195"/>
        <v>0</v>
      </c>
      <c r="O3854" s="153">
        <v>3365.4800000000005</v>
      </c>
      <c r="P3854" s="153">
        <v>9034.2299999999959</v>
      </c>
    </row>
    <row r="3855" spans="1:16" ht="24.6" hidden="1" x14ac:dyDescent="0.3">
      <c r="A3855" s="149">
        <v>2018</v>
      </c>
      <c r="B3855" s="150" t="s">
        <v>526</v>
      </c>
      <c r="C3855" s="150">
        <v>8431</v>
      </c>
      <c r="D3855" s="150" t="s">
        <v>485</v>
      </c>
      <c r="E3855" s="150" t="str">
        <f t="shared" si="194"/>
        <v>5030220084316551</v>
      </c>
      <c r="F3855" s="151" t="s">
        <v>450</v>
      </c>
      <c r="G3855" s="151" t="s">
        <v>450</v>
      </c>
      <c r="H3855" s="151" t="s">
        <v>451</v>
      </c>
      <c r="I3855" s="150" t="s">
        <v>568</v>
      </c>
      <c r="J3855" s="150">
        <v>6551</v>
      </c>
      <c r="K3855" s="150" t="s">
        <v>111</v>
      </c>
      <c r="L3855" s="153">
        <v>526.43999999999994</v>
      </c>
      <c r="M3855" s="153"/>
      <c r="N3855" s="153">
        <f t="shared" si="195"/>
        <v>526.43999999999994</v>
      </c>
      <c r="O3855" s="153">
        <v>268.13</v>
      </c>
      <c r="P3855" s="153">
        <v>136.76999999999998</v>
      </c>
    </row>
    <row r="3856" spans="1:16" ht="24.6" hidden="1" x14ac:dyDescent="0.3">
      <c r="A3856" s="149">
        <v>2018</v>
      </c>
      <c r="B3856" s="150" t="s">
        <v>526</v>
      </c>
      <c r="C3856" s="150">
        <v>8440</v>
      </c>
      <c r="D3856" s="150" t="s">
        <v>559</v>
      </c>
      <c r="E3856" s="150" t="str">
        <f t="shared" si="194"/>
        <v>5030220084406551</v>
      </c>
      <c r="F3856" s="151" t="s">
        <v>450</v>
      </c>
      <c r="G3856" s="151" t="s">
        <v>450</v>
      </c>
      <c r="H3856" s="151" t="s">
        <v>487</v>
      </c>
      <c r="I3856" s="150" t="s">
        <v>568</v>
      </c>
      <c r="J3856" s="150">
        <v>6551</v>
      </c>
      <c r="K3856" s="150" t="s">
        <v>111</v>
      </c>
      <c r="L3856" s="153">
        <v>21.259999999999998</v>
      </c>
      <c r="M3856" s="153"/>
      <c r="N3856" s="153">
        <f t="shared" si="195"/>
        <v>21.259999999999998</v>
      </c>
      <c r="O3856" s="153">
        <v>0</v>
      </c>
      <c r="P3856" s="153">
        <v>107.53</v>
      </c>
    </row>
    <row r="3857" spans="1:16" ht="24.6" hidden="1" x14ac:dyDescent="0.3">
      <c r="A3857" s="149">
        <v>2018</v>
      </c>
      <c r="B3857" s="150" t="s">
        <v>526</v>
      </c>
      <c r="C3857" s="150">
        <v>8611</v>
      </c>
      <c r="D3857" s="150" t="s">
        <v>513</v>
      </c>
      <c r="E3857" s="150" t="str">
        <f t="shared" si="194"/>
        <v>5030220086116551</v>
      </c>
      <c r="F3857" s="151" t="s">
        <v>418</v>
      </c>
      <c r="G3857" s="151" t="s">
        <v>465</v>
      </c>
      <c r="H3857" s="151" t="s">
        <v>514</v>
      </c>
      <c r="I3857" s="150" t="s">
        <v>568</v>
      </c>
      <c r="J3857" s="150">
        <v>6551</v>
      </c>
      <c r="K3857" s="150" t="s">
        <v>111</v>
      </c>
      <c r="L3857" s="153">
        <v>3</v>
      </c>
      <c r="M3857" s="153"/>
      <c r="N3857" s="153">
        <f t="shared" si="195"/>
        <v>3</v>
      </c>
      <c r="O3857" s="153">
        <v>0</v>
      </c>
      <c r="P3857" s="153">
        <v>0</v>
      </c>
    </row>
    <row r="3858" spans="1:16" hidden="1" x14ac:dyDescent="0.3">
      <c r="A3858" s="149">
        <v>2017</v>
      </c>
      <c r="B3858" s="150" t="s">
        <v>526</v>
      </c>
      <c r="C3858" s="150">
        <v>8613</v>
      </c>
      <c r="D3858" s="154" t="s">
        <v>499</v>
      </c>
      <c r="E3858" s="150" t="str">
        <f t="shared" si="194"/>
        <v>5030220086136551</v>
      </c>
      <c r="F3858" s="151" t="s">
        <v>418</v>
      </c>
      <c r="G3858" s="151" t="s">
        <v>465</v>
      </c>
      <c r="H3858" s="151" t="s">
        <v>500</v>
      </c>
      <c r="I3858" s="150" t="s">
        <v>568</v>
      </c>
      <c r="J3858" s="150">
        <v>6551</v>
      </c>
      <c r="K3858" s="154" t="s">
        <v>111</v>
      </c>
      <c r="L3858" s="153">
        <v>0</v>
      </c>
      <c r="M3858" s="156"/>
      <c r="N3858" s="153">
        <f t="shared" si="195"/>
        <v>0</v>
      </c>
      <c r="O3858" s="153">
        <v>40.39</v>
      </c>
      <c r="P3858" s="153">
        <v>0</v>
      </c>
    </row>
    <row r="3859" spans="1:16" hidden="1" x14ac:dyDescent="0.3">
      <c r="A3859" s="149">
        <v>2018</v>
      </c>
      <c r="B3859" s="150" t="s">
        <v>526</v>
      </c>
      <c r="C3859" s="150">
        <v>8615</v>
      </c>
      <c r="D3859" s="150" t="s">
        <v>501</v>
      </c>
      <c r="E3859" s="150" t="str">
        <f t="shared" si="194"/>
        <v>5030220086156551</v>
      </c>
      <c r="F3859" s="151" t="s">
        <v>418</v>
      </c>
      <c r="G3859" s="151" t="s">
        <v>465</v>
      </c>
      <c r="H3859" s="151" t="s">
        <v>502</v>
      </c>
      <c r="I3859" s="150" t="s">
        <v>568</v>
      </c>
      <c r="J3859" s="150">
        <v>6551</v>
      </c>
      <c r="K3859" s="150" t="s">
        <v>111</v>
      </c>
      <c r="L3859" s="153">
        <v>14.17</v>
      </c>
      <c r="M3859" s="153"/>
      <c r="N3859" s="153">
        <f t="shared" si="195"/>
        <v>14.17</v>
      </c>
      <c r="O3859" s="153">
        <v>0</v>
      </c>
      <c r="P3859" s="153">
        <v>0</v>
      </c>
    </row>
    <row r="3860" spans="1:16" hidden="1" x14ac:dyDescent="0.3">
      <c r="A3860" s="149">
        <v>2018</v>
      </c>
      <c r="B3860" s="150" t="s">
        <v>526</v>
      </c>
      <c r="C3860" s="150">
        <v>8619</v>
      </c>
      <c r="D3860" s="150" t="s">
        <v>503</v>
      </c>
      <c r="E3860" s="150" t="str">
        <f t="shared" si="194"/>
        <v>5030220086196551</v>
      </c>
      <c r="F3860" s="151" t="s">
        <v>418</v>
      </c>
      <c r="G3860" s="151" t="s">
        <v>419</v>
      </c>
      <c r="H3860" s="151" t="s">
        <v>504</v>
      </c>
      <c r="I3860" s="150" t="s">
        <v>568</v>
      </c>
      <c r="J3860" s="150">
        <v>6551</v>
      </c>
      <c r="K3860" s="150" t="s">
        <v>111</v>
      </c>
      <c r="L3860" s="153">
        <v>141.96000000000004</v>
      </c>
      <c r="M3860" s="153"/>
      <c r="N3860" s="153">
        <f t="shared" si="195"/>
        <v>141.96000000000004</v>
      </c>
      <c r="O3860" s="153">
        <v>0</v>
      </c>
      <c r="P3860" s="153">
        <v>0</v>
      </c>
    </row>
    <row r="3861" spans="1:16" hidden="1" x14ac:dyDescent="0.3">
      <c r="A3861" s="149">
        <v>2017</v>
      </c>
      <c r="B3861" s="150" t="s">
        <v>526</v>
      </c>
      <c r="C3861" s="150">
        <v>8621</v>
      </c>
      <c r="D3861" s="154" t="s">
        <v>518</v>
      </c>
      <c r="E3861" s="150" t="str">
        <f t="shared" si="194"/>
        <v>5030220086216551</v>
      </c>
      <c r="F3861" s="151" t="s">
        <v>418</v>
      </c>
      <c r="G3861" s="151" t="s">
        <v>465</v>
      </c>
      <c r="H3861" s="151" t="s">
        <v>502</v>
      </c>
      <c r="I3861" s="150" t="s">
        <v>568</v>
      </c>
      <c r="J3861" s="150">
        <v>6551</v>
      </c>
      <c r="K3861" s="154" t="s">
        <v>111</v>
      </c>
      <c r="L3861" s="153">
        <v>0</v>
      </c>
      <c r="M3861" s="156"/>
      <c r="N3861" s="153">
        <f t="shared" si="195"/>
        <v>0</v>
      </c>
      <c r="O3861" s="153">
        <v>35.58</v>
      </c>
      <c r="P3861" s="153">
        <v>0</v>
      </c>
    </row>
    <row r="3862" spans="1:16" hidden="1" x14ac:dyDescent="0.3">
      <c r="A3862" s="149">
        <v>2016</v>
      </c>
      <c r="B3862" s="150" t="s">
        <v>526</v>
      </c>
      <c r="C3862" s="150">
        <v>8631</v>
      </c>
      <c r="D3862" s="154" t="s">
        <v>521</v>
      </c>
      <c r="E3862" s="150" t="str">
        <f t="shared" si="194"/>
        <v>5030220086316551</v>
      </c>
      <c r="F3862" s="151" t="s">
        <v>418</v>
      </c>
      <c r="G3862" s="151" t="s">
        <v>419</v>
      </c>
      <c r="H3862" s="151" t="s">
        <v>481</v>
      </c>
      <c r="I3862" s="150" t="s">
        <v>568</v>
      </c>
      <c r="J3862" s="150">
        <v>6551</v>
      </c>
      <c r="K3862" s="154" t="s">
        <v>111</v>
      </c>
      <c r="L3862" s="153">
        <v>0</v>
      </c>
      <c r="M3862" s="156"/>
      <c r="N3862" s="153">
        <f t="shared" si="195"/>
        <v>0</v>
      </c>
      <c r="O3862" s="153">
        <v>0</v>
      </c>
      <c r="P3862" s="153">
        <v>8.64</v>
      </c>
    </row>
    <row r="3863" spans="1:16" hidden="1" x14ac:dyDescent="0.3">
      <c r="A3863" s="149">
        <v>2017</v>
      </c>
      <c r="B3863" s="150" t="s">
        <v>526</v>
      </c>
      <c r="C3863" s="150">
        <v>8642</v>
      </c>
      <c r="D3863" s="154" t="s">
        <v>464</v>
      </c>
      <c r="E3863" s="150" t="str">
        <f t="shared" si="194"/>
        <v>5030220086426551</v>
      </c>
      <c r="F3863" s="151" t="s">
        <v>418</v>
      </c>
      <c r="G3863" s="151" t="s">
        <v>465</v>
      </c>
      <c r="H3863" s="151" t="s">
        <v>466</v>
      </c>
      <c r="I3863" s="150" t="s">
        <v>568</v>
      </c>
      <c r="J3863" s="150">
        <v>6551</v>
      </c>
      <c r="K3863" s="154" t="s">
        <v>111</v>
      </c>
      <c r="L3863" s="153">
        <v>0</v>
      </c>
      <c r="M3863" s="156"/>
      <c r="N3863" s="153">
        <f t="shared" si="195"/>
        <v>0</v>
      </c>
      <c r="O3863" s="153">
        <v>58.85</v>
      </c>
      <c r="P3863" s="153">
        <v>0</v>
      </c>
    </row>
    <row r="3864" spans="1:16" ht="24.6" hidden="1" x14ac:dyDescent="0.3">
      <c r="A3864" s="149">
        <v>2018</v>
      </c>
      <c r="B3864" s="150" t="s">
        <v>526</v>
      </c>
      <c r="C3864" s="150">
        <v>8721</v>
      </c>
      <c r="D3864" s="150" t="s">
        <v>506</v>
      </c>
      <c r="E3864" s="150" t="str">
        <f t="shared" si="194"/>
        <v>5030220087216551</v>
      </c>
      <c r="F3864" s="151" t="s">
        <v>418</v>
      </c>
      <c r="G3864" s="151" t="s">
        <v>419</v>
      </c>
      <c r="H3864" s="151" t="s">
        <v>507</v>
      </c>
      <c r="I3864" s="150" t="s">
        <v>568</v>
      </c>
      <c r="J3864" s="150">
        <v>6551</v>
      </c>
      <c r="K3864" s="150" t="s">
        <v>111</v>
      </c>
      <c r="L3864" s="153">
        <v>48.019999999999996</v>
      </c>
      <c r="M3864" s="153"/>
      <c r="N3864" s="153">
        <f t="shared" si="195"/>
        <v>48.019999999999996</v>
      </c>
      <c r="O3864" s="153">
        <v>80.160000000000011</v>
      </c>
      <c r="P3864" s="153">
        <v>90.14</v>
      </c>
    </row>
    <row r="3865" spans="1:16" ht="24.6" hidden="1" x14ac:dyDescent="0.3">
      <c r="A3865" s="149">
        <v>2018</v>
      </c>
      <c r="B3865" s="150" t="s">
        <v>526</v>
      </c>
      <c r="C3865" s="150">
        <v>8722</v>
      </c>
      <c r="D3865" s="150" t="s">
        <v>508</v>
      </c>
      <c r="E3865" s="150" t="str">
        <f t="shared" si="194"/>
        <v>5030220087226551</v>
      </c>
      <c r="F3865" s="151" t="s">
        <v>418</v>
      </c>
      <c r="G3865" s="151" t="s">
        <v>419</v>
      </c>
      <c r="H3865" s="151" t="s">
        <v>507</v>
      </c>
      <c r="I3865" s="150" t="s">
        <v>568</v>
      </c>
      <c r="J3865" s="150">
        <v>6551</v>
      </c>
      <c r="K3865" s="150" t="s">
        <v>111</v>
      </c>
      <c r="L3865" s="153">
        <v>163.38000000000002</v>
      </c>
      <c r="M3865" s="153"/>
      <c r="N3865" s="153">
        <f t="shared" si="195"/>
        <v>163.38000000000002</v>
      </c>
      <c r="O3865" s="153">
        <v>113.46</v>
      </c>
      <c r="P3865" s="153">
        <v>86.399999999999991</v>
      </c>
    </row>
    <row r="3866" spans="1:16" hidden="1" x14ac:dyDescent="0.3">
      <c r="A3866" s="149">
        <v>2018</v>
      </c>
      <c r="B3866" s="150" t="s">
        <v>526</v>
      </c>
      <c r="C3866" s="150">
        <v>8740</v>
      </c>
      <c r="D3866" s="150" t="s">
        <v>510</v>
      </c>
      <c r="E3866" s="150" t="str">
        <f t="shared" si="194"/>
        <v>5030220087406551</v>
      </c>
      <c r="F3866" s="151" t="s">
        <v>418</v>
      </c>
      <c r="G3866" s="151" t="s">
        <v>419</v>
      </c>
      <c r="H3866" s="151" t="s">
        <v>511</v>
      </c>
      <c r="I3866" s="150" t="s">
        <v>568</v>
      </c>
      <c r="J3866" s="150">
        <v>6551</v>
      </c>
      <c r="K3866" s="150" t="s">
        <v>111</v>
      </c>
      <c r="L3866" s="153">
        <v>2631.5899999999997</v>
      </c>
      <c r="M3866" s="153"/>
      <c r="N3866" s="153">
        <f t="shared" si="195"/>
        <v>2631.5899999999997</v>
      </c>
      <c r="O3866" s="153">
        <v>2212.1799999999998</v>
      </c>
      <c r="P3866" s="153">
        <v>2157.69</v>
      </c>
    </row>
    <row r="3867" spans="1:16" hidden="1" x14ac:dyDescent="0.3">
      <c r="A3867" s="149">
        <v>2018</v>
      </c>
      <c r="B3867" s="150" t="s">
        <v>409</v>
      </c>
      <c r="C3867" s="150">
        <v>6002</v>
      </c>
      <c r="D3867" s="150" t="s">
        <v>410</v>
      </c>
      <c r="E3867" s="150" t="str">
        <f t="shared" si="194"/>
        <v>5020220060026558</v>
      </c>
      <c r="F3867" s="151" t="s">
        <v>411</v>
      </c>
      <c r="G3867" s="151" t="s">
        <v>412</v>
      </c>
      <c r="H3867" s="151" t="s">
        <v>413</v>
      </c>
      <c r="I3867" s="150" t="s">
        <v>568</v>
      </c>
      <c r="J3867" s="150">
        <v>6558</v>
      </c>
      <c r="K3867" s="150" t="s">
        <v>112</v>
      </c>
      <c r="L3867" s="153">
        <v>100</v>
      </c>
      <c r="M3867" s="153"/>
      <c r="N3867" s="153">
        <f t="shared" si="195"/>
        <v>100</v>
      </c>
      <c r="O3867" s="153">
        <v>191</v>
      </c>
      <c r="P3867" s="153">
        <v>0</v>
      </c>
    </row>
    <row r="3868" spans="1:16" ht="24.6" hidden="1" x14ac:dyDescent="0.3">
      <c r="A3868" s="149">
        <v>2018</v>
      </c>
      <c r="B3868" s="150" t="s">
        <v>409</v>
      </c>
      <c r="C3868" s="150">
        <v>6003</v>
      </c>
      <c r="D3868" s="150" t="s">
        <v>415</v>
      </c>
      <c r="E3868" s="150" t="str">
        <f t="shared" si="194"/>
        <v>5020220060036558</v>
      </c>
      <c r="F3868" s="151" t="s">
        <v>411</v>
      </c>
      <c r="G3868" s="151" t="s">
        <v>412</v>
      </c>
      <c r="H3868" s="151" t="s">
        <v>416</v>
      </c>
      <c r="I3868" s="150" t="s">
        <v>568</v>
      </c>
      <c r="J3868" s="150">
        <v>6558</v>
      </c>
      <c r="K3868" s="150" t="s">
        <v>112</v>
      </c>
      <c r="L3868" s="153">
        <v>210</v>
      </c>
      <c r="M3868" s="153"/>
      <c r="N3868" s="153">
        <f t="shared" si="195"/>
        <v>210</v>
      </c>
      <c r="O3868" s="153">
        <v>292</v>
      </c>
      <c r="P3868" s="153">
        <v>40</v>
      </c>
    </row>
    <row r="3869" spans="1:16" hidden="1" x14ac:dyDescent="0.3">
      <c r="A3869" s="149">
        <v>2018</v>
      </c>
      <c r="B3869" s="150" t="s">
        <v>409</v>
      </c>
      <c r="C3869" s="150">
        <v>6021</v>
      </c>
      <c r="D3869" s="150" t="s">
        <v>421</v>
      </c>
      <c r="E3869" s="150" t="str">
        <f t="shared" si="194"/>
        <v>5020220060216558</v>
      </c>
      <c r="F3869" s="151" t="s">
        <v>411</v>
      </c>
      <c r="G3869" s="151" t="s">
        <v>412</v>
      </c>
      <c r="H3869" s="151" t="s">
        <v>422</v>
      </c>
      <c r="I3869" s="150" t="s">
        <v>568</v>
      </c>
      <c r="J3869" s="150">
        <v>6558</v>
      </c>
      <c r="K3869" s="150" t="s">
        <v>112</v>
      </c>
      <c r="L3869" s="153">
        <v>2412</v>
      </c>
      <c r="M3869" s="153"/>
      <c r="N3869" s="153">
        <f t="shared" si="195"/>
        <v>2412</v>
      </c>
      <c r="O3869" s="153">
        <v>2441</v>
      </c>
      <c r="P3869" s="153">
        <v>1139</v>
      </c>
    </row>
    <row r="3870" spans="1:16" hidden="1" x14ac:dyDescent="0.3">
      <c r="A3870" s="149">
        <v>2018</v>
      </c>
      <c r="B3870" s="150" t="s">
        <v>409</v>
      </c>
      <c r="C3870" s="150">
        <v>6022</v>
      </c>
      <c r="D3870" s="150" t="s">
        <v>423</v>
      </c>
      <c r="E3870" s="150" t="str">
        <f t="shared" si="194"/>
        <v>5020220060226558</v>
      </c>
      <c r="F3870" s="151" t="s">
        <v>411</v>
      </c>
      <c r="G3870" s="151" t="s">
        <v>412</v>
      </c>
      <c r="H3870" s="151" t="s">
        <v>422</v>
      </c>
      <c r="I3870" s="150" t="s">
        <v>568</v>
      </c>
      <c r="J3870" s="150">
        <v>6558</v>
      </c>
      <c r="K3870" s="150" t="s">
        <v>112</v>
      </c>
      <c r="L3870" s="153">
        <v>2185</v>
      </c>
      <c r="M3870" s="153"/>
      <c r="N3870" s="153">
        <f t="shared" si="195"/>
        <v>2185</v>
      </c>
      <c r="O3870" s="153">
        <v>1368</v>
      </c>
      <c r="P3870" s="153">
        <v>1188</v>
      </c>
    </row>
    <row r="3871" spans="1:16" hidden="1" x14ac:dyDescent="0.3">
      <c r="A3871" s="149">
        <v>2018</v>
      </c>
      <c r="B3871" s="150" t="s">
        <v>409</v>
      </c>
      <c r="C3871" s="150">
        <v>6031</v>
      </c>
      <c r="D3871" s="150" t="s">
        <v>424</v>
      </c>
      <c r="E3871" s="150" t="str">
        <f t="shared" si="194"/>
        <v>5020220060316558</v>
      </c>
      <c r="F3871" s="151" t="s">
        <v>411</v>
      </c>
      <c r="G3871" s="151" t="s">
        <v>412</v>
      </c>
      <c r="H3871" s="151" t="s">
        <v>422</v>
      </c>
      <c r="I3871" s="150" t="s">
        <v>568</v>
      </c>
      <c r="J3871" s="150">
        <v>6558</v>
      </c>
      <c r="K3871" s="150" t="s">
        <v>112</v>
      </c>
      <c r="L3871" s="153">
        <v>1131</v>
      </c>
      <c r="M3871" s="153"/>
      <c r="N3871" s="153">
        <f t="shared" si="195"/>
        <v>1131</v>
      </c>
      <c r="O3871" s="153">
        <v>741</v>
      </c>
      <c r="P3871" s="153">
        <v>211</v>
      </c>
    </row>
    <row r="3872" spans="1:16" hidden="1" x14ac:dyDescent="0.3">
      <c r="A3872" s="149">
        <v>2018</v>
      </c>
      <c r="B3872" s="150" t="s">
        <v>409</v>
      </c>
      <c r="C3872" s="150">
        <v>6032</v>
      </c>
      <c r="D3872" s="150" t="s">
        <v>425</v>
      </c>
      <c r="E3872" s="150" t="str">
        <f t="shared" si="194"/>
        <v>5020220060326558</v>
      </c>
      <c r="F3872" s="151" t="s">
        <v>411</v>
      </c>
      <c r="G3872" s="151" t="s">
        <v>412</v>
      </c>
      <c r="H3872" s="151" t="s">
        <v>422</v>
      </c>
      <c r="I3872" s="150" t="s">
        <v>568</v>
      </c>
      <c r="J3872" s="150">
        <v>6558</v>
      </c>
      <c r="K3872" s="150" t="s">
        <v>112</v>
      </c>
      <c r="L3872" s="153">
        <v>888</v>
      </c>
      <c r="M3872" s="153"/>
      <c r="N3872" s="153">
        <f t="shared" si="195"/>
        <v>888</v>
      </c>
      <c r="O3872" s="153">
        <v>1887</v>
      </c>
      <c r="P3872" s="153">
        <v>1049</v>
      </c>
    </row>
    <row r="3873" spans="1:16" ht="24.6" hidden="1" x14ac:dyDescent="0.3">
      <c r="A3873" s="149">
        <v>2018</v>
      </c>
      <c r="B3873" s="150" t="s">
        <v>409</v>
      </c>
      <c r="C3873" s="150">
        <v>6042</v>
      </c>
      <c r="D3873" s="150" t="s">
        <v>426</v>
      </c>
      <c r="E3873" s="150" t="str">
        <f t="shared" si="194"/>
        <v>5020220060426558</v>
      </c>
      <c r="F3873" s="151" t="s">
        <v>411</v>
      </c>
      <c r="G3873" s="151" t="s">
        <v>412</v>
      </c>
      <c r="H3873" s="151" t="s">
        <v>427</v>
      </c>
      <c r="I3873" s="150" t="s">
        <v>568</v>
      </c>
      <c r="J3873" s="150">
        <v>6558</v>
      </c>
      <c r="K3873" s="150" t="s">
        <v>112</v>
      </c>
      <c r="L3873" s="153">
        <v>2405</v>
      </c>
      <c r="M3873" s="153"/>
      <c r="N3873" s="153">
        <f t="shared" si="195"/>
        <v>2405</v>
      </c>
      <c r="O3873" s="153">
        <v>2929</v>
      </c>
      <c r="P3873" s="153">
        <v>1926</v>
      </c>
    </row>
    <row r="3874" spans="1:16" ht="24.6" hidden="1" x14ac:dyDescent="0.3">
      <c r="A3874" s="149">
        <v>2018</v>
      </c>
      <c r="B3874" s="150" t="s">
        <v>409</v>
      </c>
      <c r="C3874" s="150">
        <v>6044</v>
      </c>
      <c r="D3874" s="150" t="s">
        <v>430</v>
      </c>
      <c r="E3874" s="150" t="str">
        <f t="shared" si="194"/>
        <v>5020220060446558</v>
      </c>
      <c r="F3874" s="151" t="s">
        <v>411</v>
      </c>
      <c r="G3874" s="151" t="s">
        <v>412</v>
      </c>
      <c r="H3874" s="151" t="s">
        <v>431</v>
      </c>
      <c r="I3874" s="150" t="s">
        <v>568</v>
      </c>
      <c r="J3874" s="150">
        <v>6558</v>
      </c>
      <c r="K3874" s="150" t="s">
        <v>112</v>
      </c>
      <c r="L3874" s="153">
        <v>45</v>
      </c>
      <c r="M3874" s="153"/>
      <c r="N3874" s="153">
        <f t="shared" si="195"/>
        <v>45</v>
      </c>
      <c r="O3874" s="153">
        <v>0</v>
      </c>
      <c r="P3874" s="153">
        <v>0</v>
      </c>
    </row>
    <row r="3875" spans="1:16" hidden="1" x14ac:dyDescent="0.3">
      <c r="A3875" s="149">
        <v>2018</v>
      </c>
      <c r="B3875" s="150" t="s">
        <v>409</v>
      </c>
      <c r="C3875" s="150">
        <v>6061</v>
      </c>
      <c r="D3875" s="150" t="s">
        <v>437</v>
      </c>
      <c r="E3875" s="150" t="str">
        <f t="shared" si="194"/>
        <v>5020220060616558</v>
      </c>
      <c r="F3875" s="151" t="s">
        <v>411</v>
      </c>
      <c r="G3875" s="151" t="s">
        <v>412</v>
      </c>
      <c r="H3875" s="151" t="s">
        <v>422</v>
      </c>
      <c r="I3875" s="150" t="s">
        <v>568</v>
      </c>
      <c r="J3875" s="150">
        <v>6558</v>
      </c>
      <c r="K3875" s="150" t="s">
        <v>112</v>
      </c>
      <c r="L3875" s="153">
        <v>2783</v>
      </c>
      <c r="M3875" s="153"/>
      <c r="N3875" s="153">
        <f t="shared" si="195"/>
        <v>2783</v>
      </c>
      <c r="O3875" s="153">
        <v>2205</v>
      </c>
      <c r="P3875" s="153">
        <v>666</v>
      </c>
    </row>
    <row r="3876" spans="1:16" hidden="1" x14ac:dyDescent="0.3">
      <c r="A3876" s="149">
        <v>2018</v>
      </c>
      <c r="B3876" s="150" t="s">
        <v>409</v>
      </c>
      <c r="C3876" s="150">
        <v>6062</v>
      </c>
      <c r="D3876" s="150" t="s">
        <v>438</v>
      </c>
      <c r="E3876" s="150" t="str">
        <f t="shared" si="194"/>
        <v>5020220060626558</v>
      </c>
      <c r="F3876" s="151" t="s">
        <v>411</v>
      </c>
      <c r="G3876" s="151" t="s">
        <v>412</v>
      </c>
      <c r="H3876" s="151" t="s">
        <v>422</v>
      </c>
      <c r="I3876" s="150" t="s">
        <v>568</v>
      </c>
      <c r="J3876" s="150">
        <v>6558</v>
      </c>
      <c r="K3876" s="150" t="s">
        <v>112</v>
      </c>
      <c r="L3876" s="153">
        <v>111</v>
      </c>
      <c r="M3876" s="153"/>
      <c r="N3876" s="153">
        <f t="shared" si="195"/>
        <v>111</v>
      </c>
      <c r="O3876" s="153">
        <v>655</v>
      </c>
      <c r="P3876" s="153">
        <v>111</v>
      </c>
    </row>
    <row r="3877" spans="1:16" hidden="1" x14ac:dyDescent="0.3">
      <c r="A3877" s="149">
        <v>2018</v>
      </c>
      <c r="B3877" s="150" t="s">
        <v>409</v>
      </c>
      <c r="C3877" s="150">
        <v>6070</v>
      </c>
      <c r="D3877" s="150" t="s">
        <v>439</v>
      </c>
      <c r="E3877" s="150" t="str">
        <f t="shared" si="194"/>
        <v>5020220060706558</v>
      </c>
      <c r="F3877" s="151" t="s">
        <v>411</v>
      </c>
      <c r="G3877" s="151" t="s">
        <v>412</v>
      </c>
      <c r="H3877" s="151" t="s">
        <v>440</v>
      </c>
      <c r="I3877" s="150" t="s">
        <v>568</v>
      </c>
      <c r="J3877" s="150">
        <v>6558</v>
      </c>
      <c r="K3877" s="150" t="s">
        <v>112</v>
      </c>
      <c r="L3877" s="153">
        <v>120</v>
      </c>
      <c r="M3877" s="153"/>
      <c r="N3877" s="153">
        <f t="shared" si="195"/>
        <v>120</v>
      </c>
      <c r="O3877" s="153">
        <v>80</v>
      </c>
      <c r="P3877" s="153">
        <v>211</v>
      </c>
    </row>
    <row r="3878" spans="1:16" ht="24.6" hidden="1" x14ac:dyDescent="0.3">
      <c r="A3878" s="149">
        <v>2018</v>
      </c>
      <c r="B3878" s="150" t="s">
        <v>409</v>
      </c>
      <c r="C3878" s="150">
        <v>6211</v>
      </c>
      <c r="D3878" s="150" t="s">
        <v>441</v>
      </c>
      <c r="E3878" s="150" t="str">
        <f t="shared" si="194"/>
        <v>5020220062116558</v>
      </c>
      <c r="F3878" s="151" t="s">
        <v>411</v>
      </c>
      <c r="G3878" s="151" t="s">
        <v>442</v>
      </c>
      <c r="H3878" s="151" t="s">
        <v>443</v>
      </c>
      <c r="I3878" s="150" t="s">
        <v>568</v>
      </c>
      <c r="J3878" s="150">
        <v>6558</v>
      </c>
      <c r="K3878" s="150" t="s">
        <v>112</v>
      </c>
      <c r="L3878" s="153">
        <v>75.5</v>
      </c>
      <c r="M3878" s="153"/>
      <c r="N3878" s="153">
        <f t="shared" si="195"/>
        <v>75.5</v>
      </c>
      <c r="O3878" s="153">
        <v>186.5</v>
      </c>
      <c r="P3878" s="153">
        <v>115.5</v>
      </c>
    </row>
    <row r="3879" spans="1:16" hidden="1" x14ac:dyDescent="0.3">
      <c r="A3879" s="149">
        <v>2018</v>
      </c>
      <c r="B3879" s="150" t="s">
        <v>409</v>
      </c>
      <c r="C3879" s="150">
        <v>6212</v>
      </c>
      <c r="D3879" s="150" t="s">
        <v>444</v>
      </c>
      <c r="E3879" s="150" t="str">
        <f t="shared" si="194"/>
        <v>5020220062126558</v>
      </c>
      <c r="F3879" s="151" t="s">
        <v>411</v>
      </c>
      <c r="G3879" s="151" t="s">
        <v>442</v>
      </c>
      <c r="H3879" s="151" t="s">
        <v>445</v>
      </c>
      <c r="I3879" s="150" t="s">
        <v>568</v>
      </c>
      <c r="J3879" s="150">
        <v>6558</v>
      </c>
      <c r="K3879" s="150" t="s">
        <v>112</v>
      </c>
      <c r="L3879" s="153">
        <v>582</v>
      </c>
      <c r="M3879" s="153"/>
      <c r="N3879" s="153">
        <f t="shared" si="195"/>
        <v>582</v>
      </c>
      <c r="O3879" s="153">
        <v>550</v>
      </c>
      <c r="P3879" s="153">
        <v>394</v>
      </c>
    </row>
    <row r="3880" spans="1:16" hidden="1" x14ac:dyDescent="0.3">
      <c r="A3880" s="149">
        <v>2018</v>
      </c>
      <c r="B3880" s="150" t="s">
        <v>409</v>
      </c>
      <c r="C3880" s="150">
        <v>6215</v>
      </c>
      <c r="D3880" s="150" t="s">
        <v>449</v>
      </c>
      <c r="E3880" s="150" t="str">
        <f t="shared" si="194"/>
        <v>5020220062156558</v>
      </c>
      <c r="F3880" s="151" t="s">
        <v>450</v>
      </c>
      <c r="G3880" s="151" t="s">
        <v>450</v>
      </c>
      <c r="H3880" s="151" t="s">
        <v>451</v>
      </c>
      <c r="I3880" s="150" t="s">
        <v>568</v>
      </c>
      <c r="J3880" s="150">
        <v>6558</v>
      </c>
      <c r="K3880" s="150" t="s">
        <v>112</v>
      </c>
      <c r="L3880" s="153">
        <v>271</v>
      </c>
      <c r="M3880" s="153"/>
      <c r="N3880" s="153">
        <f t="shared" si="195"/>
        <v>271</v>
      </c>
      <c r="O3880" s="153">
        <v>462</v>
      </c>
      <c r="P3880" s="153">
        <v>382</v>
      </c>
    </row>
    <row r="3881" spans="1:16" hidden="1" x14ac:dyDescent="0.3">
      <c r="A3881" s="149">
        <v>2018</v>
      </c>
      <c r="B3881" s="150" t="s">
        <v>409</v>
      </c>
      <c r="C3881" s="150">
        <v>6218</v>
      </c>
      <c r="D3881" s="150" t="s">
        <v>452</v>
      </c>
      <c r="E3881" s="150" t="str">
        <f t="shared" si="194"/>
        <v>5020220062186558</v>
      </c>
      <c r="F3881" s="151" t="s">
        <v>411</v>
      </c>
      <c r="G3881" s="151" t="s">
        <v>442</v>
      </c>
      <c r="H3881" s="151" t="s">
        <v>445</v>
      </c>
      <c r="I3881" s="150" t="s">
        <v>568</v>
      </c>
      <c r="J3881" s="150">
        <v>6558</v>
      </c>
      <c r="K3881" s="150" t="s">
        <v>112</v>
      </c>
      <c r="L3881" s="153">
        <v>899</v>
      </c>
      <c r="M3881" s="153"/>
      <c r="N3881" s="153">
        <f t="shared" si="195"/>
        <v>899</v>
      </c>
      <c r="O3881" s="153">
        <v>283</v>
      </c>
      <c r="P3881" s="153">
        <v>505</v>
      </c>
    </row>
    <row r="3882" spans="1:16" hidden="1" x14ac:dyDescent="0.3">
      <c r="A3882" s="149">
        <v>2016</v>
      </c>
      <c r="B3882" s="150" t="s">
        <v>409</v>
      </c>
      <c r="C3882" s="150">
        <v>6221</v>
      </c>
      <c r="D3882" s="154" t="s">
        <v>453</v>
      </c>
      <c r="E3882" s="150" t="str">
        <f t="shared" si="194"/>
        <v>5020220062216558</v>
      </c>
      <c r="F3882" s="151" t="s">
        <v>411</v>
      </c>
      <c r="G3882" s="151" t="s">
        <v>442</v>
      </c>
      <c r="H3882" s="151" t="s">
        <v>454</v>
      </c>
      <c r="I3882" s="150" t="s">
        <v>568</v>
      </c>
      <c r="J3882" s="150">
        <v>6558</v>
      </c>
      <c r="K3882" s="154" t="s">
        <v>112</v>
      </c>
      <c r="L3882" s="153">
        <v>0</v>
      </c>
      <c r="M3882" s="156"/>
      <c r="N3882" s="153">
        <f t="shared" si="195"/>
        <v>0</v>
      </c>
      <c r="O3882" s="153">
        <v>0</v>
      </c>
      <c r="P3882" s="153">
        <v>61</v>
      </c>
    </row>
    <row r="3883" spans="1:16" ht="24.6" hidden="1" x14ac:dyDescent="0.3">
      <c r="A3883" s="149">
        <v>2018</v>
      </c>
      <c r="B3883" s="150" t="s">
        <v>409</v>
      </c>
      <c r="C3883" s="150">
        <v>6222</v>
      </c>
      <c r="D3883" s="150" t="s">
        <v>455</v>
      </c>
      <c r="E3883" s="150" t="str">
        <f t="shared" si="194"/>
        <v>5020220062226558</v>
      </c>
      <c r="F3883" s="151" t="s">
        <v>456</v>
      </c>
      <c r="G3883" s="151" t="s">
        <v>456</v>
      </c>
      <c r="H3883" s="151" t="s">
        <v>457</v>
      </c>
      <c r="I3883" s="150" t="s">
        <v>568</v>
      </c>
      <c r="J3883" s="150">
        <v>6558</v>
      </c>
      <c r="K3883" s="150" t="s">
        <v>112</v>
      </c>
      <c r="L3883" s="153">
        <v>1630</v>
      </c>
      <c r="M3883" s="153"/>
      <c r="N3883" s="153">
        <f t="shared" si="195"/>
        <v>1630</v>
      </c>
      <c r="O3883" s="153">
        <v>1505</v>
      </c>
      <c r="P3883" s="153">
        <v>1625</v>
      </c>
    </row>
    <row r="3884" spans="1:16" hidden="1" x14ac:dyDescent="0.3">
      <c r="A3884" s="149">
        <v>2018</v>
      </c>
      <c r="B3884" s="150" t="s">
        <v>409</v>
      </c>
      <c r="C3884" s="150">
        <v>6223</v>
      </c>
      <c r="D3884" s="150" t="s">
        <v>458</v>
      </c>
      <c r="E3884" s="150" t="str">
        <f t="shared" si="194"/>
        <v>5020220062236558</v>
      </c>
      <c r="F3884" s="151" t="s">
        <v>411</v>
      </c>
      <c r="G3884" s="151" t="s">
        <v>442</v>
      </c>
      <c r="H3884" s="151" t="s">
        <v>454</v>
      </c>
      <c r="I3884" s="150" t="s">
        <v>568</v>
      </c>
      <c r="J3884" s="150">
        <v>6558</v>
      </c>
      <c r="K3884" s="150" t="s">
        <v>112</v>
      </c>
      <c r="L3884" s="153">
        <v>806</v>
      </c>
      <c r="M3884" s="153"/>
      <c r="N3884" s="153">
        <f t="shared" si="195"/>
        <v>806</v>
      </c>
      <c r="O3884" s="153">
        <v>302</v>
      </c>
      <c r="P3884" s="153">
        <v>393</v>
      </c>
    </row>
    <row r="3885" spans="1:16" ht="24.6" hidden="1" x14ac:dyDescent="0.3">
      <c r="A3885" s="149">
        <v>2018</v>
      </c>
      <c r="B3885" s="150" t="s">
        <v>409</v>
      </c>
      <c r="C3885" s="150">
        <v>6225</v>
      </c>
      <c r="D3885" s="150" t="s">
        <v>459</v>
      </c>
      <c r="E3885" s="150" t="str">
        <f t="shared" si="194"/>
        <v>5020220062256558</v>
      </c>
      <c r="F3885" s="151" t="s">
        <v>411</v>
      </c>
      <c r="G3885" s="151" t="s">
        <v>442</v>
      </c>
      <c r="H3885" s="151" t="s">
        <v>454</v>
      </c>
      <c r="I3885" s="150" t="s">
        <v>568</v>
      </c>
      <c r="J3885" s="150">
        <v>6558</v>
      </c>
      <c r="K3885" s="150" t="s">
        <v>112</v>
      </c>
      <c r="L3885" s="153">
        <v>732</v>
      </c>
      <c r="M3885" s="153"/>
      <c r="N3885" s="153">
        <f t="shared" si="195"/>
        <v>732</v>
      </c>
      <c r="O3885" s="153">
        <v>1048</v>
      </c>
      <c r="P3885" s="153">
        <v>400</v>
      </c>
    </row>
    <row r="3886" spans="1:16" ht="24.6" hidden="1" x14ac:dyDescent="0.3">
      <c r="A3886" s="149">
        <v>2018</v>
      </c>
      <c r="B3886" s="150" t="s">
        <v>409</v>
      </c>
      <c r="C3886" s="150">
        <v>6231</v>
      </c>
      <c r="D3886" s="150" t="s">
        <v>461</v>
      </c>
      <c r="E3886" s="150" t="str">
        <f t="shared" si="194"/>
        <v>5020220062316558</v>
      </c>
      <c r="F3886" s="151" t="s">
        <v>411</v>
      </c>
      <c r="G3886" s="151" t="s">
        <v>442</v>
      </c>
      <c r="H3886" s="151" t="s">
        <v>454</v>
      </c>
      <c r="I3886" s="150" t="s">
        <v>568</v>
      </c>
      <c r="J3886" s="150">
        <v>6558</v>
      </c>
      <c r="K3886" s="150" t="s">
        <v>112</v>
      </c>
      <c r="L3886" s="153">
        <v>1193</v>
      </c>
      <c r="M3886" s="153"/>
      <c r="N3886" s="153">
        <f t="shared" si="195"/>
        <v>1193</v>
      </c>
      <c r="O3886" s="153">
        <v>685</v>
      </c>
      <c r="P3886" s="153">
        <v>2151</v>
      </c>
    </row>
    <row r="3887" spans="1:16" ht="24.6" hidden="1" x14ac:dyDescent="0.3">
      <c r="A3887" s="149">
        <v>2018</v>
      </c>
      <c r="B3887" s="150" t="s">
        <v>409</v>
      </c>
      <c r="C3887" s="150">
        <v>6232</v>
      </c>
      <c r="D3887" s="150" t="s">
        <v>462</v>
      </c>
      <c r="E3887" s="150" t="str">
        <f t="shared" si="194"/>
        <v>5020220062326558</v>
      </c>
      <c r="F3887" s="151" t="s">
        <v>411</v>
      </c>
      <c r="G3887" s="151" t="s">
        <v>442</v>
      </c>
      <c r="H3887" s="151" t="s">
        <v>454</v>
      </c>
      <c r="I3887" s="150" t="s">
        <v>568</v>
      </c>
      <c r="J3887" s="150">
        <v>6558</v>
      </c>
      <c r="K3887" s="150" t="s">
        <v>112</v>
      </c>
      <c r="L3887" s="153">
        <v>495</v>
      </c>
      <c r="M3887" s="153"/>
      <c r="N3887" s="153">
        <f t="shared" si="195"/>
        <v>495</v>
      </c>
      <c r="O3887" s="153">
        <v>701</v>
      </c>
      <c r="P3887" s="153">
        <v>241</v>
      </c>
    </row>
    <row r="3888" spans="1:16" hidden="1" x14ac:dyDescent="0.3">
      <c r="A3888" s="149">
        <v>2018</v>
      </c>
      <c r="B3888" s="150" t="s">
        <v>409</v>
      </c>
      <c r="C3888" s="150">
        <v>6241</v>
      </c>
      <c r="D3888" s="150" t="s">
        <v>463</v>
      </c>
      <c r="E3888" s="150" t="str">
        <f t="shared" si="194"/>
        <v>5020220062416558</v>
      </c>
      <c r="F3888" s="151" t="s">
        <v>411</v>
      </c>
      <c r="G3888" s="151" t="s">
        <v>442</v>
      </c>
      <c r="H3888" s="151" t="s">
        <v>445</v>
      </c>
      <c r="I3888" s="150" t="s">
        <v>568</v>
      </c>
      <c r="J3888" s="150">
        <v>6558</v>
      </c>
      <c r="K3888" s="150" t="s">
        <v>112</v>
      </c>
      <c r="L3888" s="153">
        <v>1875</v>
      </c>
      <c r="M3888" s="153"/>
      <c r="N3888" s="153">
        <f t="shared" si="195"/>
        <v>1875</v>
      </c>
      <c r="O3888" s="153">
        <v>2103.48</v>
      </c>
      <c r="P3888" s="153">
        <v>666</v>
      </c>
    </row>
    <row r="3889" spans="1:16" hidden="1" x14ac:dyDescent="0.3">
      <c r="A3889" s="149">
        <v>2016</v>
      </c>
      <c r="B3889" s="150" t="s">
        <v>409</v>
      </c>
      <c r="C3889" s="150">
        <v>6242</v>
      </c>
      <c r="D3889" s="150" t="s">
        <v>464</v>
      </c>
      <c r="E3889" s="150" t="str">
        <f t="shared" si="194"/>
        <v>5020220062426558</v>
      </c>
      <c r="F3889" s="151" t="s">
        <v>418</v>
      </c>
      <c r="G3889" s="151" t="s">
        <v>465</v>
      </c>
      <c r="H3889" s="151" t="s">
        <v>466</v>
      </c>
      <c r="I3889" s="150" t="s">
        <v>568</v>
      </c>
      <c r="J3889" s="150">
        <v>6558</v>
      </c>
      <c r="K3889" s="154" t="s">
        <v>112</v>
      </c>
      <c r="L3889" s="153">
        <v>0</v>
      </c>
      <c r="M3889" s="156"/>
      <c r="N3889" s="153">
        <f t="shared" si="195"/>
        <v>0</v>
      </c>
      <c r="O3889" s="153">
        <v>222</v>
      </c>
      <c r="P3889" s="153">
        <v>111</v>
      </c>
    </row>
    <row r="3890" spans="1:16" hidden="1" x14ac:dyDescent="0.3">
      <c r="A3890" s="149">
        <v>2016</v>
      </c>
      <c r="B3890" s="150" t="s">
        <v>409</v>
      </c>
      <c r="C3890" s="150">
        <v>6243</v>
      </c>
      <c r="D3890" s="154" t="s">
        <v>467</v>
      </c>
      <c r="E3890" s="150" t="str">
        <f t="shared" si="194"/>
        <v>5020220062436558</v>
      </c>
      <c r="F3890" s="151" t="s">
        <v>411</v>
      </c>
      <c r="G3890" s="151" t="s">
        <v>442</v>
      </c>
      <c r="H3890" s="151" t="s">
        <v>447</v>
      </c>
      <c r="I3890" s="150" t="s">
        <v>568</v>
      </c>
      <c r="J3890" s="150">
        <v>6558</v>
      </c>
      <c r="K3890" s="154" t="s">
        <v>112</v>
      </c>
      <c r="L3890" s="153">
        <v>0</v>
      </c>
      <c r="M3890" s="156"/>
      <c r="N3890" s="153">
        <f t="shared" si="195"/>
        <v>0</v>
      </c>
      <c r="O3890" s="153">
        <v>247</v>
      </c>
      <c r="P3890" s="153">
        <v>176</v>
      </c>
    </row>
    <row r="3891" spans="1:16" hidden="1" x14ac:dyDescent="0.3">
      <c r="A3891" s="149">
        <v>2016</v>
      </c>
      <c r="B3891" s="150" t="s">
        <v>409</v>
      </c>
      <c r="C3891" s="150">
        <v>6245</v>
      </c>
      <c r="D3891" s="154" t="s">
        <v>468</v>
      </c>
      <c r="E3891" s="150" t="str">
        <f t="shared" si="194"/>
        <v>5020220062456558</v>
      </c>
      <c r="F3891" s="151" t="s">
        <v>418</v>
      </c>
      <c r="G3891" s="151" t="s">
        <v>465</v>
      </c>
      <c r="H3891" s="151" t="s">
        <v>466</v>
      </c>
      <c r="I3891" s="150" t="s">
        <v>568</v>
      </c>
      <c r="J3891" s="150">
        <v>6558</v>
      </c>
      <c r="K3891" s="154" t="s">
        <v>112</v>
      </c>
      <c r="L3891" s="153">
        <v>0</v>
      </c>
      <c r="M3891" s="156"/>
      <c r="N3891" s="153">
        <f t="shared" si="195"/>
        <v>0</v>
      </c>
      <c r="O3891" s="153">
        <v>0</v>
      </c>
      <c r="P3891" s="153">
        <v>66</v>
      </c>
    </row>
    <row r="3892" spans="1:16" hidden="1" x14ac:dyDescent="0.3">
      <c r="A3892" s="149">
        <v>2016</v>
      </c>
      <c r="B3892" s="150" t="s">
        <v>409</v>
      </c>
      <c r="C3892" s="150">
        <v>6248</v>
      </c>
      <c r="D3892" s="154" t="s">
        <v>470</v>
      </c>
      <c r="E3892" s="150" t="str">
        <f t="shared" si="194"/>
        <v>5020220062486558</v>
      </c>
      <c r="F3892" s="151" t="s">
        <v>418</v>
      </c>
      <c r="G3892" s="151" t="s">
        <v>419</v>
      </c>
      <c r="H3892" s="151" t="s">
        <v>471</v>
      </c>
      <c r="I3892" s="150" t="s">
        <v>568</v>
      </c>
      <c r="J3892" s="150">
        <v>6558</v>
      </c>
      <c r="K3892" s="154" t="s">
        <v>112</v>
      </c>
      <c r="L3892" s="153">
        <v>0</v>
      </c>
      <c r="M3892" s="156"/>
      <c r="N3892" s="153">
        <f t="shared" si="195"/>
        <v>0</v>
      </c>
      <c r="O3892" s="153">
        <v>0</v>
      </c>
      <c r="P3892" s="153">
        <v>30</v>
      </c>
    </row>
    <row r="3893" spans="1:16" hidden="1" x14ac:dyDescent="0.3">
      <c r="A3893" s="149">
        <v>2018</v>
      </c>
      <c r="B3893" s="150" t="s">
        <v>409</v>
      </c>
      <c r="C3893" s="150">
        <v>6411</v>
      </c>
      <c r="D3893" s="150" t="s">
        <v>472</v>
      </c>
      <c r="E3893" s="150" t="str">
        <f t="shared" si="194"/>
        <v>5020220064116558</v>
      </c>
      <c r="F3893" s="151" t="s">
        <v>473</v>
      </c>
      <c r="G3893" s="151" t="s">
        <v>473</v>
      </c>
      <c r="H3893" s="151" t="s">
        <v>474</v>
      </c>
      <c r="I3893" s="150" t="s">
        <v>568</v>
      </c>
      <c r="J3893" s="150">
        <v>6558</v>
      </c>
      <c r="K3893" s="150" t="s">
        <v>112</v>
      </c>
      <c r="L3893" s="153">
        <v>160</v>
      </c>
      <c r="M3893" s="153"/>
      <c r="N3893" s="153">
        <f t="shared" si="195"/>
        <v>160</v>
      </c>
      <c r="O3893" s="153">
        <v>245.97</v>
      </c>
      <c r="P3893" s="153">
        <v>255</v>
      </c>
    </row>
    <row r="3894" spans="1:16" ht="24.6" hidden="1" x14ac:dyDescent="0.3">
      <c r="A3894" s="149">
        <v>2018</v>
      </c>
      <c r="B3894" s="150" t="s">
        <v>409</v>
      </c>
      <c r="C3894" s="150">
        <v>6412</v>
      </c>
      <c r="D3894" s="150" t="s">
        <v>475</v>
      </c>
      <c r="E3894" s="150" t="str">
        <f t="shared" si="194"/>
        <v>5020220064126558</v>
      </c>
      <c r="F3894" s="151" t="s">
        <v>473</v>
      </c>
      <c r="G3894" s="151" t="s">
        <v>473</v>
      </c>
      <c r="H3894" s="151" t="s">
        <v>476</v>
      </c>
      <c r="I3894" s="150" t="s">
        <v>568</v>
      </c>
      <c r="J3894" s="150">
        <v>6558</v>
      </c>
      <c r="K3894" s="150" t="s">
        <v>112</v>
      </c>
      <c r="L3894" s="153">
        <v>265</v>
      </c>
      <c r="M3894" s="153"/>
      <c r="N3894" s="153">
        <f t="shared" si="195"/>
        <v>265</v>
      </c>
      <c r="O3894" s="153">
        <v>213</v>
      </c>
      <c r="P3894" s="153">
        <v>227.5</v>
      </c>
    </row>
    <row r="3895" spans="1:16" ht="24.6" hidden="1" x14ac:dyDescent="0.3">
      <c r="A3895" s="149">
        <v>2018</v>
      </c>
      <c r="B3895" s="150" t="s">
        <v>409</v>
      </c>
      <c r="C3895" s="150">
        <v>6414</v>
      </c>
      <c r="D3895" s="150" t="s">
        <v>477</v>
      </c>
      <c r="E3895" s="150" t="str">
        <f t="shared" si="194"/>
        <v>5020220064146558</v>
      </c>
      <c r="F3895" s="151" t="s">
        <v>473</v>
      </c>
      <c r="G3895" s="151" t="s">
        <v>473</v>
      </c>
      <c r="H3895" s="151" t="s">
        <v>478</v>
      </c>
      <c r="I3895" s="150" t="s">
        <v>568</v>
      </c>
      <c r="J3895" s="150">
        <v>6558</v>
      </c>
      <c r="K3895" s="150" t="s">
        <v>112</v>
      </c>
      <c r="L3895" s="153">
        <v>180</v>
      </c>
      <c r="M3895" s="153"/>
      <c r="N3895" s="153">
        <f t="shared" si="195"/>
        <v>180</v>
      </c>
      <c r="O3895" s="153">
        <v>150.5</v>
      </c>
      <c r="P3895" s="153">
        <v>60</v>
      </c>
    </row>
    <row r="3896" spans="1:16" ht="24.6" hidden="1" x14ac:dyDescent="0.3">
      <c r="A3896" s="149">
        <v>2018</v>
      </c>
      <c r="B3896" s="150" t="s">
        <v>409</v>
      </c>
      <c r="C3896" s="150">
        <v>6416</v>
      </c>
      <c r="D3896" s="150" t="s">
        <v>479</v>
      </c>
      <c r="E3896" s="150" t="str">
        <f t="shared" si="194"/>
        <v>5020220064166558</v>
      </c>
      <c r="F3896" s="151" t="s">
        <v>411</v>
      </c>
      <c r="G3896" s="151" t="s">
        <v>442</v>
      </c>
      <c r="H3896" s="151" t="s">
        <v>447</v>
      </c>
      <c r="I3896" s="150" t="s">
        <v>568</v>
      </c>
      <c r="J3896" s="150">
        <v>6558</v>
      </c>
      <c r="K3896" s="150" t="s">
        <v>112</v>
      </c>
      <c r="L3896" s="153">
        <v>582</v>
      </c>
      <c r="M3896" s="153"/>
      <c r="N3896" s="153">
        <f t="shared" si="195"/>
        <v>582</v>
      </c>
      <c r="O3896" s="153">
        <v>358.15</v>
      </c>
      <c r="P3896" s="153">
        <v>903</v>
      </c>
    </row>
    <row r="3897" spans="1:16" hidden="1" x14ac:dyDescent="0.3">
      <c r="A3897" s="149">
        <v>2018</v>
      </c>
      <c r="B3897" s="150" t="s">
        <v>409</v>
      </c>
      <c r="C3897" s="150">
        <v>6420</v>
      </c>
      <c r="D3897" s="150" t="s">
        <v>482</v>
      </c>
      <c r="E3897" s="150" t="str">
        <f t="shared" si="194"/>
        <v>5020220064206558</v>
      </c>
      <c r="F3897" s="151" t="s">
        <v>450</v>
      </c>
      <c r="G3897" s="151" t="s">
        <v>450</v>
      </c>
      <c r="H3897" s="151" t="s">
        <v>483</v>
      </c>
      <c r="I3897" s="150" t="s">
        <v>568</v>
      </c>
      <c r="J3897" s="150">
        <v>6558</v>
      </c>
      <c r="K3897" s="150" t="s">
        <v>112</v>
      </c>
      <c r="L3897" s="153">
        <v>325</v>
      </c>
      <c r="M3897" s="153"/>
      <c r="N3897" s="153">
        <f t="shared" si="195"/>
        <v>325</v>
      </c>
      <c r="O3897" s="153">
        <v>521</v>
      </c>
      <c r="P3897" s="153">
        <v>245</v>
      </c>
    </row>
    <row r="3898" spans="1:16" hidden="1" x14ac:dyDescent="0.3">
      <c r="A3898" s="149">
        <v>2017</v>
      </c>
      <c r="B3898" s="150" t="s">
        <v>409</v>
      </c>
      <c r="C3898" s="150">
        <v>6422</v>
      </c>
      <c r="D3898" s="154" t="s">
        <v>484</v>
      </c>
      <c r="E3898" s="150" t="str">
        <f t="shared" si="194"/>
        <v>5020220064226558</v>
      </c>
      <c r="F3898" s="151" t="s">
        <v>450</v>
      </c>
      <c r="G3898" s="151" t="s">
        <v>450</v>
      </c>
      <c r="H3898" s="151" t="s">
        <v>483</v>
      </c>
      <c r="I3898" s="150" t="s">
        <v>568</v>
      </c>
      <c r="J3898" s="150">
        <v>6558</v>
      </c>
      <c r="K3898" s="154" t="s">
        <v>112</v>
      </c>
      <c r="L3898" s="153">
        <v>0</v>
      </c>
      <c r="M3898" s="156"/>
      <c r="N3898" s="153">
        <f t="shared" si="195"/>
        <v>0</v>
      </c>
      <c r="O3898" s="153">
        <v>40</v>
      </c>
      <c r="P3898" s="153">
        <v>0</v>
      </c>
    </row>
    <row r="3899" spans="1:16" ht="24.6" hidden="1" x14ac:dyDescent="0.3">
      <c r="A3899" s="149">
        <v>2018</v>
      </c>
      <c r="B3899" s="150" t="s">
        <v>409</v>
      </c>
      <c r="C3899" s="150">
        <v>6431</v>
      </c>
      <c r="D3899" s="150" t="s">
        <v>485</v>
      </c>
      <c r="E3899" s="150" t="str">
        <f t="shared" si="194"/>
        <v>5020220064316558</v>
      </c>
      <c r="F3899" s="151" t="s">
        <v>450</v>
      </c>
      <c r="G3899" s="151" t="s">
        <v>450</v>
      </c>
      <c r="H3899" s="151" t="s">
        <v>451</v>
      </c>
      <c r="I3899" s="150" t="s">
        <v>568</v>
      </c>
      <c r="J3899" s="150">
        <v>6558</v>
      </c>
      <c r="K3899" s="150" t="s">
        <v>112</v>
      </c>
      <c r="L3899" s="153">
        <v>111</v>
      </c>
      <c r="M3899" s="153"/>
      <c r="N3899" s="153">
        <f t="shared" si="195"/>
        <v>111</v>
      </c>
      <c r="O3899" s="153">
        <v>306.39</v>
      </c>
      <c r="P3899" s="153">
        <v>189.5</v>
      </c>
    </row>
    <row r="3900" spans="1:16" hidden="1" x14ac:dyDescent="0.3">
      <c r="A3900" s="149">
        <v>2018</v>
      </c>
      <c r="B3900" s="150" t="s">
        <v>409</v>
      </c>
      <c r="C3900" s="150">
        <v>6440</v>
      </c>
      <c r="D3900" s="150" t="s">
        <v>486</v>
      </c>
      <c r="E3900" s="150" t="str">
        <f t="shared" si="194"/>
        <v>5020220064406558</v>
      </c>
      <c r="F3900" s="151" t="s">
        <v>450</v>
      </c>
      <c r="G3900" s="151" t="s">
        <v>450</v>
      </c>
      <c r="H3900" s="151" t="s">
        <v>487</v>
      </c>
      <c r="I3900" s="150" t="s">
        <v>568</v>
      </c>
      <c r="J3900" s="150">
        <v>6558</v>
      </c>
      <c r="K3900" s="150" t="s">
        <v>112</v>
      </c>
      <c r="L3900" s="153">
        <v>160</v>
      </c>
      <c r="M3900" s="153"/>
      <c r="N3900" s="153">
        <f t="shared" si="195"/>
        <v>160</v>
      </c>
      <c r="O3900" s="153">
        <v>80</v>
      </c>
      <c r="P3900" s="153">
        <v>80</v>
      </c>
    </row>
    <row r="3901" spans="1:16" hidden="1" x14ac:dyDescent="0.3">
      <c r="A3901" s="149">
        <v>2016</v>
      </c>
      <c r="B3901" s="150" t="s">
        <v>409</v>
      </c>
      <c r="C3901" s="150">
        <v>6604</v>
      </c>
      <c r="D3901" s="154" t="s">
        <v>573</v>
      </c>
      <c r="E3901" s="150" t="str">
        <f t="shared" si="194"/>
        <v>5020220066046558</v>
      </c>
      <c r="F3901" s="151" t="s">
        <v>456</v>
      </c>
      <c r="G3901" s="151" t="s">
        <v>456</v>
      </c>
      <c r="H3901" s="151" t="s">
        <v>489</v>
      </c>
      <c r="I3901" s="150" t="s">
        <v>568</v>
      </c>
      <c r="J3901" s="150">
        <v>6558</v>
      </c>
      <c r="K3901" s="154" t="s">
        <v>112</v>
      </c>
      <c r="L3901" s="153">
        <v>0</v>
      </c>
      <c r="M3901" s="156"/>
      <c r="N3901" s="153">
        <f t="shared" si="195"/>
        <v>0</v>
      </c>
      <c r="O3901" s="153">
        <v>0</v>
      </c>
      <c r="P3901" s="153">
        <v>61</v>
      </c>
    </row>
    <row r="3902" spans="1:16" hidden="1" x14ac:dyDescent="0.3">
      <c r="A3902" s="149">
        <v>2018</v>
      </c>
      <c r="B3902" s="150" t="s">
        <v>409</v>
      </c>
      <c r="C3902" s="150">
        <v>6606</v>
      </c>
      <c r="D3902" s="150" t="s">
        <v>488</v>
      </c>
      <c r="E3902" s="150" t="str">
        <f t="shared" si="194"/>
        <v>5020220066066558</v>
      </c>
      <c r="F3902" s="151" t="s">
        <v>456</v>
      </c>
      <c r="G3902" s="151" t="s">
        <v>456</v>
      </c>
      <c r="H3902" s="151" t="s">
        <v>489</v>
      </c>
      <c r="I3902" s="150" t="s">
        <v>568</v>
      </c>
      <c r="J3902" s="150">
        <v>6558</v>
      </c>
      <c r="K3902" s="150" t="s">
        <v>112</v>
      </c>
      <c r="L3902" s="153">
        <v>244.82</v>
      </c>
      <c r="M3902" s="153"/>
      <c r="N3902" s="153">
        <f t="shared" si="195"/>
        <v>244.82</v>
      </c>
      <c r="O3902" s="153">
        <v>480.82</v>
      </c>
      <c r="P3902" s="153">
        <v>535.62</v>
      </c>
    </row>
    <row r="3903" spans="1:16" ht="24.6" hidden="1" x14ac:dyDescent="0.3">
      <c r="A3903" s="149">
        <v>2018</v>
      </c>
      <c r="B3903" s="150" t="s">
        <v>409</v>
      </c>
      <c r="C3903" s="150">
        <v>6607</v>
      </c>
      <c r="D3903" s="150" t="s">
        <v>490</v>
      </c>
      <c r="E3903" s="150" t="str">
        <f t="shared" si="194"/>
        <v>5020220066076558</v>
      </c>
      <c r="F3903" s="151" t="s">
        <v>456</v>
      </c>
      <c r="G3903" s="151" t="s">
        <v>456</v>
      </c>
      <c r="H3903" s="151" t="s">
        <v>489</v>
      </c>
      <c r="I3903" s="150" t="s">
        <v>568</v>
      </c>
      <c r="J3903" s="150">
        <v>6558</v>
      </c>
      <c r="K3903" s="150" t="s">
        <v>112</v>
      </c>
      <c r="L3903" s="153">
        <v>506.17</v>
      </c>
      <c r="M3903" s="153"/>
      <c r="N3903" s="153">
        <f t="shared" si="195"/>
        <v>506.17</v>
      </c>
      <c r="O3903" s="153">
        <v>883.82000000000016</v>
      </c>
      <c r="P3903" s="153">
        <v>445.82</v>
      </c>
    </row>
    <row r="3904" spans="1:16" ht="24.6" hidden="1" x14ac:dyDescent="0.3">
      <c r="A3904" s="149">
        <v>2018</v>
      </c>
      <c r="B3904" s="150" t="s">
        <v>409</v>
      </c>
      <c r="C3904" s="150">
        <v>6608</v>
      </c>
      <c r="D3904" s="150" t="s">
        <v>491</v>
      </c>
      <c r="E3904" s="150" t="str">
        <f t="shared" si="194"/>
        <v>5020220066086558</v>
      </c>
      <c r="F3904" s="151" t="s">
        <v>456</v>
      </c>
      <c r="G3904" s="151" t="s">
        <v>456</v>
      </c>
      <c r="H3904" s="151" t="s">
        <v>492</v>
      </c>
      <c r="I3904" s="150" t="s">
        <v>568</v>
      </c>
      <c r="J3904" s="150">
        <v>6558</v>
      </c>
      <c r="K3904" s="150" t="s">
        <v>112</v>
      </c>
      <c r="L3904" s="153">
        <v>60</v>
      </c>
      <c r="M3904" s="153"/>
      <c r="N3904" s="153">
        <f t="shared" si="195"/>
        <v>60</v>
      </c>
      <c r="O3904" s="153">
        <v>210.86</v>
      </c>
      <c r="P3904" s="153">
        <v>60</v>
      </c>
    </row>
    <row r="3905" spans="1:16" hidden="1" x14ac:dyDescent="0.3">
      <c r="A3905" s="149">
        <v>2018</v>
      </c>
      <c r="B3905" s="150" t="s">
        <v>409</v>
      </c>
      <c r="C3905" s="150">
        <v>6609</v>
      </c>
      <c r="D3905" s="150" t="s">
        <v>493</v>
      </c>
      <c r="E3905" s="150" t="str">
        <f t="shared" si="194"/>
        <v>5020220066096558</v>
      </c>
      <c r="F3905" s="151" t="s">
        <v>418</v>
      </c>
      <c r="G3905" s="151" t="s">
        <v>419</v>
      </c>
      <c r="H3905" s="151" t="s">
        <v>494</v>
      </c>
      <c r="I3905" s="150" t="s">
        <v>568</v>
      </c>
      <c r="J3905" s="150">
        <v>6558</v>
      </c>
      <c r="K3905" s="150" t="s">
        <v>112</v>
      </c>
      <c r="L3905" s="153">
        <v>230</v>
      </c>
      <c r="M3905" s="153"/>
      <c r="N3905" s="153">
        <f t="shared" si="195"/>
        <v>230</v>
      </c>
      <c r="O3905" s="153">
        <v>265</v>
      </c>
      <c r="P3905" s="153">
        <v>75</v>
      </c>
    </row>
    <row r="3906" spans="1:16" ht="24.6" hidden="1" x14ac:dyDescent="0.3">
      <c r="A3906" s="149">
        <v>2018</v>
      </c>
      <c r="B3906" s="150" t="s">
        <v>409</v>
      </c>
      <c r="C3906" s="150">
        <v>6613</v>
      </c>
      <c r="D3906" s="150" t="s">
        <v>499</v>
      </c>
      <c r="E3906" s="150" t="str">
        <f t="shared" ref="E3906:E3969" si="196">B3906&amp;"2200"&amp;C3906&amp;J3906</f>
        <v>5020220066136558</v>
      </c>
      <c r="F3906" s="151" t="s">
        <v>418</v>
      </c>
      <c r="G3906" s="151" t="s">
        <v>465</v>
      </c>
      <c r="H3906" s="151" t="s">
        <v>500</v>
      </c>
      <c r="I3906" s="150" t="s">
        <v>568</v>
      </c>
      <c r="J3906" s="150">
        <v>6558</v>
      </c>
      <c r="K3906" s="150" t="s">
        <v>112</v>
      </c>
      <c r="L3906" s="153">
        <v>60</v>
      </c>
      <c r="M3906" s="153"/>
      <c r="N3906" s="153">
        <f t="shared" ref="N3906:N3969" si="197">L3906+M3906</f>
        <v>60</v>
      </c>
      <c r="O3906" s="153">
        <v>425</v>
      </c>
      <c r="P3906" s="153">
        <v>190</v>
      </c>
    </row>
    <row r="3907" spans="1:16" ht="24.6" hidden="1" x14ac:dyDescent="0.3">
      <c r="A3907" s="149">
        <v>2018</v>
      </c>
      <c r="B3907" s="150" t="s">
        <v>409</v>
      </c>
      <c r="C3907" s="150">
        <v>6621</v>
      </c>
      <c r="D3907" s="150" t="s">
        <v>506</v>
      </c>
      <c r="E3907" s="150" t="str">
        <f t="shared" si="196"/>
        <v>5020220066216558</v>
      </c>
      <c r="F3907" s="151" t="s">
        <v>418</v>
      </c>
      <c r="G3907" s="151" t="s">
        <v>419</v>
      </c>
      <c r="H3907" s="151" t="s">
        <v>507</v>
      </c>
      <c r="I3907" s="150" t="s">
        <v>568</v>
      </c>
      <c r="J3907" s="150">
        <v>6558</v>
      </c>
      <c r="K3907" s="150" t="s">
        <v>112</v>
      </c>
      <c r="L3907" s="153">
        <v>150</v>
      </c>
      <c r="M3907" s="153"/>
      <c r="N3907" s="153">
        <f t="shared" si="197"/>
        <v>150</v>
      </c>
      <c r="O3907" s="153">
        <v>0</v>
      </c>
      <c r="P3907" s="153">
        <v>0</v>
      </c>
    </row>
    <row r="3908" spans="1:16" hidden="1" x14ac:dyDescent="0.3">
      <c r="A3908" s="149">
        <v>2018</v>
      </c>
      <c r="B3908" s="150" t="s">
        <v>409</v>
      </c>
      <c r="C3908" s="150">
        <v>6640</v>
      </c>
      <c r="D3908" s="150" t="s">
        <v>510</v>
      </c>
      <c r="E3908" s="150" t="str">
        <f t="shared" si="196"/>
        <v>5020220066406558</v>
      </c>
      <c r="F3908" s="151" t="s">
        <v>418</v>
      </c>
      <c r="G3908" s="151" t="s">
        <v>419</v>
      </c>
      <c r="H3908" s="151" t="s">
        <v>511</v>
      </c>
      <c r="I3908" s="150" t="s">
        <v>568</v>
      </c>
      <c r="J3908" s="150">
        <v>6558</v>
      </c>
      <c r="K3908" s="150" t="s">
        <v>112</v>
      </c>
      <c r="L3908" s="153">
        <v>373.5</v>
      </c>
      <c r="M3908" s="153"/>
      <c r="N3908" s="153">
        <f t="shared" si="197"/>
        <v>373.5</v>
      </c>
      <c r="O3908" s="153">
        <v>262.5</v>
      </c>
      <c r="P3908" s="153">
        <v>286</v>
      </c>
    </row>
    <row r="3909" spans="1:16" hidden="1" x14ac:dyDescent="0.3">
      <c r="A3909" s="149">
        <v>2018</v>
      </c>
      <c r="B3909" s="150" t="s">
        <v>409</v>
      </c>
      <c r="C3909" s="150">
        <v>6641</v>
      </c>
      <c r="D3909" s="150" t="s">
        <v>512</v>
      </c>
      <c r="E3909" s="150" t="str">
        <f t="shared" si="196"/>
        <v>5020220066416558</v>
      </c>
      <c r="F3909" s="151" t="s">
        <v>418</v>
      </c>
      <c r="G3909" s="151" t="s">
        <v>419</v>
      </c>
      <c r="H3909" s="151" t="s">
        <v>511</v>
      </c>
      <c r="I3909" s="150" t="s">
        <v>568</v>
      </c>
      <c r="J3909" s="150">
        <v>6558</v>
      </c>
      <c r="K3909" s="150" t="s">
        <v>112</v>
      </c>
      <c r="L3909" s="153">
        <v>111</v>
      </c>
      <c r="M3909" s="153"/>
      <c r="N3909" s="153">
        <f t="shared" si="197"/>
        <v>111</v>
      </c>
      <c r="O3909" s="153">
        <v>0</v>
      </c>
      <c r="P3909" s="153">
        <v>0</v>
      </c>
    </row>
    <row r="3910" spans="1:16" ht="24.6" hidden="1" x14ac:dyDescent="0.3">
      <c r="A3910" s="149">
        <v>2018</v>
      </c>
      <c r="B3910" s="150" t="s">
        <v>409</v>
      </c>
      <c r="C3910" s="150">
        <v>6711</v>
      </c>
      <c r="D3910" s="150" t="s">
        <v>513</v>
      </c>
      <c r="E3910" s="150" t="str">
        <f t="shared" si="196"/>
        <v>5020220067116558</v>
      </c>
      <c r="F3910" s="151" t="s">
        <v>418</v>
      </c>
      <c r="G3910" s="151" t="s">
        <v>465</v>
      </c>
      <c r="H3910" s="151" t="s">
        <v>514</v>
      </c>
      <c r="I3910" s="150" t="s">
        <v>568</v>
      </c>
      <c r="J3910" s="150">
        <v>6558</v>
      </c>
      <c r="K3910" s="150" t="s">
        <v>112</v>
      </c>
      <c r="L3910" s="153">
        <v>397.5</v>
      </c>
      <c r="M3910" s="153"/>
      <c r="N3910" s="153">
        <f t="shared" si="197"/>
        <v>397.5</v>
      </c>
      <c r="O3910" s="153">
        <v>150</v>
      </c>
      <c r="P3910" s="153">
        <v>33</v>
      </c>
    </row>
    <row r="3911" spans="1:16" hidden="1" x14ac:dyDescent="0.3">
      <c r="A3911" s="149">
        <v>2018</v>
      </c>
      <c r="B3911" s="150" t="s">
        <v>409</v>
      </c>
      <c r="C3911" s="150">
        <v>6714</v>
      </c>
      <c r="D3911" s="150" t="s">
        <v>516</v>
      </c>
      <c r="E3911" s="150" t="str">
        <f t="shared" si="196"/>
        <v>5020220067146558</v>
      </c>
      <c r="F3911" s="151" t="s">
        <v>418</v>
      </c>
      <c r="G3911" s="151" t="s">
        <v>465</v>
      </c>
      <c r="H3911" s="151" t="s">
        <v>500</v>
      </c>
      <c r="I3911" s="150" t="s">
        <v>568</v>
      </c>
      <c r="J3911" s="150">
        <v>6558</v>
      </c>
      <c r="K3911" s="150" t="s">
        <v>112</v>
      </c>
      <c r="L3911" s="153">
        <v>838.35</v>
      </c>
      <c r="M3911" s="153"/>
      <c r="N3911" s="153">
        <f t="shared" si="197"/>
        <v>838.35</v>
      </c>
      <c r="O3911" s="153">
        <v>0</v>
      </c>
      <c r="P3911" s="153">
        <v>0</v>
      </c>
    </row>
    <row r="3912" spans="1:16" hidden="1" x14ac:dyDescent="0.3">
      <c r="A3912" s="149">
        <v>2018</v>
      </c>
      <c r="B3912" s="150" t="s">
        <v>409</v>
      </c>
      <c r="C3912" s="150">
        <v>6715</v>
      </c>
      <c r="D3912" s="150" t="s">
        <v>517</v>
      </c>
      <c r="E3912" s="150" t="str">
        <f t="shared" si="196"/>
        <v>5020220067156558</v>
      </c>
      <c r="F3912" s="151" t="s">
        <v>418</v>
      </c>
      <c r="G3912" s="151" t="s">
        <v>465</v>
      </c>
      <c r="H3912" s="151" t="s">
        <v>500</v>
      </c>
      <c r="I3912" s="150" t="s">
        <v>568</v>
      </c>
      <c r="J3912" s="150">
        <v>6558</v>
      </c>
      <c r="K3912" s="150" t="s">
        <v>112</v>
      </c>
      <c r="L3912" s="153">
        <v>1148.9000000000001</v>
      </c>
      <c r="M3912" s="153"/>
      <c r="N3912" s="153">
        <f t="shared" si="197"/>
        <v>1148.9000000000001</v>
      </c>
      <c r="O3912" s="153">
        <v>0</v>
      </c>
      <c r="P3912" s="153">
        <v>0</v>
      </c>
    </row>
    <row r="3913" spans="1:16" hidden="1" x14ac:dyDescent="0.3">
      <c r="A3913" s="149">
        <v>2018</v>
      </c>
      <c r="B3913" s="150" t="s">
        <v>409</v>
      </c>
      <c r="C3913" s="150">
        <v>6721</v>
      </c>
      <c r="D3913" s="150" t="s">
        <v>518</v>
      </c>
      <c r="E3913" s="150" t="str">
        <f t="shared" si="196"/>
        <v>5020220067216558</v>
      </c>
      <c r="F3913" s="151" t="s">
        <v>418</v>
      </c>
      <c r="G3913" s="151" t="s">
        <v>465</v>
      </c>
      <c r="H3913" s="151" t="s">
        <v>502</v>
      </c>
      <c r="I3913" s="150" t="s">
        <v>568</v>
      </c>
      <c r="J3913" s="150">
        <v>6558</v>
      </c>
      <c r="K3913" s="150" t="s">
        <v>112</v>
      </c>
      <c r="L3913" s="153">
        <v>448.5</v>
      </c>
      <c r="M3913" s="153"/>
      <c r="N3913" s="153">
        <f t="shared" si="197"/>
        <v>448.5</v>
      </c>
      <c r="O3913" s="153">
        <v>316</v>
      </c>
      <c r="P3913" s="153">
        <v>349</v>
      </c>
    </row>
    <row r="3914" spans="1:16" hidden="1" x14ac:dyDescent="0.3">
      <c r="A3914" s="149">
        <v>2018</v>
      </c>
      <c r="B3914" s="150" t="s">
        <v>409</v>
      </c>
      <c r="C3914" s="150">
        <v>6722</v>
      </c>
      <c r="D3914" s="150" t="s">
        <v>519</v>
      </c>
      <c r="E3914" s="150" t="str">
        <f t="shared" si="196"/>
        <v>5020220067226558</v>
      </c>
      <c r="F3914" s="151" t="s">
        <v>418</v>
      </c>
      <c r="G3914" s="151" t="s">
        <v>419</v>
      </c>
      <c r="H3914" s="151" t="s">
        <v>471</v>
      </c>
      <c r="I3914" s="150" t="s">
        <v>568</v>
      </c>
      <c r="J3914" s="150">
        <v>6558</v>
      </c>
      <c r="K3914" s="150" t="s">
        <v>112</v>
      </c>
      <c r="L3914" s="153">
        <v>273</v>
      </c>
      <c r="M3914" s="153"/>
      <c r="N3914" s="153">
        <f t="shared" si="197"/>
        <v>273</v>
      </c>
      <c r="O3914" s="153">
        <v>377.75</v>
      </c>
      <c r="P3914" s="153">
        <v>668.25</v>
      </c>
    </row>
    <row r="3915" spans="1:16" hidden="1" x14ac:dyDescent="0.3">
      <c r="A3915" s="149">
        <v>2018</v>
      </c>
      <c r="B3915" s="150" t="s">
        <v>409</v>
      </c>
      <c r="C3915" s="150">
        <v>6805</v>
      </c>
      <c r="D3915" s="150" t="s">
        <v>523</v>
      </c>
      <c r="E3915" s="150" t="str">
        <f t="shared" si="196"/>
        <v>5020220068056558</v>
      </c>
      <c r="F3915" s="151" t="s">
        <v>456</v>
      </c>
      <c r="G3915" s="151" t="s">
        <v>456</v>
      </c>
      <c r="H3915" s="151" t="s">
        <v>524</v>
      </c>
      <c r="I3915" s="150" t="s">
        <v>568</v>
      </c>
      <c r="J3915" s="150">
        <v>6558</v>
      </c>
      <c r="K3915" s="150" t="s">
        <v>112</v>
      </c>
      <c r="L3915" s="153">
        <v>716</v>
      </c>
      <c r="M3915" s="153"/>
      <c r="N3915" s="153">
        <f t="shared" si="197"/>
        <v>716</v>
      </c>
      <c r="O3915" s="153">
        <v>738</v>
      </c>
      <c r="P3915" s="153">
        <v>981</v>
      </c>
    </row>
    <row r="3916" spans="1:16" hidden="1" x14ac:dyDescent="0.3">
      <c r="A3916" s="149">
        <v>2018</v>
      </c>
      <c r="B3916" s="150" t="s">
        <v>409</v>
      </c>
      <c r="C3916" s="150">
        <v>7733</v>
      </c>
      <c r="D3916" s="157" t="s">
        <v>525</v>
      </c>
      <c r="E3916" s="150" t="str">
        <f t="shared" si="196"/>
        <v>5020220077336558</v>
      </c>
      <c r="F3916" s="151" t="s">
        <v>473</v>
      </c>
      <c r="G3916" s="151" t="s">
        <v>473</v>
      </c>
      <c r="H3916" s="151" t="s">
        <v>476</v>
      </c>
      <c r="I3916" s="150" t="s">
        <v>568</v>
      </c>
      <c r="J3916" s="150">
        <v>6558</v>
      </c>
      <c r="K3916" s="150" t="s">
        <v>112</v>
      </c>
      <c r="L3916" s="153">
        <v>111</v>
      </c>
      <c r="M3916" s="153"/>
      <c r="N3916" s="153">
        <f t="shared" si="197"/>
        <v>111</v>
      </c>
      <c r="O3916" s="153">
        <v>0</v>
      </c>
      <c r="P3916" s="153">
        <v>0</v>
      </c>
    </row>
    <row r="3917" spans="1:16" hidden="1" x14ac:dyDescent="0.3">
      <c r="A3917" s="149">
        <v>2017</v>
      </c>
      <c r="B3917" s="150" t="s">
        <v>526</v>
      </c>
      <c r="C3917" s="150">
        <v>7733</v>
      </c>
      <c r="D3917" s="154" t="s">
        <v>525</v>
      </c>
      <c r="E3917" s="150" t="str">
        <f t="shared" si="196"/>
        <v>5030220077336558</v>
      </c>
      <c r="F3917" s="151" t="s">
        <v>473</v>
      </c>
      <c r="G3917" s="151" t="s">
        <v>473</v>
      </c>
      <c r="H3917" s="151" t="s">
        <v>476</v>
      </c>
      <c r="I3917" s="150" t="s">
        <v>568</v>
      </c>
      <c r="J3917" s="150">
        <v>6558</v>
      </c>
      <c r="K3917" s="154" t="s">
        <v>112</v>
      </c>
      <c r="L3917" s="153">
        <v>0</v>
      </c>
      <c r="M3917" s="156"/>
      <c r="N3917" s="153">
        <f t="shared" si="197"/>
        <v>0</v>
      </c>
      <c r="O3917" s="153">
        <v>55</v>
      </c>
      <c r="P3917" s="153">
        <v>0</v>
      </c>
    </row>
    <row r="3918" spans="1:16" ht="24.6" hidden="1" x14ac:dyDescent="0.3">
      <c r="A3918" s="149">
        <v>2018</v>
      </c>
      <c r="B3918" s="150" t="s">
        <v>526</v>
      </c>
      <c r="C3918" s="150">
        <v>8002</v>
      </c>
      <c r="D3918" s="150" t="s">
        <v>530</v>
      </c>
      <c r="E3918" s="150" t="str">
        <f t="shared" si="196"/>
        <v>5030220080026558</v>
      </c>
      <c r="F3918" s="151" t="s">
        <v>411</v>
      </c>
      <c r="G3918" s="151" t="s">
        <v>412</v>
      </c>
      <c r="H3918" s="151" t="s">
        <v>413</v>
      </c>
      <c r="I3918" s="150" t="s">
        <v>568</v>
      </c>
      <c r="J3918" s="150">
        <v>6558</v>
      </c>
      <c r="K3918" s="150" t="s">
        <v>112</v>
      </c>
      <c r="L3918" s="153">
        <v>120</v>
      </c>
      <c r="M3918" s="153"/>
      <c r="N3918" s="153">
        <f t="shared" si="197"/>
        <v>120</v>
      </c>
      <c r="O3918" s="153">
        <v>40</v>
      </c>
      <c r="P3918" s="153">
        <v>40</v>
      </c>
    </row>
    <row r="3919" spans="1:16" ht="24.6" hidden="1" x14ac:dyDescent="0.3">
      <c r="A3919" s="149">
        <v>2018</v>
      </c>
      <c r="B3919" s="150" t="s">
        <v>526</v>
      </c>
      <c r="C3919" s="150">
        <v>8011</v>
      </c>
      <c r="D3919" s="157" t="s">
        <v>532</v>
      </c>
      <c r="E3919" s="150" t="str">
        <f t="shared" si="196"/>
        <v>5030220080116558</v>
      </c>
      <c r="F3919" s="151" t="s">
        <v>411</v>
      </c>
      <c r="G3919" s="151" t="s">
        <v>412</v>
      </c>
      <c r="H3919" s="151" t="s">
        <v>533</v>
      </c>
      <c r="I3919" s="150" t="s">
        <v>568</v>
      </c>
      <c r="J3919" s="150">
        <v>6558</v>
      </c>
      <c r="K3919" s="150" t="s">
        <v>112</v>
      </c>
      <c r="L3919" s="153">
        <v>1160</v>
      </c>
      <c r="M3919" s="153"/>
      <c r="N3919" s="153">
        <f t="shared" si="197"/>
        <v>1160</v>
      </c>
      <c r="O3919" s="153">
        <v>838</v>
      </c>
      <c r="P3919" s="153">
        <v>358.3</v>
      </c>
    </row>
    <row r="3920" spans="1:16" ht="24.6" hidden="1" x14ac:dyDescent="0.3">
      <c r="A3920" s="149">
        <v>2018</v>
      </c>
      <c r="B3920" s="150" t="s">
        <v>526</v>
      </c>
      <c r="C3920" s="150">
        <v>8012</v>
      </c>
      <c r="D3920" s="150" t="s">
        <v>534</v>
      </c>
      <c r="E3920" s="150" t="str">
        <f t="shared" si="196"/>
        <v>5030220080126558</v>
      </c>
      <c r="F3920" s="151" t="s">
        <v>411</v>
      </c>
      <c r="G3920" s="151" t="s">
        <v>412</v>
      </c>
      <c r="H3920" s="151" t="s">
        <v>533</v>
      </c>
      <c r="I3920" s="150" t="s">
        <v>568</v>
      </c>
      <c r="J3920" s="150">
        <v>6558</v>
      </c>
      <c r="K3920" s="150" t="s">
        <v>112</v>
      </c>
      <c r="L3920" s="153">
        <v>827</v>
      </c>
      <c r="M3920" s="153"/>
      <c r="N3920" s="153">
        <f t="shared" si="197"/>
        <v>827</v>
      </c>
      <c r="O3920" s="153">
        <v>735</v>
      </c>
      <c r="P3920" s="153">
        <v>888</v>
      </c>
    </row>
    <row r="3921" spans="1:16" hidden="1" x14ac:dyDescent="0.3">
      <c r="A3921" s="149">
        <v>2018</v>
      </c>
      <c r="B3921" s="150" t="s">
        <v>526</v>
      </c>
      <c r="C3921" s="150">
        <v>8021</v>
      </c>
      <c r="D3921" s="150" t="s">
        <v>535</v>
      </c>
      <c r="E3921" s="150" t="str">
        <f t="shared" si="196"/>
        <v>5030220080216558</v>
      </c>
      <c r="F3921" s="151" t="s">
        <v>411</v>
      </c>
      <c r="G3921" s="151" t="s">
        <v>412</v>
      </c>
      <c r="H3921" s="151" t="s">
        <v>536</v>
      </c>
      <c r="I3921" s="150" t="s">
        <v>568</v>
      </c>
      <c r="J3921" s="150">
        <v>6558</v>
      </c>
      <c r="K3921" s="150" t="s">
        <v>112</v>
      </c>
      <c r="L3921" s="153">
        <v>512</v>
      </c>
      <c r="M3921" s="153"/>
      <c r="N3921" s="153">
        <f t="shared" si="197"/>
        <v>512</v>
      </c>
      <c r="O3921" s="153">
        <v>421</v>
      </c>
      <c r="P3921" s="153">
        <v>0</v>
      </c>
    </row>
    <row r="3922" spans="1:16" ht="24.6" hidden="1" x14ac:dyDescent="0.3">
      <c r="A3922" s="149">
        <v>2018</v>
      </c>
      <c r="B3922" s="150" t="s">
        <v>526</v>
      </c>
      <c r="C3922" s="150">
        <v>8031</v>
      </c>
      <c r="D3922" s="150" t="s">
        <v>537</v>
      </c>
      <c r="E3922" s="150" t="str">
        <f t="shared" si="196"/>
        <v>5030220080316558</v>
      </c>
      <c r="F3922" s="151" t="s">
        <v>411</v>
      </c>
      <c r="G3922" s="151" t="s">
        <v>412</v>
      </c>
      <c r="H3922" s="151" t="s">
        <v>533</v>
      </c>
      <c r="I3922" s="150" t="s">
        <v>568</v>
      </c>
      <c r="J3922" s="150">
        <v>6558</v>
      </c>
      <c r="K3922" s="150" t="s">
        <v>112</v>
      </c>
      <c r="L3922" s="153">
        <v>383</v>
      </c>
      <c r="M3922" s="153"/>
      <c r="N3922" s="153">
        <f t="shared" si="197"/>
        <v>383</v>
      </c>
      <c r="O3922" s="153">
        <v>1591</v>
      </c>
      <c r="P3922" s="153">
        <v>333</v>
      </c>
    </row>
    <row r="3923" spans="1:16" ht="24.6" hidden="1" x14ac:dyDescent="0.3">
      <c r="A3923" s="149">
        <v>2018</v>
      </c>
      <c r="B3923" s="150" t="s">
        <v>526</v>
      </c>
      <c r="C3923" s="150">
        <v>8032</v>
      </c>
      <c r="D3923" s="150" t="s">
        <v>538</v>
      </c>
      <c r="E3923" s="150" t="str">
        <f t="shared" si="196"/>
        <v>5030220080326558</v>
      </c>
      <c r="F3923" s="151" t="s">
        <v>411</v>
      </c>
      <c r="G3923" s="151" t="s">
        <v>412</v>
      </c>
      <c r="H3923" s="151" t="s">
        <v>533</v>
      </c>
      <c r="I3923" s="150" t="s">
        <v>568</v>
      </c>
      <c r="J3923" s="150">
        <v>6558</v>
      </c>
      <c r="K3923" s="150" t="s">
        <v>112</v>
      </c>
      <c r="L3923" s="153">
        <v>483</v>
      </c>
      <c r="M3923" s="153"/>
      <c r="N3923" s="153">
        <f t="shared" si="197"/>
        <v>483</v>
      </c>
      <c r="O3923" s="153">
        <v>555</v>
      </c>
      <c r="P3923" s="153">
        <v>222</v>
      </c>
    </row>
    <row r="3924" spans="1:16" ht="24.6" hidden="1" x14ac:dyDescent="0.3">
      <c r="A3924" s="149">
        <v>2018</v>
      </c>
      <c r="B3924" s="150" t="s">
        <v>526</v>
      </c>
      <c r="C3924" s="150">
        <v>8033</v>
      </c>
      <c r="D3924" s="150" t="s">
        <v>539</v>
      </c>
      <c r="E3924" s="150" t="str">
        <f t="shared" si="196"/>
        <v>5030220080336558</v>
      </c>
      <c r="F3924" s="151" t="s">
        <v>411</v>
      </c>
      <c r="G3924" s="151" t="s">
        <v>412</v>
      </c>
      <c r="H3924" s="151" t="s">
        <v>533</v>
      </c>
      <c r="I3924" s="150" t="s">
        <v>568</v>
      </c>
      <c r="J3924" s="150">
        <v>6558</v>
      </c>
      <c r="K3924" s="150" t="s">
        <v>112</v>
      </c>
      <c r="L3924" s="153">
        <v>79</v>
      </c>
      <c r="M3924" s="153"/>
      <c r="N3924" s="153">
        <f t="shared" si="197"/>
        <v>79</v>
      </c>
      <c r="O3924" s="153">
        <v>111</v>
      </c>
      <c r="P3924" s="153">
        <v>69</v>
      </c>
    </row>
    <row r="3925" spans="1:16" ht="24.6" hidden="1" x14ac:dyDescent="0.3">
      <c r="A3925" s="149">
        <v>2018</v>
      </c>
      <c r="B3925" s="150" t="s">
        <v>526</v>
      </c>
      <c r="C3925" s="150">
        <v>8043</v>
      </c>
      <c r="D3925" s="150" t="s">
        <v>540</v>
      </c>
      <c r="E3925" s="150" t="str">
        <f t="shared" si="196"/>
        <v>5030220080436558</v>
      </c>
      <c r="F3925" s="151" t="s">
        <v>411</v>
      </c>
      <c r="G3925" s="151" t="s">
        <v>412</v>
      </c>
      <c r="H3925" s="151" t="s">
        <v>429</v>
      </c>
      <c r="I3925" s="150" t="s">
        <v>568</v>
      </c>
      <c r="J3925" s="150">
        <v>6558</v>
      </c>
      <c r="K3925" s="150" t="s">
        <v>112</v>
      </c>
      <c r="L3925" s="153">
        <v>795</v>
      </c>
      <c r="M3925" s="153"/>
      <c r="N3925" s="153">
        <f t="shared" si="197"/>
        <v>795</v>
      </c>
      <c r="O3925" s="153">
        <v>1492</v>
      </c>
      <c r="P3925" s="153">
        <v>1234</v>
      </c>
    </row>
    <row r="3926" spans="1:16" hidden="1" x14ac:dyDescent="0.3">
      <c r="A3926" s="149">
        <v>2016</v>
      </c>
      <c r="B3926" s="150" t="s">
        <v>526</v>
      </c>
      <c r="C3926" s="150">
        <v>8044</v>
      </c>
      <c r="D3926" s="154" t="s">
        <v>541</v>
      </c>
      <c r="E3926" s="150" t="str">
        <f t="shared" si="196"/>
        <v>5030220080446558</v>
      </c>
      <c r="F3926" s="151" t="s">
        <v>411</v>
      </c>
      <c r="G3926" s="151" t="s">
        <v>412</v>
      </c>
      <c r="H3926" s="151" t="s">
        <v>431</v>
      </c>
      <c r="I3926" s="150" t="s">
        <v>568</v>
      </c>
      <c r="J3926" s="150">
        <v>6558</v>
      </c>
      <c r="K3926" s="154" t="s">
        <v>112</v>
      </c>
      <c r="L3926" s="153">
        <v>0</v>
      </c>
      <c r="M3926" s="156"/>
      <c r="N3926" s="153">
        <f t="shared" si="197"/>
        <v>0</v>
      </c>
      <c r="O3926" s="153">
        <v>0</v>
      </c>
      <c r="P3926" s="153">
        <v>946</v>
      </c>
    </row>
    <row r="3927" spans="1:16" ht="24.6" hidden="1" x14ac:dyDescent="0.3">
      <c r="A3927" s="149">
        <v>2018</v>
      </c>
      <c r="B3927" s="150" t="s">
        <v>526</v>
      </c>
      <c r="C3927" s="150">
        <v>8051</v>
      </c>
      <c r="D3927" s="150" t="s">
        <v>542</v>
      </c>
      <c r="E3927" s="150" t="str">
        <f t="shared" si="196"/>
        <v>5030220080516558</v>
      </c>
      <c r="F3927" s="151" t="s">
        <v>411</v>
      </c>
      <c r="G3927" s="151" t="s">
        <v>412</v>
      </c>
      <c r="H3927" s="151" t="s">
        <v>533</v>
      </c>
      <c r="I3927" s="150" t="s">
        <v>568</v>
      </c>
      <c r="J3927" s="150">
        <v>6558</v>
      </c>
      <c r="K3927" s="150" t="s">
        <v>112</v>
      </c>
      <c r="L3927" s="153">
        <v>777</v>
      </c>
      <c r="M3927" s="153"/>
      <c r="N3927" s="153">
        <f t="shared" si="197"/>
        <v>777</v>
      </c>
      <c r="O3927" s="153">
        <v>666</v>
      </c>
      <c r="P3927" s="153">
        <v>842</v>
      </c>
    </row>
    <row r="3928" spans="1:16" ht="24.6" hidden="1" x14ac:dyDescent="0.3">
      <c r="A3928" s="149">
        <v>2018</v>
      </c>
      <c r="B3928" s="150" t="s">
        <v>526</v>
      </c>
      <c r="C3928" s="150">
        <v>8052</v>
      </c>
      <c r="D3928" s="150" t="s">
        <v>543</v>
      </c>
      <c r="E3928" s="150" t="str">
        <f t="shared" si="196"/>
        <v>5030220080526558</v>
      </c>
      <c r="F3928" s="151" t="s">
        <v>411</v>
      </c>
      <c r="G3928" s="151" t="s">
        <v>412</v>
      </c>
      <c r="H3928" s="151" t="s">
        <v>533</v>
      </c>
      <c r="I3928" s="150" t="s">
        <v>568</v>
      </c>
      <c r="J3928" s="150">
        <v>6558</v>
      </c>
      <c r="K3928" s="150" t="s">
        <v>112</v>
      </c>
      <c r="L3928" s="153">
        <v>655</v>
      </c>
      <c r="M3928" s="153"/>
      <c r="N3928" s="153">
        <f t="shared" si="197"/>
        <v>655</v>
      </c>
      <c r="O3928" s="153">
        <v>333</v>
      </c>
      <c r="P3928" s="153">
        <v>677</v>
      </c>
    </row>
    <row r="3929" spans="1:16" hidden="1" x14ac:dyDescent="0.3">
      <c r="A3929" s="149">
        <v>2018</v>
      </c>
      <c r="B3929" s="150" t="s">
        <v>526</v>
      </c>
      <c r="C3929" s="150">
        <v>8053</v>
      </c>
      <c r="D3929" s="150" t="s">
        <v>544</v>
      </c>
      <c r="E3929" s="150" t="str">
        <f t="shared" si="196"/>
        <v>5030220080536558</v>
      </c>
      <c r="F3929" s="151" t="s">
        <v>411</v>
      </c>
      <c r="G3929" s="151" t="s">
        <v>412</v>
      </c>
      <c r="H3929" s="151" t="s">
        <v>536</v>
      </c>
      <c r="I3929" s="150" t="s">
        <v>568</v>
      </c>
      <c r="J3929" s="150">
        <v>6558</v>
      </c>
      <c r="K3929" s="150" t="s">
        <v>112</v>
      </c>
      <c r="L3929" s="153">
        <v>1643</v>
      </c>
      <c r="M3929" s="153"/>
      <c r="N3929" s="153">
        <f t="shared" si="197"/>
        <v>1643</v>
      </c>
      <c r="O3929" s="153">
        <v>1136</v>
      </c>
      <c r="P3929" s="153">
        <v>1085.25</v>
      </c>
    </row>
    <row r="3930" spans="1:16" ht="24.6" hidden="1" x14ac:dyDescent="0.3">
      <c r="A3930" s="149">
        <v>2018</v>
      </c>
      <c r="B3930" s="150" t="s">
        <v>526</v>
      </c>
      <c r="C3930" s="150">
        <v>8070</v>
      </c>
      <c r="D3930" s="150" t="s">
        <v>547</v>
      </c>
      <c r="E3930" s="150" t="str">
        <f t="shared" si="196"/>
        <v>5030220080706558</v>
      </c>
      <c r="F3930" s="151" t="s">
        <v>411</v>
      </c>
      <c r="G3930" s="151" t="s">
        <v>412</v>
      </c>
      <c r="H3930" s="151" t="s">
        <v>440</v>
      </c>
      <c r="I3930" s="150" t="s">
        <v>568</v>
      </c>
      <c r="J3930" s="150">
        <v>6558</v>
      </c>
      <c r="K3930" s="150" t="s">
        <v>112</v>
      </c>
      <c r="L3930" s="153">
        <v>40</v>
      </c>
      <c r="M3930" s="153"/>
      <c r="N3930" s="153">
        <f t="shared" si="197"/>
        <v>40</v>
      </c>
      <c r="O3930" s="153">
        <v>80</v>
      </c>
      <c r="P3930" s="153">
        <v>251</v>
      </c>
    </row>
    <row r="3931" spans="1:16" hidden="1" x14ac:dyDescent="0.3">
      <c r="A3931" s="149">
        <v>2016</v>
      </c>
      <c r="B3931" s="150" t="s">
        <v>526</v>
      </c>
      <c r="C3931" s="150">
        <v>8212</v>
      </c>
      <c r="D3931" s="154" t="s">
        <v>548</v>
      </c>
      <c r="E3931" s="150" t="str">
        <f t="shared" si="196"/>
        <v>5030220082126558</v>
      </c>
      <c r="F3931" s="151" t="s">
        <v>411</v>
      </c>
      <c r="G3931" s="151" t="s">
        <v>442</v>
      </c>
      <c r="H3931" s="151" t="s">
        <v>445</v>
      </c>
      <c r="I3931" s="150" t="s">
        <v>568</v>
      </c>
      <c r="J3931" s="150">
        <v>6558</v>
      </c>
      <c r="K3931" s="154" t="s">
        <v>112</v>
      </c>
      <c r="L3931" s="153">
        <v>0</v>
      </c>
      <c r="M3931" s="156"/>
      <c r="N3931" s="153">
        <f t="shared" si="197"/>
        <v>0</v>
      </c>
      <c r="O3931" s="153">
        <v>0</v>
      </c>
      <c r="P3931" s="153">
        <v>50</v>
      </c>
    </row>
    <row r="3932" spans="1:16" ht="24.6" hidden="1" x14ac:dyDescent="0.3">
      <c r="A3932" s="149">
        <v>2018</v>
      </c>
      <c r="B3932" s="150" t="s">
        <v>526</v>
      </c>
      <c r="C3932" s="150">
        <v>8217</v>
      </c>
      <c r="D3932" s="150" t="s">
        <v>550</v>
      </c>
      <c r="E3932" s="150" t="str">
        <f t="shared" si="196"/>
        <v>5030220082176558</v>
      </c>
      <c r="F3932" s="151" t="s">
        <v>411</v>
      </c>
      <c r="G3932" s="151" t="s">
        <v>442</v>
      </c>
      <c r="H3932" s="151" t="s">
        <v>443</v>
      </c>
      <c r="I3932" s="150" t="s">
        <v>568</v>
      </c>
      <c r="J3932" s="150">
        <v>6558</v>
      </c>
      <c r="K3932" s="150" t="s">
        <v>112</v>
      </c>
      <c r="L3932" s="153">
        <v>75.5</v>
      </c>
      <c r="M3932" s="153"/>
      <c r="N3932" s="153">
        <f t="shared" si="197"/>
        <v>75.5</v>
      </c>
      <c r="O3932" s="153">
        <v>186.5</v>
      </c>
      <c r="P3932" s="153">
        <v>214.5</v>
      </c>
    </row>
    <row r="3933" spans="1:16" hidden="1" x14ac:dyDescent="0.3">
      <c r="A3933" s="149">
        <v>2016</v>
      </c>
      <c r="B3933" s="150" t="s">
        <v>526</v>
      </c>
      <c r="C3933" s="150">
        <v>8221</v>
      </c>
      <c r="D3933" s="154" t="s">
        <v>552</v>
      </c>
      <c r="E3933" s="150" t="str">
        <f t="shared" si="196"/>
        <v>5030220082216558</v>
      </c>
      <c r="F3933" s="151" t="s">
        <v>456</v>
      </c>
      <c r="G3933" s="151" t="s">
        <v>456</v>
      </c>
      <c r="H3933" s="151" t="s">
        <v>457</v>
      </c>
      <c r="I3933" s="150" t="s">
        <v>568</v>
      </c>
      <c r="J3933" s="150">
        <v>6558</v>
      </c>
      <c r="K3933" s="154" t="s">
        <v>112</v>
      </c>
      <c r="L3933" s="153">
        <v>0</v>
      </c>
      <c r="M3933" s="156"/>
      <c r="N3933" s="153">
        <f t="shared" si="197"/>
        <v>0</v>
      </c>
      <c r="O3933" s="153">
        <v>0</v>
      </c>
      <c r="P3933" s="153">
        <v>70</v>
      </c>
    </row>
    <row r="3934" spans="1:16" ht="24.6" hidden="1" x14ac:dyDescent="0.3">
      <c r="A3934" s="149">
        <v>2018</v>
      </c>
      <c r="B3934" s="150" t="s">
        <v>526</v>
      </c>
      <c r="C3934" s="150">
        <v>8231</v>
      </c>
      <c r="D3934" s="150" t="s">
        <v>553</v>
      </c>
      <c r="E3934" s="150" t="str">
        <f t="shared" si="196"/>
        <v>5030220082316558</v>
      </c>
      <c r="F3934" s="151" t="s">
        <v>411</v>
      </c>
      <c r="G3934" s="151" t="s">
        <v>442</v>
      </c>
      <c r="H3934" s="151" t="s">
        <v>447</v>
      </c>
      <c r="I3934" s="150" t="s">
        <v>568</v>
      </c>
      <c r="J3934" s="150">
        <v>6558</v>
      </c>
      <c r="K3934" s="150" t="s">
        <v>112</v>
      </c>
      <c r="L3934" s="153">
        <v>1474</v>
      </c>
      <c r="M3934" s="153"/>
      <c r="N3934" s="153">
        <f t="shared" si="197"/>
        <v>1474</v>
      </c>
      <c r="O3934" s="153">
        <v>2978</v>
      </c>
      <c r="P3934" s="153">
        <v>1940</v>
      </c>
    </row>
    <row r="3935" spans="1:16" hidden="1" x14ac:dyDescent="0.3">
      <c r="A3935" s="149">
        <v>2016</v>
      </c>
      <c r="B3935" s="150" t="s">
        <v>526</v>
      </c>
      <c r="C3935" s="150">
        <v>8243</v>
      </c>
      <c r="D3935" s="154" t="s">
        <v>554</v>
      </c>
      <c r="E3935" s="150" t="str">
        <f t="shared" si="196"/>
        <v>5030220082436558</v>
      </c>
      <c r="F3935" s="151" t="s">
        <v>411</v>
      </c>
      <c r="G3935" s="151" t="s">
        <v>442</v>
      </c>
      <c r="H3935" s="151" t="s">
        <v>447</v>
      </c>
      <c r="I3935" s="150" t="s">
        <v>568</v>
      </c>
      <c r="J3935" s="150">
        <v>6558</v>
      </c>
      <c r="K3935" s="154" t="s">
        <v>112</v>
      </c>
      <c r="L3935" s="153">
        <v>0</v>
      </c>
      <c r="M3935" s="156"/>
      <c r="N3935" s="153">
        <f t="shared" si="197"/>
        <v>0</v>
      </c>
      <c r="O3935" s="153">
        <v>266</v>
      </c>
      <c r="P3935" s="153">
        <v>348</v>
      </c>
    </row>
    <row r="3936" spans="1:16" hidden="1" x14ac:dyDescent="0.3">
      <c r="A3936" s="149">
        <v>2016</v>
      </c>
      <c r="B3936" s="150" t="s">
        <v>526</v>
      </c>
      <c r="C3936" s="150">
        <v>8248</v>
      </c>
      <c r="D3936" s="154" t="s">
        <v>470</v>
      </c>
      <c r="E3936" s="150" t="str">
        <f t="shared" si="196"/>
        <v>5030220082486558</v>
      </c>
      <c r="F3936" s="151" t="s">
        <v>418</v>
      </c>
      <c r="G3936" s="151" t="s">
        <v>419</v>
      </c>
      <c r="H3936" s="151" t="s">
        <v>471</v>
      </c>
      <c r="I3936" s="150" t="s">
        <v>568</v>
      </c>
      <c r="J3936" s="150">
        <v>6558</v>
      </c>
      <c r="K3936" s="154" t="s">
        <v>112</v>
      </c>
      <c r="L3936" s="153">
        <v>0</v>
      </c>
      <c r="M3936" s="156"/>
      <c r="N3936" s="153">
        <f t="shared" si="197"/>
        <v>0</v>
      </c>
      <c r="O3936" s="153">
        <v>0</v>
      </c>
      <c r="P3936" s="153">
        <v>30</v>
      </c>
    </row>
    <row r="3937" spans="1:16" ht="24.6" hidden="1" x14ac:dyDescent="0.3">
      <c r="A3937" s="149">
        <v>2018</v>
      </c>
      <c r="B3937" s="150" t="s">
        <v>526</v>
      </c>
      <c r="C3937" s="150">
        <v>8410</v>
      </c>
      <c r="D3937" s="150" t="s">
        <v>555</v>
      </c>
      <c r="E3937" s="150" t="str">
        <f t="shared" si="196"/>
        <v>5030220084106558</v>
      </c>
      <c r="F3937" s="151" t="s">
        <v>411</v>
      </c>
      <c r="G3937" s="151" t="s">
        <v>442</v>
      </c>
      <c r="H3937" s="151" t="s">
        <v>447</v>
      </c>
      <c r="I3937" s="150" t="s">
        <v>568</v>
      </c>
      <c r="J3937" s="150">
        <v>6558</v>
      </c>
      <c r="K3937" s="150" t="s">
        <v>112</v>
      </c>
      <c r="L3937" s="153">
        <v>846.28</v>
      </c>
      <c r="M3937" s="153"/>
      <c r="N3937" s="153">
        <f t="shared" si="197"/>
        <v>846.28</v>
      </c>
      <c r="O3937" s="153">
        <v>652.15</v>
      </c>
      <c r="P3937" s="153">
        <v>957</v>
      </c>
    </row>
    <row r="3938" spans="1:16" hidden="1" x14ac:dyDescent="0.3">
      <c r="A3938" s="149">
        <v>2018</v>
      </c>
      <c r="B3938" s="150" t="s">
        <v>526</v>
      </c>
      <c r="C3938" s="150">
        <v>8411</v>
      </c>
      <c r="D3938" s="150" t="s">
        <v>472</v>
      </c>
      <c r="E3938" s="150" t="str">
        <f t="shared" si="196"/>
        <v>5030220084116558</v>
      </c>
      <c r="F3938" s="151" t="s">
        <v>473</v>
      </c>
      <c r="G3938" s="151" t="s">
        <v>473</v>
      </c>
      <c r="H3938" s="151" t="s">
        <v>474</v>
      </c>
      <c r="I3938" s="150" t="s">
        <v>568</v>
      </c>
      <c r="J3938" s="150">
        <v>6558</v>
      </c>
      <c r="K3938" s="150" t="s">
        <v>112</v>
      </c>
      <c r="L3938" s="153">
        <v>40</v>
      </c>
      <c r="M3938" s="153"/>
      <c r="N3938" s="153">
        <f t="shared" si="197"/>
        <v>40</v>
      </c>
      <c r="O3938" s="153">
        <v>45.97</v>
      </c>
      <c r="P3938" s="153">
        <v>135</v>
      </c>
    </row>
    <row r="3939" spans="1:16" ht="24.6" hidden="1" x14ac:dyDescent="0.3">
      <c r="A3939" s="149">
        <v>2018</v>
      </c>
      <c r="B3939" s="150" t="s">
        <v>526</v>
      </c>
      <c r="C3939" s="150">
        <v>8412</v>
      </c>
      <c r="D3939" s="150" t="s">
        <v>475</v>
      </c>
      <c r="E3939" s="150" t="str">
        <f t="shared" si="196"/>
        <v>5030220084126558</v>
      </c>
      <c r="F3939" s="151" t="s">
        <v>473</v>
      </c>
      <c r="G3939" s="151" t="s">
        <v>473</v>
      </c>
      <c r="H3939" s="151" t="s">
        <v>476</v>
      </c>
      <c r="I3939" s="150" t="s">
        <v>568</v>
      </c>
      <c r="J3939" s="150">
        <v>6558</v>
      </c>
      <c r="K3939" s="150" t="s">
        <v>112</v>
      </c>
      <c r="L3939" s="153">
        <v>315</v>
      </c>
      <c r="M3939" s="153"/>
      <c r="N3939" s="153">
        <f t="shared" si="197"/>
        <v>315</v>
      </c>
      <c r="O3939" s="153">
        <v>1301</v>
      </c>
      <c r="P3939" s="153">
        <v>331</v>
      </c>
    </row>
    <row r="3940" spans="1:16" ht="24.6" hidden="1" x14ac:dyDescent="0.3">
      <c r="A3940" s="149">
        <v>2018</v>
      </c>
      <c r="B3940" s="150" t="s">
        <v>526</v>
      </c>
      <c r="C3940" s="150">
        <v>8414</v>
      </c>
      <c r="D3940" s="150" t="s">
        <v>477</v>
      </c>
      <c r="E3940" s="150" t="str">
        <f t="shared" si="196"/>
        <v>5030220084146558</v>
      </c>
      <c r="F3940" s="151" t="s">
        <v>473</v>
      </c>
      <c r="G3940" s="151" t="s">
        <v>473</v>
      </c>
      <c r="H3940" s="151" t="s">
        <v>478</v>
      </c>
      <c r="I3940" s="150" t="s">
        <v>568</v>
      </c>
      <c r="J3940" s="150">
        <v>6558</v>
      </c>
      <c r="K3940" s="150" t="s">
        <v>112</v>
      </c>
      <c r="L3940" s="153">
        <v>80</v>
      </c>
      <c r="M3940" s="153"/>
      <c r="N3940" s="153">
        <f t="shared" si="197"/>
        <v>80</v>
      </c>
      <c r="O3940" s="153">
        <v>95.5</v>
      </c>
      <c r="P3940" s="153">
        <v>20</v>
      </c>
    </row>
    <row r="3941" spans="1:16" hidden="1" x14ac:dyDescent="0.3">
      <c r="A3941" s="149">
        <v>2018</v>
      </c>
      <c r="B3941" s="150" t="s">
        <v>526</v>
      </c>
      <c r="C3941" s="150">
        <v>8415</v>
      </c>
      <c r="D3941" s="150" t="s">
        <v>556</v>
      </c>
      <c r="E3941" s="150" t="str">
        <f t="shared" si="196"/>
        <v>5030220084156558</v>
      </c>
      <c r="F3941" s="151" t="s">
        <v>473</v>
      </c>
      <c r="G3941" s="151" t="s">
        <v>473</v>
      </c>
      <c r="H3941" s="151" t="s">
        <v>476</v>
      </c>
      <c r="I3941" s="150" t="s">
        <v>568</v>
      </c>
      <c r="J3941" s="150">
        <v>6558</v>
      </c>
      <c r="K3941" s="150" t="s">
        <v>112</v>
      </c>
      <c r="L3941" s="153">
        <v>262</v>
      </c>
      <c r="M3941" s="153"/>
      <c r="N3941" s="153">
        <f t="shared" si="197"/>
        <v>262</v>
      </c>
      <c r="O3941" s="153">
        <v>191</v>
      </c>
      <c r="P3941" s="153">
        <v>491</v>
      </c>
    </row>
    <row r="3942" spans="1:16" ht="24.6" hidden="1" x14ac:dyDescent="0.3">
      <c r="A3942" s="149">
        <v>2018</v>
      </c>
      <c r="B3942" s="150" t="s">
        <v>526</v>
      </c>
      <c r="C3942" s="150">
        <v>8420</v>
      </c>
      <c r="D3942" s="150" t="s">
        <v>557</v>
      </c>
      <c r="E3942" s="150" t="str">
        <f t="shared" si="196"/>
        <v>5030220084206558</v>
      </c>
      <c r="F3942" s="151" t="s">
        <v>450</v>
      </c>
      <c r="G3942" s="151" t="s">
        <v>450</v>
      </c>
      <c r="H3942" s="151" t="s">
        <v>483</v>
      </c>
      <c r="I3942" s="150" t="s">
        <v>568</v>
      </c>
      <c r="J3942" s="150">
        <v>6558</v>
      </c>
      <c r="K3942" s="150" t="s">
        <v>112</v>
      </c>
      <c r="L3942" s="153">
        <v>125</v>
      </c>
      <c r="M3942" s="153"/>
      <c r="N3942" s="153">
        <f t="shared" si="197"/>
        <v>125</v>
      </c>
      <c r="O3942" s="153">
        <v>85</v>
      </c>
      <c r="P3942" s="153">
        <v>240</v>
      </c>
    </row>
    <row r="3943" spans="1:16" ht="24.6" hidden="1" x14ac:dyDescent="0.3">
      <c r="A3943" s="149">
        <v>2016</v>
      </c>
      <c r="B3943" s="150" t="s">
        <v>526</v>
      </c>
      <c r="C3943" s="150">
        <v>8422</v>
      </c>
      <c r="D3943" s="150" t="s">
        <v>558</v>
      </c>
      <c r="E3943" s="150" t="str">
        <f t="shared" si="196"/>
        <v>5030220084226558</v>
      </c>
      <c r="F3943" s="151" t="s">
        <v>450</v>
      </c>
      <c r="G3943" s="151" t="s">
        <v>450</v>
      </c>
      <c r="H3943" s="151" t="s">
        <v>483</v>
      </c>
      <c r="I3943" s="150" t="s">
        <v>568</v>
      </c>
      <c r="J3943" s="150">
        <v>6558</v>
      </c>
      <c r="K3943" s="154" t="s">
        <v>112</v>
      </c>
      <c r="L3943" s="153">
        <v>0</v>
      </c>
      <c r="M3943" s="156"/>
      <c r="N3943" s="153">
        <f t="shared" si="197"/>
        <v>0</v>
      </c>
      <c r="O3943" s="153">
        <v>160</v>
      </c>
      <c r="P3943" s="153">
        <v>85</v>
      </c>
    </row>
    <row r="3944" spans="1:16" hidden="1" x14ac:dyDescent="0.3">
      <c r="A3944" s="149">
        <v>2016</v>
      </c>
      <c r="B3944" s="150" t="s">
        <v>526</v>
      </c>
      <c r="C3944" s="150">
        <v>8431</v>
      </c>
      <c r="D3944" s="154" t="s">
        <v>485</v>
      </c>
      <c r="E3944" s="150" t="str">
        <f t="shared" si="196"/>
        <v>5030220084316558</v>
      </c>
      <c r="F3944" s="151" t="s">
        <v>450</v>
      </c>
      <c r="G3944" s="151" t="s">
        <v>450</v>
      </c>
      <c r="H3944" s="151" t="s">
        <v>451</v>
      </c>
      <c r="I3944" s="150" t="s">
        <v>568</v>
      </c>
      <c r="J3944" s="150">
        <v>6558</v>
      </c>
      <c r="K3944" s="154" t="s">
        <v>112</v>
      </c>
      <c r="L3944" s="153">
        <v>0</v>
      </c>
      <c r="M3944" s="156"/>
      <c r="N3944" s="153">
        <f t="shared" si="197"/>
        <v>0</v>
      </c>
      <c r="O3944" s="153">
        <v>306.39</v>
      </c>
      <c r="P3944" s="153">
        <v>109.5</v>
      </c>
    </row>
    <row r="3945" spans="1:16" ht="24.6" hidden="1" x14ac:dyDescent="0.3">
      <c r="A3945" s="149">
        <v>2018</v>
      </c>
      <c r="B3945" s="150" t="s">
        <v>526</v>
      </c>
      <c r="C3945" s="150">
        <v>8440</v>
      </c>
      <c r="D3945" s="150" t="s">
        <v>559</v>
      </c>
      <c r="E3945" s="150" t="str">
        <f t="shared" si="196"/>
        <v>5030220084406558</v>
      </c>
      <c r="F3945" s="151" t="s">
        <v>450</v>
      </c>
      <c r="G3945" s="151" t="s">
        <v>450</v>
      </c>
      <c r="H3945" s="151" t="s">
        <v>487</v>
      </c>
      <c r="I3945" s="150" t="s">
        <v>568</v>
      </c>
      <c r="J3945" s="150">
        <v>6558</v>
      </c>
      <c r="K3945" s="150" t="s">
        <v>112</v>
      </c>
      <c r="L3945" s="153">
        <v>531</v>
      </c>
      <c r="M3945" s="153"/>
      <c r="N3945" s="153">
        <f t="shared" si="197"/>
        <v>531</v>
      </c>
      <c r="O3945" s="153">
        <v>160</v>
      </c>
      <c r="P3945" s="153">
        <v>756</v>
      </c>
    </row>
    <row r="3946" spans="1:16" hidden="1" x14ac:dyDescent="0.3">
      <c r="A3946" s="149">
        <v>2018</v>
      </c>
      <c r="B3946" s="150" t="s">
        <v>526</v>
      </c>
      <c r="C3946" s="150">
        <v>8442</v>
      </c>
      <c r="D3946" s="150" t="s">
        <v>560</v>
      </c>
      <c r="E3946" s="150" t="str">
        <f t="shared" si="196"/>
        <v>5030220084426558</v>
      </c>
      <c r="F3946" s="151" t="s">
        <v>411</v>
      </c>
      <c r="G3946" s="151" t="s">
        <v>442</v>
      </c>
      <c r="H3946" s="151" t="s">
        <v>561</v>
      </c>
      <c r="I3946" s="150" t="s">
        <v>568</v>
      </c>
      <c r="J3946" s="150">
        <v>6558</v>
      </c>
      <c r="K3946" s="150" t="s">
        <v>112</v>
      </c>
      <c r="L3946" s="153">
        <v>1308</v>
      </c>
      <c r="M3946" s="153"/>
      <c r="N3946" s="153">
        <f t="shared" si="197"/>
        <v>1308</v>
      </c>
      <c r="O3946" s="153">
        <v>888</v>
      </c>
      <c r="P3946" s="153">
        <v>865</v>
      </c>
    </row>
    <row r="3947" spans="1:16" ht="24.6" hidden="1" x14ac:dyDescent="0.3">
      <c r="A3947" s="149">
        <v>2018</v>
      </c>
      <c r="B3947" s="150" t="s">
        <v>526</v>
      </c>
      <c r="C3947" s="150">
        <v>8443</v>
      </c>
      <c r="D3947" s="150" t="s">
        <v>562</v>
      </c>
      <c r="E3947" s="150" t="str">
        <f t="shared" si="196"/>
        <v>5030220084436558</v>
      </c>
      <c r="F3947" s="151" t="s">
        <v>411</v>
      </c>
      <c r="G3947" s="151" t="s">
        <v>442</v>
      </c>
      <c r="H3947" s="151" t="s">
        <v>561</v>
      </c>
      <c r="I3947" s="150" t="s">
        <v>568</v>
      </c>
      <c r="J3947" s="150">
        <v>6558</v>
      </c>
      <c r="K3947" s="150" t="s">
        <v>112</v>
      </c>
      <c r="L3947" s="153">
        <v>333</v>
      </c>
      <c r="M3947" s="153"/>
      <c r="N3947" s="153">
        <f t="shared" si="197"/>
        <v>333</v>
      </c>
      <c r="O3947" s="153">
        <v>61</v>
      </c>
      <c r="P3947" s="153">
        <v>0</v>
      </c>
    </row>
    <row r="3948" spans="1:16" ht="36.6" hidden="1" x14ac:dyDescent="0.3">
      <c r="A3948" s="149">
        <v>2018</v>
      </c>
      <c r="B3948" s="150" t="s">
        <v>526</v>
      </c>
      <c r="C3948" s="150">
        <v>8447</v>
      </c>
      <c r="D3948" s="150" t="s">
        <v>563</v>
      </c>
      <c r="E3948" s="150" t="str">
        <f t="shared" si="196"/>
        <v>5030220084476558</v>
      </c>
      <c r="F3948" s="151" t="s">
        <v>411</v>
      </c>
      <c r="G3948" s="151" t="s">
        <v>442</v>
      </c>
      <c r="H3948" s="151" t="s">
        <v>561</v>
      </c>
      <c r="I3948" s="150" t="s">
        <v>568</v>
      </c>
      <c r="J3948" s="150">
        <v>6558</v>
      </c>
      <c r="K3948" s="150" t="s">
        <v>112</v>
      </c>
      <c r="L3948" s="153">
        <v>1123</v>
      </c>
      <c r="M3948" s="153"/>
      <c r="N3948" s="153">
        <f t="shared" si="197"/>
        <v>1123</v>
      </c>
      <c r="O3948" s="153">
        <v>1067</v>
      </c>
      <c r="P3948" s="153">
        <v>1023</v>
      </c>
    </row>
    <row r="3949" spans="1:16" ht="24.6" hidden="1" x14ac:dyDescent="0.3">
      <c r="A3949" s="149">
        <v>2018</v>
      </c>
      <c r="B3949" s="150" t="s">
        <v>526</v>
      </c>
      <c r="C3949" s="150">
        <v>8607</v>
      </c>
      <c r="D3949" s="150" t="s">
        <v>564</v>
      </c>
      <c r="E3949" s="150" t="str">
        <f t="shared" si="196"/>
        <v>5030220086076558</v>
      </c>
      <c r="F3949" s="151" t="s">
        <v>456</v>
      </c>
      <c r="G3949" s="151" t="s">
        <v>456</v>
      </c>
      <c r="H3949" s="151" t="s">
        <v>492</v>
      </c>
      <c r="I3949" s="150" t="s">
        <v>568</v>
      </c>
      <c r="J3949" s="150">
        <v>6558</v>
      </c>
      <c r="K3949" s="150" t="s">
        <v>112</v>
      </c>
      <c r="L3949" s="153">
        <v>122</v>
      </c>
      <c r="M3949" s="153"/>
      <c r="N3949" s="153">
        <f t="shared" si="197"/>
        <v>122</v>
      </c>
      <c r="O3949" s="153">
        <v>74.7</v>
      </c>
      <c r="P3949" s="153">
        <v>20</v>
      </c>
    </row>
    <row r="3950" spans="1:16" hidden="1" x14ac:dyDescent="0.3">
      <c r="A3950" s="149">
        <v>2018</v>
      </c>
      <c r="B3950" s="150" t="s">
        <v>526</v>
      </c>
      <c r="C3950" s="150">
        <v>8609</v>
      </c>
      <c r="D3950" s="150" t="s">
        <v>493</v>
      </c>
      <c r="E3950" s="150" t="str">
        <f t="shared" si="196"/>
        <v>5030220086096558</v>
      </c>
      <c r="F3950" s="151" t="s">
        <v>418</v>
      </c>
      <c r="G3950" s="151" t="s">
        <v>419</v>
      </c>
      <c r="H3950" s="151" t="s">
        <v>494</v>
      </c>
      <c r="I3950" s="150" t="s">
        <v>568</v>
      </c>
      <c r="J3950" s="150">
        <v>6558</v>
      </c>
      <c r="K3950" s="150" t="s">
        <v>112</v>
      </c>
      <c r="L3950" s="153">
        <v>230</v>
      </c>
      <c r="M3950" s="153"/>
      <c r="N3950" s="153">
        <f t="shared" si="197"/>
        <v>230</v>
      </c>
      <c r="O3950" s="153">
        <v>265</v>
      </c>
      <c r="P3950" s="153">
        <v>75</v>
      </c>
    </row>
    <row r="3951" spans="1:16" ht="24.6" hidden="1" x14ac:dyDescent="0.3">
      <c r="A3951" s="149">
        <v>2018</v>
      </c>
      <c r="B3951" s="150" t="s">
        <v>526</v>
      </c>
      <c r="C3951" s="150">
        <v>8611</v>
      </c>
      <c r="D3951" s="150" t="s">
        <v>513</v>
      </c>
      <c r="E3951" s="150" t="str">
        <f t="shared" si="196"/>
        <v>5030220086116558</v>
      </c>
      <c r="F3951" s="151" t="s">
        <v>418</v>
      </c>
      <c r="G3951" s="151" t="s">
        <v>465</v>
      </c>
      <c r="H3951" s="151" t="s">
        <v>514</v>
      </c>
      <c r="I3951" s="150" t="s">
        <v>568</v>
      </c>
      <c r="J3951" s="150">
        <v>6558</v>
      </c>
      <c r="K3951" s="150" t="s">
        <v>112</v>
      </c>
      <c r="L3951" s="153">
        <v>397.5</v>
      </c>
      <c r="M3951" s="153"/>
      <c r="N3951" s="153">
        <f t="shared" si="197"/>
        <v>397.5</v>
      </c>
      <c r="O3951" s="153">
        <v>150</v>
      </c>
      <c r="P3951" s="153">
        <v>33</v>
      </c>
    </row>
    <row r="3952" spans="1:16" ht="24.6" hidden="1" x14ac:dyDescent="0.3">
      <c r="A3952" s="149">
        <v>2018</v>
      </c>
      <c r="B3952" s="150" t="s">
        <v>526</v>
      </c>
      <c r="C3952" s="150">
        <v>8613</v>
      </c>
      <c r="D3952" s="150" t="s">
        <v>499</v>
      </c>
      <c r="E3952" s="150" t="str">
        <f t="shared" si="196"/>
        <v>5030220086136558</v>
      </c>
      <c r="F3952" s="151" t="s">
        <v>418</v>
      </c>
      <c r="G3952" s="151" t="s">
        <v>465</v>
      </c>
      <c r="H3952" s="151" t="s">
        <v>500</v>
      </c>
      <c r="I3952" s="150" t="s">
        <v>568</v>
      </c>
      <c r="J3952" s="150">
        <v>6558</v>
      </c>
      <c r="K3952" s="150" t="s">
        <v>112</v>
      </c>
      <c r="L3952" s="153">
        <v>60</v>
      </c>
      <c r="M3952" s="153"/>
      <c r="N3952" s="153">
        <f t="shared" si="197"/>
        <v>60</v>
      </c>
      <c r="O3952" s="153">
        <v>275</v>
      </c>
      <c r="P3952" s="153">
        <v>190</v>
      </c>
    </row>
    <row r="3953" spans="1:16" hidden="1" x14ac:dyDescent="0.3">
      <c r="A3953" s="149">
        <v>2018</v>
      </c>
      <c r="B3953" s="150" t="s">
        <v>526</v>
      </c>
      <c r="C3953" s="150">
        <v>8614</v>
      </c>
      <c r="D3953" s="150" t="s">
        <v>516</v>
      </c>
      <c r="E3953" s="150" t="str">
        <f t="shared" si="196"/>
        <v>5030220086146558</v>
      </c>
      <c r="F3953" s="151" t="s">
        <v>418</v>
      </c>
      <c r="G3953" s="151" t="s">
        <v>465</v>
      </c>
      <c r="H3953" s="151" t="s">
        <v>500</v>
      </c>
      <c r="I3953" s="150" t="s">
        <v>568</v>
      </c>
      <c r="J3953" s="150">
        <v>6558</v>
      </c>
      <c r="K3953" s="150" t="s">
        <v>112</v>
      </c>
      <c r="L3953" s="153">
        <v>838.35</v>
      </c>
      <c r="M3953" s="153"/>
      <c r="N3953" s="153">
        <f t="shared" si="197"/>
        <v>838.35</v>
      </c>
      <c r="O3953" s="153">
        <v>0</v>
      </c>
      <c r="P3953" s="153">
        <v>0</v>
      </c>
    </row>
    <row r="3954" spans="1:16" hidden="1" x14ac:dyDescent="0.3">
      <c r="A3954" s="149">
        <v>2018</v>
      </c>
      <c r="B3954" s="150" t="s">
        <v>526</v>
      </c>
      <c r="C3954" s="150">
        <v>8621</v>
      </c>
      <c r="D3954" s="150" t="s">
        <v>518</v>
      </c>
      <c r="E3954" s="150" t="str">
        <f t="shared" si="196"/>
        <v>5030220086216558</v>
      </c>
      <c r="F3954" s="151" t="s">
        <v>418</v>
      </c>
      <c r="G3954" s="151" t="s">
        <v>465</v>
      </c>
      <c r="H3954" s="151" t="s">
        <v>502</v>
      </c>
      <c r="I3954" s="150" t="s">
        <v>568</v>
      </c>
      <c r="J3954" s="150">
        <v>6558</v>
      </c>
      <c r="K3954" s="150" t="s">
        <v>112</v>
      </c>
      <c r="L3954" s="153">
        <v>448.5</v>
      </c>
      <c r="M3954" s="153"/>
      <c r="N3954" s="153">
        <f t="shared" si="197"/>
        <v>448.5</v>
      </c>
      <c r="O3954" s="153">
        <v>316</v>
      </c>
      <c r="P3954" s="153">
        <v>349</v>
      </c>
    </row>
    <row r="3955" spans="1:16" hidden="1" x14ac:dyDescent="0.3">
      <c r="A3955" s="149">
        <v>2018</v>
      </c>
      <c r="B3955" s="150" t="s">
        <v>526</v>
      </c>
      <c r="C3955" s="150">
        <v>8622</v>
      </c>
      <c r="D3955" s="150" t="s">
        <v>519</v>
      </c>
      <c r="E3955" s="150" t="str">
        <f t="shared" si="196"/>
        <v>5030220086226558</v>
      </c>
      <c r="F3955" s="151" t="s">
        <v>418</v>
      </c>
      <c r="G3955" s="151" t="s">
        <v>419</v>
      </c>
      <c r="H3955" s="151" t="s">
        <v>471</v>
      </c>
      <c r="I3955" s="150" t="s">
        <v>568</v>
      </c>
      <c r="J3955" s="150">
        <v>6558</v>
      </c>
      <c r="K3955" s="150" t="s">
        <v>112</v>
      </c>
      <c r="L3955" s="153">
        <v>208</v>
      </c>
      <c r="M3955" s="153"/>
      <c r="N3955" s="153">
        <f t="shared" si="197"/>
        <v>208</v>
      </c>
      <c r="O3955" s="153">
        <v>377.75</v>
      </c>
      <c r="P3955" s="153">
        <v>668.25</v>
      </c>
    </row>
    <row r="3956" spans="1:16" hidden="1" x14ac:dyDescent="0.3">
      <c r="A3956" s="149">
        <v>2016</v>
      </c>
      <c r="B3956" s="150" t="s">
        <v>526</v>
      </c>
      <c r="C3956" s="150">
        <v>8631</v>
      </c>
      <c r="D3956" s="154" t="s">
        <v>521</v>
      </c>
      <c r="E3956" s="150" t="str">
        <f t="shared" si="196"/>
        <v>5030220086316558</v>
      </c>
      <c r="F3956" s="151" t="s">
        <v>418</v>
      </c>
      <c r="G3956" s="151" t="s">
        <v>419</v>
      </c>
      <c r="H3956" s="151" t="s">
        <v>481</v>
      </c>
      <c r="I3956" s="150" t="s">
        <v>568</v>
      </c>
      <c r="J3956" s="150">
        <v>6558</v>
      </c>
      <c r="K3956" s="154" t="s">
        <v>112</v>
      </c>
      <c r="L3956" s="153">
        <v>0</v>
      </c>
      <c r="M3956" s="156"/>
      <c r="N3956" s="153">
        <f t="shared" si="197"/>
        <v>0</v>
      </c>
      <c r="O3956" s="153">
        <v>45</v>
      </c>
      <c r="P3956" s="153">
        <v>81</v>
      </c>
    </row>
    <row r="3957" spans="1:16" hidden="1" x14ac:dyDescent="0.3">
      <c r="A3957" s="149">
        <v>2018</v>
      </c>
      <c r="B3957" s="150" t="s">
        <v>526</v>
      </c>
      <c r="C3957" s="150">
        <v>8642</v>
      </c>
      <c r="D3957" s="150" t="s">
        <v>464</v>
      </c>
      <c r="E3957" s="150" t="str">
        <f t="shared" si="196"/>
        <v>5030220086426558</v>
      </c>
      <c r="F3957" s="151" t="s">
        <v>418</v>
      </c>
      <c r="G3957" s="151" t="s">
        <v>465</v>
      </c>
      <c r="H3957" s="151" t="s">
        <v>466</v>
      </c>
      <c r="I3957" s="150" t="s">
        <v>568</v>
      </c>
      <c r="J3957" s="150">
        <v>6558</v>
      </c>
      <c r="K3957" s="150" t="s">
        <v>112</v>
      </c>
      <c r="L3957" s="153">
        <v>111</v>
      </c>
      <c r="M3957" s="153"/>
      <c r="N3957" s="153">
        <f t="shared" si="197"/>
        <v>111</v>
      </c>
      <c r="O3957" s="153">
        <v>602.57999999999993</v>
      </c>
      <c r="P3957" s="153">
        <v>371</v>
      </c>
    </row>
    <row r="3958" spans="1:16" hidden="1" x14ac:dyDescent="0.3">
      <c r="A3958" s="149">
        <v>2018</v>
      </c>
      <c r="B3958" s="150" t="s">
        <v>526</v>
      </c>
      <c r="C3958" s="150">
        <v>8715</v>
      </c>
      <c r="D3958" s="150" t="s">
        <v>517</v>
      </c>
      <c r="E3958" s="150" t="str">
        <f t="shared" si="196"/>
        <v>5030220087156558</v>
      </c>
      <c r="F3958" s="151" t="s">
        <v>418</v>
      </c>
      <c r="G3958" s="151" t="s">
        <v>465</v>
      </c>
      <c r="H3958" s="151" t="s">
        <v>500</v>
      </c>
      <c r="I3958" s="150" t="s">
        <v>568</v>
      </c>
      <c r="J3958" s="150">
        <v>6558</v>
      </c>
      <c r="K3958" s="150" t="s">
        <v>112</v>
      </c>
      <c r="L3958" s="153">
        <v>1148.9000000000001</v>
      </c>
      <c r="M3958" s="153"/>
      <c r="N3958" s="153">
        <f t="shared" si="197"/>
        <v>1148.9000000000001</v>
      </c>
      <c r="O3958" s="153">
        <v>0</v>
      </c>
      <c r="P3958" s="153">
        <v>0</v>
      </c>
    </row>
    <row r="3959" spans="1:16" hidden="1" x14ac:dyDescent="0.3">
      <c r="A3959" s="149">
        <v>2018</v>
      </c>
      <c r="B3959" s="150" t="s">
        <v>526</v>
      </c>
      <c r="C3959" s="150">
        <v>8740</v>
      </c>
      <c r="D3959" s="150" t="s">
        <v>510</v>
      </c>
      <c r="E3959" s="150" t="str">
        <f t="shared" si="196"/>
        <v>5030220087406558</v>
      </c>
      <c r="F3959" s="151" t="s">
        <v>418</v>
      </c>
      <c r="G3959" s="151" t="s">
        <v>419</v>
      </c>
      <c r="H3959" s="151" t="s">
        <v>511</v>
      </c>
      <c r="I3959" s="150" t="s">
        <v>568</v>
      </c>
      <c r="J3959" s="150">
        <v>6558</v>
      </c>
      <c r="K3959" s="150" t="s">
        <v>112</v>
      </c>
      <c r="L3959" s="153">
        <v>373.5</v>
      </c>
      <c r="M3959" s="153"/>
      <c r="N3959" s="153">
        <f t="shared" si="197"/>
        <v>373.5</v>
      </c>
      <c r="O3959" s="153">
        <v>207.5</v>
      </c>
      <c r="P3959" s="153">
        <v>286</v>
      </c>
    </row>
    <row r="3960" spans="1:16" hidden="1" x14ac:dyDescent="0.3">
      <c r="A3960" s="149">
        <v>2018</v>
      </c>
      <c r="B3960" s="150" t="s">
        <v>526</v>
      </c>
      <c r="C3960" s="150">
        <v>8741</v>
      </c>
      <c r="D3960" s="150" t="s">
        <v>512</v>
      </c>
      <c r="E3960" s="150" t="str">
        <f t="shared" si="196"/>
        <v>5030220087416558</v>
      </c>
      <c r="F3960" s="151" t="s">
        <v>418</v>
      </c>
      <c r="G3960" s="151" t="s">
        <v>419</v>
      </c>
      <c r="H3960" s="151" t="s">
        <v>511</v>
      </c>
      <c r="I3960" s="150" t="s">
        <v>568</v>
      </c>
      <c r="J3960" s="150">
        <v>6558</v>
      </c>
      <c r="K3960" s="150" t="s">
        <v>112</v>
      </c>
      <c r="L3960" s="153">
        <v>111</v>
      </c>
      <c r="M3960" s="153"/>
      <c r="N3960" s="153">
        <f t="shared" si="197"/>
        <v>111</v>
      </c>
      <c r="O3960" s="153">
        <v>0</v>
      </c>
      <c r="P3960" s="153">
        <v>0</v>
      </c>
    </row>
    <row r="3961" spans="1:16" hidden="1" x14ac:dyDescent="0.3">
      <c r="A3961" s="149">
        <v>2016</v>
      </c>
      <c r="B3961" s="150" t="s">
        <v>409</v>
      </c>
      <c r="C3961" s="150">
        <v>6227</v>
      </c>
      <c r="D3961" s="154" t="s">
        <v>460</v>
      </c>
      <c r="E3961" s="150" t="str">
        <f t="shared" si="196"/>
        <v>5020220062276561</v>
      </c>
      <c r="F3961" s="151" t="s">
        <v>456</v>
      </c>
      <c r="G3961" s="151" t="s">
        <v>456</v>
      </c>
      <c r="H3961" s="151" t="s">
        <v>457</v>
      </c>
      <c r="I3961" s="150" t="s">
        <v>568</v>
      </c>
      <c r="J3961" s="150">
        <v>6561</v>
      </c>
      <c r="K3961" s="154" t="s">
        <v>113</v>
      </c>
      <c r="L3961" s="153">
        <v>0</v>
      </c>
      <c r="M3961" s="156"/>
      <c r="N3961" s="153">
        <f t="shared" si="197"/>
        <v>0</v>
      </c>
      <c r="O3961" s="153">
        <v>0</v>
      </c>
      <c r="P3961" s="153">
        <v>12</v>
      </c>
    </row>
    <row r="3962" spans="1:16" hidden="1" x14ac:dyDescent="0.3">
      <c r="A3962" s="149">
        <v>2017</v>
      </c>
      <c r="B3962" s="150" t="s">
        <v>409</v>
      </c>
      <c r="C3962" s="150">
        <v>6412</v>
      </c>
      <c r="D3962" s="154" t="s">
        <v>475</v>
      </c>
      <c r="E3962" s="150" t="str">
        <f t="shared" si="196"/>
        <v>5020220064126561</v>
      </c>
      <c r="F3962" s="151" t="s">
        <v>473</v>
      </c>
      <c r="G3962" s="151" t="s">
        <v>473</v>
      </c>
      <c r="H3962" s="151" t="s">
        <v>476</v>
      </c>
      <c r="I3962" s="150" t="s">
        <v>568</v>
      </c>
      <c r="J3962" s="150">
        <v>6561</v>
      </c>
      <c r="K3962" s="154" t="s">
        <v>113</v>
      </c>
      <c r="L3962" s="153">
        <v>0</v>
      </c>
      <c r="M3962" s="156"/>
      <c r="N3962" s="153">
        <f t="shared" si="197"/>
        <v>0</v>
      </c>
      <c r="O3962" s="153">
        <v>2.5</v>
      </c>
      <c r="P3962" s="153">
        <v>0</v>
      </c>
    </row>
    <row r="3963" spans="1:16" hidden="1" x14ac:dyDescent="0.3">
      <c r="A3963" s="149">
        <v>2016</v>
      </c>
      <c r="B3963" s="150" t="s">
        <v>409</v>
      </c>
      <c r="C3963" s="150">
        <v>6420</v>
      </c>
      <c r="D3963" s="154" t="s">
        <v>482</v>
      </c>
      <c r="E3963" s="150" t="str">
        <f t="shared" si="196"/>
        <v>5020220064206561</v>
      </c>
      <c r="F3963" s="151" t="s">
        <v>450</v>
      </c>
      <c r="G3963" s="151" t="s">
        <v>450</v>
      </c>
      <c r="H3963" s="151" t="s">
        <v>483</v>
      </c>
      <c r="I3963" s="150" t="s">
        <v>568</v>
      </c>
      <c r="J3963" s="150">
        <v>6561</v>
      </c>
      <c r="K3963" s="154" t="s">
        <v>113</v>
      </c>
      <c r="L3963" s="153">
        <v>0</v>
      </c>
      <c r="M3963" s="156"/>
      <c r="N3963" s="153">
        <f t="shared" si="197"/>
        <v>0</v>
      </c>
      <c r="O3963" s="153">
        <v>0</v>
      </c>
      <c r="P3963" s="153">
        <v>3</v>
      </c>
    </row>
    <row r="3964" spans="1:16" hidden="1" x14ac:dyDescent="0.3">
      <c r="A3964" s="149">
        <v>2018</v>
      </c>
      <c r="B3964" s="150" t="s">
        <v>409</v>
      </c>
      <c r="C3964" s="150">
        <v>6606</v>
      </c>
      <c r="D3964" s="150" t="s">
        <v>488</v>
      </c>
      <c r="E3964" s="150" t="str">
        <f t="shared" si="196"/>
        <v>5020220066066561</v>
      </c>
      <c r="F3964" s="151" t="s">
        <v>456</v>
      </c>
      <c r="G3964" s="151" t="s">
        <v>456</v>
      </c>
      <c r="H3964" s="151" t="s">
        <v>489</v>
      </c>
      <c r="I3964" s="150" t="s">
        <v>568</v>
      </c>
      <c r="J3964" s="150">
        <v>6561</v>
      </c>
      <c r="K3964" s="150" t="s">
        <v>113</v>
      </c>
      <c r="L3964" s="153">
        <v>28</v>
      </c>
      <c r="M3964" s="153"/>
      <c r="N3964" s="153">
        <f t="shared" si="197"/>
        <v>28</v>
      </c>
      <c r="O3964" s="153">
        <v>0</v>
      </c>
      <c r="P3964" s="153">
        <v>0</v>
      </c>
    </row>
    <row r="3965" spans="1:16" ht="24.6" hidden="1" x14ac:dyDescent="0.3">
      <c r="A3965" s="149">
        <v>2018</v>
      </c>
      <c r="B3965" s="150" t="s">
        <v>409</v>
      </c>
      <c r="C3965" s="150">
        <v>6608</v>
      </c>
      <c r="D3965" s="150" t="s">
        <v>491</v>
      </c>
      <c r="E3965" s="150" t="str">
        <f t="shared" si="196"/>
        <v>5020220066086561</v>
      </c>
      <c r="F3965" s="151" t="s">
        <v>456</v>
      </c>
      <c r="G3965" s="151" t="s">
        <v>456</v>
      </c>
      <c r="H3965" s="151" t="s">
        <v>492</v>
      </c>
      <c r="I3965" s="150" t="s">
        <v>568</v>
      </c>
      <c r="J3965" s="150">
        <v>6561</v>
      </c>
      <c r="K3965" s="150" t="s">
        <v>113</v>
      </c>
      <c r="L3965" s="153">
        <v>57</v>
      </c>
      <c r="M3965" s="153"/>
      <c r="N3965" s="153">
        <f t="shared" si="197"/>
        <v>57</v>
      </c>
      <c r="O3965" s="153">
        <v>83</v>
      </c>
      <c r="P3965" s="153">
        <v>0</v>
      </c>
    </row>
    <row r="3966" spans="1:16" hidden="1" x14ac:dyDescent="0.3">
      <c r="A3966" s="149">
        <v>2018</v>
      </c>
      <c r="B3966" s="150" t="s">
        <v>409</v>
      </c>
      <c r="C3966" s="150">
        <v>6610</v>
      </c>
      <c r="D3966" s="150" t="s">
        <v>495</v>
      </c>
      <c r="E3966" s="150" t="str">
        <f t="shared" si="196"/>
        <v>5020220066106561</v>
      </c>
      <c r="F3966" s="151" t="s">
        <v>418</v>
      </c>
      <c r="G3966" s="151" t="s">
        <v>419</v>
      </c>
      <c r="H3966" s="151" t="s">
        <v>496</v>
      </c>
      <c r="I3966" s="150" t="s">
        <v>568</v>
      </c>
      <c r="J3966" s="150">
        <v>6561</v>
      </c>
      <c r="K3966" s="150" t="s">
        <v>113</v>
      </c>
      <c r="L3966" s="153">
        <v>475</v>
      </c>
      <c r="M3966" s="153"/>
      <c r="N3966" s="153">
        <f t="shared" si="197"/>
        <v>475</v>
      </c>
      <c r="O3966" s="153">
        <v>0</v>
      </c>
      <c r="P3966" s="153">
        <v>0</v>
      </c>
    </row>
    <row r="3967" spans="1:16" hidden="1" x14ac:dyDescent="0.3">
      <c r="A3967" s="149">
        <v>2017</v>
      </c>
      <c r="B3967" s="150" t="s">
        <v>409</v>
      </c>
      <c r="C3967" s="150">
        <v>6721</v>
      </c>
      <c r="D3967" s="154" t="s">
        <v>518</v>
      </c>
      <c r="E3967" s="150" t="str">
        <f t="shared" si="196"/>
        <v>5020220067216561</v>
      </c>
      <c r="F3967" s="151" t="s">
        <v>418</v>
      </c>
      <c r="G3967" s="151" t="s">
        <v>465</v>
      </c>
      <c r="H3967" s="151" t="s">
        <v>502</v>
      </c>
      <c r="I3967" s="150" t="s">
        <v>568</v>
      </c>
      <c r="J3967" s="150">
        <v>6561</v>
      </c>
      <c r="K3967" s="154" t="s">
        <v>113</v>
      </c>
      <c r="L3967" s="153">
        <v>0</v>
      </c>
      <c r="M3967" s="156"/>
      <c r="N3967" s="153">
        <f t="shared" si="197"/>
        <v>0</v>
      </c>
      <c r="O3967" s="153">
        <v>10</v>
      </c>
      <c r="P3967" s="153">
        <v>0</v>
      </c>
    </row>
    <row r="3968" spans="1:16" hidden="1" x14ac:dyDescent="0.3">
      <c r="A3968" s="149">
        <v>2017</v>
      </c>
      <c r="B3968" s="150" t="s">
        <v>526</v>
      </c>
      <c r="C3968" s="150">
        <v>8412</v>
      </c>
      <c r="D3968" s="154" t="s">
        <v>475</v>
      </c>
      <c r="E3968" s="150" t="str">
        <f t="shared" si="196"/>
        <v>5030220084126561</v>
      </c>
      <c r="F3968" s="151" t="s">
        <v>473</v>
      </c>
      <c r="G3968" s="151" t="s">
        <v>473</v>
      </c>
      <c r="H3968" s="151" t="s">
        <v>476</v>
      </c>
      <c r="I3968" s="150" t="s">
        <v>568</v>
      </c>
      <c r="J3968" s="150">
        <v>6561</v>
      </c>
      <c r="K3968" s="154" t="s">
        <v>113</v>
      </c>
      <c r="L3968" s="153">
        <v>0</v>
      </c>
      <c r="M3968" s="156"/>
      <c r="N3968" s="153">
        <f t="shared" si="197"/>
        <v>0</v>
      </c>
      <c r="O3968" s="153">
        <v>2.5</v>
      </c>
      <c r="P3968" s="153">
        <v>0</v>
      </c>
    </row>
    <row r="3969" spans="1:16" hidden="1" x14ac:dyDescent="0.3">
      <c r="A3969" s="149">
        <v>2016</v>
      </c>
      <c r="B3969" s="150" t="s">
        <v>526</v>
      </c>
      <c r="C3969" s="150">
        <v>8420</v>
      </c>
      <c r="D3969" s="154" t="s">
        <v>557</v>
      </c>
      <c r="E3969" s="150" t="str">
        <f t="shared" si="196"/>
        <v>5030220084206561</v>
      </c>
      <c r="F3969" s="151" t="s">
        <v>450</v>
      </c>
      <c r="G3969" s="151" t="s">
        <v>450</v>
      </c>
      <c r="H3969" s="151" t="s">
        <v>483</v>
      </c>
      <c r="I3969" s="150" t="s">
        <v>568</v>
      </c>
      <c r="J3969" s="150">
        <v>6561</v>
      </c>
      <c r="K3969" s="154" t="s">
        <v>113</v>
      </c>
      <c r="L3969" s="153">
        <v>0</v>
      </c>
      <c r="M3969" s="156"/>
      <c r="N3969" s="153">
        <f t="shared" si="197"/>
        <v>0</v>
      </c>
      <c r="O3969" s="153">
        <v>0</v>
      </c>
      <c r="P3969" s="153">
        <v>8</v>
      </c>
    </row>
    <row r="3970" spans="1:16" ht="24.6" hidden="1" x14ac:dyDescent="0.3">
      <c r="A3970" s="149">
        <v>2018</v>
      </c>
      <c r="B3970" s="150" t="s">
        <v>526</v>
      </c>
      <c r="C3970" s="150">
        <v>8440</v>
      </c>
      <c r="D3970" s="150" t="s">
        <v>559</v>
      </c>
      <c r="E3970" s="150" t="str">
        <f t="shared" ref="E3970:E4033" si="198">B3970&amp;"2200"&amp;C3970&amp;J3970</f>
        <v>5030220084406561</v>
      </c>
      <c r="F3970" s="151" t="s">
        <v>450</v>
      </c>
      <c r="G3970" s="151" t="s">
        <v>450</v>
      </c>
      <c r="H3970" s="151" t="s">
        <v>487</v>
      </c>
      <c r="I3970" s="150" t="s">
        <v>568</v>
      </c>
      <c r="J3970" s="150">
        <v>6561</v>
      </c>
      <c r="K3970" s="150" t="s">
        <v>113</v>
      </c>
      <c r="L3970" s="153">
        <v>5</v>
      </c>
      <c r="M3970" s="153"/>
      <c r="N3970" s="153">
        <f t="shared" ref="N3970:N4033" si="199">L3970+M3970</f>
        <v>5</v>
      </c>
      <c r="O3970" s="153">
        <v>0</v>
      </c>
      <c r="P3970" s="153">
        <v>28</v>
      </c>
    </row>
    <row r="3971" spans="1:16" hidden="1" x14ac:dyDescent="0.3">
      <c r="A3971" s="149">
        <v>2018</v>
      </c>
      <c r="B3971" s="150" t="s">
        <v>526</v>
      </c>
      <c r="C3971" s="150">
        <v>8610</v>
      </c>
      <c r="D3971" s="150" t="s">
        <v>495</v>
      </c>
      <c r="E3971" s="150" t="str">
        <f t="shared" si="198"/>
        <v>5030220086106561</v>
      </c>
      <c r="F3971" s="151" t="s">
        <v>418</v>
      </c>
      <c r="G3971" s="151" t="s">
        <v>419</v>
      </c>
      <c r="H3971" s="151" t="s">
        <v>496</v>
      </c>
      <c r="I3971" s="150" t="s">
        <v>568</v>
      </c>
      <c r="J3971" s="150">
        <v>6561</v>
      </c>
      <c r="K3971" s="150" t="s">
        <v>113</v>
      </c>
      <c r="L3971" s="153">
        <v>475</v>
      </c>
      <c r="M3971" s="153"/>
      <c r="N3971" s="153">
        <f t="shared" si="199"/>
        <v>475</v>
      </c>
      <c r="O3971" s="153">
        <v>0</v>
      </c>
      <c r="P3971" s="153">
        <v>0</v>
      </c>
    </row>
    <row r="3972" spans="1:16" hidden="1" x14ac:dyDescent="0.3">
      <c r="A3972" s="149">
        <v>2017</v>
      </c>
      <c r="B3972" s="150" t="s">
        <v>526</v>
      </c>
      <c r="C3972" s="150">
        <v>8621</v>
      </c>
      <c r="D3972" s="154" t="s">
        <v>518</v>
      </c>
      <c r="E3972" s="150" t="str">
        <f t="shared" si="198"/>
        <v>5030220086216561</v>
      </c>
      <c r="F3972" s="151" t="s">
        <v>418</v>
      </c>
      <c r="G3972" s="151" t="s">
        <v>465</v>
      </c>
      <c r="H3972" s="151" t="s">
        <v>502</v>
      </c>
      <c r="I3972" s="150" t="s">
        <v>568</v>
      </c>
      <c r="J3972" s="150">
        <v>6561</v>
      </c>
      <c r="K3972" s="154" t="s">
        <v>113</v>
      </c>
      <c r="L3972" s="153">
        <v>0</v>
      </c>
      <c r="M3972" s="156"/>
      <c r="N3972" s="153">
        <f t="shared" si="199"/>
        <v>0</v>
      </c>
      <c r="O3972" s="153">
        <v>10</v>
      </c>
      <c r="P3972" s="153">
        <v>0</v>
      </c>
    </row>
    <row r="3973" spans="1:16" hidden="1" x14ac:dyDescent="0.3">
      <c r="A3973" s="149">
        <v>2018</v>
      </c>
      <c r="B3973" s="150" t="s">
        <v>409</v>
      </c>
      <c r="C3973" s="150">
        <v>6002</v>
      </c>
      <c r="D3973" s="150" t="s">
        <v>410</v>
      </c>
      <c r="E3973" s="150" t="str">
        <f t="shared" si="198"/>
        <v>5020220060026632</v>
      </c>
      <c r="F3973" s="151" t="s">
        <v>411</v>
      </c>
      <c r="G3973" s="151" t="s">
        <v>412</v>
      </c>
      <c r="H3973" s="151" t="s">
        <v>413</v>
      </c>
      <c r="I3973" s="150" t="s">
        <v>568</v>
      </c>
      <c r="J3973" s="150">
        <v>6632</v>
      </c>
      <c r="K3973" s="150" t="s">
        <v>114</v>
      </c>
      <c r="L3973" s="153">
        <v>52.5</v>
      </c>
      <c r="M3973" s="153"/>
      <c r="N3973" s="153">
        <f t="shared" si="199"/>
        <v>52.5</v>
      </c>
      <c r="O3973" s="153">
        <v>0</v>
      </c>
      <c r="P3973" s="153">
        <v>100</v>
      </c>
    </row>
    <row r="3974" spans="1:16" hidden="1" x14ac:dyDescent="0.3">
      <c r="A3974" s="149">
        <v>2018</v>
      </c>
      <c r="B3974" s="150" t="s">
        <v>409</v>
      </c>
      <c r="C3974" s="150">
        <v>6004</v>
      </c>
      <c r="D3974" s="150" t="s">
        <v>417</v>
      </c>
      <c r="E3974" s="150" t="str">
        <f t="shared" si="198"/>
        <v>5020220060046632</v>
      </c>
      <c r="F3974" s="151" t="s">
        <v>418</v>
      </c>
      <c r="G3974" s="151" t="s">
        <v>419</v>
      </c>
      <c r="H3974" s="151" t="s">
        <v>420</v>
      </c>
      <c r="I3974" s="150" t="s">
        <v>568</v>
      </c>
      <c r="J3974" s="150">
        <v>6632</v>
      </c>
      <c r="K3974" s="150" t="s">
        <v>114</v>
      </c>
      <c r="L3974" s="153">
        <v>75</v>
      </c>
      <c r="M3974" s="153"/>
      <c r="N3974" s="153">
        <f t="shared" si="199"/>
        <v>75</v>
      </c>
      <c r="O3974" s="153">
        <v>257.5</v>
      </c>
      <c r="P3974" s="153">
        <v>0</v>
      </c>
    </row>
    <row r="3975" spans="1:16" ht="24.6" hidden="1" x14ac:dyDescent="0.3">
      <c r="A3975" s="149">
        <v>2018</v>
      </c>
      <c r="B3975" s="150" t="s">
        <v>409</v>
      </c>
      <c r="C3975" s="150">
        <v>6044</v>
      </c>
      <c r="D3975" s="150" t="s">
        <v>430</v>
      </c>
      <c r="E3975" s="150" t="str">
        <f t="shared" si="198"/>
        <v>5020220060446632</v>
      </c>
      <c r="F3975" s="151" t="s">
        <v>411</v>
      </c>
      <c r="G3975" s="151" t="s">
        <v>412</v>
      </c>
      <c r="H3975" s="151" t="s">
        <v>431</v>
      </c>
      <c r="I3975" s="150" t="s">
        <v>568</v>
      </c>
      <c r="J3975" s="150">
        <v>6632</v>
      </c>
      <c r="K3975" s="150" t="s">
        <v>114</v>
      </c>
      <c r="L3975" s="153">
        <v>120</v>
      </c>
      <c r="M3975" s="153"/>
      <c r="N3975" s="153">
        <f t="shared" si="199"/>
        <v>120</v>
      </c>
      <c r="O3975" s="153">
        <v>0</v>
      </c>
      <c r="P3975" s="153">
        <v>110</v>
      </c>
    </row>
    <row r="3976" spans="1:16" ht="24.6" hidden="1" x14ac:dyDescent="0.3">
      <c r="A3976" s="149">
        <v>2017</v>
      </c>
      <c r="B3976" s="150" t="s">
        <v>409</v>
      </c>
      <c r="C3976" s="150">
        <v>6045</v>
      </c>
      <c r="D3976" s="150" t="s">
        <v>432</v>
      </c>
      <c r="E3976" s="150" t="str">
        <f t="shared" si="198"/>
        <v>5020220060456632</v>
      </c>
      <c r="F3976" s="151" t="s">
        <v>411</v>
      </c>
      <c r="G3976" s="151" t="s">
        <v>412</v>
      </c>
      <c r="H3976" s="151" t="s">
        <v>427</v>
      </c>
      <c r="I3976" s="150" t="s">
        <v>568</v>
      </c>
      <c r="J3976" s="150">
        <v>6632</v>
      </c>
      <c r="K3976" s="154" t="s">
        <v>114</v>
      </c>
      <c r="L3976" s="153">
        <v>0</v>
      </c>
      <c r="M3976" s="156"/>
      <c r="N3976" s="153">
        <f t="shared" si="199"/>
        <v>0</v>
      </c>
      <c r="O3976" s="153">
        <v>100.00000000000001</v>
      </c>
      <c r="P3976" s="153">
        <v>0</v>
      </c>
    </row>
    <row r="3977" spans="1:16" hidden="1" x14ac:dyDescent="0.3">
      <c r="A3977" s="149">
        <v>2018</v>
      </c>
      <c r="B3977" s="150" t="s">
        <v>409</v>
      </c>
      <c r="C3977" s="150">
        <v>6050</v>
      </c>
      <c r="D3977" s="150" t="s">
        <v>435</v>
      </c>
      <c r="E3977" s="150" t="str">
        <f t="shared" si="198"/>
        <v>5020220060506632</v>
      </c>
      <c r="F3977" s="151" t="s">
        <v>411</v>
      </c>
      <c r="G3977" s="151" t="s">
        <v>412</v>
      </c>
      <c r="H3977" s="151" t="s">
        <v>436</v>
      </c>
      <c r="I3977" s="150" t="s">
        <v>568</v>
      </c>
      <c r="J3977" s="150">
        <v>6632</v>
      </c>
      <c r="K3977" s="150" t="s">
        <v>114</v>
      </c>
      <c r="L3977" s="153">
        <v>312.33</v>
      </c>
      <c r="M3977" s="153"/>
      <c r="N3977" s="153">
        <f t="shared" si="199"/>
        <v>312.33</v>
      </c>
      <c r="O3977" s="153">
        <v>524.17000000000007</v>
      </c>
      <c r="P3977" s="153">
        <v>238.32</v>
      </c>
    </row>
    <row r="3978" spans="1:16" hidden="1" x14ac:dyDescent="0.3">
      <c r="A3978" s="149">
        <v>2018</v>
      </c>
      <c r="B3978" s="150" t="s">
        <v>409</v>
      </c>
      <c r="C3978" s="150">
        <v>6070</v>
      </c>
      <c r="D3978" s="150" t="s">
        <v>439</v>
      </c>
      <c r="E3978" s="150" t="str">
        <f t="shared" si="198"/>
        <v>5020220060706632</v>
      </c>
      <c r="F3978" s="151" t="s">
        <v>411</v>
      </c>
      <c r="G3978" s="151" t="s">
        <v>412</v>
      </c>
      <c r="H3978" s="151" t="s">
        <v>440</v>
      </c>
      <c r="I3978" s="150" t="s">
        <v>568</v>
      </c>
      <c r="J3978" s="150">
        <v>6632</v>
      </c>
      <c r="K3978" s="150" t="s">
        <v>114</v>
      </c>
      <c r="L3978" s="153">
        <v>239</v>
      </c>
      <c r="M3978" s="153"/>
      <c r="N3978" s="153">
        <f t="shared" si="199"/>
        <v>239</v>
      </c>
      <c r="O3978" s="153">
        <v>299</v>
      </c>
      <c r="P3978" s="153">
        <v>150</v>
      </c>
    </row>
    <row r="3979" spans="1:16" ht="24.6" hidden="1" x14ac:dyDescent="0.3">
      <c r="A3979" s="149">
        <v>2018</v>
      </c>
      <c r="B3979" s="150" t="s">
        <v>409</v>
      </c>
      <c r="C3979" s="150">
        <v>6211</v>
      </c>
      <c r="D3979" s="150" t="s">
        <v>441</v>
      </c>
      <c r="E3979" s="150" t="str">
        <f t="shared" si="198"/>
        <v>5020220062116632</v>
      </c>
      <c r="F3979" s="151" t="s">
        <v>411</v>
      </c>
      <c r="G3979" s="151" t="s">
        <v>442</v>
      </c>
      <c r="H3979" s="151" t="s">
        <v>443</v>
      </c>
      <c r="I3979" s="150" t="s">
        <v>568</v>
      </c>
      <c r="J3979" s="150">
        <v>6632</v>
      </c>
      <c r="K3979" s="150" t="s">
        <v>114</v>
      </c>
      <c r="L3979" s="153">
        <v>295</v>
      </c>
      <c r="M3979" s="153"/>
      <c r="N3979" s="153">
        <f t="shared" si="199"/>
        <v>295</v>
      </c>
      <c r="O3979" s="153">
        <v>295</v>
      </c>
      <c r="P3979" s="153">
        <v>295</v>
      </c>
    </row>
    <row r="3980" spans="1:16" hidden="1" x14ac:dyDescent="0.3">
      <c r="A3980" s="149">
        <v>2017</v>
      </c>
      <c r="B3980" s="150" t="s">
        <v>409</v>
      </c>
      <c r="C3980" s="150">
        <v>6215</v>
      </c>
      <c r="D3980" s="150" t="s">
        <v>449</v>
      </c>
      <c r="E3980" s="150" t="str">
        <f t="shared" si="198"/>
        <v>5020220062156632</v>
      </c>
      <c r="F3980" s="151" t="s">
        <v>450</v>
      </c>
      <c r="G3980" s="151" t="s">
        <v>450</v>
      </c>
      <c r="H3980" s="151" t="s">
        <v>451</v>
      </c>
      <c r="I3980" s="150" t="s">
        <v>568</v>
      </c>
      <c r="J3980" s="150">
        <v>6632</v>
      </c>
      <c r="K3980" s="154" t="s">
        <v>114</v>
      </c>
      <c r="L3980" s="153">
        <v>0</v>
      </c>
      <c r="M3980" s="156"/>
      <c r="N3980" s="153">
        <f t="shared" si="199"/>
        <v>0</v>
      </c>
      <c r="O3980" s="153">
        <v>183</v>
      </c>
      <c r="P3980" s="153">
        <v>0</v>
      </c>
    </row>
    <row r="3981" spans="1:16" ht="24.6" hidden="1" x14ac:dyDescent="0.3">
      <c r="A3981" s="149">
        <v>2018</v>
      </c>
      <c r="B3981" s="150" t="s">
        <v>409</v>
      </c>
      <c r="C3981" s="150">
        <v>6222</v>
      </c>
      <c r="D3981" s="150" t="s">
        <v>455</v>
      </c>
      <c r="E3981" s="150" t="str">
        <f t="shared" si="198"/>
        <v>5020220062226632</v>
      </c>
      <c r="F3981" s="151" t="s">
        <v>456</v>
      </c>
      <c r="G3981" s="151" t="s">
        <v>456</v>
      </c>
      <c r="H3981" s="151" t="s">
        <v>457</v>
      </c>
      <c r="I3981" s="150" t="s">
        <v>568</v>
      </c>
      <c r="J3981" s="150">
        <v>6632</v>
      </c>
      <c r="K3981" s="150" t="s">
        <v>114</v>
      </c>
      <c r="L3981" s="153">
        <v>780</v>
      </c>
      <c r="M3981" s="153"/>
      <c r="N3981" s="153">
        <f t="shared" si="199"/>
        <v>780</v>
      </c>
      <c r="O3981" s="153">
        <v>300</v>
      </c>
      <c r="P3981" s="153">
        <v>0</v>
      </c>
    </row>
    <row r="3982" spans="1:16" hidden="1" x14ac:dyDescent="0.3">
      <c r="A3982" s="149">
        <v>2016</v>
      </c>
      <c r="B3982" s="150" t="s">
        <v>409</v>
      </c>
      <c r="C3982" s="150">
        <v>6227</v>
      </c>
      <c r="D3982" s="154" t="s">
        <v>460</v>
      </c>
      <c r="E3982" s="150" t="str">
        <f t="shared" si="198"/>
        <v>5020220062276632</v>
      </c>
      <c r="F3982" s="151" t="s">
        <v>456</v>
      </c>
      <c r="G3982" s="151" t="s">
        <v>456</v>
      </c>
      <c r="H3982" s="151" t="s">
        <v>457</v>
      </c>
      <c r="I3982" s="150" t="s">
        <v>568</v>
      </c>
      <c r="J3982" s="150">
        <v>6632</v>
      </c>
      <c r="K3982" s="154" t="s">
        <v>114</v>
      </c>
      <c r="L3982" s="153">
        <v>0</v>
      </c>
      <c r="M3982" s="156"/>
      <c r="N3982" s="153">
        <f t="shared" si="199"/>
        <v>0</v>
      </c>
      <c r="O3982" s="153">
        <v>195</v>
      </c>
      <c r="P3982" s="153">
        <v>195</v>
      </c>
    </row>
    <row r="3983" spans="1:16" hidden="1" x14ac:dyDescent="0.3">
      <c r="A3983" s="149">
        <v>2017</v>
      </c>
      <c r="B3983" s="150" t="s">
        <v>409</v>
      </c>
      <c r="C3983" s="150">
        <v>6245</v>
      </c>
      <c r="D3983" s="154" t="s">
        <v>468</v>
      </c>
      <c r="E3983" s="150" t="str">
        <f t="shared" si="198"/>
        <v>5020220062456632</v>
      </c>
      <c r="F3983" s="151" t="s">
        <v>418</v>
      </c>
      <c r="G3983" s="151" t="s">
        <v>465</v>
      </c>
      <c r="H3983" s="151" t="s">
        <v>466</v>
      </c>
      <c r="I3983" s="150" t="s">
        <v>568</v>
      </c>
      <c r="J3983" s="150">
        <v>6632</v>
      </c>
      <c r="K3983" s="154" t="s">
        <v>114</v>
      </c>
      <c r="L3983" s="153">
        <v>0</v>
      </c>
      <c r="M3983" s="156"/>
      <c r="N3983" s="153">
        <f t="shared" si="199"/>
        <v>0</v>
      </c>
      <c r="O3983" s="153">
        <v>139</v>
      </c>
      <c r="P3983" s="153">
        <v>0</v>
      </c>
    </row>
    <row r="3984" spans="1:16" hidden="1" x14ac:dyDescent="0.3">
      <c r="A3984" s="149">
        <v>2018</v>
      </c>
      <c r="B3984" s="150" t="s">
        <v>409</v>
      </c>
      <c r="C3984" s="150">
        <v>6411</v>
      </c>
      <c r="D3984" s="150" t="s">
        <v>472</v>
      </c>
      <c r="E3984" s="150" t="str">
        <f t="shared" si="198"/>
        <v>5020220064116632</v>
      </c>
      <c r="F3984" s="151" t="s">
        <v>473</v>
      </c>
      <c r="G3984" s="151" t="s">
        <v>473</v>
      </c>
      <c r="H3984" s="151" t="s">
        <v>474</v>
      </c>
      <c r="I3984" s="150" t="s">
        <v>568</v>
      </c>
      <c r="J3984" s="150">
        <v>6632</v>
      </c>
      <c r="K3984" s="150" t="s">
        <v>114</v>
      </c>
      <c r="L3984" s="153">
        <v>347</v>
      </c>
      <c r="M3984" s="153"/>
      <c r="N3984" s="153">
        <f t="shared" si="199"/>
        <v>347</v>
      </c>
      <c r="O3984" s="153">
        <v>402</v>
      </c>
      <c r="P3984" s="153">
        <v>0</v>
      </c>
    </row>
    <row r="3985" spans="1:16" ht="24.6" hidden="1" x14ac:dyDescent="0.3">
      <c r="A3985" s="149">
        <v>2018</v>
      </c>
      <c r="B3985" s="150" t="s">
        <v>409</v>
      </c>
      <c r="C3985" s="150">
        <v>6412</v>
      </c>
      <c r="D3985" s="150" t="s">
        <v>475</v>
      </c>
      <c r="E3985" s="150" t="str">
        <f t="shared" si="198"/>
        <v>5020220064126632</v>
      </c>
      <c r="F3985" s="151" t="s">
        <v>473</v>
      </c>
      <c r="G3985" s="151" t="s">
        <v>473</v>
      </c>
      <c r="H3985" s="151" t="s">
        <v>476</v>
      </c>
      <c r="I3985" s="150" t="s">
        <v>568</v>
      </c>
      <c r="J3985" s="150">
        <v>6632</v>
      </c>
      <c r="K3985" s="150" t="s">
        <v>114</v>
      </c>
      <c r="L3985" s="153">
        <v>394.37</v>
      </c>
      <c r="M3985" s="153"/>
      <c r="N3985" s="153">
        <f t="shared" si="199"/>
        <v>394.37</v>
      </c>
      <c r="O3985" s="153">
        <v>425.5</v>
      </c>
      <c r="P3985" s="153">
        <v>145</v>
      </c>
    </row>
    <row r="3986" spans="1:16" ht="24.6" hidden="1" x14ac:dyDescent="0.3">
      <c r="A3986" s="149">
        <v>2018</v>
      </c>
      <c r="B3986" s="150" t="s">
        <v>409</v>
      </c>
      <c r="C3986" s="150">
        <v>6414</v>
      </c>
      <c r="D3986" s="150" t="s">
        <v>477</v>
      </c>
      <c r="E3986" s="150" t="str">
        <f t="shared" si="198"/>
        <v>5020220064146632</v>
      </c>
      <c r="F3986" s="151" t="s">
        <v>473</v>
      </c>
      <c r="G3986" s="151" t="s">
        <v>473</v>
      </c>
      <c r="H3986" s="151" t="s">
        <v>478</v>
      </c>
      <c r="I3986" s="150" t="s">
        <v>568</v>
      </c>
      <c r="J3986" s="150">
        <v>6632</v>
      </c>
      <c r="K3986" s="150" t="s">
        <v>114</v>
      </c>
      <c r="L3986" s="153">
        <v>1855.5</v>
      </c>
      <c r="M3986" s="153"/>
      <c r="N3986" s="153">
        <f t="shared" si="199"/>
        <v>1855.5</v>
      </c>
      <c r="O3986" s="153">
        <v>59</v>
      </c>
      <c r="P3986" s="153">
        <v>40</v>
      </c>
    </row>
    <row r="3987" spans="1:16" hidden="1" x14ac:dyDescent="0.3">
      <c r="A3987" s="149">
        <v>2018</v>
      </c>
      <c r="B3987" s="150" t="s">
        <v>409</v>
      </c>
      <c r="C3987" s="150">
        <v>6420</v>
      </c>
      <c r="D3987" s="150" t="s">
        <v>482</v>
      </c>
      <c r="E3987" s="150" t="str">
        <f t="shared" si="198"/>
        <v>5020220064206632</v>
      </c>
      <c r="F3987" s="151" t="s">
        <v>450</v>
      </c>
      <c r="G3987" s="151" t="s">
        <v>450</v>
      </c>
      <c r="H3987" s="151" t="s">
        <v>483</v>
      </c>
      <c r="I3987" s="150" t="s">
        <v>568</v>
      </c>
      <c r="J3987" s="150">
        <v>6632</v>
      </c>
      <c r="K3987" s="150" t="s">
        <v>114</v>
      </c>
      <c r="L3987" s="153">
        <v>547.43000000000006</v>
      </c>
      <c r="M3987" s="153"/>
      <c r="N3987" s="153">
        <f t="shared" si="199"/>
        <v>547.43000000000006</v>
      </c>
      <c r="O3987" s="153">
        <v>295</v>
      </c>
      <c r="P3987" s="153">
        <v>708</v>
      </c>
    </row>
    <row r="3988" spans="1:16" ht="24.6" hidden="1" x14ac:dyDescent="0.3">
      <c r="A3988" s="149">
        <v>2018</v>
      </c>
      <c r="B3988" s="150" t="s">
        <v>409</v>
      </c>
      <c r="C3988" s="150">
        <v>6431</v>
      </c>
      <c r="D3988" s="150" t="s">
        <v>485</v>
      </c>
      <c r="E3988" s="150" t="str">
        <f t="shared" si="198"/>
        <v>5020220064316632</v>
      </c>
      <c r="F3988" s="151" t="s">
        <v>450</v>
      </c>
      <c r="G3988" s="151" t="s">
        <v>450</v>
      </c>
      <c r="H3988" s="151" t="s">
        <v>451</v>
      </c>
      <c r="I3988" s="150" t="s">
        <v>568</v>
      </c>
      <c r="J3988" s="150">
        <v>6632</v>
      </c>
      <c r="K3988" s="150" t="s">
        <v>114</v>
      </c>
      <c r="L3988" s="153">
        <v>125</v>
      </c>
      <c r="M3988" s="153"/>
      <c r="N3988" s="153">
        <f t="shared" si="199"/>
        <v>125</v>
      </c>
      <c r="O3988" s="153">
        <v>125</v>
      </c>
      <c r="P3988" s="153">
        <v>125</v>
      </c>
    </row>
    <row r="3989" spans="1:16" hidden="1" x14ac:dyDescent="0.3">
      <c r="A3989" s="149">
        <v>2018</v>
      </c>
      <c r="B3989" s="150" t="s">
        <v>409</v>
      </c>
      <c r="C3989" s="150">
        <v>6440</v>
      </c>
      <c r="D3989" s="150" t="s">
        <v>486</v>
      </c>
      <c r="E3989" s="150" t="str">
        <f t="shared" si="198"/>
        <v>5020220064406632</v>
      </c>
      <c r="F3989" s="151" t="s">
        <v>450</v>
      </c>
      <c r="G3989" s="151" t="s">
        <v>450</v>
      </c>
      <c r="H3989" s="151" t="s">
        <v>487</v>
      </c>
      <c r="I3989" s="150" t="s">
        <v>568</v>
      </c>
      <c r="J3989" s="150">
        <v>6632</v>
      </c>
      <c r="K3989" s="150" t="s">
        <v>114</v>
      </c>
      <c r="L3989" s="153">
        <v>65</v>
      </c>
      <c r="M3989" s="153"/>
      <c r="N3989" s="153">
        <f t="shared" si="199"/>
        <v>65</v>
      </c>
      <c r="O3989" s="153">
        <v>0</v>
      </c>
      <c r="P3989" s="153">
        <v>0</v>
      </c>
    </row>
    <row r="3990" spans="1:16" hidden="1" x14ac:dyDescent="0.3">
      <c r="A3990" s="149">
        <v>2018</v>
      </c>
      <c r="B3990" s="150" t="s">
        <v>409</v>
      </c>
      <c r="C3990" s="150">
        <v>6606</v>
      </c>
      <c r="D3990" s="150" t="s">
        <v>488</v>
      </c>
      <c r="E3990" s="150" t="str">
        <f t="shared" si="198"/>
        <v>5020220066066632</v>
      </c>
      <c r="F3990" s="151" t="s">
        <v>456</v>
      </c>
      <c r="G3990" s="151" t="s">
        <v>456</v>
      </c>
      <c r="H3990" s="151" t="s">
        <v>489</v>
      </c>
      <c r="I3990" s="150" t="s">
        <v>568</v>
      </c>
      <c r="J3990" s="150">
        <v>6632</v>
      </c>
      <c r="K3990" s="150" t="s">
        <v>114</v>
      </c>
      <c r="L3990" s="153">
        <v>145</v>
      </c>
      <c r="M3990" s="153"/>
      <c r="N3990" s="153">
        <f t="shared" si="199"/>
        <v>145</v>
      </c>
      <c r="O3990" s="153">
        <v>210</v>
      </c>
      <c r="P3990" s="153">
        <v>120</v>
      </c>
    </row>
    <row r="3991" spans="1:16" ht="24.6" hidden="1" x14ac:dyDescent="0.3">
      <c r="A3991" s="149">
        <v>2018</v>
      </c>
      <c r="B3991" s="150" t="s">
        <v>409</v>
      </c>
      <c r="C3991" s="150">
        <v>6607</v>
      </c>
      <c r="D3991" s="150" t="s">
        <v>490</v>
      </c>
      <c r="E3991" s="150" t="str">
        <f t="shared" si="198"/>
        <v>5020220066076632</v>
      </c>
      <c r="F3991" s="151" t="s">
        <v>456</v>
      </c>
      <c r="G3991" s="151" t="s">
        <v>456</v>
      </c>
      <c r="H3991" s="151" t="s">
        <v>489</v>
      </c>
      <c r="I3991" s="150" t="s">
        <v>568</v>
      </c>
      <c r="J3991" s="150">
        <v>6632</v>
      </c>
      <c r="K3991" s="150" t="s">
        <v>114</v>
      </c>
      <c r="L3991" s="153">
        <v>219.82</v>
      </c>
      <c r="M3991" s="153"/>
      <c r="N3991" s="153">
        <f t="shared" si="199"/>
        <v>219.82</v>
      </c>
      <c r="O3991" s="153">
        <v>123.01</v>
      </c>
      <c r="P3991" s="153">
        <v>0</v>
      </c>
    </row>
    <row r="3992" spans="1:16" ht="24.6" hidden="1" x14ac:dyDescent="0.3">
      <c r="A3992" s="149">
        <v>2018</v>
      </c>
      <c r="B3992" s="150" t="s">
        <v>409</v>
      </c>
      <c r="C3992" s="150">
        <v>6608</v>
      </c>
      <c r="D3992" s="150" t="s">
        <v>491</v>
      </c>
      <c r="E3992" s="150" t="str">
        <f t="shared" si="198"/>
        <v>5020220066086632</v>
      </c>
      <c r="F3992" s="151" t="s">
        <v>456</v>
      </c>
      <c r="G3992" s="151" t="s">
        <v>456</v>
      </c>
      <c r="H3992" s="151" t="s">
        <v>492</v>
      </c>
      <c r="I3992" s="150" t="s">
        <v>568</v>
      </c>
      <c r="J3992" s="150">
        <v>6632</v>
      </c>
      <c r="K3992" s="150" t="s">
        <v>114</v>
      </c>
      <c r="L3992" s="153">
        <v>168</v>
      </c>
      <c r="M3992" s="153"/>
      <c r="N3992" s="153">
        <f t="shared" si="199"/>
        <v>168</v>
      </c>
      <c r="O3992" s="153">
        <v>168</v>
      </c>
      <c r="P3992" s="153">
        <v>288</v>
      </c>
    </row>
    <row r="3993" spans="1:16" hidden="1" x14ac:dyDescent="0.3">
      <c r="A3993" s="149">
        <v>2018</v>
      </c>
      <c r="B3993" s="150" t="s">
        <v>409</v>
      </c>
      <c r="C3993" s="150">
        <v>6609</v>
      </c>
      <c r="D3993" s="150" t="s">
        <v>493</v>
      </c>
      <c r="E3993" s="150" t="str">
        <f t="shared" si="198"/>
        <v>5020220066096632</v>
      </c>
      <c r="F3993" s="151" t="s">
        <v>418</v>
      </c>
      <c r="G3993" s="151" t="s">
        <v>419</v>
      </c>
      <c r="H3993" s="151" t="s">
        <v>494</v>
      </c>
      <c r="I3993" s="150" t="s">
        <v>568</v>
      </c>
      <c r="J3993" s="150">
        <v>6632</v>
      </c>
      <c r="K3993" s="150" t="s">
        <v>114</v>
      </c>
      <c r="L3993" s="153">
        <v>440.25</v>
      </c>
      <c r="M3993" s="153"/>
      <c r="N3993" s="153">
        <f t="shared" si="199"/>
        <v>440.25</v>
      </c>
      <c r="O3993" s="153">
        <v>185.25</v>
      </c>
      <c r="P3993" s="153">
        <v>247.5</v>
      </c>
    </row>
    <row r="3994" spans="1:16" hidden="1" x14ac:dyDescent="0.3">
      <c r="A3994" s="149">
        <v>2018</v>
      </c>
      <c r="B3994" s="150" t="s">
        <v>409</v>
      </c>
      <c r="C3994" s="150">
        <v>6610</v>
      </c>
      <c r="D3994" s="150" t="s">
        <v>495</v>
      </c>
      <c r="E3994" s="150" t="str">
        <f t="shared" si="198"/>
        <v>5020220066106632</v>
      </c>
      <c r="F3994" s="151" t="s">
        <v>418</v>
      </c>
      <c r="G3994" s="151" t="s">
        <v>419</v>
      </c>
      <c r="H3994" s="151" t="s">
        <v>496</v>
      </c>
      <c r="I3994" s="150" t="s">
        <v>568</v>
      </c>
      <c r="J3994" s="150">
        <v>6632</v>
      </c>
      <c r="K3994" s="150" t="s">
        <v>114</v>
      </c>
      <c r="L3994" s="153">
        <v>90988.5</v>
      </c>
      <c r="M3994" s="153"/>
      <c r="N3994" s="153">
        <f t="shared" si="199"/>
        <v>90988.5</v>
      </c>
      <c r="O3994" s="153">
        <v>112841.41</v>
      </c>
      <c r="P3994" s="153">
        <v>69445</v>
      </c>
    </row>
    <row r="3995" spans="1:16" hidden="1" x14ac:dyDescent="0.3">
      <c r="A3995" s="149">
        <v>2016</v>
      </c>
      <c r="B3995" s="150" t="s">
        <v>409</v>
      </c>
      <c r="C3995" s="150">
        <v>6613</v>
      </c>
      <c r="D3995" s="154" t="s">
        <v>499</v>
      </c>
      <c r="E3995" s="150" t="str">
        <f t="shared" si="198"/>
        <v>5020220066136632</v>
      </c>
      <c r="F3995" s="151" t="s">
        <v>418</v>
      </c>
      <c r="G3995" s="151" t="s">
        <v>465</v>
      </c>
      <c r="H3995" s="151" t="s">
        <v>500</v>
      </c>
      <c r="I3995" s="150" t="s">
        <v>568</v>
      </c>
      <c r="J3995" s="150">
        <v>6632</v>
      </c>
      <c r="K3995" s="154" t="s">
        <v>114</v>
      </c>
      <c r="L3995" s="153">
        <v>0</v>
      </c>
      <c r="M3995" s="156"/>
      <c r="N3995" s="153">
        <f t="shared" si="199"/>
        <v>0</v>
      </c>
      <c r="O3995" s="153">
        <v>40</v>
      </c>
      <c r="P3995" s="153">
        <v>470</v>
      </c>
    </row>
    <row r="3996" spans="1:16" hidden="1" x14ac:dyDescent="0.3">
      <c r="A3996" s="149">
        <v>2018</v>
      </c>
      <c r="B3996" s="150" t="s">
        <v>409</v>
      </c>
      <c r="C3996" s="150">
        <v>6619</v>
      </c>
      <c r="D3996" s="150" t="s">
        <v>503</v>
      </c>
      <c r="E3996" s="150" t="str">
        <f t="shared" si="198"/>
        <v>5020220066196632</v>
      </c>
      <c r="F3996" s="151" t="s">
        <v>418</v>
      </c>
      <c r="G3996" s="151" t="s">
        <v>419</v>
      </c>
      <c r="H3996" s="151" t="s">
        <v>504</v>
      </c>
      <c r="I3996" s="150" t="s">
        <v>568</v>
      </c>
      <c r="J3996" s="150">
        <v>6632</v>
      </c>
      <c r="K3996" s="150" t="s">
        <v>114</v>
      </c>
      <c r="L3996" s="153">
        <v>112.5</v>
      </c>
      <c r="M3996" s="153"/>
      <c r="N3996" s="153">
        <f t="shared" si="199"/>
        <v>112.5</v>
      </c>
      <c r="O3996" s="153">
        <v>0</v>
      </c>
      <c r="P3996" s="153">
        <v>0</v>
      </c>
    </row>
    <row r="3997" spans="1:16" ht="24.6" hidden="1" x14ac:dyDescent="0.3">
      <c r="A3997" s="149">
        <v>2018</v>
      </c>
      <c r="B3997" s="150" t="s">
        <v>409</v>
      </c>
      <c r="C3997" s="150">
        <v>6622</v>
      </c>
      <c r="D3997" s="150" t="s">
        <v>508</v>
      </c>
      <c r="E3997" s="150" t="str">
        <f t="shared" si="198"/>
        <v>5020220066226632</v>
      </c>
      <c r="F3997" s="151" t="s">
        <v>418</v>
      </c>
      <c r="G3997" s="151" t="s">
        <v>419</v>
      </c>
      <c r="H3997" s="151" t="s">
        <v>507</v>
      </c>
      <c r="I3997" s="150" t="s">
        <v>568</v>
      </c>
      <c r="J3997" s="150">
        <v>6632</v>
      </c>
      <c r="K3997" s="150" t="s">
        <v>114</v>
      </c>
      <c r="L3997" s="153">
        <v>30</v>
      </c>
      <c r="M3997" s="153"/>
      <c r="N3997" s="153">
        <f t="shared" si="199"/>
        <v>30</v>
      </c>
      <c r="O3997" s="153">
        <v>0</v>
      </c>
      <c r="P3997" s="153">
        <v>0</v>
      </c>
    </row>
    <row r="3998" spans="1:16" hidden="1" x14ac:dyDescent="0.3">
      <c r="A3998" s="149">
        <v>2018</v>
      </c>
      <c r="B3998" s="150" t="s">
        <v>409</v>
      </c>
      <c r="C3998" s="150">
        <v>6731</v>
      </c>
      <c r="D3998" s="150" t="s">
        <v>521</v>
      </c>
      <c r="E3998" s="150" t="str">
        <f t="shared" si="198"/>
        <v>5020220067316632</v>
      </c>
      <c r="F3998" s="151" t="s">
        <v>418</v>
      </c>
      <c r="G3998" s="151" t="s">
        <v>419</v>
      </c>
      <c r="H3998" s="151" t="s">
        <v>481</v>
      </c>
      <c r="I3998" s="150" t="s">
        <v>568</v>
      </c>
      <c r="J3998" s="150">
        <v>6632</v>
      </c>
      <c r="K3998" s="150" t="s">
        <v>114</v>
      </c>
      <c r="L3998" s="153">
        <v>1035.33</v>
      </c>
      <c r="M3998" s="153"/>
      <c r="N3998" s="153">
        <f t="shared" si="199"/>
        <v>1035.33</v>
      </c>
      <c r="O3998" s="153">
        <v>366.5</v>
      </c>
      <c r="P3998" s="153">
        <v>942.13</v>
      </c>
    </row>
    <row r="3999" spans="1:16" hidden="1" x14ac:dyDescent="0.3">
      <c r="A3999" s="149">
        <v>2016</v>
      </c>
      <c r="B3999" s="150" t="s">
        <v>409</v>
      </c>
      <c r="C3999" s="150">
        <v>6805</v>
      </c>
      <c r="D3999" s="154" t="s">
        <v>523</v>
      </c>
      <c r="E3999" s="150" t="str">
        <f t="shared" si="198"/>
        <v>5020220068056632</v>
      </c>
      <c r="F3999" s="151" t="s">
        <v>456</v>
      </c>
      <c r="G3999" s="151" t="s">
        <v>456</v>
      </c>
      <c r="H3999" s="151" t="s">
        <v>524</v>
      </c>
      <c r="I3999" s="150" t="s">
        <v>568</v>
      </c>
      <c r="J3999" s="150">
        <v>6632</v>
      </c>
      <c r="K3999" s="154" t="s">
        <v>114</v>
      </c>
      <c r="L3999" s="153">
        <v>0</v>
      </c>
      <c r="M3999" s="156"/>
      <c r="N3999" s="153">
        <f t="shared" si="199"/>
        <v>0</v>
      </c>
      <c r="O3999" s="153">
        <v>0</v>
      </c>
      <c r="P3999" s="153">
        <v>25</v>
      </c>
    </row>
    <row r="4000" spans="1:16" hidden="1" x14ac:dyDescent="0.3">
      <c r="A4000" s="149">
        <v>2017</v>
      </c>
      <c r="B4000" s="150" t="s">
        <v>526</v>
      </c>
      <c r="C4000" s="150">
        <v>7733</v>
      </c>
      <c r="D4000" s="154" t="s">
        <v>525</v>
      </c>
      <c r="E4000" s="150" t="str">
        <f t="shared" si="198"/>
        <v>5030220077336632</v>
      </c>
      <c r="F4000" s="151" t="s">
        <v>473</v>
      </c>
      <c r="G4000" s="151" t="s">
        <v>473</v>
      </c>
      <c r="H4000" s="151" t="s">
        <v>476</v>
      </c>
      <c r="I4000" s="150" t="s">
        <v>568</v>
      </c>
      <c r="J4000" s="150">
        <v>6632</v>
      </c>
      <c r="K4000" s="154" t="s">
        <v>114</v>
      </c>
      <c r="L4000" s="153">
        <v>0</v>
      </c>
      <c r="M4000" s="156"/>
      <c r="N4000" s="153">
        <f t="shared" si="199"/>
        <v>0</v>
      </c>
      <c r="O4000" s="153">
        <v>55</v>
      </c>
      <c r="P4000" s="153">
        <v>0</v>
      </c>
    </row>
    <row r="4001" spans="1:16" ht="24.6" hidden="1" x14ac:dyDescent="0.3">
      <c r="A4001" s="149">
        <v>2018</v>
      </c>
      <c r="B4001" s="150" t="s">
        <v>526</v>
      </c>
      <c r="C4001" s="150">
        <v>8002</v>
      </c>
      <c r="D4001" s="150" t="s">
        <v>530</v>
      </c>
      <c r="E4001" s="150" t="str">
        <f t="shared" si="198"/>
        <v>5030220080026632</v>
      </c>
      <c r="F4001" s="151" t="s">
        <v>411</v>
      </c>
      <c r="G4001" s="151" t="s">
        <v>412</v>
      </c>
      <c r="H4001" s="151" t="s">
        <v>413</v>
      </c>
      <c r="I4001" s="150" t="s">
        <v>568</v>
      </c>
      <c r="J4001" s="150">
        <v>6632</v>
      </c>
      <c r="K4001" s="150" t="s">
        <v>114</v>
      </c>
      <c r="L4001" s="153">
        <v>52.5</v>
      </c>
      <c r="M4001" s="153"/>
      <c r="N4001" s="153">
        <f t="shared" si="199"/>
        <v>52.5</v>
      </c>
      <c r="O4001" s="153">
        <v>0</v>
      </c>
      <c r="P4001" s="153">
        <v>100</v>
      </c>
    </row>
    <row r="4002" spans="1:16" hidden="1" x14ac:dyDescent="0.3">
      <c r="A4002" s="149">
        <v>2018</v>
      </c>
      <c r="B4002" s="150" t="s">
        <v>526</v>
      </c>
      <c r="C4002" s="150">
        <v>8004</v>
      </c>
      <c r="D4002" s="150" t="s">
        <v>417</v>
      </c>
      <c r="E4002" s="150" t="str">
        <f t="shared" si="198"/>
        <v>5030220080046632</v>
      </c>
      <c r="F4002" s="151" t="s">
        <v>418</v>
      </c>
      <c r="G4002" s="151" t="s">
        <v>419</v>
      </c>
      <c r="H4002" s="151" t="s">
        <v>420</v>
      </c>
      <c r="I4002" s="150" t="s">
        <v>568</v>
      </c>
      <c r="J4002" s="150">
        <v>6632</v>
      </c>
      <c r="K4002" s="150" t="s">
        <v>114</v>
      </c>
      <c r="L4002" s="153">
        <v>75</v>
      </c>
      <c r="M4002" s="153"/>
      <c r="N4002" s="153">
        <f t="shared" si="199"/>
        <v>75</v>
      </c>
      <c r="O4002" s="153">
        <v>107.5</v>
      </c>
      <c r="P4002" s="153">
        <v>0</v>
      </c>
    </row>
    <row r="4003" spans="1:16" ht="36.6" hidden="1" x14ac:dyDescent="0.3">
      <c r="A4003" s="149">
        <v>2018</v>
      </c>
      <c r="B4003" s="150" t="s">
        <v>526</v>
      </c>
      <c r="C4003" s="150">
        <v>8044</v>
      </c>
      <c r="D4003" s="150" t="s">
        <v>541</v>
      </c>
      <c r="E4003" s="150" t="str">
        <f t="shared" si="198"/>
        <v>5030220080446632</v>
      </c>
      <c r="F4003" s="151" t="s">
        <v>411</v>
      </c>
      <c r="G4003" s="151" t="s">
        <v>412</v>
      </c>
      <c r="H4003" s="151" t="s">
        <v>431</v>
      </c>
      <c r="I4003" s="150" t="s">
        <v>568</v>
      </c>
      <c r="J4003" s="150">
        <v>6632</v>
      </c>
      <c r="K4003" s="150" t="s">
        <v>114</v>
      </c>
      <c r="L4003" s="153">
        <v>120</v>
      </c>
      <c r="M4003" s="153"/>
      <c r="N4003" s="153">
        <f t="shared" si="199"/>
        <v>120</v>
      </c>
      <c r="O4003" s="153">
        <v>0</v>
      </c>
      <c r="P4003" s="153">
        <v>0</v>
      </c>
    </row>
    <row r="4004" spans="1:16" hidden="1" x14ac:dyDescent="0.3">
      <c r="A4004" s="149">
        <v>2018</v>
      </c>
      <c r="B4004" s="150" t="s">
        <v>526</v>
      </c>
      <c r="C4004" s="150">
        <v>8061</v>
      </c>
      <c r="D4004" s="150" t="s">
        <v>545</v>
      </c>
      <c r="E4004" s="150" t="str">
        <f t="shared" si="198"/>
        <v>5030220080616632</v>
      </c>
      <c r="F4004" s="151" t="s">
        <v>411</v>
      </c>
      <c r="G4004" s="151" t="s">
        <v>412</v>
      </c>
      <c r="H4004" s="151" t="s">
        <v>436</v>
      </c>
      <c r="I4004" s="150" t="s">
        <v>568</v>
      </c>
      <c r="J4004" s="150">
        <v>6632</v>
      </c>
      <c r="K4004" s="150" t="s">
        <v>114</v>
      </c>
      <c r="L4004" s="153">
        <v>237.32999999999998</v>
      </c>
      <c r="M4004" s="153"/>
      <c r="N4004" s="153">
        <f t="shared" si="199"/>
        <v>237.32999999999998</v>
      </c>
      <c r="O4004" s="153">
        <v>411.67</v>
      </c>
      <c r="P4004" s="153">
        <v>238.32</v>
      </c>
    </row>
    <row r="4005" spans="1:16" hidden="1" x14ac:dyDescent="0.3">
      <c r="A4005" s="149">
        <v>2018</v>
      </c>
      <c r="B4005" s="150" t="s">
        <v>526</v>
      </c>
      <c r="C4005" s="150">
        <v>8063</v>
      </c>
      <c r="D4005" s="150" t="s">
        <v>546</v>
      </c>
      <c r="E4005" s="150" t="str">
        <f t="shared" si="198"/>
        <v>5030220080636632</v>
      </c>
      <c r="F4005" s="151" t="s">
        <v>411</v>
      </c>
      <c r="G4005" s="151" t="s">
        <v>412</v>
      </c>
      <c r="H4005" s="151" t="s">
        <v>436</v>
      </c>
      <c r="I4005" s="150" t="s">
        <v>568</v>
      </c>
      <c r="J4005" s="150">
        <v>6632</v>
      </c>
      <c r="K4005" s="150" t="s">
        <v>114</v>
      </c>
      <c r="L4005" s="153">
        <v>534.34</v>
      </c>
      <c r="M4005" s="153"/>
      <c r="N4005" s="153">
        <f t="shared" si="199"/>
        <v>534.34</v>
      </c>
      <c r="O4005" s="153">
        <v>347.15999999999997</v>
      </c>
      <c r="P4005" s="153">
        <v>237.36</v>
      </c>
    </row>
    <row r="4006" spans="1:16" ht="24.6" hidden="1" x14ac:dyDescent="0.3">
      <c r="A4006" s="149">
        <v>2018</v>
      </c>
      <c r="B4006" s="150" t="s">
        <v>526</v>
      </c>
      <c r="C4006" s="150">
        <v>8070</v>
      </c>
      <c r="D4006" s="150" t="s">
        <v>547</v>
      </c>
      <c r="E4006" s="150" t="str">
        <f t="shared" si="198"/>
        <v>5030220080706632</v>
      </c>
      <c r="F4006" s="151" t="s">
        <v>411</v>
      </c>
      <c r="G4006" s="151" t="s">
        <v>412</v>
      </c>
      <c r="H4006" s="151" t="s">
        <v>440</v>
      </c>
      <c r="I4006" s="150" t="s">
        <v>568</v>
      </c>
      <c r="J4006" s="150">
        <v>6632</v>
      </c>
      <c r="K4006" s="150" t="s">
        <v>114</v>
      </c>
      <c r="L4006" s="153">
        <v>200</v>
      </c>
      <c r="M4006" s="153"/>
      <c r="N4006" s="153">
        <f t="shared" si="199"/>
        <v>200</v>
      </c>
      <c r="O4006" s="153">
        <v>400</v>
      </c>
      <c r="P4006" s="153">
        <v>333</v>
      </c>
    </row>
    <row r="4007" spans="1:16" hidden="1" x14ac:dyDescent="0.3">
      <c r="A4007" s="149">
        <v>2016</v>
      </c>
      <c r="B4007" s="150" t="s">
        <v>526</v>
      </c>
      <c r="C4007" s="150">
        <v>8221</v>
      </c>
      <c r="D4007" s="154" t="s">
        <v>552</v>
      </c>
      <c r="E4007" s="150" t="str">
        <f t="shared" si="198"/>
        <v>5030220082216632</v>
      </c>
      <c r="F4007" s="151" t="s">
        <v>456</v>
      </c>
      <c r="G4007" s="151" t="s">
        <v>456</v>
      </c>
      <c r="H4007" s="151" t="s">
        <v>457</v>
      </c>
      <c r="I4007" s="150" t="s">
        <v>568</v>
      </c>
      <c r="J4007" s="150">
        <v>6632</v>
      </c>
      <c r="K4007" s="154" t="s">
        <v>114</v>
      </c>
      <c r="L4007" s="153">
        <v>0</v>
      </c>
      <c r="M4007" s="156"/>
      <c r="N4007" s="153">
        <f t="shared" si="199"/>
        <v>0</v>
      </c>
      <c r="O4007" s="153">
        <v>150</v>
      </c>
      <c r="P4007" s="153">
        <v>233</v>
      </c>
    </row>
    <row r="4008" spans="1:16" hidden="1" x14ac:dyDescent="0.3">
      <c r="A4008" s="149">
        <v>2016</v>
      </c>
      <c r="B4008" s="150" t="s">
        <v>526</v>
      </c>
      <c r="C4008" s="150">
        <v>8227</v>
      </c>
      <c r="D4008" s="154" t="s">
        <v>460</v>
      </c>
      <c r="E4008" s="150" t="str">
        <f t="shared" si="198"/>
        <v>5030220082276632</v>
      </c>
      <c r="F4008" s="151" t="s">
        <v>456</v>
      </c>
      <c r="G4008" s="151" t="s">
        <v>456</v>
      </c>
      <c r="H4008" s="151" t="s">
        <v>457</v>
      </c>
      <c r="I4008" s="150" t="s">
        <v>568</v>
      </c>
      <c r="J4008" s="150">
        <v>6632</v>
      </c>
      <c r="K4008" s="154" t="s">
        <v>114</v>
      </c>
      <c r="L4008" s="153">
        <v>0</v>
      </c>
      <c r="M4008" s="156"/>
      <c r="N4008" s="153">
        <f t="shared" si="199"/>
        <v>0</v>
      </c>
      <c r="O4008" s="153">
        <v>195</v>
      </c>
      <c r="P4008" s="153">
        <v>195</v>
      </c>
    </row>
    <row r="4009" spans="1:16" hidden="1" x14ac:dyDescent="0.3">
      <c r="A4009" s="149">
        <v>2018</v>
      </c>
      <c r="B4009" s="150" t="s">
        <v>526</v>
      </c>
      <c r="C4009" s="150">
        <v>8411</v>
      </c>
      <c r="D4009" s="150" t="s">
        <v>472</v>
      </c>
      <c r="E4009" s="150" t="str">
        <f t="shared" si="198"/>
        <v>5030220084116632</v>
      </c>
      <c r="F4009" s="151" t="s">
        <v>473</v>
      </c>
      <c r="G4009" s="151" t="s">
        <v>473</v>
      </c>
      <c r="H4009" s="151" t="s">
        <v>474</v>
      </c>
      <c r="I4009" s="150" t="s">
        <v>568</v>
      </c>
      <c r="J4009" s="150">
        <v>6632</v>
      </c>
      <c r="K4009" s="150" t="s">
        <v>114</v>
      </c>
      <c r="L4009" s="153">
        <v>20</v>
      </c>
      <c r="M4009" s="153"/>
      <c r="N4009" s="153">
        <f t="shared" si="199"/>
        <v>20</v>
      </c>
      <c r="O4009" s="153">
        <v>103</v>
      </c>
      <c r="P4009" s="153">
        <v>0</v>
      </c>
    </row>
    <row r="4010" spans="1:16" ht="24.6" hidden="1" x14ac:dyDescent="0.3">
      <c r="A4010" s="149">
        <v>2018</v>
      </c>
      <c r="B4010" s="150" t="s">
        <v>526</v>
      </c>
      <c r="C4010" s="150">
        <v>8412</v>
      </c>
      <c r="D4010" s="150" t="s">
        <v>475</v>
      </c>
      <c r="E4010" s="150" t="str">
        <f t="shared" si="198"/>
        <v>5030220084126632</v>
      </c>
      <c r="F4010" s="151" t="s">
        <v>473</v>
      </c>
      <c r="G4010" s="151" t="s">
        <v>473</v>
      </c>
      <c r="H4010" s="151" t="s">
        <v>476</v>
      </c>
      <c r="I4010" s="150" t="s">
        <v>568</v>
      </c>
      <c r="J4010" s="150">
        <v>6632</v>
      </c>
      <c r="K4010" s="150" t="s">
        <v>114</v>
      </c>
      <c r="L4010" s="153">
        <v>509.38</v>
      </c>
      <c r="M4010" s="153"/>
      <c r="N4010" s="153">
        <f t="shared" si="199"/>
        <v>509.38</v>
      </c>
      <c r="O4010" s="153">
        <v>148</v>
      </c>
      <c r="P4010" s="153">
        <v>145</v>
      </c>
    </row>
    <row r="4011" spans="1:16" ht="24.6" hidden="1" x14ac:dyDescent="0.3">
      <c r="A4011" s="149">
        <v>2018</v>
      </c>
      <c r="B4011" s="150" t="s">
        <v>526</v>
      </c>
      <c r="C4011" s="150">
        <v>8414</v>
      </c>
      <c r="D4011" s="150" t="s">
        <v>477</v>
      </c>
      <c r="E4011" s="150" t="str">
        <f t="shared" si="198"/>
        <v>5030220084146632</v>
      </c>
      <c r="F4011" s="151" t="s">
        <v>473</v>
      </c>
      <c r="G4011" s="151" t="s">
        <v>473</v>
      </c>
      <c r="H4011" s="151" t="s">
        <v>478</v>
      </c>
      <c r="I4011" s="150" t="s">
        <v>568</v>
      </c>
      <c r="J4011" s="150">
        <v>6632</v>
      </c>
      <c r="K4011" s="150" t="s">
        <v>114</v>
      </c>
      <c r="L4011" s="153">
        <v>1855.5</v>
      </c>
      <c r="M4011" s="153"/>
      <c r="N4011" s="153">
        <f t="shared" si="199"/>
        <v>1855.5</v>
      </c>
      <c r="O4011" s="153">
        <v>59</v>
      </c>
      <c r="P4011" s="153">
        <v>0</v>
      </c>
    </row>
    <row r="4012" spans="1:16" hidden="1" x14ac:dyDescent="0.3">
      <c r="A4012" s="149">
        <v>2018</v>
      </c>
      <c r="B4012" s="150" t="s">
        <v>526</v>
      </c>
      <c r="C4012" s="150">
        <v>8415</v>
      </c>
      <c r="D4012" s="150" t="s">
        <v>556</v>
      </c>
      <c r="E4012" s="150" t="str">
        <f t="shared" si="198"/>
        <v>5030220084156632</v>
      </c>
      <c r="F4012" s="151" t="s">
        <v>473</v>
      </c>
      <c r="G4012" s="151" t="s">
        <v>473</v>
      </c>
      <c r="H4012" s="151" t="s">
        <v>476</v>
      </c>
      <c r="I4012" s="150" t="s">
        <v>568</v>
      </c>
      <c r="J4012" s="150">
        <v>6632</v>
      </c>
      <c r="K4012" s="150" t="s">
        <v>114</v>
      </c>
      <c r="L4012" s="153">
        <v>419</v>
      </c>
      <c r="M4012" s="153"/>
      <c r="N4012" s="153">
        <f t="shared" si="199"/>
        <v>419</v>
      </c>
      <c r="O4012" s="153">
        <v>869.36</v>
      </c>
      <c r="P4012" s="153">
        <v>280</v>
      </c>
    </row>
    <row r="4013" spans="1:16" ht="24.6" hidden="1" x14ac:dyDescent="0.3">
      <c r="A4013" s="149">
        <v>2018</v>
      </c>
      <c r="B4013" s="150" t="s">
        <v>526</v>
      </c>
      <c r="C4013" s="150">
        <v>8420</v>
      </c>
      <c r="D4013" s="150" t="s">
        <v>557</v>
      </c>
      <c r="E4013" s="150" t="str">
        <f t="shared" si="198"/>
        <v>5030220084206632</v>
      </c>
      <c r="F4013" s="151" t="s">
        <v>450</v>
      </c>
      <c r="G4013" s="151" t="s">
        <v>450</v>
      </c>
      <c r="H4013" s="151" t="s">
        <v>483</v>
      </c>
      <c r="I4013" s="150" t="s">
        <v>568</v>
      </c>
      <c r="J4013" s="150">
        <v>6632</v>
      </c>
      <c r="K4013" s="150" t="s">
        <v>114</v>
      </c>
      <c r="L4013" s="153">
        <v>563.57999999999993</v>
      </c>
      <c r="M4013" s="153"/>
      <c r="N4013" s="153">
        <f t="shared" si="199"/>
        <v>563.57999999999993</v>
      </c>
      <c r="O4013" s="153">
        <v>395</v>
      </c>
      <c r="P4013" s="153">
        <v>225</v>
      </c>
    </row>
    <row r="4014" spans="1:16" ht="24.6" hidden="1" x14ac:dyDescent="0.3">
      <c r="A4014" s="149">
        <v>2017</v>
      </c>
      <c r="B4014" s="150" t="s">
        <v>526</v>
      </c>
      <c r="C4014" s="150">
        <v>8422</v>
      </c>
      <c r="D4014" s="150" t="s">
        <v>558</v>
      </c>
      <c r="E4014" s="150" t="str">
        <f t="shared" si="198"/>
        <v>5030220084226632</v>
      </c>
      <c r="F4014" s="151" t="s">
        <v>450</v>
      </c>
      <c r="G4014" s="151" t="s">
        <v>450</v>
      </c>
      <c r="H4014" s="151" t="s">
        <v>483</v>
      </c>
      <c r="I4014" s="150" t="s">
        <v>568</v>
      </c>
      <c r="J4014" s="150">
        <v>6632</v>
      </c>
      <c r="K4014" s="154" t="s">
        <v>114</v>
      </c>
      <c r="L4014" s="153">
        <v>0</v>
      </c>
      <c r="M4014" s="156"/>
      <c r="N4014" s="153">
        <f t="shared" si="199"/>
        <v>0</v>
      </c>
      <c r="O4014" s="153">
        <v>200</v>
      </c>
      <c r="P4014" s="153">
        <v>0</v>
      </c>
    </row>
    <row r="4015" spans="1:16" ht="24.6" hidden="1" x14ac:dyDescent="0.3">
      <c r="A4015" s="149">
        <v>2018</v>
      </c>
      <c r="B4015" s="150" t="s">
        <v>526</v>
      </c>
      <c r="C4015" s="150">
        <v>8431</v>
      </c>
      <c r="D4015" s="150" t="s">
        <v>485</v>
      </c>
      <c r="E4015" s="150" t="str">
        <f t="shared" si="198"/>
        <v>5030220084316632</v>
      </c>
      <c r="F4015" s="151" t="s">
        <v>450</v>
      </c>
      <c r="G4015" s="151" t="s">
        <v>450</v>
      </c>
      <c r="H4015" s="151" t="s">
        <v>451</v>
      </c>
      <c r="I4015" s="150" t="s">
        <v>568</v>
      </c>
      <c r="J4015" s="150">
        <v>6632</v>
      </c>
      <c r="K4015" s="150" t="s">
        <v>114</v>
      </c>
      <c r="L4015" s="153">
        <v>125</v>
      </c>
      <c r="M4015" s="153"/>
      <c r="N4015" s="153">
        <f t="shared" si="199"/>
        <v>125</v>
      </c>
      <c r="O4015" s="153">
        <v>125</v>
      </c>
      <c r="P4015" s="153">
        <v>125</v>
      </c>
    </row>
    <row r="4016" spans="1:16" ht="24.6" hidden="1" x14ac:dyDescent="0.3">
      <c r="A4016" s="149">
        <v>2018</v>
      </c>
      <c r="B4016" s="150" t="s">
        <v>526</v>
      </c>
      <c r="C4016" s="150">
        <v>8440</v>
      </c>
      <c r="D4016" s="150" t="s">
        <v>559</v>
      </c>
      <c r="E4016" s="150" t="str">
        <f t="shared" si="198"/>
        <v>5030220084406632</v>
      </c>
      <c r="F4016" s="151" t="s">
        <v>450</v>
      </c>
      <c r="G4016" s="151" t="s">
        <v>450</v>
      </c>
      <c r="H4016" s="151" t="s">
        <v>487</v>
      </c>
      <c r="I4016" s="150" t="s">
        <v>568</v>
      </c>
      <c r="J4016" s="150">
        <v>6632</v>
      </c>
      <c r="K4016" s="150" t="s">
        <v>114</v>
      </c>
      <c r="L4016" s="153">
        <v>530</v>
      </c>
      <c r="M4016" s="153"/>
      <c r="N4016" s="153">
        <f t="shared" si="199"/>
        <v>530</v>
      </c>
      <c r="O4016" s="153">
        <v>672</v>
      </c>
      <c r="P4016" s="153">
        <v>333</v>
      </c>
    </row>
    <row r="4017" spans="1:16" hidden="1" x14ac:dyDescent="0.3">
      <c r="A4017" s="149">
        <v>2016</v>
      </c>
      <c r="B4017" s="150" t="s">
        <v>526</v>
      </c>
      <c r="C4017" s="150">
        <v>8443</v>
      </c>
      <c r="D4017" s="154" t="s">
        <v>562</v>
      </c>
      <c r="E4017" s="150" t="str">
        <f t="shared" si="198"/>
        <v>5030220084436632</v>
      </c>
      <c r="F4017" s="151" t="s">
        <v>411</v>
      </c>
      <c r="G4017" s="151" t="s">
        <v>442</v>
      </c>
      <c r="H4017" s="151" t="s">
        <v>561</v>
      </c>
      <c r="I4017" s="150" t="s">
        <v>568</v>
      </c>
      <c r="J4017" s="150">
        <v>6632</v>
      </c>
      <c r="K4017" s="154" t="s">
        <v>114</v>
      </c>
      <c r="L4017" s="153">
        <v>0</v>
      </c>
      <c r="M4017" s="156"/>
      <c r="N4017" s="153">
        <f t="shared" si="199"/>
        <v>0</v>
      </c>
      <c r="O4017" s="153">
        <v>0</v>
      </c>
      <c r="P4017" s="153">
        <v>387</v>
      </c>
    </row>
    <row r="4018" spans="1:16" ht="24.6" hidden="1" x14ac:dyDescent="0.3">
      <c r="A4018" s="149">
        <v>2018</v>
      </c>
      <c r="B4018" s="150" t="s">
        <v>526</v>
      </c>
      <c r="C4018" s="150">
        <v>8607</v>
      </c>
      <c r="D4018" s="150" t="s">
        <v>564</v>
      </c>
      <c r="E4018" s="150" t="str">
        <f t="shared" si="198"/>
        <v>5030220086076632</v>
      </c>
      <c r="F4018" s="151" t="s">
        <v>456</v>
      </c>
      <c r="G4018" s="151" t="s">
        <v>456</v>
      </c>
      <c r="H4018" s="151" t="s">
        <v>492</v>
      </c>
      <c r="I4018" s="150" t="s">
        <v>568</v>
      </c>
      <c r="J4018" s="150">
        <v>6632</v>
      </c>
      <c r="K4018" s="150" t="s">
        <v>114</v>
      </c>
      <c r="L4018" s="153">
        <v>986</v>
      </c>
      <c r="M4018" s="153"/>
      <c r="N4018" s="153">
        <f t="shared" si="199"/>
        <v>986</v>
      </c>
      <c r="O4018" s="153">
        <v>715</v>
      </c>
      <c r="P4018" s="153">
        <v>1116</v>
      </c>
    </row>
    <row r="4019" spans="1:16" hidden="1" x14ac:dyDescent="0.3">
      <c r="A4019" s="149">
        <v>2018</v>
      </c>
      <c r="B4019" s="150" t="s">
        <v>526</v>
      </c>
      <c r="C4019" s="150">
        <v>8609</v>
      </c>
      <c r="D4019" s="150" t="s">
        <v>493</v>
      </c>
      <c r="E4019" s="150" t="str">
        <f t="shared" si="198"/>
        <v>5030220086096632</v>
      </c>
      <c r="F4019" s="151" t="s">
        <v>418</v>
      </c>
      <c r="G4019" s="151" t="s">
        <v>419</v>
      </c>
      <c r="H4019" s="151" t="s">
        <v>494</v>
      </c>
      <c r="I4019" s="150" t="s">
        <v>568</v>
      </c>
      <c r="J4019" s="150">
        <v>6632</v>
      </c>
      <c r="K4019" s="150" t="s">
        <v>114</v>
      </c>
      <c r="L4019" s="153">
        <v>440.25</v>
      </c>
      <c r="M4019" s="153"/>
      <c r="N4019" s="153">
        <f t="shared" si="199"/>
        <v>440.25</v>
      </c>
      <c r="O4019" s="153">
        <v>185.25</v>
      </c>
      <c r="P4019" s="153">
        <v>247.5</v>
      </c>
    </row>
    <row r="4020" spans="1:16" hidden="1" x14ac:dyDescent="0.3">
      <c r="A4020" s="149">
        <v>2018</v>
      </c>
      <c r="B4020" s="150" t="s">
        <v>526</v>
      </c>
      <c r="C4020" s="150">
        <v>8610</v>
      </c>
      <c r="D4020" s="150" t="s">
        <v>495</v>
      </c>
      <c r="E4020" s="150" t="str">
        <f t="shared" si="198"/>
        <v>5030220086106632</v>
      </c>
      <c r="F4020" s="151" t="s">
        <v>418</v>
      </c>
      <c r="G4020" s="151" t="s">
        <v>419</v>
      </c>
      <c r="H4020" s="151" t="s">
        <v>496</v>
      </c>
      <c r="I4020" s="150" t="s">
        <v>568</v>
      </c>
      <c r="J4020" s="150">
        <v>6632</v>
      </c>
      <c r="K4020" s="150" t="s">
        <v>114</v>
      </c>
      <c r="L4020" s="153">
        <v>90694.5</v>
      </c>
      <c r="M4020" s="153"/>
      <c r="N4020" s="153">
        <f t="shared" si="199"/>
        <v>90694.5</v>
      </c>
      <c r="O4020" s="153">
        <v>112841.42</v>
      </c>
      <c r="P4020" s="153">
        <v>54445</v>
      </c>
    </row>
    <row r="4021" spans="1:16" hidden="1" x14ac:dyDescent="0.3">
      <c r="A4021" s="149">
        <v>2016</v>
      </c>
      <c r="B4021" s="150" t="s">
        <v>526</v>
      </c>
      <c r="C4021" s="150">
        <v>8613</v>
      </c>
      <c r="D4021" s="154" t="s">
        <v>499</v>
      </c>
      <c r="E4021" s="150" t="str">
        <f t="shared" si="198"/>
        <v>5030220086136632</v>
      </c>
      <c r="F4021" s="151" t="s">
        <v>418</v>
      </c>
      <c r="G4021" s="151" t="s">
        <v>465</v>
      </c>
      <c r="H4021" s="151" t="s">
        <v>500</v>
      </c>
      <c r="I4021" s="150" t="s">
        <v>568</v>
      </c>
      <c r="J4021" s="150">
        <v>6632</v>
      </c>
      <c r="K4021" s="154" t="s">
        <v>114</v>
      </c>
      <c r="L4021" s="153">
        <v>0</v>
      </c>
      <c r="M4021" s="156"/>
      <c r="N4021" s="153">
        <f t="shared" si="199"/>
        <v>0</v>
      </c>
      <c r="O4021" s="153">
        <v>80</v>
      </c>
      <c r="P4021" s="153">
        <v>40</v>
      </c>
    </row>
    <row r="4022" spans="1:16" ht="24.6" hidden="1" x14ac:dyDescent="0.3">
      <c r="A4022" s="149">
        <v>2018</v>
      </c>
      <c r="B4022" s="150" t="s">
        <v>526</v>
      </c>
      <c r="C4022" s="150">
        <v>8618</v>
      </c>
      <c r="D4022" s="150" t="s">
        <v>565</v>
      </c>
      <c r="E4022" s="150" t="str">
        <f t="shared" si="198"/>
        <v>5030220086186632</v>
      </c>
      <c r="F4022" s="151" t="s">
        <v>456</v>
      </c>
      <c r="G4022" s="151" t="s">
        <v>456</v>
      </c>
      <c r="H4022" s="151" t="s">
        <v>492</v>
      </c>
      <c r="I4022" s="150" t="s">
        <v>568</v>
      </c>
      <c r="J4022" s="150">
        <v>6632</v>
      </c>
      <c r="K4022" s="150" t="s">
        <v>114</v>
      </c>
      <c r="L4022" s="153">
        <v>378</v>
      </c>
      <c r="M4022" s="153"/>
      <c r="N4022" s="153">
        <f t="shared" si="199"/>
        <v>378</v>
      </c>
      <c r="O4022" s="153">
        <v>371</v>
      </c>
      <c r="P4022" s="153">
        <v>385</v>
      </c>
    </row>
    <row r="4023" spans="1:16" hidden="1" x14ac:dyDescent="0.3">
      <c r="A4023" s="149">
        <v>2018</v>
      </c>
      <c r="B4023" s="150" t="s">
        <v>526</v>
      </c>
      <c r="C4023" s="150">
        <v>8619</v>
      </c>
      <c r="D4023" s="150" t="s">
        <v>503</v>
      </c>
      <c r="E4023" s="150" t="str">
        <f t="shared" si="198"/>
        <v>5030220086196632</v>
      </c>
      <c r="F4023" s="151" t="s">
        <v>418</v>
      </c>
      <c r="G4023" s="151" t="s">
        <v>419</v>
      </c>
      <c r="H4023" s="151" t="s">
        <v>504</v>
      </c>
      <c r="I4023" s="150" t="s">
        <v>568</v>
      </c>
      <c r="J4023" s="150">
        <v>6632</v>
      </c>
      <c r="K4023" s="150" t="s">
        <v>114</v>
      </c>
      <c r="L4023" s="153">
        <v>112.5</v>
      </c>
      <c r="M4023" s="153"/>
      <c r="N4023" s="153">
        <f t="shared" si="199"/>
        <v>112.5</v>
      </c>
      <c r="O4023" s="153">
        <v>0</v>
      </c>
      <c r="P4023" s="153">
        <v>0</v>
      </c>
    </row>
    <row r="4024" spans="1:16" hidden="1" x14ac:dyDescent="0.3">
      <c r="A4024" s="149">
        <v>2018</v>
      </c>
      <c r="B4024" s="150" t="s">
        <v>526</v>
      </c>
      <c r="C4024" s="150">
        <v>8631</v>
      </c>
      <c r="D4024" s="150" t="s">
        <v>521</v>
      </c>
      <c r="E4024" s="150" t="str">
        <f t="shared" si="198"/>
        <v>5030220086316632</v>
      </c>
      <c r="F4024" s="151" t="s">
        <v>418</v>
      </c>
      <c r="G4024" s="151" t="s">
        <v>419</v>
      </c>
      <c r="H4024" s="151" t="s">
        <v>481</v>
      </c>
      <c r="I4024" s="150" t="s">
        <v>568</v>
      </c>
      <c r="J4024" s="150">
        <v>6632</v>
      </c>
      <c r="K4024" s="150" t="s">
        <v>114</v>
      </c>
      <c r="L4024" s="153">
        <v>1024.5</v>
      </c>
      <c r="M4024" s="153"/>
      <c r="N4024" s="153">
        <f t="shared" si="199"/>
        <v>1024.5</v>
      </c>
      <c r="O4024" s="153">
        <v>366.5</v>
      </c>
      <c r="P4024" s="153">
        <v>942.13</v>
      </c>
    </row>
    <row r="4025" spans="1:16" ht="24.6" hidden="1" x14ac:dyDescent="0.3">
      <c r="A4025" s="149">
        <v>2018</v>
      </c>
      <c r="B4025" s="150" t="s">
        <v>526</v>
      </c>
      <c r="C4025" s="150">
        <v>8722</v>
      </c>
      <c r="D4025" s="150" t="s">
        <v>508</v>
      </c>
      <c r="E4025" s="150" t="str">
        <f t="shared" si="198"/>
        <v>5030220087226632</v>
      </c>
      <c r="F4025" s="151" t="s">
        <v>418</v>
      </c>
      <c r="G4025" s="151" t="s">
        <v>419</v>
      </c>
      <c r="H4025" s="151" t="s">
        <v>507</v>
      </c>
      <c r="I4025" s="150" t="s">
        <v>568</v>
      </c>
      <c r="J4025" s="150">
        <v>6632</v>
      </c>
      <c r="K4025" s="150" t="s">
        <v>114</v>
      </c>
      <c r="L4025" s="153">
        <v>30</v>
      </c>
      <c r="M4025" s="153"/>
      <c r="N4025" s="153">
        <f t="shared" si="199"/>
        <v>30</v>
      </c>
      <c r="O4025" s="153">
        <v>0</v>
      </c>
      <c r="P4025" s="153">
        <v>0</v>
      </c>
    </row>
    <row r="4026" spans="1:16" hidden="1" x14ac:dyDescent="0.3">
      <c r="A4026" s="149">
        <v>2018</v>
      </c>
      <c r="B4026" s="150" t="s">
        <v>409</v>
      </c>
      <c r="C4026" s="150">
        <v>6050</v>
      </c>
      <c r="D4026" s="150" t="s">
        <v>435</v>
      </c>
      <c r="E4026" s="150" t="str">
        <f t="shared" si="198"/>
        <v>5020220060506633</v>
      </c>
      <c r="F4026" s="151" t="s">
        <v>411</v>
      </c>
      <c r="G4026" s="151" t="s">
        <v>412</v>
      </c>
      <c r="H4026" s="151" t="s">
        <v>436</v>
      </c>
      <c r="I4026" s="150" t="s">
        <v>568</v>
      </c>
      <c r="J4026" s="150">
        <v>6633</v>
      </c>
      <c r="K4026" s="150" t="s">
        <v>115</v>
      </c>
      <c r="L4026" s="153">
        <v>323.55</v>
      </c>
      <c r="M4026" s="153"/>
      <c r="N4026" s="153">
        <f t="shared" si="199"/>
        <v>323.55</v>
      </c>
      <c r="O4026" s="153">
        <v>344.54</v>
      </c>
      <c r="P4026" s="153">
        <v>367.12</v>
      </c>
    </row>
    <row r="4027" spans="1:16" ht="24.6" hidden="1" x14ac:dyDescent="0.3">
      <c r="A4027" s="149">
        <v>2018</v>
      </c>
      <c r="B4027" s="150" t="s">
        <v>409</v>
      </c>
      <c r="C4027" s="150">
        <v>6412</v>
      </c>
      <c r="D4027" s="150" t="s">
        <v>475</v>
      </c>
      <c r="E4027" s="150" t="str">
        <f t="shared" si="198"/>
        <v>5020220064126633</v>
      </c>
      <c r="F4027" s="151" t="s">
        <v>473</v>
      </c>
      <c r="G4027" s="151" t="s">
        <v>473</v>
      </c>
      <c r="H4027" s="151" t="s">
        <v>476</v>
      </c>
      <c r="I4027" s="150" t="s">
        <v>568</v>
      </c>
      <c r="J4027" s="150">
        <v>6633</v>
      </c>
      <c r="K4027" s="150" t="s">
        <v>115</v>
      </c>
      <c r="L4027" s="153">
        <v>180</v>
      </c>
      <c r="M4027" s="153"/>
      <c r="N4027" s="153">
        <f t="shared" si="199"/>
        <v>180</v>
      </c>
      <c r="O4027" s="153">
        <v>275</v>
      </c>
      <c r="P4027" s="153">
        <v>150</v>
      </c>
    </row>
    <row r="4028" spans="1:16" ht="24.6" hidden="1" x14ac:dyDescent="0.3">
      <c r="A4028" s="149">
        <v>2018</v>
      </c>
      <c r="B4028" s="150" t="s">
        <v>409</v>
      </c>
      <c r="C4028" s="150">
        <v>6608</v>
      </c>
      <c r="D4028" s="150" t="s">
        <v>491</v>
      </c>
      <c r="E4028" s="150" t="str">
        <f t="shared" si="198"/>
        <v>5020220066086633</v>
      </c>
      <c r="F4028" s="151" t="s">
        <v>456</v>
      </c>
      <c r="G4028" s="151" t="s">
        <v>456</v>
      </c>
      <c r="H4028" s="151" t="s">
        <v>492</v>
      </c>
      <c r="I4028" s="150" t="s">
        <v>568</v>
      </c>
      <c r="J4028" s="150">
        <v>6633</v>
      </c>
      <c r="K4028" s="150" t="s">
        <v>115</v>
      </c>
      <c r="L4028" s="153">
        <v>392.9</v>
      </c>
      <c r="M4028" s="153"/>
      <c r="N4028" s="153">
        <f t="shared" si="199"/>
        <v>392.9</v>
      </c>
      <c r="O4028" s="153">
        <v>2448.15</v>
      </c>
      <c r="P4028" s="153">
        <v>323.51</v>
      </c>
    </row>
    <row r="4029" spans="1:16" hidden="1" x14ac:dyDescent="0.3">
      <c r="A4029" s="149">
        <v>2018</v>
      </c>
      <c r="B4029" s="150" t="s">
        <v>409</v>
      </c>
      <c r="C4029" s="150">
        <v>6610</v>
      </c>
      <c r="D4029" s="150" t="s">
        <v>495</v>
      </c>
      <c r="E4029" s="150" t="str">
        <f t="shared" si="198"/>
        <v>5020220066106633</v>
      </c>
      <c r="F4029" s="151" t="s">
        <v>418</v>
      </c>
      <c r="G4029" s="151" t="s">
        <v>419</v>
      </c>
      <c r="H4029" s="151" t="s">
        <v>496</v>
      </c>
      <c r="I4029" s="150" t="s">
        <v>568</v>
      </c>
      <c r="J4029" s="150">
        <v>6633</v>
      </c>
      <c r="K4029" s="150" t="s">
        <v>115</v>
      </c>
      <c r="L4029" s="153">
        <v>16816.440000000002</v>
      </c>
      <c r="M4029" s="153"/>
      <c r="N4029" s="153">
        <f t="shared" si="199"/>
        <v>16816.440000000002</v>
      </c>
      <c r="O4029" s="153">
        <v>16677.330000000002</v>
      </c>
      <c r="P4029" s="153">
        <v>118.76</v>
      </c>
    </row>
    <row r="4030" spans="1:16" hidden="1" x14ac:dyDescent="0.3">
      <c r="A4030" s="149">
        <v>2018</v>
      </c>
      <c r="B4030" s="150" t="s">
        <v>409</v>
      </c>
      <c r="C4030" s="150">
        <v>6611</v>
      </c>
      <c r="D4030" s="150" t="s">
        <v>497</v>
      </c>
      <c r="E4030" s="150" t="str">
        <f t="shared" si="198"/>
        <v>5020220066116633</v>
      </c>
      <c r="F4030" s="151" t="s">
        <v>456</v>
      </c>
      <c r="G4030" s="151" t="s">
        <v>456</v>
      </c>
      <c r="H4030" s="151" t="s">
        <v>498</v>
      </c>
      <c r="I4030" s="150" t="s">
        <v>568</v>
      </c>
      <c r="J4030" s="150">
        <v>6633</v>
      </c>
      <c r="K4030" s="150" t="s">
        <v>115</v>
      </c>
      <c r="L4030" s="153">
        <v>4842.43</v>
      </c>
      <c r="M4030" s="153"/>
      <c r="N4030" s="153">
        <f t="shared" si="199"/>
        <v>4842.43</v>
      </c>
      <c r="O4030" s="153">
        <v>4596.71</v>
      </c>
      <c r="P4030" s="153">
        <v>6633.19</v>
      </c>
    </row>
    <row r="4031" spans="1:16" hidden="1" x14ac:dyDescent="0.3">
      <c r="A4031" s="149">
        <v>2018</v>
      </c>
      <c r="B4031" s="150" t="s">
        <v>409</v>
      </c>
      <c r="C4031" s="150">
        <v>6640</v>
      </c>
      <c r="D4031" s="150" t="s">
        <v>510</v>
      </c>
      <c r="E4031" s="150" t="str">
        <f t="shared" si="198"/>
        <v>5020220066406633</v>
      </c>
      <c r="F4031" s="151" t="s">
        <v>418</v>
      </c>
      <c r="G4031" s="151" t="s">
        <v>419</v>
      </c>
      <c r="H4031" s="151" t="s">
        <v>511</v>
      </c>
      <c r="I4031" s="150" t="s">
        <v>568</v>
      </c>
      <c r="J4031" s="150">
        <v>6633</v>
      </c>
      <c r="K4031" s="150" t="s">
        <v>115</v>
      </c>
      <c r="L4031" s="153">
        <v>225</v>
      </c>
      <c r="M4031" s="153"/>
      <c r="N4031" s="153">
        <f t="shared" si="199"/>
        <v>225</v>
      </c>
      <c r="O4031" s="153">
        <v>225</v>
      </c>
      <c r="P4031" s="153">
        <v>285</v>
      </c>
    </row>
    <row r="4032" spans="1:16" hidden="1" x14ac:dyDescent="0.3">
      <c r="A4032" s="149">
        <v>2018</v>
      </c>
      <c r="B4032" s="150" t="s">
        <v>409</v>
      </c>
      <c r="C4032" s="150">
        <v>6731</v>
      </c>
      <c r="D4032" s="150" t="s">
        <v>521</v>
      </c>
      <c r="E4032" s="150" t="str">
        <f t="shared" si="198"/>
        <v>5020220067316633</v>
      </c>
      <c r="F4032" s="151" t="s">
        <v>418</v>
      </c>
      <c r="G4032" s="151" t="s">
        <v>419</v>
      </c>
      <c r="H4032" s="151" t="s">
        <v>481</v>
      </c>
      <c r="I4032" s="150" t="s">
        <v>568</v>
      </c>
      <c r="J4032" s="150">
        <v>6633</v>
      </c>
      <c r="K4032" s="150" t="s">
        <v>115</v>
      </c>
      <c r="L4032" s="153">
        <v>2685.9500000000003</v>
      </c>
      <c r="M4032" s="153"/>
      <c r="N4032" s="153">
        <f t="shared" si="199"/>
        <v>2685.9500000000003</v>
      </c>
      <c r="O4032" s="153">
        <v>5051.41</v>
      </c>
      <c r="P4032" s="153">
        <v>49.5</v>
      </c>
    </row>
    <row r="4033" spans="1:16" hidden="1" x14ac:dyDescent="0.3">
      <c r="A4033" s="149">
        <v>2018</v>
      </c>
      <c r="B4033" s="150" t="s">
        <v>409</v>
      </c>
      <c r="C4033" s="150">
        <v>6805</v>
      </c>
      <c r="D4033" s="150" t="s">
        <v>523</v>
      </c>
      <c r="E4033" s="150" t="str">
        <f t="shared" si="198"/>
        <v>5020220068056633</v>
      </c>
      <c r="F4033" s="151" t="s">
        <v>456</v>
      </c>
      <c r="G4033" s="151" t="s">
        <v>456</v>
      </c>
      <c r="H4033" s="151" t="s">
        <v>524</v>
      </c>
      <c r="I4033" s="150" t="s">
        <v>568</v>
      </c>
      <c r="J4033" s="150">
        <v>6633</v>
      </c>
      <c r="K4033" s="150" t="s">
        <v>115</v>
      </c>
      <c r="L4033" s="153">
        <v>957.29</v>
      </c>
      <c r="M4033" s="153"/>
      <c r="N4033" s="153">
        <f t="shared" si="199"/>
        <v>957.29</v>
      </c>
      <c r="O4033" s="153">
        <v>616.19000000000005</v>
      </c>
      <c r="P4033" s="153">
        <v>616.19000000000005</v>
      </c>
    </row>
    <row r="4034" spans="1:16" hidden="1" x14ac:dyDescent="0.3">
      <c r="A4034" s="149">
        <v>2018</v>
      </c>
      <c r="B4034" s="150" t="s">
        <v>526</v>
      </c>
      <c r="C4034" s="150">
        <v>8061</v>
      </c>
      <c r="D4034" s="150" t="s">
        <v>545</v>
      </c>
      <c r="E4034" s="150" t="str">
        <f t="shared" ref="E4034:E4097" si="200">B4034&amp;"2200"&amp;C4034&amp;J4034</f>
        <v>5030220080616633</v>
      </c>
      <c r="F4034" s="151" t="s">
        <v>411</v>
      </c>
      <c r="G4034" s="151" t="s">
        <v>412</v>
      </c>
      <c r="H4034" s="151" t="s">
        <v>436</v>
      </c>
      <c r="I4034" s="150" t="s">
        <v>568</v>
      </c>
      <c r="J4034" s="150">
        <v>6633</v>
      </c>
      <c r="K4034" s="150" t="s">
        <v>115</v>
      </c>
      <c r="L4034" s="153">
        <v>449.46000000000004</v>
      </c>
      <c r="M4034" s="153"/>
      <c r="N4034" s="153">
        <f t="shared" ref="N4034:N4097" si="201">L4034+M4034</f>
        <v>449.46000000000004</v>
      </c>
      <c r="O4034" s="153">
        <v>344.55</v>
      </c>
      <c r="P4034" s="153">
        <v>461.88</v>
      </c>
    </row>
    <row r="4035" spans="1:16" hidden="1" x14ac:dyDescent="0.3">
      <c r="A4035" s="149">
        <v>2018</v>
      </c>
      <c r="B4035" s="150" t="s">
        <v>526</v>
      </c>
      <c r="C4035" s="150">
        <v>8063</v>
      </c>
      <c r="D4035" s="150" t="s">
        <v>546</v>
      </c>
      <c r="E4035" s="150" t="str">
        <f t="shared" si="200"/>
        <v>5030220080636633</v>
      </c>
      <c r="F4035" s="151" t="s">
        <v>411</v>
      </c>
      <c r="G4035" s="151" t="s">
        <v>412</v>
      </c>
      <c r="H4035" s="151" t="s">
        <v>436</v>
      </c>
      <c r="I4035" s="150" t="s">
        <v>568</v>
      </c>
      <c r="J4035" s="150">
        <v>6633</v>
      </c>
      <c r="K4035" s="150" t="s">
        <v>115</v>
      </c>
      <c r="L4035" s="153">
        <v>347.54</v>
      </c>
      <c r="M4035" s="153"/>
      <c r="N4035" s="153">
        <f t="shared" si="201"/>
        <v>347.54</v>
      </c>
      <c r="O4035" s="153">
        <v>8.67</v>
      </c>
      <c r="P4035" s="153">
        <v>941.18999999999994</v>
      </c>
    </row>
    <row r="4036" spans="1:16" hidden="1" x14ac:dyDescent="0.3">
      <c r="A4036" s="149">
        <v>2017</v>
      </c>
      <c r="B4036" s="150" t="s">
        <v>526</v>
      </c>
      <c r="C4036" s="150">
        <v>8070</v>
      </c>
      <c r="D4036" s="154" t="s">
        <v>547</v>
      </c>
      <c r="E4036" s="150" t="str">
        <f t="shared" si="200"/>
        <v>5030220080706633</v>
      </c>
      <c r="F4036" s="151" t="s">
        <v>411</v>
      </c>
      <c r="G4036" s="151" t="s">
        <v>412</v>
      </c>
      <c r="H4036" s="151" t="s">
        <v>440</v>
      </c>
      <c r="I4036" s="150" t="s">
        <v>568</v>
      </c>
      <c r="J4036" s="150">
        <v>6633</v>
      </c>
      <c r="K4036" s="154" t="s">
        <v>115</v>
      </c>
      <c r="L4036" s="153">
        <v>0</v>
      </c>
      <c r="M4036" s="156"/>
      <c r="N4036" s="153">
        <f t="shared" si="201"/>
        <v>0</v>
      </c>
      <c r="O4036" s="153">
        <v>95</v>
      </c>
      <c r="P4036" s="153">
        <v>0</v>
      </c>
    </row>
    <row r="4037" spans="1:16" hidden="1" x14ac:dyDescent="0.3">
      <c r="A4037" s="149">
        <v>2018</v>
      </c>
      <c r="B4037" s="150" t="s">
        <v>526</v>
      </c>
      <c r="C4037" s="150">
        <v>8221</v>
      </c>
      <c r="D4037" s="150" t="s">
        <v>552</v>
      </c>
      <c r="E4037" s="150" t="str">
        <f t="shared" si="200"/>
        <v>5030220082216633</v>
      </c>
      <c r="F4037" s="151" t="s">
        <v>456</v>
      </c>
      <c r="G4037" s="151" t="s">
        <v>456</v>
      </c>
      <c r="H4037" s="151" t="s">
        <v>457</v>
      </c>
      <c r="I4037" s="150" t="s">
        <v>568</v>
      </c>
      <c r="J4037" s="150">
        <v>6633</v>
      </c>
      <c r="K4037" s="150" t="s">
        <v>115</v>
      </c>
      <c r="L4037" s="153">
        <v>100</v>
      </c>
      <c r="M4037" s="153"/>
      <c r="N4037" s="153">
        <f t="shared" si="201"/>
        <v>100</v>
      </c>
      <c r="O4037" s="153">
        <v>0</v>
      </c>
      <c r="P4037" s="153">
        <v>0</v>
      </c>
    </row>
    <row r="4038" spans="1:16" ht="24.6" hidden="1" x14ac:dyDescent="0.3">
      <c r="A4038" s="149">
        <v>2018</v>
      </c>
      <c r="B4038" s="150" t="s">
        <v>526</v>
      </c>
      <c r="C4038" s="150">
        <v>8412</v>
      </c>
      <c r="D4038" s="150" t="s">
        <v>475</v>
      </c>
      <c r="E4038" s="150" t="str">
        <f t="shared" si="200"/>
        <v>5030220084126633</v>
      </c>
      <c r="F4038" s="151" t="s">
        <v>473</v>
      </c>
      <c r="G4038" s="151" t="s">
        <v>473</v>
      </c>
      <c r="H4038" s="151" t="s">
        <v>476</v>
      </c>
      <c r="I4038" s="150" t="s">
        <v>568</v>
      </c>
      <c r="J4038" s="150">
        <v>6633</v>
      </c>
      <c r="K4038" s="150" t="s">
        <v>115</v>
      </c>
      <c r="L4038" s="153">
        <v>180</v>
      </c>
      <c r="M4038" s="153"/>
      <c r="N4038" s="153">
        <f t="shared" si="201"/>
        <v>180</v>
      </c>
      <c r="O4038" s="153">
        <v>275</v>
      </c>
      <c r="P4038" s="153">
        <v>150</v>
      </c>
    </row>
    <row r="4039" spans="1:16" ht="24.6" hidden="1" x14ac:dyDescent="0.3">
      <c r="A4039" s="149">
        <v>2018</v>
      </c>
      <c r="B4039" s="150" t="s">
        <v>526</v>
      </c>
      <c r="C4039" s="150">
        <v>8607</v>
      </c>
      <c r="D4039" s="150" t="s">
        <v>564</v>
      </c>
      <c r="E4039" s="150" t="str">
        <f t="shared" si="200"/>
        <v>5030220086076633</v>
      </c>
      <c r="F4039" s="151" t="s">
        <v>456</v>
      </c>
      <c r="G4039" s="151" t="s">
        <v>456</v>
      </c>
      <c r="H4039" s="151" t="s">
        <v>492</v>
      </c>
      <c r="I4039" s="150" t="s">
        <v>568</v>
      </c>
      <c r="J4039" s="150">
        <v>6633</v>
      </c>
      <c r="K4039" s="150" t="s">
        <v>115</v>
      </c>
      <c r="L4039" s="153">
        <v>392.89</v>
      </c>
      <c r="M4039" s="153"/>
      <c r="N4039" s="153">
        <f t="shared" si="201"/>
        <v>392.89</v>
      </c>
      <c r="O4039" s="153">
        <v>2448.14</v>
      </c>
      <c r="P4039" s="153">
        <v>323.5</v>
      </c>
    </row>
    <row r="4040" spans="1:16" hidden="1" x14ac:dyDescent="0.3">
      <c r="A4040" s="149">
        <v>2018</v>
      </c>
      <c r="B4040" s="150" t="s">
        <v>526</v>
      </c>
      <c r="C4040" s="150">
        <v>8610</v>
      </c>
      <c r="D4040" s="150" t="s">
        <v>495</v>
      </c>
      <c r="E4040" s="150" t="str">
        <f t="shared" si="200"/>
        <v>5030220086106633</v>
      </c>
      <c r="F4040" s="151" t="s">
        <v>418</v>
      </c>
      <c r="G4040" s="151" t="s">
        <v>419</v>
      </c>
      <c r="H4040" s="151" t="s">
        <v>496</v>
      </c>
      <c r="I4040" s="150" t="s">
        <v>568</v>
      </c>
      <c r="J4040" s="150">
        <v>6633</v>
      </c>
      <c r="K4040" s="150" t="s">
        <v>115</v>
      </c>
      <c r="L4040" s="153">
        <v>16816.440000000002</v>
      </c>
      <c r="M4040" s="153"/>
      <c r="N4040" s="153">
        <f t="shared" si="201"/>
        <v>16816.440000000002</v>
      </c>
      <c r="O4040" s="153">
        <v>16677.330000000002</v>
      </c>
      <c r="P4040" s="153">
        <v>118.77</v>
      </c>
    </row>
    <row r="4041" spans="1:16" ht="24.6" hidden="1" x14ac:dyDescent="0.3">
      <c r="A4041" s="149">
        <v>2018</v>
      </c>
      <c r="B4041" s="150" t="s">
        <v>526</v>
      </c>
      <c r="C4041" s="150">
        <v>8618</v>
      </c>
      <c r="D4041" s="150" t="s">
        <v>565</v>
      </c>
      <c r="E4041" s="150" t="str">
        <f t="shared" si="200"/>
        <v>5030220086186633</v>
      </c>
      <c r="F4041" s="151" t="s">
        <v>456</v>
      </c>
      <c r="G4041" s="151" t="s">
        <v>456</v>
      </c>
      <c r="H4041" s="151" t="s">
        <v>492</v>
      </c>
      <c r="I4041" s="150" t="s">
        <v>568</v>
      </c>
      <c r="J4041" s="150">
        <v>6633</v>
      </c>
      <c r="K4041" s="150" t="s">
        <v>115</v>
      </c>
      <c r="L4041" s="153">
        <v>197.93</v>
      </c>
      <c r="M4041" s="153"/>
      <c r="N4041" s="153">
        <f t="shared" si="201"/>
        <v>197.93</v>
      </c>
      <c r="O4041" s="153">
        <v>14.99</v>
      </c>
      <c r="P4041" s="153">
        <v>304.60000000000002</v>
      </c>
    </row>
    <row r="4042" spans="1:16" hidden="1" x14ac:dyDescent="0.3">
      <c r="A4042" s="149">
        <v>2018</v>
      </c>
      <c r="B4042" s="150" t="s">
        <v>526</v>
      </c>
      <c r="C4042" s="150">
        <v>8631</v>
      </c>
      <c r="D4042" s="150" t="s">
        <v>521</v>
      </c>
      <c r="E4042" s="150" t="str">
        <f t="shared" si="200"/>
        <v>5030220086316633</v>
      </c>
      <c r="F4042" s="151" t="s">
        <v>418</v>
      </c>
      <c r="G4042" s="151" t="s">
        <v>419</v>
      </c>
      <c r="H4042" s="151" t="s">
        <v>481</v>
      </c>
      <c r="I4042" s="150" t="s">
        <v>568</v>
      </c>
      <c r="J4042" s="150">
        <v>6633</v>
      </c>
      <c r="K4042" s="150" t="s">
        <v>115</v>
      </c>
      <c r="L4042" s="153">
        <v>2663.15</v>
      </c>
      <c r="M4042" s="153"/>
      <c r="N4042" s="153">
        <f t="shared" si="201"/>
        <v>2663.15</v>
      </c>
      <c r="O4042" s="153">
        <v>705.4</v>
      </c>
      <c r="P4042" s="153">
        <v>49.5</v>
      </c>
    </row>
    <row r="4043" spans="1:16" hidden="1" x14ac:dyDescent="0.3">
      <c r="A4043" s="149">
        <v>2018</v>
      </c>
      <c r="B4043" s="150" t="s">
        <v>526</v>
      </c>
      <c r="C4043" s="150">
        <v>8711</v>
      </c>
      <c r="D4043" s="150" t="s">
        <v>497</v>
      </c>
      <c r="E4043" s="150" t="str">
        <f t="shared" si="200"/>
        <v>5030220087116633</v>
      </c>
      <c r="F4043" s="151" t="s">
        <v>456</v>
      </c>
      <c r="G4043" s="151" t="s">
        <v>456</v>
      </c>
      <c r="H4043" s="151" t="s">
        <v>498</v>
      </c>
      <c r="I4043" s="150" t="s">
        <v>568</v>
      </c>
      <c r="J4043" s="150">
        <v>6633</v>
      </c>
      <c r="K4043" s="150" t="s">
        <v>115</v>
      </c>
      <c r="L4043" s="153">
        <v>4842.4400000000005</v>
      </c>
      <c r="M4043" s="153"/>
      <c r="N4043" s="153">
        <f t="shared" si="201"/>
        <v>4842.4400000000005</v>
      </c>
      <c r="O4043" s="153">
        <v>2531.9300000000003</v>
      </c>
      <c r="P4043" s="153">
        <v>1094.19</v>
      </c>
    </row>
    <row r="4044" spans="1:16" hidden="1" x14ac:dyDescent="0.3">
      <c r="A4044" s="149">
        <v>2018</v>
      </c>
      <c r="B4044" s="150" t="s">
        <v>526</v>
      </c>
      <c r="C4044" s="150">
        <v>8740</v>
      </c>
      <c r="D4044" s="150" t="s">
        <v>510</v>
      </c>
      <c r="E4044" s="150" t="str">
        <f t="shared" si="200"/>
        <v>5030220087406633</v>
      </c>
      <c r="F4044" s="151" t="s">
        <v>418</v>
      </c>
      <c r="G4044" s="151" t="s">
        <v>419</v>
      </c>
      <c r="H4044" s="151" t="s">
        <v>511</v>
      </c>
      <c r="I4044" s="150" t="s">
        <v>568</v>
      </c>
      <c r="J4044" s="150">
        <v>6633</v>
      </c>
      <c r="K4044" s="150" t="s">
        <v>115</v>
      </c>
      <c r="L4044" s="153">
        <v>225</v>
      </c>
      <c r="M4044" s="153"/>
      <c r="N4044" s="153">
        <f t="shared" si="201"/>
        <v>225</v>
      </c>
      <c r="O4044" s="153">
        <v>225</v>
      </c>
      <c r="P4044" s="153">
        <v>285</v>
      </c>
    </row>
    <row r="4045" spans="1:16" ht="24.6" hidden="1" x14ac:dyDescent="0.3">
      <c r="A4045" s="149">
        <v>2018</v>
      </c>
      <c r="B4045" s="150" t="s">
        <v>409</v>
      </c>
      <c r="C4045" s="150">
        <v>6805</v>
      </c>
      <c r="D4045" s="150" t="s">
        <v>523</v>
      </c>
      <c r="E4045" s="150" t="str">
        <f t="shared" si="200"/>
        <v>5020220068056811</v>
      </c>
      <c r="F4045" s="151" t="s">
        <v>456</v>
      </c>
      <c r="G4045" s="151" t="s">
        <v>456</v>
      </c>
      <c r="H4045" s="151" t="s">
        <v>524</v>
      </c>
      <c r="I4045" s="150" t="s">
        <v>568</v>
      </c>
      <c r="J4045" s="150">
        <v>6811</v>
      </c>
      <c r="K4045" s="150" t="s">
        <v>116</v>
      </c>
      <c r="L4045" s="153">
        <v>1291</v>
      </c>
      <c r="M4045" s="153"/>
      <c r="N4045" s="153">
        <f t="shared" si="201"/>
        <v>1291</v>
      </c>
      <c r="O4045" s="153">
        <v>0</v>
      </c>
      <c r="P4045" s="153">
        <v>0</v>
      </c>
    </row>
    <row r="4046" spans="1:16" ht="24.6" hidden="1" x14ac:dyDescent="0.3">
      <c r="A4046" s="149">
        <v>2018</v>
      </c>
      <c r="B4046" s="150" t="s">
        <v>409</v>
      </c>
      <c r="C4046" s="150">
        <v>6810</v>
      </c>
      <c r="D4046" s="150" t="s">
        <v>588</v>
      </c>
      <c r="E4046" s="150" t="str">
        <f t="shared" si="200"/>
        <v>5020220068106811</v>
      </c>
      <c r="F4046" s="151" t="s">
        <v>456</v>
      </c>
      <c r="G4046" s="151" t="s">
        <v>456</v>
      </c>
      <c r="H4046" s="151" t="s">
        <v>524</v>
      </c>
      <c r="I4046" s="150" t="s">
        <v>568</v>
      </c>
      <c r="J4046" s="150">
        <v>6811</v>
      </c>
      <c r="K4046" s="150" t="s">
        <v>116</v>
      </c>
      <c r="L4046" s="153">
        <v>152660.68</v>
      </c>
      <c r="M4046" s="153"/>
      <c r="N4046" s="153">
        <f t="shared" si="201"/>
        <v>152660.68</v>
      </c>
      <c r="O4046" s="153">
        <v>0</v>
      </c>
      <c r="P4046" s="153">
        <v>42833.909999999989</v>
      </c>
    </row>
    <row r="4047" spans="1:16" ht="24.6" hidden="1" x14ac:dyDescent="0.3">
      <c r="A4047" s="149">
        <v>2018</v>
      </c>
      <c r="B4047" s="150" t="s">
        <v>409</v>
      </c>
      <c r="C4047" s="150">
        <v>6820</v>
      </c>
      <c r="D4047" s="150" t="s">
        <v>589</v>
      </c>
      <c r="E4047" s="150" t="str">
        <f t="shared" si="200"/>
        <v>5020220068206811</v>
      </c>
      <c r="F4047" s="151" t="s">
        <v>456</v>
      </c>
      <c r="G4047" s="151" t="s">
        <v>456</v>
      </c>
      <c r="H4047" s="151" t="s">
        <v>524</v>
      </c>
      <c r="I4047" s="150" t="s">
        <v>568</v>
      </c>
      <c r="J4047" s="150">
        <v>6811</v>
      </c>
      <c r="K4047" s="150" t="s">
        <v>116</v>
      </c>
      <c r="L4047" s="153">
        <v>3690.5599999999986</v>
      </c>
      <c r="M4047" s="153"/>
      <c r="N4047" s="153">
        <f t="shared" si="201"/>
        <v>3690.5599999999986</v>
      </c>
      <c r="O4047" s="153">
        <v>3600</v>
      </c>
      <c r="P4047" s="153">
        <v>0</v>
      </c>
    </row>
    <row r="4048" spans="1:16" hidden="1" x14ac:dyDescent="0.3">
      <c r="A4048" s="149">
        <v>2018</v>
      </c>
      <c r="B4048" s="150" t="s">
        <v>409</v>
      </c>
      <c r="C4048" s="150">
        <v>6805</v>
      </c>
      <c r="D4048" s="150" t="s">
        <v>523</v>
      </c>
      <c r="E4048" s="150" t="str">
        <f t="shared" si="200"/>
        <v>5020220068056812</v>
      </c>
      <c r="F4048" s="151" t="s">
        <v>456</v>
      </c>
      <c r="G4048" s="151" t="s">
        <v>456</v>
      </c>
      <c r="H4048" s="151" t="s">
        <v>524</v>
      </c>
      <c r="I4048" s="150" t="s">
        <v>568</v>
      </c>
      <c r="J4048" s="150">
        <v>6812</v>
      </c>
      <c r="K4048" s="150" t="s">
        <v>117</v>
      </c>
      <c r="L4048" s="153">
        <v>25000</v>
      </c>
      <c r="M4048" s="153"/>
      <c r="N4048" s="153">
        <f t="shared" si="201"/>
        <v>25000</v>
      </c>
      <c r="O4048" s="153">
        <v>0</v>
      </c>
      <c r="P4048" s="153">
        <v>0</v>
      </c>
    </row>
    <row r="4049" spans="1:16" hidden="1" x14ac:dyDescent="0.3">
      <c r="A4049" s="149">
        <v>2018</v>
      </c>
      <c r="B4049" s="150" t="s">
        <v>409</v>
      </c>
      <c r="C4049" s="150">
        <v>6800</v>
      </c>
      <c r="D4049" s="150" t="s">
        <v>590</v>
      </c>
      <c r="E4049" s="150" t="str">
        <f t="shared" si="200"/>
        <v>5020220068006813</v>
      </c>
      <c r="F4049" s="151" t="s">
        <v>456</v>
      </c>
      <c r="G4049" s="151" t="s">
        <v>456</v>
      </c>
      <c r="H4049" s="151" t="s">
        <v>524</v>
      </c>
      <c r="I4049" s="150" t="s">
        <v>568</v>
      </c>
      <c r="J4049" s="150">
        <v>6813</v>
      </c>
      <c r="K4049" s="150" t="s">
        <v>118</v>
      </c>
      <c r="L4049" s="153">
        <v>6070.6899999999978</v>
      </c>
      <c r="M4049" s="153"/>
      <c r="N4049" s="153">
        <f t="shared" si="201"/>
        <v>6070.6899999999978</v>
      </c>
      <c r="O4049" s="153">
        <v>26063.050000000003</v>
      </c>
      <c r="P4049" s="153">
        <v>58976.99</v>
      </c>
    </row>
    <row r="4050" spans="1:16" hidden="1" x14ac:dyDescent="0.3">
      <c r="A4050" s="149">
        <v>2018</v>
      </c>
      <c r="B4050" s="150" t="s">
        <v>409</v>
      </c>
      <c r="C4050" s="150">
        <v>6800</v>
      </c>
      <c r="D4050" s="150" t="s">
        <v>590</v>
      </c>
      <c r="E4050" s="150" t="str">
        <f t="shared" si="200"/>
        <v>5020220068006814</v>
      </c>
      <c r="F4050" s="151" t="s">
        <v>456</v>
      </c>
      <c r="G4050" s="151" t="s">
        <v>456</v>
      </c>
      <c r="H4050" s="151" t="s">
        <v>524</v>
      </c>
      <c r="I4050" s="150" t="s">
        <v>568</v>
      </c>
      <c r="J4050" s="150">
        <v>6814</v>
      </c>
      <c r="K4050" s="150" t="s">
        <v>119</v>
      </c>
      <c r="L4050" s="153">
        <v>8129.17</v>
      </c>
      <c r="M4050" s="153"/>
      <c r="N4050" s="153">
        <f t="shared" si="201"/>
        <v>8129.17</v>
      </c>
      <c r="O4050" s="153">
        <v>6003.4900000000007</v>
      </c>
      <c r="P4050" s="153">
        <v>4803.4699999999984</v>
      </c>
    </row>
    <row r="4051" spans="1:16" hidden="1" x14ac:dyDescent="0.3">
      <c r="A4051" s="149">
        <v>2018</v>
      </c>
      <c r="B4051" s="150" t="s">
        <v>409</v>
      </c>
      <c r="C4051" s="150">
        <v>6810</v>
      </c>
      <c r="D4051" s="150" t="s">
        <v>588</v>
      </c>
      <c r="E4051" s="150" t="str">
        <f t="shared" si="200"/>
        <v>5020220068106814</v>
      </c>
      <c r="F4051" s="151" t="s">
        <v>456</v>
      </c>
      <c r="G4051" s="151" t="s">
        <v>456</v>
      </c>
      <c r="H4051" s="151" t="s">
        <v>524</v>
      </c>
      <c r="I4051" s="150" t="s">
        <v>568</v>
      </c>
      <c r="J4051" s="150">
        <v>6814</v>
      </c>
      <c r="K4051" s="150" t="s">
        <v>119</v>
      </c>
      <c r="L4051" s="153">
        <v>1100</v>
      </c>
      <c r="M4051" s="153"/>
      <c r="N4051" s="153">
        <f t="shared" si="201"/>
        <v>1100</v>
      </c>
      <c r="O4051" s="153">
        <v>3900</v>
      </c>
      <c r="P4051" s="153">
        <v>0</v>
      </c>
    </row>
    <row r="4052" spans="1:16" ht="24.6" hidden="1" x14ac:dyDescent="0.3">
      <c r="A4052" s="149">
        <v>2018</v>
      </c>
      <c r="B4052" s="150" t="s">
        <v>409</v>
      </c>
      <c r="C4052" s="150">
        <v>6800</v>
      </c>
      <c r="D4052" s="150" t="s">
        <v>590</v>
      </c>
      <c r="E4052" s="150" t="str">
        <f t="shared" si="200"/>
        <v>5020220068006815</v>
      </c>
      <c r="F4052" s="151" t="s">
        <v>456</v>
      </c>
      <c r="G4052" s="151" t="s">
        <v>456</v>
      </c>
      <c r="H4052" s="151" t="s">
        <v>524</v>
      </c>
      <c r="I4052" s="150" t="s">
        <v>568</v>
      </c>
      <c r="J4052" s="150">
        <v>6815</v>
      </c>
      <c r="K4052" s="150" t="s">
        <v>120</v>
      </c>
      <c r="L4052" s="153">
        <v>17363.400000000001</v>
      </c>
      <c r="M4052" s="153"/>
      <c r="N4052" s="153">
        <f t="shared" si="201"/>
        <v>17363.400000000001</v>
      </c>
      <c r="O4052" s="153">
        <v>8568.6</v>
      </c>
      <c r="P4052" s="153">
        <v>9718.2000000000007</v>
      </c>
    </row>
    <row r="4053" spans="1:16" ht="24.6" hidden="1" x14ac:dyDescent="0.3">
      <c r="A4053" s="149">
        <v>2018</v>
      </c>
      <c r="B4053" s="150" t="s">
        <v>409</v>
      </c>
      <c r="C4053" s="150">
        <v>6810</v>
      </c>
      <c r="D4053" s="150" t="s">
        <v>588</v>
      </c>
      <c r="E4053" s="150" t="str">
        <f t="shared" si="200"/>
        <v>5020220068106815</v>
      </c>
      <c r="F4053" s="151" t="s">
        <v>456</v>
      </c>
      <c r="G4053" s="151" t="s">
        <v>456</v>
      </c>
      <c r="H4053" s="151" t="s">
        <v>524</v>
      </c>
      <c r="I4053" s="150" t="s">
        <v>568</v>
      </c>
      <c r="J4053" s="150">
        <v>6815</v>
      </c>
      <c r="K4053" s="150" t="s">
        <v>120</v>
      </c>
      <c r="L4053" s="153">
        <v>500</v>
      </c>
      <c r="M4053" s="153"/>
      <c r="N4053" s="153">
        <f t="shared" si="201"/>
        <v>500</v>
      </c>
      <c r="O4053" s="153">
        <v>0</v>
      </c>
      <c r="P4053" s="153">
        <v>137.1</v>
      </c>
    </row>
    <row r="4054" spans="1:16" ht="24.6" hidden="1" x14ac:dyDescent="0.3">
      <c r="A4054" s="149">
        <v>2018</v>
      </c>
      <c r="B4054" s="150" t="s">
        <v>409</v>
      </c>
      <c r="C4054" s="150">
        <v>6800</v>
      </c>
      <c r="D4054" s="150" t="s">
        <v>590</v>
      </c>
      <c r="E4054" s="150" t="str">
        <f t="shared" si="200"/>
        <v>5020220068006816</v>
      </c>
      <c r="F4054" s="151" t="s">
        <v>456</v>
      </c>
      <c r="G4054" s="151" t="s">
        <v>456</v>
      </c>
      <c r="H4054" s="151" t="s">
        <v>524</v>
      </c>
      <c r="I4054" s="150" t="s">
        <v>568</v>
      </c>
      <c r="J4054" s="150">
        <v>6816</v>
      </c>
      <c r="K4054" s="150" t="s">
        <v>121</v>
      </c>
      <c r="L4054" s="153">
        <v>2000</v>
      </c>
      <c r="M4054" s="153"/>
      <c r="N4054" s="153">
        <f t="shared" si="201"/>
        <v>2000</v>
      </c>
      <c r="O4054" s="153">
        <v>1700</v>
      </c>
      <c r="P4054" s="153">
        <v>2400</v>
      </c>
    </row>
    <row r="4055" spans="1:16" hidden="1" x14ac:dyDescent="0.3">
      <c r="A4055" s="149">
        <v>2017</v>
      </c>
      <c r="B4055" s="150" t="s">
        <v>409</v>
      </c>
      <c r="C4055" s="150">
        <v>6815</v>
      </c>
      <c r="D4055" s="154" t="s">
        <v>591</v>
      </c>
      <c r="E4055" s="150" t="str">
        <f t="shared" si="200"/>
        <v>5020220068156816</v>
      </c>
      <c r="F4055" s="151" t="s">
        <v>456</v>
      </c>
      <c r="G4055" s="151" t="s">
        <v>456</v>
      </c>
      <c r="H4055" s="151" t="s">
        <v>524</v>
      </c>
      <c r="I4055" s="150" t="s">
        <v>568</v>
      </c>
      <c r="J4055" s="150">
        <v>6816</v>
      </c>
      <c r="K4055" s="154" t="s">
        <v>121</v>
      </c>
      <c r="L4055" s="153">
        <v>0</v>
      </c>
      <c r="M4055" s="156"/>
      <c r="N4055" s="153">
        <f t="shared" si="201"/>
        <v>0</v>
      </c>
      <c r="O4055" s="153">
        <v>300</v>
      </c>
      <c r="P4055" s="153">
        <v>0</v>
      </c>
    </row>
    <row r="4056" spans="1:16" ht="24.6" hidden="1" x14ac:dyDescent="0.3">
      <c r="A4056" s="149">
        <v>2018</v>
      </c>
      <c r="B4056" s="150" t="s">
        <v>409</v>
      </c>
      <c r="C4056" s="150">
        <v>6800</v>
      </c>
      <c r="D4056" s="150" t="s">
        <v>590</v>
      </c>
      <c r="E4056" s="150" t="str">
        <f t="shared" si="200"/>
        <v>5020220068006817</v>
      </c>
      <c r="F4056" s="151" t="s">
        <v>456</v>
      </c>
      <c r="G4056" s="151" t="s">
        <v>456</v>
      </c>
      <c r="H4056" s="151" t="s">
        <v>524</v>
      </c>
      <c r="I4056" s="150" t="s">
        <v>568</v>
      </c>
      <c r="J4056" s="150">
        <v>6817</v>
      </c>
      <c r="K4056" s="150" t="s">
        <v>122</v>
      </c>
      <c r="L4056" s="153">
        <v>77984.66</v>
      </c>
      <c r="M4056" s="153"/>
      <c r="N4056" s="153">
        <f t="shared" si="201"/>
        <v>77984.66</v>
      </c>
      <c r="O4056" s="153">
        <v>91615.1</v>
      </c>
      <c r="P4056" s="153">
        <v>100798.41000000002</v>
      </c>
    </row>
    <row r="4057" spans="1:16" ht="24.6" hidden="1" x14ac:dyDescent="0.3">
      <c r="A4057" s="149">
        <v>2018</v>
      </c>
      <c r="B4057" s="150" t="s">
        <v>409</v>
      </c>
      <c r="C4057" s="150">
        <v>6810</v>
      </c>
      <c r="D4057" s="150" t="s">
        <v>588</v>
      </c>
      <c r="E4057" s="150" t="str">
        <f t="shared" si="200"/>
        <v>5020220068106817</v>
      </c>
      <c r="F4057" s="151" t="s">
        <v>456</v>
      </c>
      <c r="G4057" s="151" t="s">
        <v>456</v>
      </c>
      <c r="H4057" s="151" t="s">
        <v>524</v>
      </c>
      <c r="I4057" s="150" t="s">
        <v>568</v>
      </c>
      <c r="J4057" s="150">
        <v>6817</v>
      </c>
      <c r="K4057" s="150" t="s">
        <v>122</v>
      </c>
      <c r="L4057" s="153">
        <v>6291</v>
      </c>
      <c r="M4057" s="153"/>
      <c r="N4057" s="153">
        <f t="shared" si="201"/>
        <v>6291</v>
      </c>
      <c r="O4057" s="153">
        <v>10125</v>
      </c>
      <c r="P4057" s="153">
        <v>7082.5</v>
      </c>
    </row>
    <row r="4058" spans="1:16" hidden="1" x14ac:dyDescent="0.3">
      <c r="A4058" s="149">
        <v>2016</v>
      </c>
      <c r="B4058" s="150" t="s">
        <v>409</v>
      </c>
      <c r="C4058" s="150">
        <v>6815</v>
      </c>
      <c r="D4058" s="154" t="s">
        <v>591</v>
      </c>
      <c r="E4058" s="150" t="str">
        <f t="shared" si="200"/>
        <v>5020220068156817</v>
      </c>
      <c r="F4058" s="151" t="s">
        <v>456</v>
      </c>
      <c r="G4058" s="151" t="s">
        <v>456</v>
      </c>
      <c r="H4058" s="151" t="s">
        <v>524</v>
      </c>
      <c r="I4058" s="150" t="s">
        <v>568</v>
      </c>
      <c r="J4058" s="150">
        <v>6817</v>
      </c>
      <c r="K4058" s="154" t="s">
        <v>122</v>
      </c>
      <c r="L4058" s="153">
        <v>0</v>
      </c>
      <c r="M4058" s="156"/>
      <c r="N4058" s="153">
        <f t="shared" si="201"/>
        <v>0</v>
      </c>
      <c r="O4058" s="153">
        <v>0</v>
      </c>
      <c r="P4058" s="153">
        <v>815</v>
      </c>
    </row>
    <row r="4059" spans="1:16" hidden="1" x14ac:dyDescent="0.3">
      <c r="A4059" s="149">
        <v>2016</v>
      </c>
      <c r="B4059" s="150" t="s">
        <v>409</v>
      </c>
      <c r="C4059" s="150">
        <v>6800</v>
      </c>
      <c r="D4059" s="154" t="s">
        <v>590</v>
      </c>
      <c r="E4059" s="150" t="str">
        <f t="shared" si="200"/>
        <v>5020220068006819</v>
      </c>
      <c r="F4059" s="151" t="s">
        <v>456</v>
      </c>
      <c r="G4059" s="151" t="s">
        <v>456</v>
      </c>
      <c r="H4059" s="151" t="s">
        <v>524</v>
      </c>
      <c r="I4059" s="150" t="s">
        <v>568</v>
      </c>
      <c r="J4059" s="150">
        <v>6819</v>
      </c>
      <c r="K4059" s="154" t="s">
        <v>210</v>
      </c>
      <c r="L4059" s="153">
        <v>0</v>
      </c>
      <c r="M4059" s="156"/>
      <c r="N4059" s="153">
        <f t="shared" si="201"/>
        <v>0</v>
      </c>
      <c r="O4059" s="153">
        <v>50</v>
      </c>
      <c r="P4059" s="153">
        <v>50</v>
      </c>
    </row>
    <row r="4060" spans="1:16" ht="24.6" hidden="1" x14ac:dyDescent="0.3">
      <c r="A4060" s="149">
        <v>2018</v>
      </c>
      <c r="B4060" s="150" t="s">
        <v>409</v>
      </c>
      <c r="C4060" s="150">
        <v>6805</v>
      </c>
      <c r="D4060" s="150" t="s">
        <v>523</v>
      </c>
      <c r="E4060" s="150" t="str">
        <f t="shared" si="200"/>
        <v>5020220068056825</v>
      </c>
      <c r="F4060" s="151" t="s">
        <v>456</v>
      </c>
      <c r="G4060" s="151" t="s">
        <v>456</v>
      </c>
      <c r="H4060" s="151" t="s">
        <v>524</v>
      </c>
      <c r="I4060" s="150" t="s">
        <v>568</v>
      </c>
      <c r="J4060" s="150">
        <v>6825</v>
      </c>
      <c r="K4060" s="150" t="s">
        <v>123</v>
      </c>
      <c r="L4060" s="153">
        <v>-2.8421709430404007E-14</v>
      </c>
      <c r="M4060" s="153"/>
      <c r="N4060" s="153">
        <f t="shared" si="201"/>
        <v>-2.8421709430404007E-14</v>
      </c>
      <c r="O4060" s="153">
        <v>32.17</v>
      </c>
      <c r="P4060" s="153">
        <v>0</v>
      </c>
    </row>
    <row r="4061" spans="1:16" ht="24.6" hidden="1" x14ac:dyDescent="0.3">
      <c r="A4061" s="149">
        <v>2018</v>
      </c>
      <c r="B4061" s="150" t="s">
        <v>526</v>
      </c>
      <c r="C4061" s="150">
        <v>8806</v>
      </c>
      <c r="D4061" s="150" t="s">
        <v>569</v>
      </c>
      <c r="E4061" s="150" t="str">
        <f t="shared" si="200"/>
        <v>5030220088066825</v>
      </c>
      <c r="F4061" s="151" t="s">
        <v>570</v>
      </c>
      <c r="G4061" s="151" t="s">
        <v>571</v>
      </c>
      <c r="H4061" s="151" t="s">
        <v>572</v>
      </c>
      <c r="I4061" s="150" t="s">
        <v>568</v>
      </c>
      <c r="J4061" s="150">
        <v>6825</v>
      </c>
      <c r="K4061" s="150" t="s">
        <v>123</v>
      </c>
      <c r="L4061" s="153">
        <v>207236.06999999995</v>
      </c>
      <c r="M4061" s="153"/>
      <c r="N4061" s="153">
        <f t="shared" si="201"/>
        <v>207236.06999999995</v>
      </c>
      <c r="O4061" s="153">
        <v>305731.22999999992</v>
      </c>
      <c r="P4061" s="153">
        <v>177677.81</v>
      </c>
    </row>
    <row r="4062" spans="1:16" ht="24.6" hidden="1" x14ac:dyDescent="0.3">
      <c r="A4062" s="149">
        <v>2018</v>
      </c>
      <c r="B4062" s="150" t="s">
        <v>409</v>
      </c>
      <c r="C4062" s="150">
        <v>6002</v>
      </c>
      <c r="D4062" s="150" t="s">
        <v>410</v>
      </c>
      <c r="E4062" s="150" t="str">
        <f t="shared" si="200"/>
        <v>5020220060026843</v>
      </c>
      <c r="F4062" s="151" t="s">
        <v>411</v>
      </c>
      <c r="G4062" s="151" t="s">
        <v>412</v>
      </c>
      <c r="H4062" s="151" t="s">
        <v>413</v>
      </c>
      <c r="I4062" s="150" t="s">
        <v>568</v>
      </c>
      <c r="J4062" s="150">
        <v>6843</v>
      </c>
      <c r="K4062" s="150" t="s">
        <v>124</v>
      </c>
      <c r="L4062" s="153">
        <v>580185.9</v>
      </c>
      <c r="M4062" s="153"/>
      <c r="N4062" s="153">
        <f t="shared" si="201"/>
        <v>580185.9</v>
      </c>
      <c r="O4062" s="153">
        <v>541416.45000000007</v>
      </c>
      <c r="P4062" s="153">
        <v>486736.35000000003</v>
      </c>
    </row>
    <row r="4063" spans="1:16" ht="24.6" hidden="1" x14ac:dyDescent="0.3">
      <c r="A4063" s="149">
        <v>2018</v>
      </c>
      <c r="B4063" s="150" t="s">
        <v>409</v>
      </c>
      <c r="C4063" s="150">
        <v>6042</v>
      </c>
      <c r="D4063" s="150" t="s">
        <v>426</v>
      </c>
      <c r="E4063" s="150" t="str">
        <f t="shared" si="200"/>
        <v>5020220060426843</v>
      </c>
      <c r="F4063" s="151" t="s">
        <v>411</v>
      </c>
      <c r="G4063" s="151" t="s">
        <v>412</v>
      </c>
      <c r="H4063" s="151" t="s">
        <v>427</v>
      </c>
      <c r="I4063" s="150" t="s">
        <v>568</v>
      </c>
      <c r="J4063" s="150">
        <v>6843</v>
      </c>
      <c r="K4063" s="150" t="s">
        <v>124</v>
      </c>
      <c r="L4063" s="153">
        <v>99.81</v>
      </c>
      <c r="M4063" s="153"/>
      <c r="N4063" s="153">
        <f t="shared" si="201"/>
        <v>99.81</v>
      </c>
      <c r="O4063" s="153">
        <v>1810</v>
      </c>
      <c r="P4063" s="153">
        <v>205</v>
      </c>
    </row>
    <row r="4064" spans="1:16" ht="24.6" hidden="1" x14ac:dyDescent="0.3">
      <c r="A4064" s="149">
        <v>2018</v>
      </c>
      <c r="B4064" s="150" t="s">
        <v>409</v>
      </c>
      <c r="C4064" s="150">
        <v>6050</v>
      </c>
      <c r="D4064" s="150" t="s">
        <v>435</v>
      </c>
      <c r="E4064" s="150" t="str">
        <f t="shared" si="200"/>
        <v>5020220060506843</v>
      </c>
      <c r="F4064" s="151" t="s">
        <v>411</v>
      </c>
      <c r="G4064" s="151" t="s">
        <v>412</v>
      </c>
      <c r="H4064" s="151" t="s">
        <v>436</v>
      </c>
      <c r="I4064" s="150" t="s">
        <v>568</v>
      </c>
      <c r="J4064" s="150">
        <v>6843</v>
      </c>
      <c r="K4064" s="150" t="s">
        <v>124</v>
      </c>
      <c r="L4064" s="153">
        <v>17056.689999999999</v>
      </c>
      <c r="M4064" s="153"/>
      <c r="N4064" s="153">
        <f t="shared" si="201"/>
        <v>17056.689999999999</v>
      </c>
      <c r="O4064" s="153">
        <v>13723.180000000004</v>
      </c>
      <c r="P4064" s="153">
        <v>24277.289999999994</v>
      </c>
    </row>
    <row r="4065" spans="1:16" hidden="1" x14ac:dyDescent="0.3">
      <c r="A4065" s="149">
        <v>2017</v>
      </c>
      <c r="B4065" s="150" t="s">
        <v>409</v>
      </c>
      <c r="C4065" s="150">
        <v>6062</v>
      </c>
      <c r="D4065" s="150" t="s">
        <v>438</v>
      </c>
      <c r="E4065" s="150" t="str">
        <f t="shared" si="200"/>
        <v>5020220060626843</v>
      </c>
      <c r="F4065" s="151" t="s">
        <v>411</v>
      </c>
      <c r="G4065" s="151" t="s">
        <v>412</v>
      </c>
      <c r="H4065" s="151" t="s">
        <v>422</v>
      </c>
      <c r="I4065" s="150" t="s">
        <v>568</v>
      </c>
      <c r="J4065" s="150">
        <v>6843</v>
      </c>
      <c r="K4065" s="154" t="s">
        <v>124</v>
      </c>
      <c r="L4065" s="153">
        <v>0</v>
      </c>
      <c r="M4065" s="156"/>
      <c r="N4065" s="153">
        <f t="shared" si="201"/>
        <v>0</v>
      </c>
      <c r="O4065" s="153">
        <v>1260</v>
      </c>
      <c r="P4065" s="153">
        <v>0</v>
      </c>
    </row>
    <row r="4066" spans="1:16" ht="24.6" hidden="1" x14ac:dyDescent="0.3">
      <c r="A4066" s="149">
        <v>2018</v>
      </c>
      <c r="B4066" s="150" t="s">
        <v>409</v>
      </c>
      <c r="C4066" s="150">
        <v>6248</v>
      </c>
      <c r="D4066" s="150" t="s">
        <v>470</v>
      </c>
      <c r="E4066" s="150" t="str">
        <f t="shared" si="200"/>
        <v>5020220062486843</v>
      </c>
      <c r="F4066" s="151" t="s">
        <v>418</v>
      </c>
      <c r="G4066" s="151" t="s">
        <v>419</v>
      </c>
      <c r="H4066" s="151" t="s">
        <v>471</v>
      </c>
      <c r="I4066" s="150" t="s">
        <v>568</v>
      </c>
      <c r="J4066" s="150">
        <v>6843</v>
      </c>
      <c r="K4066" s="150" t="s">
        <v>124</v>
      </c>
      <c r="L4066" s="153">
        <v>227.62</v>
      </c>
      <c r="M4066" s="153"/>
      <c r="N4066" s="153">
        <f t="shared" si="201"/>
        <v>227.62</v>
      </c>
      <c r="O4066" s="153">
        <v>1923.75</v>
      </c>
      <c r="P4066" s="153">
        <v>50</v>
      </c>
    </row>
    <row r="4067" spans="1:16" hidden="1" x14ac:dyDescent="0.3">
      <c r="A4067" s="149">
        <v>2016</v>
      </c>
      <c r="B4067" s="150" t="s">
        <v>409</v>
      </c>
      <c r="C4067" s="150">
        <v>6411</v>
      </c>
      <c r="D4067" s="154" t="s">
        <v>472</v>
      </c>
      <c r="E4067" s="150" t="str">
        <f t="shared" si="200"/>
        <v>5020220064116843</v>
      </c>
      <c r="F4067" s="151" t="s">
        <v>473</v>
      </c>
      <c r="G4067" s="151" t="s">
        <v>473</v>
      </c>
      <c r="H4067" s="151" t="s">
        <v>474</v>
      </c>
      <c r="I4067" s="150" t="s">
        <v>568</v>
      </c>
      <c r="J4067" s="150">
        <v>6843</v>
      </c>
      <c r="K4067" s="154" t="s">
        <v>124</v>
      </c>
      <c r="L4067" s="153">
        <v>0</v>
      </c>
      <c r="M4067" s="156"/>
      <c r="N4067" s="153">
        <f t="shared" si="201"/>
        <v>0</v>
      </c>
      <c r="O4067" s="153">
        <v>170</v>
      </c>
      <c r="P4067" s="153">
        <v>130</v>
      </c>
    </row>
    <row r="4068" spans="1:16" ht="24.6" hidden="1" x14ac:dyDescent="0.3">
      <c r="A4068" s="149">
        <v>2018</v>
      </c>
      <c r="B4068" s="150" t="s">
        <v>409</v>
      </c>
      <c r="C4068" s="150">
        <v>6412</v>
      </c>
      <c r="D4068" s="150" t="s">
        <v>475</v>
      </c>
      <c r="E4068" s="150" t="str">
        <f t="shared" si="200"/>
        <v>5020220064126843</v>
      </c>
      <c r="F4068" s="151" t="s">
        <v>473</v>
      </c>
      <c r="G4068" s="151" t="s">
        <v>473</v>
      </c>
      <c r="H4068" s="151" t="s">
        <v>476</v>
      </c>
      <c r="I4068" s="150" t="s">
        <v>568</v>
      </c>
      <c r="J4068" s="150">
        <v>6843</v>
      </c>
      <c r="K4068" s="150" t="s">
        <v>124</v>
      </c>
      <c r="L4068" s="153">
        <v>386.88</v>
      </c>
      <c r="M4068" s="153"/>
      <c r="N4068" s="153">
        <f t="shared" si="201"/>
        <v>386.88</v>
      </c>
      <c r="O4068" s="153">
        <v>2353.6999999999998</v>
      </c>
      <c r="P4068" s="153">
        <v>2211.56</v>
      </c>
    </row>
    <row r="4069" spans="1:16" ht="24.6" hidden="1" x14ac:dyDescent="0.3">
      <c r="A4069" s="149">
        <v>2018</v>
      </c>
      <c r="B4069" s="150" t="s">
        <v>409</v>
      </c>
      <c r="C4069" s="150">
        <v>6606</v>
      </c>
      <c r="D4069" s="150" t="s">
        <v>488</v>
      </c>
      <c r="E4069" s="150" t="str">
        <f t="shared" si="200"/>
        <v>5020220066066843</v>
      </c>
      <c r="F4069" s="151" t="s">
        <v>456</v>
      </c>
      <c r="G4069" s="151" t="s">
        <v>456</v>
      </c>
      <c r="H4069" s="151" t="s">
        <v>489</v>
      </c>
      <c r="I4069" s="150" t="s">
        <v>568</v>
      </c>
      <c r="J4069" s="150">
        <v>6843</v>
      </c>
      <c r="K4069" s="150" t="s">
        <v>124</v>
      </c>
      <c r="L4069" s="153">
        <v>773.76</v>
      </c>
      <c r="M4069" s="153"/>
      <c r="N4069" s="153">
        <f t="shared" si="201"/>
        <v>773.76</v>
      </c>
      <c r="O4069" s="153">
        <v>0</v>
      </c>
      <c r="P4069" s="153">
        <v>8846.24</v>
      </c>
    </row>
    <row r="4070" spans="1:16" ht="24.6" hidden="1" x14ac:dyDescent="0.3">
      <c r="A4070" s="149">
        <v>2018</v>
      </c>
      <c r="B4070" s="150" t="s">
        <v>409</v>
      </c>
      <c r="C4070" s="150">
        <v>6640</v>
      </c>
      <c r="D4070" s="150" t="s">
        <v>510</v>
      </c>
      <c r="E4070" s="150" t="str">
        <f t="shared" si="200"/>
        <v>5020220066406843</v>
      </c>
      <c r="F4070" s="151" t="s">
        <v>418</v>
      </c>
      <c r="G4070" s="151" t="s">
        <v>419</v>
      </c>
      <c r="H4070" s="151" t="s">
        <v>511</v>
      </c>
      <c r="I4070" s="150" t="s">
        <v>568</v>
      </c>
      <c r="J4070" s="150">
        <v>6843</v>
      </c>
      <c r="K4070" s="150" t="s">
        <v>124</v>
      </c>
      <c r="L4070" s="153">
        <v>200</v>
      </c>
      <c r="M4070" s="153"/>
      <c r="N4070" s="153">
        <f t="shared" si="201"/>
        <v>200</v>
      </c>
      <c r="O4070" s="153">
        <v>225</v>
      </c>
      <c r="P4070" s="153">
        <v>253.07</v>
      </c>
    </row>
    <row r="4071" spans="1:16" ht="24.6" hidden="1" x14ac:dyDescent="0.3">
      <c r="A4071" s="149">
        <v>2018</v>
      </c>
      <c r="B4071" s="150" t="s">
        <v>409</v>
      </c>
      <c r="C4071" s="150">
        <v>6723</v>
      </c>
      <c r="D4071" s="157" t="s">
        <v>520</v>
      </c>
      <c r="E4071" s="150" t="str">
        <f t="shared" si="200"/>
        <v>5020220067236843</v>
      </c>
      <c r="F4071" s="151" t="s">
        <v>418</v>
      </c>
      <c r="G4071" s="151" t="s">
        <v>419</v>
      </c>
      <c r="H4071" s="151" t="s">
        <v>471</v>
      </c>
      <c r="I4071" s="150" t="s">
        <v>568</v>
      </c>
      <c r="J4071" s="150">
        <v>6843</v>
      </c>
      <c r="K4071" s="150" t="s">
        <v>124</v>
      </c>
      <c r="L4071" s="153">
        <v>365.23999999999995</v>
      </c>
      <c r="M4071" s="153"/>
      <c r="N4071" s="153">
        <f t="shared" si="201"/>
        <v>365.23999999999995</v>
      </c>
      <c r="O4071" s="153">
        <v>114</v>
      </c>
      <c r="P4071" s="153">
        <v>514.64</v>
      </c>
    </row>
    <row r="4072" spans="1:16" ht="24.6" hidden="1" x14ac:dyDescent="0.3">
      <c r="A4072" s="149">
        <v>2018</v>
      </c>
      <c r="B4072" s="150" t="s">
        <v>409</v>
      </c>
      <c r="C4072" s="150">
        <v>6806</v>
      </c>
      <c r="D4072" s="150" t="s">
        <v>569</v>
      </c>
      <c r="E4072" s="150" t="str">
        <f t="shared" si="200"/>
        <v>5020220068066843</v>
      </c>
      <c r="F4072" s="151" t="s">
        <v>570</v>
      </c>
      <c r="G4072" s="151" t="s">
        <v>571</v>
      </c>
      <c r="H4072" s="151" t="s">
        <v>572</v>
      </c>
      <c r="I4072" s="150" t="s">
        <v>568</v>
      </c>
      <c r="J4072" s="150">
        <v>6843</v>
      </c>
      <c r="K4072" s="150" t="s">
        <v>124</v>
      </c>
      <c r="L4072" s="153">
        <v>16562</v>
      </c>
      <c r="M4072" s="153"/>
      <c r="N4072" s="153">
        <f t="shared" si="201"/>
        <v>16562</v>
      </c>
      <c r="O4072" s="153">
        <v>25000</v>
      </c>
      <c r="P4072" s="153">
        <v>0</v>
      </c>
    </row>
    <row r="4073" spans="1:16" ht="24.6" hidden="1" x14ac:dyDescent="0.3">
      <c r="A4073" s="149">
        <v>2018</v>
      </c>
      <c r="B4073" s="150" t="s">
        <v>526</v>
      </c>
      <c r="C4073" s="150">
        <v>8002</v>
      </c>
      <c r="D4073" s="150" t="s">
        <v>530</v>
      </c>
      <c r="E4073" s="150" t="str">
        <f t="shared" si="200"/>
        <v>5030220080026843</v>
      </c>
      <c r="F4073" s="151" t="s">
        <v>411</v>
      </c>
      <c r="G4073" s="151" t="s">
        <v>412</v>
      </c>
      <c r="H4073" s="151" t="s">
        <v>413</v>
      </c>
      <c r="I4073" s="150" t="s">
        <v>568</v>
      </c>
      <c r="J4073" s="150">
        <v>6843</v>
      </c>
      <c r="K4073" s="150" t="s">
        <v>124</v>
      </c>
      <c r="L4073" s="153">
        <v>600</v>
      </c>
      <c r="M4073" s="153"/>
      <c r="N4073" s="153">
        <f t="shared" si="201"/>
        <v>600</v>
      </c>
      <c r="O4073" s="153">
        <v>306.59000000000003</v>
      </c>
      <c r="P4073" s="153">
        <v>500</v>
      </c>
    </row>
    <row r="4074" spans="1:16" ht="24.6" hidden="1" x14ac:dyDescent="0.3">
      <c r="A4074" s="149">
        <v>2018</v>
      </c>
      <c r="B4074" s="150" t="s">
        <v>526</v>
      </c>
      <c r="C4074" s="150">
        <v>8011</v>
      </c>
      <c r="D4074" s="150" t="s">
        <v>532</v>
      </c>
      <c r="E4074" s="150" t="str">
        <f t="shared" si="200"/>
        <v>5030220080116843</v>
      </c>
      <c r="F4074" s="151" t="s">
        <v>411</v>
      </c>
      <c r="G4074" s="151" t="s">
        <v>412</v>
      </c>
      <c r="H4074" s="151" t="s">
        <v>533</v>
      </c>
      <c r="I4074" s="150" t="s">
        <v>568</v>
      </c>
      <c r="J4074" s="150">
        <v>6843</v>
      </c>
      <c r="K4074" s="150" t="s">
        <v>124</v>
      </c>
      <c r="L4074" s="153">
        <v>118000</v>
      </c>
      <c r="M4074" s="153"/>
      <c r="N4074" s="153">
        <f t="shared" si="201"/>
        <v>118000</v>
      </c>
      <c r="O4074" s="153">
        <v>120200</v>
      </c>
      <c r="P4074" s="153">
        <v>115200</v>
      </c>
    </row>
    <row r="4075" spans="1:16" hidden="1" x14ac:dyDescent="0.3">
      <c r="A4075" s="149">
        <v>2017</v>
      </c>
      <c r="B4075" s="150" t="s">
        <v>526</v>
      </c>
      <c r="C4075" s="150">
        <v>8021</v>
      </c>
      <c r="D4075" s="154" t="s">
        <v>535</v>
      </c>
      <c r="E4075" s="150" t="str">
        <f t="shared" si="200"/>
        <v>5030220080216843</v>
      </c>
      <c r="F4075" s="151" t="s">
        <v>411</v>
      </c>
      <c r="G4075" s="151" t="s">
        <v>412</v>
      </c>
      <c r="H4075" s="151" t="s">
        <v>536</v>
      </c>
      <c r="I4075" s="150" t="s">
        <v>568</v>
      </c>
      <c r="J4075" s="150">
        <v>6843</v>
      </c>
      <c r="K4075" s="154" t="s">
        <v>124</v>
      </c>
      <c r="L4075" s="153">
        <v>0</v>
      </c>
      <c r="M4075" s="156"/>
      <c r="N4075" s="153">
        <f t="shared" si="201"/>
        <v>0</v>
      </c>
      <c r="O4075" s="153">
        <v>1080</v>
      </c>
      <c r="P4075" s="153">
        <v>0</v>
      </c>
    </row>
    <row r="4076" spans="1:16" ht="24.6" hidden="1" x14ac:dyDescent="0.3">
      <c r="A4076" s="149">
        <v>2018</v>
      </c>
      <c r="B4076" s="150" t="s">
        <v>526</v>
      </c>
      <c r="C4076" s="150">
        <v>8031</v>
      </c>
      <c r="D4076" s="150" t="s">
        <v>537</v>
      </c>
      <c r="E4076" s="150" t="str">
        <f t="shared" si="200"/>
        <v>5030220080316843</v>
      </c>
      <c r="F4076" s="151" t="s">
        <v>411</v>
      </c>
      <c r="G4076" s="151" t="s">
        <v>412</v>
      </c>
      <c r="H4076" s="151" t="s">
        <v>533</v>
      </c>
      <c r="I4076" s="150" t="s">
        <v>568</v>
      </c>
      <c r="J4076" s="150">
        <v>6843</v>
      </c>
      <c r="K4076" s="150" t="s">
        <v>124</v>
      </c>
      <c r="L4076" s="153">
        <v>2450</v>
      </c>
      <c r="M4076" s="153"/>
      <c r="N4076" s="153">
        <f t="shared" si="201"/>
        <v>2450</v>
      </c>
      <c r="O4076" s="153">
        <v>17858.510000000002</v>
      </c>
      <c r="P4076" s="153">
        <v>1938.78</v>
      </c>
    </row>
    <row r="4077" spans="1:16" ht="24.6" hidden="1" x14ac:dyDescent="0.3">
      <c r="A4077" s="149">
        <v>2018</v>
      </c>
      <c r="B4077" s="150" t="s">
        <v>526</v>
      </c>
      <c r="C4077" s="150">
        <v>8051</v>
      </c>
      <c r="D4077" s="150" t="s">
        <v>542</v>
      </c>
      <c r="E4077" s="150" t="str">
        <f t="shared" si="200"/>
        <v>5030220080516843</v>
      </c>
      <c r="F4077" s="151" t="s">
        <v>411</v>
      </c>
      <c r="G4077" s="151" t="s">
        <v>412</v>
      </c>
      <c r="H4077" s="151" t="s">
        <v>533</v>
      </c>
      <c r="I4077" s="150" t="s">
        <v>568</v>
      </c>
      <c r="J4077" s="150">
        <v>6843</v>
      </c>
      <c r="K4077" s="150" t="s">
        <v>124</v>
      </c>
      <c r="L4077" s="153">
        <v>118220</v>
      </c>
      <c r="M4077" s="153"/>
      <c r="N4077" s="153">
        <f t="shared" si="201"/>
        <v>118220</v>
      </c>
      <c r="O4077" s="153">
        <v>118400</v>
      </c>
      <c r="P4077" s="153">
        <v>115390</v>
      </c>
    </row>
    <row r="4078" spans="1:16" ht="24.6" hidden="1" x14ac:dyDescent="0.3">
      <c r="A4078" s="149">
        <v>2018</v>
      </c>
      <c r="B4078" s="150" t="s">
        <v>526</v>
      </c>
      <c r="C4078" s="150">
        <v>8053</v>
      </c>
      <c r="D4078" s="150" t="s">
        <v>544</v>
      </c>
      <c r="E4078" s="150" t="str">
        <f t="shared" si="200"/>
        <v>5030220080536843</v>
      </c>
      <c r="F4078" s="151" t="s">
        <v>411</v>
      </c>
      <c r="G4078" s="151" t="s">
        <v>412</v>
      </c>
      <c r="H4078" s="151" t="s">
        <v>536</v>
      </c>
      <c r="I4078" s="150" t="s">
        <v>568</v>
      </c>
      <c r="J4078" s="150">
        <v>6843</v>
      </c>
      <c r="K4078" s="150" t="s">
        <v>124</v>
      </c>
      <c r="L4078" s="153">
        <v>12589.57</v>
      </c>
      <c r="M4078" s="153"/>
      <c r="N4078" s="153">
        <f t="shared" si="201"/>
        <v>12589.57</v>
      </c>
      <c r="O4078" s="153">
        <v>17909.629999999997</v>
      </c>
      <c r="P4078" s="153">
        <v>22709.220000000005</v>
      </c>
    </row>
    <row r="4079" spans="1:16" hidden="1" x14ac:dyDescent="0.3">
      <c r="A4079" s="149">
        <v>2016</v>
      </c>
      <c r="B4079" s="150" t="s">
        <v>526</v>
      </c>
      <c r="C4079" s="150">
        <v>8061</v>
      </c>
      <c r="D4079" s="154" t="s">
        <v>545</v>
      </c>
      <c r="E4079" s="150" t="str">
        <f t="shared" si="200"/>
        <v>5030220080616843</v>
      </c>
      <c r="F4079" s="151" t="s">
        <v>411</v>
      </c>
      <c r="G4079" s="151" t="s">
        <v>412</v>
      </c>
      <c r="H4079" s="151" t="s">
        <v>436</v>
      </c>
      <c r="I4079" s="150" t="s">
        <v>568</v>
      </c>
      <c r="J4079" s="150">
        <v>6843</v>
      </c>
      <c r="K4079" s="154" t="s">
        <v>124</v>
      </c>
      <c r="L4079" s="153">
        <v>0</v>
      </c>
      <c r="M4079" s="156"/>
      <c r="N4079" s="153">
        <f t="shared" si="201"/>
        <v>0</v>
      </c>
      <c r="O4079" s="153">
        <v>0</v>
      </c>
      <c r="P4079" s="153">
        <v>95</v>
      </c>
    </row>
    <row r="4080" spans="1:16" ht="24.6" hidden="1" x14ac:dyDescent="0.3">
      <c r="A4080" s="149">
        <v>2018</v>
      </c>
      <c r="B4080" s="150" t="s">
        <v>526</v>
      </c>
      <c r="C4080" s="150">
        <v>8248</v>
      </c>
      <c r="D4080" s="150" t="s">
        <v>470</v>
      </c>
      <c r="E4080" s="150" t="str">
        <f t="shared" si="200"/>
        <v>5030220082486843</v>
      </c>
      <c r="F4080" s="151" t="s">
        <v>418</v>
      </c>
      <c r="G4080" s="151" t="s">
        <v>419</v>
      </c>
      <c r="H4080" s="151" t="s">
        <v>471</v>
      </c>
      <c r="I4080" s="150" t="s">
        <v>568</v>
      </c>
      <c r="J4080" s="150">
        <v>6843</v>
      </c>
      <c r="K4080" s="150" t="s">
        <v>124</v>
      </c>
      <c r="L4080" s="153">
        <v>227.62</v>
      </c>
      <c r="M4080" s="153"/>
      <c r="N4080" s="153">
        <f t="shared" si="201"/>
        <v>227.62</v>
      </c>
      <c r="O4080" s="153">
        <v>1923.75</v>
      </c>
      <c r="P4080" s="153">
        <v>50</v>
      </c>
    </row>
    <row r="4081" spans="1:16" ht="24.6" hidden="1" x14ac:dyDescent="0.3">
      <c r="A4081" s="149">
        <v>2018</v>
      </c>
      <c r="B4081" s="150" t="s">
        <v>526</v>
      </c>
      <c r="C4081" s="150">
        <v>8412</v>
      </c>
      <c r="D4081" s="150" t="s">
        <v>475</v>
      </c>
      <c r="E4081" s="150" t="str">
        <f t="shared" si="200"/>
        <v>5030220084126843</v>
      </c>
      <c r="F4081" s="151" t="s">
        <v>473</v>
      </c>
      <c r="G4081" s="151" t="s">
        <v>473</v>
      </c>
      <c r="H4081" s="151" t="s">
        <v>476</v>
      </c>
      <c r="I4081" s="150" t="s">
        <v>568</v>
      </c>
      <c r="J4081" s="150">
        <v>6843</v>
      </c>
      <c r="K4081" s="150" t="s">
        <v>124</v>
      </c>
      <c r="L4081" s="153">
        <v>386.88</v>
      </c>
      <c r="M4081" s="153"/>
      <c r="N4081" s="153">
        <f t="shared" si="201"/>
        <v>386.88</v>
      </c>
      <c r="O4081" s="153">
        <v>2353.6999999999998</v>
      </c>
      <c r="P4081" s="153">
        <v>2211.56</v>
      </c>
    </row>
    <row r="4082" spans="1:16" ht="24.6" hidden="1" x14ac:dyDescent="0.3">
      <c r="A4082" s="149">
        <v>2018</v>
      </c>
      <c r="B4082" s="150" t="s">
        <v>526</v>
      </c>
      <c r="C4082" s="150">
        <v>8415</v>
      </c>
      <c r="D4082" s="150" t="s">
        <v>556</v>
      </c>
      <c r="E4082" s="150" t="str">
        <f t="shared" si="200"/>
        <v>5030220084156843</v>
      </c>
      <c r="F4082" s="151" t="s">
        <v>473</v>
      </c>
      <c r="G4082" s="151" t="s">
        <v>473</v>
      </c>
      <c r="H4082" s="151" t="s">
        <v>476</v>
      </c>
      <c r="I4082" s="150" t="s">
        <v>568</v>
      </c>
      <c r="J4082" s="150">
        <v>6843</v>
      </c>
      <c r="K4082" s="150" t="s">
        <v>124</v>
      </c>
      <c r="L4082" s="153">
        <v>470</v>
      </c>
      <c r="M4082" s="153"/>
      <c r="N4082" s="153">
        <f t="shared" si="201"/>
        <v>470</v>
      </c>
      <c r="O4082" s="153">
        <v>640</v>
      </c>
      <c r="P4082" s="153">
        <v>545</v>
      </c>
    </row>
    <row r="4083" spans="1:16" ht="24.6" hidden="1" x14ac:dyDescent="0.3">
      <c r="A4083" s="149">
        <v>2018</v>
      </c>
      <c r="B4083" s="150" t="s">
        <v>526</v>
      </c>
      <c r="C4083" s="150">
        <v>8623</v>
      </c>
      <c r="D4083" s="150" t="s">
        <v>520</v>
      </c>
      <c r="E4083" s="150" t="str">
        <f t="shared" si="200"/>
        <v>5030220086236843</v>
      </c>
      <c r="F4083" s="151" t="s">
        <v>418</v>
      </c>
      <c r="G4083" s="151" t="s">
        <v>419</v>
      </c>
      <c r="H4083" s="151" t="s">
        <v>471</v>
      </c>
      <c r="I4083" s="150" t="s">
        <v>568</v>
      </c>
      <c r="J4083" s="150">
        <v>6843</v>
      </c>
      <c r="K4083" s="150" t="s">
        <v>124</v>
      </c>
      <c r="L4083" s="153">
        <v>32.5</v>
      </c>
      <c r="M4083" s="153"/>
      <c r="N4083" s="153">
        <f t="shared" si="201"/>
        <v>32.5</v>
      </c>
      <c r="O4083" s="153">
        <v>114</v>
      </c>
      <c r="P4083" s="153">
        <v>514.64</v>
      </c>
    </row>
    <row r="4084" spans="1:16" ht="24.6" hidden="1" x14ac:dyDescent="0.3">
      <c r="A4084" s="149">
        <v>2018</v>
      </c>
      <c r="B4084" s="150" t="s">
        <v>526</v>
      </c>
      <c r="C4084" s="150">
        <v>8740</v>
      </c>
      <c r="D4084" s="150" t="s">
        <v>510</v>
      </c>
      <c r="E4084" s="150" t="str">
        <f t="shared" si="200"/>
        <v>5030220087406843</v>
      </c>
      <c r="F4084" s="151" t="s">
        <v>418</v>
      </c>
      <c r="G4084" s="151" t="s">
        <v>419</v>
      </c>
      <c r="H4084" s="151" t="s">
        <v>511</v>
      </c>
      <c r="I4084" s="150" t="s">
        <v>568</v>
      </c>
      <c r="J4084" s="150">
        <v>6843</v>
      </c>
      <c r="K4084" s="150" t="s">
        <v>124</v>
      </c>
      <c r="L4084" s="153">
        <v>200</v>
      </c>
      <c r="M4084" s="153"/>
      <c r="N4084" s="153">
        <f t="shared" si="201"/>
        <v>200</v>
      </c>
      <c r="O4084" s="153">
        <v>225</v>
      </c>
      <c r="P4084" s="153">
        <v>253.06</v>
      </c>
    </row>
    <row r="4085" spans="1:16" ht="24.6" hidden="1" x14ac:dyDescent="0.3">
      <c r="A4085" s="149">
        <v>2018</v>
      </c>
      <c r="B4085" s="150" t="s">
        <v>526</v>
      </c>
      <c r="C4085" s="150">
        <v>8806</v>
      </c>
      <c r="D4085" s="150" t="s">
        <v>569</v>
      </c>
      <c r="E4085" s="150" t="str">
        <f t="shared" si="200"/>
        <v>5030220088066843</v>
      </c>
      <c r="F4085" s="151" t="s">
        <v>570</v>
      </c>
      <c r="G4085" s="151" t="s">
        <v>571</v>
      </c>
      <c r="H4085" s="151" t="s">
        <v>572</v>
      </c>
      <c r="I4085" s="150" t="s">
        <v>568</v>
      </c>
      <c r="J4085" s="150">
        <v>6843</v>
      </c>
      <c r="K4085" s="150" t="s">
        <v>124</v>
      </c>
      <c r="L4085" s="153">
        <v>20101</v>
      </c>
      <c r="M4085" s="153"/>
      <c r="N4085" s="153">
        <f t="shared" si="201"/>
        <v>20101</v>
      </c>
      <c r="O4085" s="153">
        <v>0</v>
      </c>
      <c r="P4085" s="153">
        <v>0</v>
      </c>
    </row>
    <row r="4086" spans="1:16" ht="24.6" hidden="1" x14ac:dyDescent="0.3">
      <c r="A4086" s="149">
        <v>2018</v>
      </c>
      <c r="B4086" s="150" t="s">
        <v>526</v>
      </c>
      <c r="C4086" s="150">
        <v>8011</v>
      </c>
      <c r="D4086" s="150" t="s">
        <v>532</v>
      </c>
      <c r="E4086" s="150" t="str">
        <f t="shared" si="200"/>
        <v>5030220080116852</v>
      </c>
      <c r="F4086" s="151" t="s">
        <v>411</v>
      </c>
      <c r="G4086" s="151" t="s">
        <v>412</v>
      </c>
      <c r="H4086" s="151" t="s">
        <v>533</v>
      </c>
      <c r="I4086" s="150" t="s">
        <v>568</v>
      </c>
      <c r="J4086" s="150">
        <v>6852</v>
      </c>
      <c r="K4086" s="150" t="s">
        <v>125</v>
      </c>
      <c r="L4086" s="153">
        <v>2500.7200000000003</v>
      </c>
      <c r="M4086" s="153"/>
      <c r="N4086" s="153">
        <f t="shared" si="201"/>
        <v>2500.7200000000003</v>
      </c>
      <c r="O4086" s="153">
        <v>2578.1899999999991</v>
      </c>
      <c r="P4086" s="153">
        <v>2053.4199999999996</v>
      </c>
    </row>
    <row r="4087" spans="1:16" ht="24.6" hidden="1" x14ac:dyDescent="0.3">
      <c r="A4087" s="149">
        <v>2018</v>
      </c>
      <c r="B4087" s="150" t="s">
        <v>526</v>
      </c>
      <c r="C4087" s="150">
        <v>8012</v>
      </c>
      <c r="D4087" s="150" t="s">
        <v>534</v>
      </c>
      <c r="E4087" s="150" t="str">
        <f t="shared" si="200"/>
        <v>5030220080126852</v>
      </c>
      <c r="F4087" s="151" t="s">
        <v>411</v>
      </c>
      <c r="G4087" s="151" t="s">
        <v>412</v>
      </c>
      <c r="H4087" s="151" t="s">
        <v>533</v>
      </c>
      <c r="I4087" s="150" t="s">
        <v>568</v>
      </c>
      <c r="J4087" s="150">
        <v>6852</v>
      </c>
      <c r="K4087" s="150" t="s">
        <v>125</v>
      </c>
      <c r="L4087" s="153">
        <v>2500.7399999999998</v>
      </c>
      <c r="M4087" s="153"/>
      <c r="N4087" s="153">
        <f t="shared" si="201"/>
        <v>2500.7399999999998</v>
      </c>
      <c r="O4087" s="153">
        <v>2578.1999999999998</v>
      </c>
      <c r="P4087" s="153">
        <v>1254.67</v>
      </c>
    </row>
    <row r="4088" spans="1:16" ht="24.6" hidden="1" x14ac:dyDescent="0.3">
      <c r="A4088" s="149">
        <v>2018</v>
      </c>
      <c r="B4088" s="150" t="s">
        <v>526</v>
      </c>
      <c r="C4088" s="150">
        <v>8031</v>
      </c>
      <c r="D4088" s="150" t="s">
        <v>537</v>
      </c>
      <c r="E4088" s="150" t="str">
        <f t="shared" si="200"/>
        <v>5030220080316852</v>
      </c>
      <c r="F4088" s="151" t="s">
        <v>411</v>
      </c>
      <c r="G4088" s="151" t="s">
        <v>412</v>
      </c>
      <c r="H4088" s="151" t="s">
        <v>533</v>
      </c>
      <c r="I4088" s="150" t="s">
        <v>568</v>
      </c>
      <c r="J4088" s="150">
        <v>6852</v>
      </c>
      <c r="K4088" s="150" t="s">
        <v>125</v>
      </c>
      <c r="L4088" s="153">
        <v>1058.0899999999999</v>
      </c>
      <c r="M4088" s="153"/>
      <c r="N4088" s="153">
        <f t="shared" si="201"/>
        <v>1058.0899999999999</v>
      </c>
      <c r="O4088" s="153">
        <v>954.90999999999963</v>
      </c>
      <c r="P4088" s="153">
        <v>282.87</v>
      </c>
    </row>
    <row r="4089" spans="1:16" ht="24.6" hidden="1" x14ac:dyDescent="0.3">
      <c r="A4089" s="149">
        <v>2018</v>
      </c>
      <c r="B4089" s="150" t="s">
        <v>526</v>
      </c>
      <c r="C4089" s="150">
        <v>8032</v>
      </c>
      <c r="D4089" s="150" t="s">
        <v>538</v>
      </c>
      <c r="E4089" s="150" t="str">
        <f t="shared" si="200"/>
        <v>5030220080326852</v>
      </c>
      <c r="F4089" s="151" t="s">
        <v>411</v>
      </c>
      <c r="G4089" s="151" t="s">
        <v>412</v>
      </c>
      <c r="H4089" s="151" t="s">
        <v>533</v>
      </c>
      <c r="I4089" s="150" t="s">
        <v>568</v>
      </c>
      <c r="J4089" s="150">
        <v>6852</v>
      </c>
      <c r="K4089" s="150" t="s">
        <v>125</v>
      </c>
      <c r="L4089" s="153">
        <v>1490.38</v>
      </c>
      <c r="M4089" s="153"/>
      <c r="N4089" s="153">
        <f t="shared" si="201"/>
        <v>1490.38</v>
      </c>
      <c r="O4089" s="153">
        <v>1005.2300000000005</v>
      </c>
      <c r="P4089" s="153">
        <v>1113.7400000000002</v>
      </c>
    </row>
    <row r="4090" spans="1:16" ht="24.6" hidden="1" x14ac:dyDescent="0.3">
      <c r="A4090" s="149">
        <v>2018</v>
      </c>
      <c r="B4090" s="150" t="s">
        <v>526</v>
      </c>
      <c r="C4090" s="150">
        <v>8033</v>
      </c>
      <c r="D4090" s="157" t="s">
        <v>539</v>
      </c>
      <c r="E4090" s="150" t="str">
        <f t="shared" si="200"/>
        <v>5030220080336852</v>
      </c>
      <c r="F4090" s="151" t="s">
        <v>411</v>
      </c>
      <c r="G4090" s="151" t="s">
        <v>412</v>
      </c>
      <c r="H4090" s="151" t="s">
        <v>533</v>
      </c>
      <c r="I4090" s="150" t="s">
        <v>568</v>
      </c>
      <c r="J4090" s="150">
        <v>6852</v>
      </c>
      <c r="K4090" s="150" t="s">
        <v>125</v>
      </c>
      <c r="L4090" s="153">
        <v>590.27</v>
      </c>
      <c r="M4090" s="153"/>
      <c r="N4090" s="153">
        <f t="shared" si="201"/>
        <v>590.27</v>
      </c>
      <c r="O4090" s="153">
        <v>532.8900000000001</v>
      </c>
      <c r="P4090" s="153">
        <v>125.39999999999999</v>
      </c>
    </row>
    <row r="4091" spans="1:16" hidden="1" x14ac:dyDescent="0.3">
      <c r="A4091" s="149">
        <v>2016</v>
      </c>
      <c r="B4091" s="150" t="s">
        <v>526</v>
      </c>
      <c r="C4091" s="150">
        <v>8051</v>
      </c>
      <c r="D4091" s="154" t="s">
        <v>542</v>
      </c>
      <c r="E4091" s="150" t="str">
        <f t="shared" si="200"/>
        <v>5030220080516852</v>
      </c>
      <c r="F4091" s="151" t="s">
        <v>411</v>
      </c>
      <c r="G4091" s="151" t="s">
        <v>412</v>
      </c>
      <c r="H4091" s="151" t="s">
        <v>533</v>
      </c>
      <c r="I4091" s="150" t="s">
        <v>568</v>
      </c>
      <c r="J4091" s="150">
        <v>6852</v>
      </c>
      <c r="K4091" s="154" t="s">
        <v>125</v>
      </c>
      <c r="L4091" s="153">
        <v>0</v>
      </c>
      <c r="M4091" s="156"/>
      <c r="N4091" s="153">
        <f t="shared" si="201"/>
        <v>0</v>
      </c>
      <c r="O4091" s="153">
        <v>0</v>
      </c>
      <c r="P4091" s="153">
        <v>327.23</v>
      </c>
    </row>
    <row r="4092" spans="1:16" ht="24.6" hidden="1" x14ac:dyDescent="0.3">
      <c r="A4092" s="149">
        <v>2018</v>
      </c>
      <c r="B4092" s="150" t="s">
        <v>526</v>
      </c>
      <c r="C4092" s="150">
        <v>8052</v>
      </c>
      <c r="D4092" s="150" t="s">
        <v>543</v>
      </c>
      <c r="E4092" s="150" t="str">
        <f t="shared" si="200"/>
        <v>5030220080526852</v>
      </c>
      <c r="F4092" s="151" t="s">
        <v>411</v>
      </c>
      <c r="G4092" s="151" t="s">
        <v>412</v>
      </c>
      <c r="H4092" s="151" t="s">
        <v>533</v>
      </c>
      <c r="I4092" s="150" t="s">
        <v>568</v>
      </c>
      <c r="J4092" s="150">
        <v>6852</v>
      </c>
      <c r="K4092" s="150" t="s">
        <v>125</v>
      </c>
      <c r="L4092" s="153">
        <v>2796.1299999999992</v>
      </c>
      <c r="M4092" s="153"/>
      <c r="N4092" s="153">
        <f t="shared" si="201"/>
        <v>2796.1299999999992</v>
      </c>
      <c r="O4092" s="153">
        <v>2799.6900000000005</v>
      </c>
      <c r="P4092" s="153">
        <v>831.52</v>
      </c>
    </row>
    <row r="4093" spans="1:16" hidden="1" x14ac:dyDescent="0.3">
      <c r="A4093" s="149">
        <v>2018</v>
      </c>
      <c r="B4093" s="150" t="s">
        <v>526</v>
      </c>
      <c r="C4093" s="150">
        <v>8053</v>
      </c>
      <c r="D4093" s="150" t="s">
        <v>544</v>
      </c>
      <c r="E4093" s="150" t="str">
        <f t="shared" si="200"/>
        <v>5030220080536852</v>
      </c>
      <c r="F4093" s="151" t="s">
        <v>411</v>
      </c>
      <c r="G4093" s="151" t="s">
        <v>412</v>
      </c>
      <c r="H4093" s="151" t="s">
        <v>536</v>
      </c>
      <c r="I4093" s="150" t="s">
        <v>568</v>
      </c>
      <c r="J4093" s="150">
        <v>6852</v>
      </c>
      <c r="K4093" s="150" t="s">
        <v>125</v>
      </c>
      <c r="L4093" s="153">
        <v>2770.68</v>
      </c>
      <c r="M4093" s="153"/>
      <c r="N4093" s="153">
        <f t="shared" si="201"/>
        <v>2770.68</v>
      </c>
      <c r="O4093" s="153">
        <v>1919.82</v>
      </c>
      <c r="P4093" s="153">
        <v>882.07999999999993</v>
      </c>
    </row>
    <row r="4094" spans="1:16" ht="24.6" hidden="1" x14ac:dyDescent="0.3">
      <c r="A4094" s="149">
        <v>2018</v>
      </c>
      <c r="B4094" s="150" t="s">
        <v>409</v>
      </c>
      <c r="C4094" s="150">
        <v>6211</v>
      </c>
      <c r="D4094" s="150" t="s">
        <v>441</v>
      </c>
      <c r="E4094" s="150" t="str">
        <f t="shared" si="200"/>
        <v>5020220062116854</v>
      </c>
      <c r="F4094" s="151" t="s">
        <v>411</v>
      </c>
      <c r="G4094" s="151" t="s">
        <v>442</v>
      </c>
      <c r="H4094" s="151" t="s">
        <v>443</v>
      </c>
      <c r="I4094" s="150" t="s">
        <v>568</v>
      </c>
      <c r="J4094" s="150">
        <v>6854</v>
      </c>
      <c r="K4094" s="150" t="s">
        <v>126</v>
      </c>
      <c r="L4094" s="153">
        <v>8.23</v>
      </c>
      <c r="M4094" s="153"/>
      <c r="N4094" s="153">
        <f t="shared" si="201"/>
        <v>8.23</v>
      </c>
      <c r="O4094" s="153">
        <v>758.25</v>
      </c>
      <c r="P4094" s="153">
        <v>1009.99</v>
      </c>
    </row>
    <row r="4095" spans="1:16" ht="24.6" hidden="1" x14ac:dyDescent="0.3">
      <c r="A4095" s="149">
        <v>2018</v>
      </c>
      <c r="B4095" s="150" t="s">
        <v>409</v>
      </c>
      <c r="C4095" s="150">
        <v>6231</v>
      </c>
      <c r="D4095" s="150" t="s">
        <v>461</v>
      </c>
      <c r="E4095" s="150" t="str">
        <f t="shared" si="200"/>
        <v>5020220062316854</v>
      </c>
      <c r="F4095" s="151" t="s">
        <v>411</v>
      </c>
      <c r="G4095" s="151" t="s">
        <v>442</v>
      </c>
      <c r="H4095" s="151" t="s">
        <v>454</v>
      </c>
      <c r="I4095" s="150" t="s">
        <v>568</v>
      </c>
      <c r="J4095" s="150">
        <v>6854</v>
      </c>
      <c r="K4095" s="150" t="s">
        <v>126</v>
      </c>
      <c r="L4095" s="153">
        <v>358.96</v>
      </c>
      <c r="M4095" s="153"/>
      <c r="N4095" s="153">
        <f t="shared" si="201"/>
        <v>358.96</v>
      </c>
      <c r="O4095" s="153">
        <v>1520.8899999999999</v>
      </c>
      <c r="P4095" s="153">
        <v>233.89999999999998</v>
      </c>
    </row>
    <row r="4096" spans="1:16" hidden="1" x14ac:dyDescent="0.3">
      <c r="A4096" s="149">
        <v>2017</v>
      </c>
      <c r="B4096" s="150" t="s">
        <v>409</v>
      </c>
      <c r="C4096" s="150">
        <v>6243</v>
      </c>
      <c r="D4096" s="154" t="s">
        <v>467</v>
      </c>
      <c r="E4096" s="150" t="str">
        <f t="shared" si="200"/>
        <v>5020220062436854</v>
      </c>
      <c r="F4096" s="151" t="s">
        <v>411</v>
      </c>
      <c r="G4096" s="151" t="s">
        <v>442</v>
      </c>
      <c r="H4096" s="151" t="s">
        <v>447</v>
      </c>
      <c r="I4096" s="150" t="s">
        <v>568</v>
      </c>
      <c r="J4096" s="150">
        <v>6854</v>
      </c>
      <c r="K4096" s="154" t="s">
        <v>126</v>
      </c>
      <c r="L4096" s="153">
        <v>0</v>
      </c>
      <c r="M4096" s="156"/>
      <c r="N4096" s="153">
        <f t="shared" si="201"/>
        <v>0</v>
      </c>
      <c r="O4096" s="153">
        <v>1680.57</v>
      </c>
      <c r="P4096" s="153">
        <v>0</v>
      </c>
    </row>
    <row r="4097" spans="1:16" hidden="1" x14ac:dyDescent="0.3">
      <c r="A4097" s="149">
        <v>2017</v>
      </c>
      <c r="B4097" s="150" t="s">
        <v>409</v>
      </c>
      <c r="C4097" s="150">
        <v>6416</v>
      </c>
      <c r="D4097" s="154" t="s">
        <v>479</v>
      </c>
      <c r="E4097" s="150" t="str">
        <f t="shared" si="200"/>
        <v>5020220064166854</v>
      </c>
      <c r="F4097" s="151" t="s">
        <v>411</v>
      </c>
      <c r="G4097" s="151" t="s">
        <v>442</v>
      </c>
      <c r="H4097" s="151" t="s">
        <v>447</v>
      </c>
      <c r="I4097" s="150" t="s">
        <v>568</v>
      </c>
      <c r="J4097" s="150">
        <v>6854</v>
      </c>
      <c r="K4097" s="154" t="s">
        <v>126</v>
      </c>
      <c r="L4097" s="153">
        <v>0</v>
      </c>
      <c r="M4097" s="156"/>
      <c r="N4097" s="153">
        <f t="shared" si="201"/>
        <v>0</v>
      </c>
      <c r="O4097" s="153">
        <v>650</v>
      </c>
      <c r="P4097" s="153">
        <v>0</v>
      </c>
    </row>
    <row r="4098" spans="1:16" hidden="1" x14ac:dyDescent="0.3">
      <c r="A4098" s="149">
        <v>2017</v>
      </c>
      <c r="B4098" s="150" t="s">
        <v>409</v>
      </c>
      <c r="C4098" s="150">
        <v>6721</v>
      </c>
      <c r="D4098" s="154" t="s">
        <v>518</v>
      </c>
      <c r="E4098" s="150" t="str">
        <f t="shared" ref="E4098:E4161" si="202">B4098&amp;"2200"&amp;C4098&amp;J4098</f>
        <v>5020220067216854</v>
      </c>
      <c r="F4098" s="151" t="s">
        <v>418</v>
      </c>
      <c r="G4098" s="151" t="s">
        <v>465</v>
      </c>
      <c r="H4098" s="151" t="s">
        <v>502</v>
      </c>
      <c r="I4098" s="150" t="s">
        <v>568</v>
      </c>
      <c r="J4098" s="150">
        <v>6854</v>
      </c>
      <c r="K4098" s="154" t="s">
        <v>126</v>
      </c>
      <c r="L4098" s="153">
        <v>0</v>
      </c>
      <c r="M4098" s="156"/>
      <c r="N4098" s="153">
        <f t="shared" ref="N4098:N4161" si="203">L4098+M4098</f>
        <v>0</v>
      </c>
      <c r="O4098" s="153">
        <v>760</v>
      </c>
      <c r="P4098" s="153">
        <v>0</v>
      </c>
    </row>
    <row r="4099" spans="1:16" hidden="1" x14ac:dyDescent="0.3">
      <c r="A4099" s="149">
        <v>2018</v>
      </c>
      <c r="B4099" s="150" t="s">
        <v>409</v>
      </c>
      <c r="C4099" s="150">
        <v>6806</v>
      </c>
      <c r="D4099" s="150" t="s">
        <v>569</v>
      </c>
      <c r="E4099" s="150" t="str">
        <f t="shared" si="202"/>
        <v>5020220068066854</v>
      </c>
      <c r="F4099" s="151" t="s">
        <v>570</v>
      </c>
      <c r="G4099" s="151" t="s">
        <v>571</v>
      </c>
      <c r="H4099" s="151" t="s">
        <v>572</v>
      </c>
      <c r="I4099" s="150" t="s">
        <v>568</v>
      </c>
      <c r="J4099" s="150">
        <v>6854</v>
      </c>
      <c r="K4099" s="150" t="s">
        <v>126</v>
      </c>
      <c r="L4099" s="153">
        <v>-6.2527760746888816E-13</v>
      </c>
      <c r="M4099" s="153"/>
      <c r="N4099" s="153">
        <f t="shared" si="203"/>
        <v>-6.2527760746888816E-13</v>
      </c>
      <c r="O4099" s="153">
        <v>0</v>
      </c>
      <c r="P4099" s="153">
        <v>-165</v>
      </c>
    </row>
    <row r="4100" spans="1:16" ht="24.6" hidden="1" x14ac:dyDescent="0.3">
      <c r="A4100" s="149">
        <v>2018</v>
      </c>
      <c r="B4100" s="150" t="s">
        <v>526</v>
      </c>
      <c r="C4100" s="150">
        <v>8217</v>
      </c>
      <c r="D4100" s="150" t="s">
        <v>550</v>
      </c>
      <c r="E4100" s="150" t="str">
        <f t="shared" si="202"/>
        <v>5030220082176854</v>
      </c>
      <c r="F4100" s="151" t="s">
        <v>411</v>
      </c>
      <c r="G4100" s="151" t="s">
        <v>442</v>
      </c>
      <c r="H4100" s="151" t="s">
        <v>443</v>
      </c>
      <c r="I4100" s="150" t="s">
        <v>568</v>
      </c>
      <c r="J4100" s="150">
        <v>6854</v>
      </c>
      <c r="K4100" s="150" t="s">
        <v>126</v>
      </c>
      <c r="L4100" s="153">
        <v>8.2200000000000006</v>
      </c>
      <c r="M4100" s="153"/>
      <c r="N4100" s="153">
        <f t="shared" si="203"/>
        <v>8.2200000000000006</v>
      </c>
      <c r="O4100" s="153">
        <v>788.25</v>
      </c>
      <c r="P4100" s="153">
        <v>509.99</v>
      </c>
    </row>
    <row r="4101" spans="1:16" ht="24.6" hidden="1" x14ac:dyDescent="0.3">
      <c r="A4101" s="149">
        <v>2018</v>
      </c>
      <c r="B4101" s="150" t="s">
        <v>526</v>
      </c>
      <c r="C4101" s="150">
        <v>8231</v>
      </c>
      <c r="D4101" s="150" t="s">
        <v>553</v>
      </c>
      <c r="E4101" s="150" t="str">
        <f t="shared" si="202"/>
        <v>5030220082316854</v>
      </c>
      <c r="F4101" s="151" t="s">
        <v>411</v>
      </c>
      <c r="G4101" s="151" t="s">
        <v>442</v>
      </c>
      <c r="H4101" s="151" t="s">
        <v>447</v>
      </c>
      <c r="I4101" s="150" t="s">
        <v>568</v>
      </c>
      <c r="J4101" s="150">
        <v>6854</v>
      </c>
      <c r="K4101" s="150" t="s">
        <v>126</v>
      </c>
      <c r="L4101" s="153">
        <v>139.97</v>
      </c>
      <c r="M4101" s="153"/>
      <c r="N4101" s="153">
        <f t="shared" si="203"/>
        <v>139.97</v>
      </c>
      <c r="O4101" s="153">
        <v>6687.49</v>
      </c>
      <c r="P4101" s="153">
        <v>6662.2000000000007</v>
      </c>
    </row>
    <row r="4102" spans="1:16" hidden="1" x14ac:dyDescent="0.3">
      <c r="A4102" s="149">
        <v>2017</v>
      </c>
      <c r="B4102" s="150" t="s">
        <v>526</v>
      </c>
      <c r="C4102" s="150">
        <v>8447</v>
      </c>
      <c r="D4102" s="154" t="s">
        <v>563</v>
      </c>
      <c r="E4102" s="150" t="str">
        <f t="shared" si="202"/>
        <v>5030220084476854</v>
      </c>
      <c r="F4102" s="151" t="s">
        <v>411</v>
      </c>
      <c r="G4102" s="151" t="s">
        <v>442</v>
      </c>
      <c r="H4102" s="151" t="s">
        <v>561</v>
      </c>
      <c r="I4102" s="150" t="s">
        <v>568</v>
      </c>
      <c r="J4102" s="150">
        <v>6854</v>
      </c>
      <c r="K4102" s="154" t="s">
        <v>126</v>
      </c>
      <c r="L4102" s="153">
        <v>0</v>
      </c>
      <c r="M4102" s="156"/>
      <c r="N4102" s="153">
        <f t="shared" si="203"/>
        <v>0</v>
      </c>
      <c r="O4102" s="153">
        <v>3308.1900000000005</v>
      </c>
      <c r="P4102" s="153">
        <v>0</v>
      </c>
    </row>
    <row r="4103" spans="1:16" hidden="1" x14ac:dyDescent="0.3">
      <c r="A4103" s="149">
        <v>2017</v>
      </c>
      <c r="B4103" s="150" t="s">
        <v>526</v>
      </c>
      <c r="C4103" s="150">
        <v>8621</v>
      </c>
      <c r="D4103" s="154" t="s">
        <v>518</v>
      </c>
      <c r="E4103" s="150" t="str">
        <f t="shared" si="202"/>
        <v>5030220086216854</v>
      </c>
      <c r="F4103" s="151" t="s">
        <v>418</v>
      </c>
      <c r="G4103" s="151" t="s">
        <v>465</v>
      </c>
      <c r="H4103" s="151" t="s">
        <v>502</v>
      </c>
      <c r="I4103" s="150" t="s">
        <v>568</v>
      </c>
      <c r="J4103" s="150">
        <v>6854</v>
      </c>
      <c r="K4103" s="154" t="s">
        <v>126</v>
      </c>
      <c r="L4103" s="153">
        <v>0</v>
      </c>
      <c r="M4103" s="156"/>
      <c r="N4103" s="153">
        <f t="shared" si="203"/>
        <v>0</v>
      </c>
      <c r="O4103" s="153">
        <v>760</v>
      </c>
      <c r="P4103" s="153">
        <v>0</v>
      </c>
    </row>
    <row r="4104" spans="1:16" ht="24.6" hidden="1" x14ac:dyDescent="0.3">
      <c r="A4104" s="149">
        <v>2018</v>
      </c>
      <c r="B4104" s="150" t="s">
        <v>409</v>
      </c>
      <c r="C4104" s="150">
        <v>6806</v>
      </c>
      <c r="D4104" s="150" t="s">
        <v>569</v>
      </c>
      <c r="E4104" s="150" t="str">
        <f t="shared" si="202"/>
        <v>5020220068066871</v>
      </c>
      <c r="F4104" s="151" t="s">
        <v>570</v>
      </c>
      <c r="G4104" s="151" t="s">
        <v>571</v>
      </c>
      <c r="H4104" s="151" t="s">
        <v>572</v>
      </c>
      <c r="I4104" s="150" t="s">
        <v>568</v>
      </c>
      <c r="J4104" s="150">
        <v>6871</v>
      </c>
      <c r="K4104" s="150" t="s">
        <v>127</v>
      </c>
      <c r="L4104" s="153">
        <v>2952</v>
      </c>
      <c r="M4104" s="153"/>
      <c r="N4104" s="153">
        <f t="shared" si="203"/>
        <v>2952</v>
      </c>
      <c r="O4104" s="153">
        <v>6868.43</v>
      </c>
      <c r="P4104" s="153">
        <v>27313.67</v>
      </c>
    </row>
    <row r="4105" spans="1:16" ht="24.6" hidden="1" x14ac:dyDescent="0.3">
      <c r="A4105" s="149">
        <v>2018</v>
      </c>
      <c r="B4105" s="150" t="s">
        <v>526</v>
      </c>
      <c r="C4105" s="150">
        <v>8806</v>
      </c>
      <c r="D4105" s="150" t="s">
        <v>569</v>
      </c>
      <c r="E4105" s="150" t="str">
        <f t="shared" si="202"/>
        <v>5030220088066871</v>
      </c>
      <c r="F4105" s="151" t="s">
        <v>570</v>
      </c>
      <c r="G4105" s="151" t="s">
        <v>571</v>
      </c>
      <c r="H4105" s="151" t="s">
        <v>572</v>
      </c>
      <c r="I4105" s="150" t="s">
        <v>568</v>
      </c>
      <c r="J4105" s="150">
        <v>6871</v>
      </c>
      <c r="K4105" s="150" t="s">
        <v>127</v>
      </c>
      <c r="L4105" s="153">
        <v>17584</v>
      </c>
      <c r="M4105" s="153"/>
      <c r="N4105" s="153">
        <f t="shared" si="203"/>
        <v>17584</v>
      </c>
      <c r="O4105" s="153">
        <v>3054.9500000000003</v>
      </c>
      <c r="P4105" s="153">
        <v>15857.81</v>
      </c>
    </row>
    <row r="4106" spans="1:16" hidden="1" x14ac:dyDescent="0.3">
      <c r="A4106" s="149">
        <v>2018</v>
      </c>
      <c r="B4106" s="150" t="s">
        <v>409</v>
      </c>
      <c r="C4106" s="150">
        <v>6802</v>
      </c>
      <c r="D4106" s="150" t="s">
        <v>592</v>
      </c>
      <c r="E4106" s="150" t="str">
        <f t="shared" si="202"/>
        <v>5020220068026898</v>
      </c>
      <c r="F4106" s="151" t="s">
        <v>570</v>
      </c>
      <c r="G4106" s="151" t="s">
        <v>571</v>
      </c>
      <c r="H4106" s="151" t="s">
        <v>572</v>
      </c>
      <c r="I4106" s="150" t="s">
        <v>568</v>
      </c>
      <c r="J4106" s="150">
        <v>6898</v>
      </c>
      <c r="K4106" s="150" t="s">
        <v>128</v>
      </c>
      <c r="L4106" s="153">
        <v>666957.1399999999</v>
      </c>
      <c r="M4106" s="153"/>
      <c r="N4106" s="153">
        <f t="shared" si="203"/>
        <v>666957.1399999999</v>
      </c>
      <c r="O4106" s="153">
        <v>296794.31</v>
      </c>
      <c r="P4106" s="153">
        <v>1345772.2999999998</v>
      </c>
    </row>
    <row r="4107" spans="1:16" hidden="1" x14ac:dyDescent="0.3">
      <c r="A4107" s="149">
        <v>2018</v>
      </c>
      <c r="B4107" s="150" t="s">
        <v>526</v>
      </c>
      <c r="C4107" s="150">
        <v>8802</v>
      </c>
      <c r="D4107" s="150" t="s">
        <v>592</v>
      </c>
      <c r="E4107" s="150" t="str">
        <f t="shared" si="202"/>
        <v>5030220088026898</v>
      </c>
      <c r="F4107" s="151" t="s">
        <v>570</v>
      </c>
      <c r="G4107" s="151" t="s">
        <v>571</v>
      </c>
      <c r="H4107" s="151" t="s">
        <v>572</v>
      </c>
      <c r="I4107" s="150" t="s">
        <v>568</v>
      </c>
      <c r="J4107" s="150">
        <v>6898</v>
      </c>
      <c r="K4107" s="150" t="s">
        <v>128</v>
      </c>
      <c r="L4107" s="153">
        <v>423600.50999999995</v>
      </c>
      <c r="M4107" s="153"/>
      <c r="N4107" s="153">
        <f t="shared" si="203"/>
        <v>423600.50999999995</v>
      </c>
      <c r="O4107" s="153">
        <v>518350.01999999996</v>
      </c>
      <c r="P4107" s="153">
        <v>854226.23999999987</v>
      </c>
    </row>
    <row r="4108" spans="1:16" ht="24.6" hidden="1" x14ac:dyDescent="0.3">
      <c r="A4108" s="149">
        <v>2018</v>
      </c>
      <c r="B4108" s="150" t="s">
        <v>409</v>
      </c>
      <c r="C4108" s="150">
        <v>6042</v>
      </c>
      <c r="D4108" s="150" t="s">
        <v>426</v>
      </c>
      <c r="E4108" s="150" t="str">
        <f t="shared" si="202"/>
        <v>5020220060427102</v>
      </c>
      <c r="F4108" s="151" t="s">
        <v>411</v>
      </c>
      <c r="G4108" s="151" t="s">
        <v>412</v>
      </c>
      <c r="H4108" s="151" t="s">
        <v>427</v>
      </c>
      <c r="I4108" s="150" t="s">
        <v>593</v>
      </c>
      <c r="J4108" s="150">
        <v>7102</v>
      </c>
      <c r="K4108" s="150" t="s">
        <v>129</v>
      </c>
      <c r="L4108" s="153">
        <v>1248.6100000000004</v>
      </c>
      <c r="M4108" s="153"/>
      <c r="N4108" s="153">
        <f t="shared" si="203"/>
        <v>1248.6100000000004</v>
      </c>
      <c r="O4108" s="153">
        <v>213.8</v>
      </c>
      <c r="P4108" s="153">
        <v>61.98</v>
      </c>
    </row>
    <row r="4109" spans="1:16" ht="24.6" hidden="1" x14ac:dyDescent="0.3">
      <c r="A4109" s="149">
        <v>2018</v>
      </c>
      <c r="B4109" s="150" t="s">
        <v>409</v>
      </c>
      <c r="C4109" s="150">
        <v>6225</v>
      </c>
      <c r="D4109" s="157" t="s">
        <v>459</v>
      </c>
      <c r="E4109" s="150" t="str">
        <f t="shared" si="202"/>
        <v>5020220062257102</v>
      </c>
      <c r="F4109" s="151" t="s">
        <v>411</v>
      </c>
      <c r="G4109" s="151" t="s">
        <v>442</v>
      </c>
      <c r="H4109" s="151" t="s">
        <v>454</v>
      </c>
      <c r="I4109" s="150" t="s">
        <v>593</v>
      </c>
      <c r="J4109" s="150">
        <v>7102</v>
      </c>
      <c r="K4109" s="150" t="s">
        <v>129</v>
      </c>
      <c r="L4109" s="153">
        <v>353.3</v>
      </c>
      <c r="M4109" s="153"/>
      <c r="N4109" s="153">
        <f t="shared" si="203"/>
        <v>353.3</v>
      </c>
      <c r="O4109" s="153">
        <v>247.5</v>
      </c>
      <c r="P4109" s="153">
        <v>297.10000000000002</v>
      </c>
    </row>
    <row r="4110" spans="1:16" ht="24.6" hidden="1" x14ac:dyDescent="0.3">
      <c r="A4110" s="149">
        <v>2018</v>
      </c>
      <c r="B4110" s="150" t="s">
        <v>409</v>
      </c>
      <c r="C4110" s="150">
        <v>6231</v>
      </c>
      <c r="D4110" s="150" t="s">
        <v>461</v>
      </c>
      <c r="E4110" s="150" t="str">
        <f t="shared" si="202"/>
        <v>5020220062317102</v>
      </c>
      <c r="F4110" s="151" t="s">
        <v>411</v>
      </c>
      <c r="G4110" s="151" t="s">
        <v>442</v>
      </c>
      <c r="H4110" s="151" t="s">
        <v>454</v>
      </c>
      <c r="I4110" s="150" t="s">
        <v>593</v>
      </c>
      <c r="J4110" s="150">
        <v>7102</v>
      </c>
      <c r="K4110" s="150" t="s">
        <v>129</v>
      </c>
      <c r="L4110" s="153">
        <v>830.5</v>
      </c>
      <c r="M4110" s="153"/>
      <c r="N4110" s="153">
        <f t="shared" si="203"/>
        <v>830.5</v>
      </c>
      <c r="O4110" s="153">
        <v>1704</v>
      </c>
      <c r="P4110" s="153">
        <v>742.26</v>
      </c>
    </row>
    <row r="4111" spans="1:16" ht="24.6" hidden="1" x14ac:dyDescent="0.3">
      <c r="A4111" s="149">
        <v>2018</v>
      </c>
      <c r="B4111" s="150" t="s">
        <v>409</v>
      </c>
      <c r="C4111" s="150">
        <v>6232</v>
      </c>
      <c r="D4111" s="150" t="s">
        <v>462</v>
      </c>
      <c r="E4111" s="150" t="str">
        <f t="shared" si="202"/>
        <v>5020220062327102</v>
      </c>
      <c r="F4111" s="151" t="s">
        <v>411</v>
      </c>
      <c r="G4111" s="151" t="s">
        <v>442</v>
      </c>
      <c r="H4111" s="151" t="s">
        <v>454</v>
      </c>
      <c r="I4111" s="150" t="s">
        <v>593</v>
      </c>
      <c r="J4111" s="150">
        <v>7102</v>
      </c>
      <c r="K4111" s="150" t="s">
        <v>129</v>
      </c>
      <c r="L4111" s="153">
        <v>805.00000000000011</v>
      </c>
      <c r="M4111" s="153"/>
      <c r="N4111" s="153">
        <f t="shared" si="203"/>
        <v>805.00000000000011</v>
      </c>
      <c r="O4111" s="153">
        <v>960</v>
      </c>
      <c r="P4111" s="153">
        <v>0</v>
      </c>
    </row>
    <row r="4112" spans="1:16" ht="24.6" hidden="1" x14ac:dyDescent="0.3">
      <c r="A4112" s="149">
        <v>2017</v>
      </c>
      <c r="B4112" s="150" t="s">
        <v>409</v>
      </c>
      <c r="C4112" s="150">
        <v>6243</v>
      </c>
      <c r="D4112" s="154" t="s">
        <v>467</v>
      </c>
      <c r="E4112" s="150" t="str">
        <f t="shared" si="202"/>
        <v>5020220062437102</v>
      </c>
      <c r="F4112" s="151" t="s">
        <v>411</v>
      </c>
      <c r="G4112" s="151" t="s">
        <v>442</v>
      </c>
      <c r="H4112" s="151" t="s">
        <v>447</v>
      </c>
      <c r="I4112" s="150" t="s">
        <v>593</v>
      </c>
      <c r="J4112" s="150">
        <v>7102</v>
      </c>
      <c r="K4112" s="154" t="s">
        <v>129</v>
      </c>
      <c r="L4112" s="153">
        <v>0</v>
      </c>
      <c r="M4112" s="156"/>
      <c r="N4112" s="153">
        <f t="shared" si="203"/>
        <v>0</v>
      </c>
      <c r="O4112" s="153">
        <v>7.74</v>
      </c>
      <c r="P4112" s="153">
        <v>0</v>
      </c>
    </row>
    <row r="4113" spans="1:16" ht="24.6" hidden="1" x14ac:dyDescent="0.3">
      <c r="A4113" s="149">
        <v>2018</v>
      </c>
      <c r="B4113" s="150" t="s">
        <v>409</v>
      </c>
      <c r="C4113" s="150">
        <v>6416</v>
      </c>
      <c r="D4113" s="150" t="s">
        <v>479</v>
      </c>
      <c r="E4113" s="150" t="str">
        <f t="shared" si="202"/>
        <v>5020220064167102</v>
      </c>
      <c r="F4113" s="151" t="s">
        <v>411</v>
      </c>
      <c r="G4113" s="151" t="s">
        <v>442</v>
      </c>
      <c r="H4113" s="151" t="s">
        <v>447</v>
      </c>
      <c r="I4113" s="150" t="s">
        <v>593</v>
      </c>
      <c r="J4113" s="150">
        <v>7102</v>
      </c>
      <c r="K4113" s="150" t="s">
        <v>129</v>
      </c>
      <c r="L4113" s="153">
        <v>337</v>
      </c>
      <c r="M4113" s="153"/>
      <c r="N4113" s="153">
        <f t="shared" si="203"/>
        <v>337</v>
      </c>
      <c r="O4113" s="153">
        <v>16.5</v>
      </c>
      <c r="P4113" s="153">
        <v>0</v>
      </c>
    </row>
    <row r="4114" spans="1:16" ht="24.6" hidden="1" x14ac:dyDescent="0.3">
      <c r="A4114" s="149">
        <v>2018</v>
      </c>
      <c r="B4114" s="150" t="s">
        <v>409</v>
      </c>
      <c r="C4114" s="150">
        <v>6606</v>
      </c>
      <c r="D4114" s="150" t="s">
        <v>488</v>
      </c>
      <c r="E4114" s="150" t="str">
        <f t="shared" si="202"/>
        <v>5020220066067102</v>
      </c>
      <c r="F4114" s="151" t="s">
        <v>456</v>
      </c>
      <c r="G4114" s="151" t="s">
        <v>456</v>
      </c>
      <c r="H4114" s="151" t="s">
        <v>489</v>
      </c>
      <c r="I4114" s="150" t="s">
        <v>593</v>
      </c>
      <c r="J4114" s="150">
        <v>7102</v>
      </c>
      <c r="K4114" s="150" t="s">
        <v>129</v>
      </c>
      <c r="L4114" s="153">
        <v>6786.9000000000005</v>
      </c>
      <c r="M4114" s="153"/>
      <c r="N4114" s="153">
        <f t="shared" si="203"/>
        <v>6786.9000000000005</v>
      </c>
      <c r="O4114" s="153">
        <v>4504.8500000000004</v>
      </c>
      <c r="P4114" s="153">
        <v>20210.729999999996</v>
      </c>
    </row>
    <row r="4115" spans="1:16" ht="24.6" hidden="1" x14ac:dyDescent="0.3">
      <c r="A4115" s="149">
        <v>2018</v>
      </c>
      <c r="B4115" s="150" t="s">
        <v>409</v>
      </c>
      <c r="C4115" s="150">
        <v>6607</v>
      </c>
      <c r="D4115" s="150" t="s">
        <v>490</v>
      </c>
      <c r="E4115" s="150" t="str">
        <f t="shared" si="202"/>
        <v>5020220066077102</v>
      </c>
      <c r="F4115" s="151" t="s">
        <v>456</v>
      </c>
      <c r="G4115" s="151" t="s">
        <v>456</v>
      </c>
      <c r="H4115" s="151" t="s">
        <v>489</v>
      </c>
      <c r="I4115" s="150" t="s">
        <v>593</v>
      </c>
      <c r="J4115" s="150">
        <v>7102</v>
      </c>
      <c r="K4115" s="150" t="s">
        <v>129</v>
      </c>
      <c r="L4115" s="153">
        <v>5959.62</v>
      </c>
      <c r="M4115" s="153"/>
      <c r="N4115" s="153">
        <f t="shared" si="203"/>
        <v>5959.62</v>
      </c>
      <c r="O4115" s="153">
        <v>9447.91</v>
      </c>
      <c r="P4115" s="153">
        <v>7748.119999999999</v>
      </c>
    </row>
    <row r="4116" spans="1:16" ht="24.6" hidden="1" x14ac:dyDescent="0.3">
      <c r="A4116" s="149">
        <v>2018</v>
      </c>
      <c r="B4116" s="150" t="s">
        <v>526</v>
      </c>
      <c r="C4116" s="150">
        <v>8032</v>
      </c>
      <c r="D4116" s="150" t="s">
        <v>538</v>
      </c>
      <c r="E4116" s="150" t="str">
        <f t="shared" si="202"/>
        <v>5030220080327102</v>
      </c>
      <c r="F4116" s="151" t="s">
        <v>411</v>
      </c>
      <c r="G4116" s="151" t="s">
        <v>412</v>
      </c>
      <c r="H4116" s="151" t="s">
        <v>533</v>
      </c>
      <c r="I4116" s="150" t="s">
        <v>593</v>
      </c>
      <c r="J4116" s="150">
        <v>7102</v>
      </c>
      <c r="K4116" s="150" t="s">
        <v>129</v>
      </c>
      <c r="L4116" s="153">
        <v>1710.11</v>
      </c>
      <c r="M4116" s="153"/>
      <c r="N4116" s="153">
        <f t="shared" si="203"/>
        <v>1710.11</v>
      </c>
      <c r="O4116" s="153">
        <v>710.65</v>
      </c>
      <c r="P4116" s="153">
        <v>1416.65</v>
      </c>
    </row>
    <row r="4117" spans="1:16" ht="24.6" hidden="1" x14ac:dyDescent="0.3">
      <c r="A4117" s="149">
        <v>2018</v>
      </c>
      <c r="B4117" s="150" t="s">
        <v>526</v>
      </c>
      <c r="C4117" s="150">
        <v>8052</v>
      </c>
      <c r="D4117" s="150" t="s">
        <v>543</v>
      </c>
      <c r="E4117" s="150" t="str">
        <f t="shared" si="202"/>
        <v>5030220080527102</v>
      </c>
      <c r="F4117" s="151" t="s">
        <v>411</v>
      </c>
      <c r="G4117" s="151" t="s">
        <v>412</v>
      </c>
      <c r="H4117" s="151" t="s">
        <v>533</v>
      </c>
      <c r="I4117" s="150" t="s">
        <v>593</v>
      </c>
      <c r="J4117" s="150">
        <v>7102</v>
      </c>
      <c r="K4117" s="150" t="s">
        <v>129</v>
      </c>
      <c r="L4117" s="153">
        <v>61.25</v>
      </c>
      <c r="M4117" s="153"/>
      <c r="N4117" s="153">
        <f t="shared" si="203"/>
        <v>61.25</v>
      </c>
      <c r="O4117" s="153">
        <v>1679.6799999999998</v>
      </c>
      <c r="P4117" s="153">
        <v>445</v>
      </c>
    </row>
    <row r="4118" spans="1:16" ht="24.6" hidden="1" x14ac:dyDescent="0.3">
      <c r="A4118" s="149">
        <v>2018</v>
      </c>
      <c r="B4118" s="150" t="s">
        <v>526</v>
      </c>
      <c r="C4118" s="150">
        <v>8231</v>
      </c>
      <c r="D4118" s="150" t="s">
        <v>553</v>
      </c>
      <c r="E4118" s="150" t="str">
        <f t="shared" si="202"/>
        <v>5030220082317102</v>
      </c>
      <c r="F4118" s="151" t="s">
        <v>411</v>
      </c>
      <c r="G4118" s="151" t="s">
        <v>442</v>
      </c>
      <c r="H4118" s="151" t="s">
        <v>447</v>
      </c>
      <c r="I4118" s="150" t="s">
        <v>593</v>
      </c>
      <c r="J4118" s="150">
        <v>7102</v>
      </c>
      <c r="K4118" s="150" t="s">
        <v>129</v>
      </c>
      <c r="L4118" s="153">
        <v>9163.0999999999985</v>
      </c>
      <c r="M4118" s="153"/>
      <c r="N4118" s="153">
        <f t="shared" si="203"/>
        <v>9163.0999999999985</v>
      </c>
      <c r="O4118" s="153">
        <v>12371</v>
      </c>
      <c r="P4118" s="153">
        <v>8220.82</v>
      </c>
    </row>
    <row r="4119" spans="1:16" ht="24.6" hidden="1" x14ac:dyDescent="0.3">
      <c r="A4119" s="149">
        <v>2017</v>
      </c>
      <c r="B4119" s="150" t="s">
        <v>526</v>
      </c>
      <c r="C4119" s="150">
        <v>8410</v>
      </c>
      <c r="D4119" s="154" t="s">
        <v>555</v>
      </c>
      <c r="E4119" s="150" t="str">
        <f t="shared" si="202"/>
        <v>5030220084107102</v>
      </c>
      <c r="F4119" s="151" t="s">
        <v>411</v>
      </c>
      <c r="G4119" s="151" t="s">
        <v>442</v>
      </c>
      <c r="H4119" s="151" t="s">
        <v>447</v>
      </c>
      <c r="I4119" s="150" t="s">
        <v>593</v>
      </c>
      <c r="J4119" s="150">
        <v>7102</v>
      </c>
      <c r="K4119" s="154" t="s">
        <v>129</v>
      </c>
      <c r="L4119" s="153">
        <v>0</v>
      </c>
      <c r="M4119" s="156"/>
      <c r="N4119" s="153">
        <f t="shared" si="203"/>
        <v>0</v>
      </c>
      <c r="O4119" s="153">
        <v>70</v>
      </c>
      <c r="P4119" s="153">
        <v>0</v>
      </c>
    </row>
    <row r="4120" spans="1:16" ht="24.6" hidden="1" x14ac:dyDescent="0.3">
      <c r="A4120" s="149">
        <v>2018</v>
      </c>
      <c r="B4120" s="150" t="s">
        <v>409</v>
      </c>
      <c r="C4120" s="150">
        <v>6004</v>
      </c>
      <c r="D4120" s="150" t="s">
        <v>417</v>
      </c>
      <c r="E4120" s="150" t="str">
        <f t="shared" si="202"/>
        <v>5020220060047114</v>
      </c>
      <c r="F4120" s="151" t="s">
        <v>418</v>
      </c>
      <c r="G4120" s="151" t="s">
        <v>419</v>
      </c>
      <c r="H4120" s="151" t="s">
        <v>420</v>
      </c>
      <c r="I4120" s="150" t="s">
        <v>593</v>
      </c>
      <c r="J4120" s="150">
        <v>7114</v>
      </c>
      <c r="K4120" s="150" t="s">
        <v>130</v>
      </c>
      <c r="L4120" s="153">
        <v>8.9499999999999993</v>
      </c>
      <c r="M4120" s="153"/>
      <c r="N4120" s="153">
        <f t="shared" si="203"/>
        <v>8.9499999999999993</v>
      </c>
      <c r="O4120" s="153">
        <v>2.15</v>
      </c>
      <c r="P4120" s="153">
        <v>2.15</v>
      </c>
    </row>
    <row r="4121" spans="1:16" ht="24.6" hidden="1" x14ac:dyDescent="0.3">
      <c r="A4121" s="149">
        <v>2018</v>
      </c>
      <c r="B4121" s="150" t="s">
        <v>409</v>
      </c>
      <c r="C4121" s="150">
        <v>6042</v>
      </c>
      <c r="D4121" s="150" t="s">
        <v>426</v>
      </c>
      <c r="E4121" s="150" t="str">
        <f t="shared" si="202"/>
        <v>5020220060427114</v>
      </c>
      <c r="F4121" s="151" t="s">
        <v>411</v>
      </c>
      <c r="G4121" s="151" t="s">
        <v>412</v>
      </c>
      <c r="H4121" s="151" t="s">
        <v>427</v>
      </c>
      <c r="I4121" s="150" t="s">
        <v>593</v>
      </c>
      <c r="J4121" s="150">
        <v>7114</v>
      </c>
      <c r="K4121" s="150" t="s">
        <v>130</v>
      </c>
      <c r="L4121" s="153">
        <v>404.63</v>
      </c>
      <c r="M4121" s="153"/>
      <c r="N4121" s="153">
        <f t="shared" si="203"/>
        <v>404.63</v>
      </c>
      <c r="O4121" s="153">
        <v>592.78999999999985</v>
      </c>
      <c r="P4121" s="153">
        <v>281.23000000000008</v>
      </c>
    </row>
    <row r="4122" spans="1:16" ht="24.6" hidden="1" x14ac:dyDescent="0.3">
      <c r="A4122" s="149">
        <v>2018</v>
      </c>
      <c r="B4122" s="150" t="s">
        <v>409</v>
      </c>
      <c r="C4122" s="150">
        <v>6043</v>
      </c>
      <c r="D4122" s="150" t="s">
        <v>428</v>
      </c>
      <c r="E4122" s="150" t="str">
        <f t="shared" si="202"/>
        <v>5020220060437114</v>
      </c>
      <c r="F4122" s="151" t="s">
        <v>411</v>
      </c>
      <c r="G4122" s="151" t="s">
        <v>412</v>
      </c>
      <c r="H4122" s="151" t="s">
        <v>429</v>
      </c>
      <c r="I4122" s="150" t="s">
        <v>593</v>
      </c>
      <c r="J4122" s="150">
        <v>7114</v>
      </c>
      <c r="K4122" s="150" t="s">
        <v>130</v>
      </c>
      <c r="L4122" s="153">
        <v>860.10000000000014</v>
      </c>
      <c r="M4122" s="153"/>
      <c r="N4122" s="153">
        <f t="shared" si="203"/>
        <v>860.10000000000014</v>
      </c>
      <c r="O4122" s="153">
        <v>106.13</v>
      </c>
      <c r="P4122" s="153">
        <v>155.91</v>
      </c>
    </row>
    <row r="4123" spans="1:16" ht="24.6" hidden="1" x14ac:dyDescent="0.3">
      <c r="A4123" s="149">
        <v>2018</v>
      </c>
      <c r="B4123" s="150" t="s">
        <v>409</v>
      </c>
      <c r="C4123" s="150">
        <v>6044</v>
      </c>
      <c r="D4123" s="150" t="s">
        <v>430</v>
      </c>
      <c r="E4123" s="150" t="str">
        <f t="shared" si="202"/>
        <v>5020220060447114</v>
      </c>
      <c r="F4123" s="151" t="s">
        <v>411</v>
      </c>
      <c r="G4123" s="151" t="s">
        <v>412</v>
      </c>
      <c r="H4123" s="151" t="s">
        <v>431</v>
      </c>
      <c r="I4123" s="150" t="s">
        <v>593</v>
      </c>
      <c r="J4123" s="150">
        <v>7114</v>
      </c>
      <c r="K4123" s="150" t="s">
        <v>130</v>
      </c>
      <c r="L4123" s="153">
        <v>20.329999999999998</v>
      </c>
      <c r="M4123" s="153"/>
      <c r="N4123" s="153">
        <f t="shared" si="203"/>
        <v>20.329999999999998</v>
      </c>
      <c r="O4123" s="153">
        <v>22.23</v>
      </c>
      <c r="P4123" s="153">
        <v>37.209999999999994</v>
      </c>
    </row>
    <row r="4124" spans="1:16" ht="24.6" hidden="1" x14ac:dyDescent="0.3">
      <c r="A4124" s="149">
        <v>2018</v>
      </c>
      <c r="B4124" s="150" t="s">
        <v>409</v>
      </c>
      <c r="C4124" s="150">
        <v>6416</v>
      </c>
      <c r="D4124" s="150" t="s">
        <v>479</v>
      </c>
      <c r="E4124" s="150" t="str">
        <f t="shared" si="202"/>
        <v>5020220064167114</v>
      </c>
      <c r="F4124" s="151" t="s">
        <v>411</v>
      </c>
      <c r="G4124" s="151" t="s">
        <v>442</v>
      </c>
      <c r="H4124" s="151" t="s">
        <v>447</v>
      </c>
      <c r="I4124" s="150" t="s">
        <v>593</v>
      </c>
      <c r="J4124" s="150">
        <v>7114</v>
      </c>
      <c r="K4124" s="150" t="s">
        <v>130</v>
      </c>
      <c r="L4124" s="153">
        <v>32.01</v>
      </c>
      <c r="M4124" s="153"/>
      <c r="N4124" s="153">
        <f t="shared" si="203"/>
        <v>32.01</v>
      </c>
      <c r="O4124" s="153">
        <v>0</v>
      </c>
      <c r="P4124" s="153">
        <v>0</v>
      </c>
    </row>
    <row r="4125" spans="1:16" ht="24.6" hidden="1" x14ac:dyDescent="0.3">
      <c r="A4125" s="149">
        <v>2018</v>
      </c>
      <c r="B4125" s="150" t="s">
        <v>409</v>
      </c>
      <c r="C4125" s="150">
        <v>6606</v>
      </c>
      <c r="D4125" s="157" t="s">
        <v>488</v>
      </c>
      <c r="E4125" s="150" t="str">
        <f t="shared" si="202"/>
        <v>5020220066067114</v>
      </c>
      <c r="F4125" s="151" t="s">
        <v>456</v>
      </c>
      <c r="G4125" s="151" t="s">
        <v>456</v>
      </c>
      <c r="H4125" s="151" t="s">
        <v>489</v>
      </c>
      <c r="I4125" s="150" t="s">
        <v>593</v>
      </c>
      <c r="J4125" s="150">
        <v>7114</v>
      </c>
      <c r="K4125" s="150" t="s">
        <v>130</v>
      </c>
      <c r="L4125" s="153">
        <v>3214.5599999999995</v>
      </c>
      <c r="M4125" s="153"/>
      <c r="N4125" s="153">
        <f t="shared" si="203"/>
        <v>3214.5599999999995</v>
      </c>
      <c r="O4125" s="153">
        <v>537.42000000000007</v>
      </c>
      <c r="P4125" s="153">
        <v>97.96</v>
      </c>
    </row>
    <row r="4126" spans="1:16" ht="24.6" hidden="1" x14ac:dyDescent="0.3">
      <c r="A4126" s="149">
        <v>2018</v>
      </c>
      <c r="B4126" s="150" t="s">
        <v>409</v>
      </c>
      <c r="C4126" s="150">
        <v>6607</v>
      </c>
      <c r="D4126" s="150" t="s">
        <v>490</v>
      </c>
      <c r="E4126" s="150" t="str">
        <f t="shared" si="202"/>
        <v>5020220066077114</v>
      </c>
      <c r="F4126" s="151" t="s">
        <v>456</v>
      </c>
      <c r="G4126" s="151" t="s">
        <v>456</v>
      </c>
      <c r="H4126" s="151" t="s">
        <v>489</v>
      </c>
      <c r="I4126" s="150" t="s">
        <v>593</v>
      </c>
      <c r="J4126" s="150">
        <v>7114</v>
      </c>
      <c r="K4126" s="150" t="s">
        <v>130</v>
      </c>
      <c r="L4126" s="153">
        <v>554.54</v>
      </c>
      <c r="M4126" s="153"/>
      <c r="N4126" s="153">
        <f t="shared" si="203"/>
        <v>554.54</v>
      </c>
      <c r="O4126" s="153">
        <v>477.13</v>
      </c>
      <c r="P4126" s="153">
        <v>154.05000000000001</v>
      </c>
    </row>
    <row r="4127" spans="1:16" ht="24.6" hidden="1" x14ac:dyDescent="0.3">
      <c r="A4127" s="149">
        <v>2018</v>
      </c>
      <c r="B4127" s="150" t="s">
        <v>526</v>
      </c>
      <c r="C4127" s="150">
        <v>8012</v>
      </c>
      <c r="D4127" s="150" t="s">
        <v>534</v>
      </c>
      <c r="E4127" s="150" t="str">
        <f t="shared" si="202"/>
        <v>5030220080127114</v>
      </c>
      <c r="F4127" s="151" t="s">
        <v>411</v>
      </c>
      <c r="G4127" s="151" t="s">
        <v>412</v>
      </c>
      <c r="H4127" s="151" t="s">
        <v>533</v>
      </c>
      <c r="I4127" s="150" t="s">
        <v>593</v>
      </c>
      <c r="J4127" s="150">
        <v>7114</v>
      </c>
      <c r="K4127" s="150" t="s">
        <v>130</v>
      </c>
      <c r="L4127" s="153">
        <v>226932.11999999985</v>
      </c>
      <c r="M4127" s="153"/>
      <c r="N4127" s="153">
        <f t="shared" si="203"/>
        <v>226932.11999999985</v>
      </c>
      <c r="O4127" s="153">
        <v>188179.14999999997</v>
      </c>
      <c r="P4127" s="153">
        <v>112185.9</v>
      </c>
    </row>
    <row r="4128" spans="1:16" ht="24.6" hidden="1" x14ac:dyDescent="0.3">
      <c r="A4128" s="149">
        <v>2018</v>
      </c>
      <c r="B4128" s="150" t="s">
        <v>526</v>
      </c>
      <c r="C4128" s="150">
        <v>8051</v>
      </c>
      <c r="D4128" s="150" t="s">
        <v>542</v>
      </c>
      <c r="E4128" s="150" t="str">
        <f t="shared" si="202"/>
        <v>5030220080517114</v>
      </c>
      <c r="F4128" s="151" t="s">
        <v>411</v>
      </c>
      <c r="G4128" s="151" t="s">
        <v>412</v>
      </c>
      <c r="H4128" s="151" t="s">
        <v>533</v>
      </c>
      <c r="I4128" s="150" t="s">
        <v>593</v>
      </c>
      <c r="J4128" s="150">
        <v>7114</v>
      </c>
      <c r="K4128" s="150" t="s">
        <v>130</v>
      </c>
      <c r="L4128" s="153">
        <v>14549.500000000002</v>
      </c>
      <c r="M4128" s="153"/>
      <c r="N4128" s="153">
        <f t="shared" si="203"/>
        <v>14549.500000000002</v>
      </c>
      <c r="O4128" s="153">
        <v>190929.53999999998</v>
      </c>
      <c r="P4128" s="153">
        <v>220512.74</v>
      </c>
    </row>
    <row r="4129" spans="1:16" ht="24.6" hidden="1" x14ac:dyDescent="0.3">
      <c r="A4129" s="149">
        <v>2018</v>
      </c>
      <c r="B4129" s="150" t="s">
        <v>526</v>
      </c>
      <c r="C4129" s="150">
        <v>8052</v>
      </c>
      <c r="D4129" s="150" t="s">
        <v>543</v>
      </c>
      <c r="E4129" s="150" t="str">
        <f t="shared" si="202"/>
        <v>5030220080527114</v>
      </c>
      <c r="F4129" s="151" t="s">
        <v>411</v>
      </c>
      <c r="G4129" s="151" t="s">
        <v>412</v>
      </c>
      <c r="H4129" s="151" t="s">
        <v>533</v>
      </c>
      <c r="I4129" s="150" t="s">
        <v>593</v>
      </c>
      <c r="J4129" s="150">
        <v>7114</v>
      </c>
      <c r="K4129" s="150" t="s">
        <v>130</v>
      </c>
      <c r="L4129" s="153">
        <v>87800.800000000017</v>
      </c>
      <c r="M4129" s="153"/>
      <c r="N4129" s="153">
        <f t="shared" si="203"/>
        <v>87800.800000000017</v>
      </c>
      <c r="O4129" s="153">
        <v>3638.8500000000008</v>
      </c>
      <c r="P4129" s="153">
        <v>1144.99</v>
      </c>
    </row>
    <row r="4130" spans="1:16" ht="24.6" hidden="1" x14ac:dyDescent="0.3">
      <c r="A4130" s="149">
        <v>2018</v>
      </c>
      <c r="B4130" s="150" t="s">
        <v>526</v>
      </c>
      <c r="C4130" s="150">
        <v>8053</v>
      </c>
      <c r="D4130" s="150" t="s">
        <v>544</v>
      </c>
      <c r="E4130" s="150" t="str">
        <f t="shared" si="202"/>
        <v>5030220080537114</v>
      </c>
      <c r="F4130" s="151" t="s">
        <v>411</v>
      </c>
      <c r="G4130" s="151" t="s">
        <v>412</v>
      </c>
      <c r="H4130" s="151" t="s">
        <v>536</v>
      </c>
      <c r="I4130" s="150" t="s">
        <v>593</v>
      </c>
      <c r="J4130" s="150">
        <v>7114</v>
      </c>
      <c r="K4130" s="150" t="s">
        <v>130</v>
      </c>
      <c r="L4130" s="153">
        <v>6835.4999999999991</v>
      </c>
      <c r="M4130" s="153"/>
      <c r="N4130" s="153">
        <f t="shared" si="203"/>
        <v>6835.4999999999991</v>
      </c>
      <c r="O4130" s="153">
        <v>1164.28</v>
      </c>
      <c r="P4130" s="153">
        <v>288.55000000000007</v>
      </c>
    </row>
    <row r="4131" spans="1:16" ht="24.6" hidden="1" x14ac:dyDescent="0.3">
      <c r="A4131" s="149">
        <v>2018</v>
      </c>
      <c r="B4131" s="150" t="s">
        <v>526</v>
      </c>
      <c r="C4131" s="150">
        <v>8410</v>
      </c>
      <c r="D4131" s="150" t="s">
        <v>555</v>
      </c>
      <c r="E4131" s="150" t="str">
        <f t="shared" si="202"/>
        <v>5030220084107114</v>
      </c>
      <c r="F4131" s="151" t="s">
        <v>411</v>
      </c>
      <c r="G4131" s="151" t="s">
        <v>442</v>
      </c>
      <c r="H4131" s="151" t="s">
        <v>447</v>
      </c>
      <c r="I4131" s="150" t="s">
        <v>593</v>
      </c>
      <c r="J4131" s="150">
        <v>7114</v>
      </c>
      <c r="K4131" s="150" t="s">
        <v>130</v>
      </c>
      <c r="L4131" s="153">
        <v>54.42</v>
      </c>
      <c r="M4131" s="153"/>
      <c r="N4131" s="153">
        <f t="shared" si="203"/>
        <v>54.42</v>
      </c>
      <c r="O4131" s="153">
        <v>0</v>
      </c>
      <c r="P4131" s="153">
        <v>51.04</v>
      </c>
    </row>
    <row r="4132" spans="1:16" ht="24.6" hidden="1" x14ac:dyDescent="0.3">
      <c r="A4132" s="149">
        <v>2018</v>
      </c>
      <c r="B4132" s="150" t="s">
        <v>409</v>
      </c>
      <c r="C4132" s="150">
        <v>6225</v>
      </c>
      <c r="D4132" s="150" t="s">
        <v>459</v>
      </c>
      <c r="E4132" s="150" t="str">
        <f t="shared" si="202"/>
        <v>5020220062257116</v>
      </c>
      <c r="F4132" s="151" t="s">
        <v>411</v>
      </c>
      <c r="G4132" s="151" t="s">
        <v>442</v>
      </c>
      <c r="H4132" s="151" t="s">
        <v>454</v>
      </c>
      <c r="I4132" s="150" t="s">
        <v>593</v>
      </c>
      <c r="J4132" s="150">
        <v>7116</v>
      </c>
      <c r="K4132" s="150" t="s">
        <v>131</v>
      </c>
      <c r="L4132" s="153">
        <v>5698.0599999999995</v>
      </c>
      <c r="M4132" s="153"/>
      <c r="N4132" s="153">
        <f t="shared" si="203"/>
        <v>5698.0599999999995</v>
      </c>
      <c r="O4132" s="153">
        <v>919</v>
      </c>
      <c r="P4132" s="153">
        <v>1980</v>
      </c>
    </row>
    <row r="4133" spans="1:16" ht="24.6" hidden="1" x14ac:dyDescent="0.3">
      <c r="A4133" s="149">
        <v>2018</v>
      </c>
      <c r="B4133" s="150" t="s">
        <v>409</v>
      </c>
      <c r="C4133" s="150">
        <v>6231</v>
      </c>
      <c r="D4133" s="150" t="s">
        <v>461</v>
      </c>
      <c r="E4133" s="150" t="str">
        <f t="shared" si="202"/>
        <v>5020220062317116</v>
      </c>
      <c r="F4133" s="151" t="s">
        <v>411</v>
      </c>
      <c r="G4133" s="151" t="s">
        <v>442</v>
      </c>
      <c r="H4133" s="151" t="s">
        <v>454</v>
      </c>
      <c r="I4133" s="150" t="s">
        <v>593</v>
      </c>
      <c r="J4133" s="150">
        <v>7116</v>
      </c>
      <c r="K4133" s="150" t="s">
        <v>131</v>
      </c>
      <c r="L4133" s="153">
        <v>130533.76000000001</v>
      </c>
      <c r="M4133" s="153"/>
      <c r="N4133" s="153">
        <f t="shared" si="203"/>
        <v>130533.76000000001</v>
      </c>
      <c r="O4133" s="153">
        <v>86489.040000000008</v>
      </c>
      <c r="P4133" s="153">
        <v>93152.61</v>
      </c>
    </row>
    <row r="4134" spans="1:16" ht="24.6" hidden="1" x14ac:dyDescent="0.3">
      <c r="A4134" s="149">
        <v>2016</v>
      </c>
      <c r="B4134" s="150" t="s">
        <v>409</v>
      </c>
      <c r="C4134" s="150">
        <v>6243</v>
      </c>
      <c r="D4134" s="154" t="s">
        <v>467</v>
      </c>
      <c r="E4134" s="150" t="str">
        <f t="shared" si="202"/>
        <v>5020220062437116</v>
      </c>
      <c r="F4134" s="151" t="s">
        <v>411</v>
      </c>
      <c r="G4134" s="151" t="s">
        <v>442</v>
      </c>
      <c r="H4134" s="151" t="s">
        <v>447</v>
      </c>
      <c r="I4134" s="150" t="s">
        <v>593</v>
      </c>
      <c r="J4134" s="150">
        <v>7116</v>
      </c>
      <c r="K4134" s="154" t="s">
        <v>131</v>
      </c>
      <c r="L4134" s="153">
        <v>0</v>
      </c>
      <c r="M4134" s="156"/>
      <c r="N4134" s="153">
        <f t="shared" si="203"/>
        <v>0</v>
      </c>
      <c r="O4134" s="153">
        <v>4722</v>
      </c>
      <c r="P4134" s="153">
        <v>655.20000000000005</v>
      </c>
    </row>
    <row r="4135" spans="1:16" ht="24.6" hidden="1" x14ac:dyDescent="0.3">
      <c r="A4135" s="149">
        <v>2018</v>
      </c>
      <c r="B4135" s="150" t="s">
        <v>409</v>
      </c>
      <c r="C4135" s="150">
        <v>6416</v>
      </c>
      <c r="D4135" s="150" t="s">
        <v>479</v>
      </c>
      <c r="E4135" s="150" t="str">
        <f t="shared" si="202"/>
        <v>5020220064167116</v>
      </c>
      <c r="F4135" s="151" t="s">
        <v>411</v>
      </c>
      <c r="G4135" s="151" t="s">
        <v>442</v>
      </c>
      <c r="H4135" s="151" t="s">
        <v>447</v>
      </c>
      <c r="I4135" s="150" t="s">
        <v>593</v>
      </c>
      <c r="J4135" s="150">
        <v>7116</v>
      </c>
      <c r="K4135" s="150" t="s">
        <v>131</v>
      </c>
      <c r="L4135" s="153">
        <v>10069.200000000001</v>
      </c>
      <c r="M4135" s="153"/>
      <c r="N4135" s="153">
        <f t="shared" si="203"/>
        <v>10069.200000000001</v>
      </c>
      <c r="O4135" s="153">
        <v>2782.8</v>
      </c>
      <c r="P4135" s="153">
        <v>0</v>
      </c>
    </row>
    <row r="4136" spans="1:16" ht="24.6" hidden="1" x14ac:dyDescent="0.3">
      <c r="A4136" s="149">
        <v>2017</v>
      </c>
      <c r="B4136" s="150" t="s">
        <v>409</v>
      </c>
      <c r="C4136" s="150">
        <v>6606</v>
      </c>
      <c r="D4136" s="154" t="s">
        <v>488</v>
      </c>
      <c r="E4136" s="150" t="str">
        <f t="shared" si="202"/>
        <v>5020220066067116</v>
      </c>
      <c r="F4136" s="151" t="s">
        <v>456</v>
      </c>
      <c r="G4136" s="151" t="s">
        <v>456</v>
      </c>
      <c r="H4136" s="151" t="s">
        <v>489</v>
      </c>
      <c r="I4136" s="150" t="s">
        <v>593</v>
      </c>
      <c r="J4136" s="150">
        <v>7116</v>
      </c>
      <c r="K4136" s="154" t="s">
        <v>131</v>
      </c>
      <c r="L4136" s="153">
        <v>0</v>
      </c>
      <c r="M4136" s="156"/>
      <c r="N4136" s="153">
        <f t="shared" si="203"/>
        <v>0</v>
      </c>
      <c r="O4136" s="153">
        <v>426.25</v>
      </c>
      <c r="P4136" s="153">
        <v>0</v>
      </c>
    </row>
    <row r="4137" spans="1:16" ht="24.6" hidden="1" x14ac:dyDescent="0.3">
      <c r="A4137" s="149">
        <v>2018</v>
      </c>
      <c r="B4137" s="150" t="s">
        <v>526</v>
      </c>
      <c r="C4137" s="150">
        <v>8231</v>
      </c>
      <c r="D4137" s="150" t="s">
        <v>553</v>
      </c>
      <c r="E4137" s="150" t="str">
        <f t="shared" si="202"/>
        <v>5030220082317116</v>
      </c>
      <c r="F4137" s="151" t="s">
        <v>411</v>
      </c>
      <c r="G4137" s="151" t="s">
        <v>442</v>
      </c>
      <c r="H4137" s="151" t="s">
        <v>447</v>
      </c>
      <c r="I4137" s="150" t="s">
        <v>593</v>
      </c>
      <c r="J4137" s="150">
        <v>7116</v>
      </c>
      <c r="K4137" s="150" t="s">
        <v>131</v>
      </c>
      <c r="L4137" s="153">
        <v>48628.03</v>
      </c>
      <c r="M4137" s="153"/>
      <c r="N4137" s="153">
        <f t="shared" si="203"/>
        <v>48628.03</v>
      </c>
      <c r="O4137" s="153">
        <v>108946.62000000002</v>
      </c>
      <c r="P4137" s="153">
        <v>94174.400000000009</v>
      </c>
    </row>
    <row r="4138" spans="1:16" ht="24.6" hidden="1" x14ac:dyDescent="0.3">
      <c r="A4138" s="149">
        <v>2017</v>
      </c>
      <c r="B4138" s="150" t="s">
        <v>526</v>
      </c>
      <c r="C4138" s="150">
        <v>8243</v>
      </c>
      <c r="D4138" s="154" t="s">
        <v>554</v>
      </c>
      <c r="E4138" s="150" t="str">
        <f t="shared" si="202"/>
        <v>5030220082437116</v>
      </c>
      <c r="F4138" s="151" t="s">
        <v>411</v>
      </c>
      <c r="G4138" s="151" t="s">
        <v>442</v>
      </c>
      <c r="H4138" s="151" t="s">
        <v>447</v>
      </c>
      <c r="I4138" s="150" t="s">
        <v>593</v>
      </c>
      <c r="J4138" s="150">
        <v>7116</v>
      </c>
      <c r="K4138" s="154" t="s">
        <v>131</v>
      </c>
      <c r="L4138" s="153">
        <v>0</v>
      </c>
      <c r="M4138" s="156"/>
      <c r="N4138" s="153">
        <f t="shared" si="203"/>
        <v>0</v>
      </c>
      <c r="O4138" s="153">
        <v>4610.3999999999996</v>
      </c>
      <c r="P4138" s="153">
        <v>0</v>
      </c>
    </row>
    <row r="4139" spans="1:16" ht="24.6" hidden="1" x14ac:dyDescent="0.3">
      <c r="A4139" s="149">
        <v>2018</v>
      </c>
      <c r="B4139" s="150" t="s">
        <v>526</v>
      </c>
      <c r="C4139" s="150">
        <v>8410</v>
      </c>
      <c r="D4139" s="150" t="s">
        <v>555</v>
      </c>
      <c r="E4139" s="150" t="str">
        <f t="shared" si="202"/>
        <v>5030220084107116</v>
      </c>
      <c r="F4139" s="151" t="s">
        <v>411</v>
      </c>
      <c r="G4139" s="151" t="s">
        <v>442</v>
      </c>
      <c r="H4139" s="151" t="s">
        <v>447</v>
      </c>
      <c r="I4139" s="150" t="s">
        <v>593</v>
      </c>
      <c r="J4139" s="150">
        <v>7116</v>
      </c>
      <c r="K4139" s="150" t="s">
        <v>131</v>
      </c>
      <c r="L4139" s="153">
        <v>3325.1999999999989</v>
      </c>
      <c r="M4139" s="153"/>
      <c r="N4139" s="153">
        <f t="shared" si="203"/>
        <v>3325.1999999999989</v>
      </c>
      <c r="O4139" s="153">
        <v>1823.4</v>
      </c>
      <c r="P4139" s="153">
        <v>0</v>
      </c>
    </row>
    <row r="4140" spans="1:16" ht="24.6" hidden="1" x14ac:dyDescent="0.3">
      <c r="A4140" s="149">
        <v>2016</v>
      </c>
      <c r="B4140" s="150" t="s">
        <v>409</v>
      </c>
      <c r="C4140" s="150">
        <v>6022</v>
      </c>
      <c r="D4140" s="150" t="s">
        <v>423</v>
      </c>
      <c r="E4140" s="150" t="str">
        <f t="shared" si="202"/>
        <v>5020220060227117</v>
      </c>
      <c r="F4140" s="151" t="s">
        <v>411</v>
      </c>
      <c r="G4140" s="151" t="s">
        <v>412</v>
      </c>
      <c r="H4140" s="151" t="s">
        <v>422</v>
      </c>
      <c r="I4140" s="150" t="s">
        <v>593</v>
      </c>
      <c r="J4140" s="150">
        <v>7117</v>
      </c>
      <c r="K4140" s="154" t="s">
        <v>132</v>
      </c>
      <c r="L4140" s="153">
        <v>0</v>
      </c>
      <c r="M4140" s="156"/>
      <c r="N4140" s="153">
        <f t="shared" si="203"/>
        <v>0</v>
      </c>
      <c r="O4140" s="153">
        <v>39.74</v>
      </c>
      <c r="P4140" s="153">
        <v>62.7</v>
      </c>
    </row>
    <row r="4141" spans="1:16" ht="24.6" hidden="1" x14ac:dyDescent="0.3">
      <c r="A4141" s="149">
        <v>2018</v>
      </c>
      <c r="B4141" s="150" t="s">
        <v>409</v>
      </c>
      <c r="C4141" s="150">
        <v>6042</v>
      </c>
      <c r="D4141" s="150" t="s">
        <v>426</v>
      </c>
      <c r="E4141" s="150" t="str">
        <f t="shared" si="202"/>
        <v>5020220060427117</v>
      </c>
      <c r="F4141" s="151" t="s">
        <v>411</v>
      </c>
      <c r="G4141" s="151" t="s">
        <v>412</v>
      </c>
      <c r="H4141" s="151" t="s">
        <v>427</v>
      </c>
      <c r="I4141" s="150" t="s">
        <v>593</v>
      </c>
      <c r="J4141" s="150">
        <v>7117</v>
      </c>
      <c r="K4141" s="150" t="s">
        <v>132</v>
      </c>
      <c r="L4141" s="153">
        <v>419.48</v>
      </c>
      <c r="M4141" s="153"/>
      <c r="N4141" s="153">
        <f t="shared" si="203"/>
        <v>419.48</v>
      </c>
      <c r="O4141" s="153">
        <v>832.38</v>
      </c>
      <c r="P4141" s="153">
        <v>96.83</v>
      </c>
    </row>
    <row r="4142" spans="1:16" ht="24.6" hidden="1" x14ac:dyDescent="0.3">
      <c r="A4142" s="149">
        <v>2018</v>
      </c>
      <c r="B4142" s="150" t="s">
        <v>409</v>
      </c>
      <c r="C4142" s="150">
        <v>6221</v>
      </c>
      <c r="D4142" s="150" t="s">
        <v>453</v>
      </c>
      <c r="E4142" s="150" t="str">
        <f t="shared" si="202"/>
        <v>5020220062217117</v>
      </c>
      <c r="F4142" s="151" t="s">
        <v>411</v>
      </c>
      <c r="G4142" s="151" t="s">
        <v>442</v>
      </c>
      <c r="H4142" s="151" t="s">
        <v>454</v>
      </c>
      <c r="I4142" s="150" t="s">
        <v>593</v>
      </c>
      <c r="J4142" s="150">
        <v>7117</v>
      </c>
      <c r="K4142" s="150" t="s">
        <v>132</v>
      </c>
      <c r="L4142" s="153">
        <v>292.84999999999997</v>
      </c>
      <c r="M4142" s="153"/>
      <c r="N4142" s="153">
        <f t="shared" si="203"/>
        <v>292.84999999999997</v>
      </c>
      <c r="O4142" s="153">
        <v>271.08</v>
      </c>
      <c r="P4142" s="153">
        <v>46.539999999999992</v>
      </c>
    </row>
    <row r="4143" spans="1:16" ht="24.6" hidden="1" x14ac:dyDescent="0.3">
      <c r="A4143" s="149">
        <v>2018</v>
      </c>
      <c r="B4143" s="150" t="s">
        <v>409</v>
      </c>
      <c r="C4143" s="150">
        <v>6225</v>
      </c>
      <c r="D4143" s="150" t="s">
        <v>459</v>
      </c>
      <c r="E4143" s="150" t="str">
        <f t="shared" si="202"/>
        <v>5020220062257117</v>
      </c>
      <c r="F4143" s="151" t="s">
        <v>411</v>
      </c>
      <c r="G4143" s="151" t="s">
        <v>442</v>
      </c>
      <c r="H4143" s="151" t="s">
        <v>454</v>
      </c>
      <c r="I4143" s="150" t="s">
        <v>593</v>
      </c>
      <c r="J4143" s="150">
        <v>7117</v>
      </c>
      <c r="K4143" s="150" t="s">
        <v>132</v>
      </c>
      <c r="L4143" s="153">
        <v>2423.9899999999993</v>
      </c>
      <c r="M4143" s="153"/>
      <c r="N4143" s="153">
        <f t="shared" si="203"/>
        <v>2423.9899999999993</v>
      </c>
      <c r="O4143" s="153">
        <v>1535.1999999999998</v>
      </c>
      <c r="P4143" s="153">
        <v>2235.04</v>
      </c>
    </row>
    <row r="4144" spans="1:16" ht="24.6" hidden="1" x14ac:dyDescent="0.3">
      <c r="A4144" s="149">
        <v>2018</v>
      </c>
      <c r="B4144" s="150" t="s">
        <v>409</v>
      </c>
      <c r="C4144" s="150">
        <v>6231</v>
      </c>
      <c r="D4144" s="150" t="s">
        <v>461</v>
      </c>
      <c r="E4144" s="150" t="str">
        <f t="shared" si="202"/>
        <v>5020220062317117</v>
      </c>
      <c r="F4144" s="151" t="s">
        <v>411</v>
      </c>
      <c r="G4144" s="151" t="s">
        <v>442</v>
      </c>
      <c r="H4144" s="151" t="s">
        <v>454</v>
      </c>
      <c r="I4144" s="150" t="s">
        <v>593</v>
      </c>
      <c r="J4144" s="150">
        <v>7117</v>
      </c>
      <c r="K4144" s="150" t="s">
        <v>132</v>
      </c>
      <c r="L4144" s="153">
        <v>498.82999999999993</v>
      </c>
      <c r="M4144" s="153"/>
      <c r="N4144" s="153">
        <f t="shared" si="203"/>
        <v>498.82999999999993</v>
      </c>
      <c r="O4144" s="153">
        <v>1204.9799999999998</v>
      </c>
      <c r="P4144" s="153">
        <v>2579.7499999999995</v>
      </c>
    </row>
    <row r="4145" spans="1:16" ht="24.6" hidden="1" x14ac:dyDescent="0.3">
      <c r="A4145" s="149">
        <v>2018</v>
      </c>
      <c r="B4145" s="150" t="s">
        <v>409</v>
      </c>
      <c r="C4145" s="150">
        <v>6232</v>
      </c>
      <c r="D4145" s="150" t="s">
        <v>462</v>
      </c>
      <c r="E4145" s="150" t="str">
        <f t="shared" si="202"/>
        <v>5020220062327117</v>
      </c>
      <c r="F4145" s="151" t="s">
        <v>411</v>
      </c>
      <c r="G4145" s="151" t="s">
        <v>442</v>
      </c>
      <c r="H4145" s="151" t="s">
        <v>454</v>
      </c>
      <c r="I4145" s="150" t="s">
        <v>593</v>
      </c>
      <c r="J4145" s="150">
        <v>7117</v>
      </c>
      <c r="K4145" s="150" t="s">
        <v>132</v>
      </c>
      <c r="L4145" s="153">
        <v>25.65</v>
      </c>
      <c r="M4145" s="153"/>
      <c r="N4145" s="153">
        <f t="shared" si="203"/>
        <v>25.65</v>
      </c>
      <c r="O4145" s="153">
        <v>37.049999999999997</v>
      </c>
      <c r="P4145" s="153">
        <v>79.800000000000011</v>
      </c>
    </row>
    <row r="4146" spans="1:16" ht="24.6" hidden="1" x14ac:dyDescent="0.3">
      <c r="A4146" s="149">
        <v>2018</v>
      </c>
      <c r="B4146" s="150" t="s">
        <v>409</v>
      </c>
      <c r="C4146" s="150">
        <v>6241</v>
      </c>
      <c r="D4146" s="150" t="s">
        <v>463</v>
      </c>
      <c r="E4146" s="150" t="str">
        <f t="shared" si="202"/>
        <v>5020220062417117</v>
      </c>
      <c r="F4146" s="151" t="s">
        <v>411</v>
      </c>
      <c r="G4146" s="151" t="s">
        <v>442</v>
      </c>
      <c r="H4146" s="151" t="s">
        <v>445</v>
      </c>
      <c r="I4146" s="150" t="s">
        <v>593</v>
      </c>
      <c r="J4146" s="150">
        <v>7117</v>
      </c>
      <c r="K4146" s="150" t="s">
        <v>132</v>
      </c>
      <c r="L4146" s="153">
        <v>90.61</v>
      </c>
      <c r="M4146" s="153"/>
      <c r="N4146" s="153">
        <f t="shared" si="203"/>
        <v>90.61</v>
      </c>
      <c r="O4146" s="153">
        <v>36.799999999999997</v>
      </c>
      <c r="P4146" s="153">
        <v>1.85</v>
      </c>
    </row>
    <row r="4147" spans="1:16" ht="24.6" hidden="1" x14ac:dyDescent="0.3">
      <c r="A4147" s="149">
        <v>2017</v>
      </c>
      <c r="B4147" s="150" t="s">
        <v>409</v>
      </c>
      <c r="C4147" s="150">
        <v>6243</v>
      </c>
      <c r="D4147" s="154" t="s">
        <v>467</v>
      </c>
      <c r="E4147" s="150" t="str">
        <f t="shared" si="202"/>
        <v>5020220062437117</v>
      </c>
      <c r="F4147" s="151" t="s">
        <v>411</v>
      </c>
      <c r="G4147" s="151" t="s">
        <v>442</v>
      </c>
      <c r="H4147" s="151" t="s">
        <v>447</v>
      </c>
      <c r="I4147" s="150" t="s">
        <v>593</v>
      </c>
      <c r="J4147" s="150">
        <v>7117</v>
      </c>
      <c r="K4147" s="154" t="s">
        <v>132</v>
      </c>
      <c r="L4147" s="153">
        <v>0</v>
      </c>
      <c r="M4147" s="156"/>
      <c r="N4147" s="153">
        <f t="shared" si="203"/>
        <v>0</v>
      </c>
      <c r="O4147" s="153">
        <v>387.5</v>
      </c>
      <c r="P4147" s="153">
        <v>0</v>
      </c>
    </row>
    <row r="4148" spans="1:16" ht="24.6" hidden="1" x14ac:dyDescent="0.3">
      <c r="A4148" s="149">
        <v>2018</v>
      </c>
      <c r="B4148" s="150" t="s">
        <v>409</v>
      </c>
      <c r="C4148" s="150">
        <v>6416</v>
      </c>
      <c r="D4148" s="150" t="s">
        <v>479</v>
      </c>
      <c r="E4148" s="150" t="str">
        <f t="shared" si="202"/>
        <v>5020220064167117</v>
      </c>
      <c r="F4148" s="151" t="s">
        <v>411</v>
      </c>
      <c r="G4148" s="151" t="s">
        <v>442</v>
      </c>
      <c r="H4148" s="151" t="s">
        <v>447</v>
      </c>
      <c r="I4148" s="150" t="s">
        <v>593</v>
      </c>
      <c r="J4148" s="150">
        <v>7117</v>
      </c>
      <c r="K4148" s="150" t="s">
        <v>132</v>
      </c>
      <c r="L4148" s="153">
        <v>526.05999999999995</v>
      </c>
      <c r="M4148" s="153"/>
      <c r="N4148" s="153">
        <f t="shared" si="203"/>
        <v>526.05999999999995</v>
      </c>
      <c r="O4148" s="153">
        <v>1030</v>
      </c>
      <c r="P4148" s="153">
        <v>0</v>
      </c>
    </row>
    <row r="4149" spans="1:16" ht="24.6" hidden="1" x14ac:dyDescent="0.3">
      <c r="A4149" s="149">
        <v>2016</v>
      </c>
      <c r="B4149" s="150" t="s">
        <v>409</v>
      </c>
      <c r="C4149" s="150">
        <v>6606</v>
      </c>
      <c r="D4149" s="158" t="s">
        <v>488</v>
      </c>
      <c r="E4149" s="150" t="str">
        <f t="shared" si="202"/>
        <v>5020220066067117</v>
      </c>
      <c r="F4149" s="151" t="s">
        <v>456</v>
      </c>
      <c r="G4149" s="151" t="s">
        <v>456</v>
      </c>
      <c r="H4149" s="151" t="s">
        <v>489</v>
      </c>
      <c r="I4149" s="150" t="s">
        <v>593</v>
      </c>
      <c r="J4149" s="150">
        <v>7117</v>
      </c>
      <c r="K4149" s="154" t="s">
        <v>132</v>
      </c>
      <c r="L4149" s="153">
        <v>0</v>
      </c>
      <c r="M4149" s="156"/>
      <c r="N4149" s="153">
        <f t="shared" si="203"/>
        <v>0</v>
      </c>
      <c r="O4149" s="153">
        <v>2446.25</v>
      </c>
      <c r="P4149" s="153">
        <v>5391.8</v>
      </c>
    </row>
    <row r="4150" spans="1:16" ht="24.6" hidden="1" x14ac:dyDescent="0.3">
      <c r="A4150" s="149">
        <v>2016</v>
      </c>
      <c r="B4150" s="150" t="s">
        <v>409</v>
      </c>
      <c r="C4150" s="150">
        <v>6607</v>
      </c>
      <c r="D4150" s="154" t="s">
        <v>490</v>
      </c>
      <c r="E4150" s="150" t="str">
        <f t="shared" si="202"/>
        <v>5020220066077117</v>
      </c>
      <c r="F4150" s="151" t="s">
        <v>456</v>
      </c>
      <c r="G4150" s="151" t="s">
        <v>456</v>
      </c>
      <c r="H4150" s="151" t="s">
        <v>489</v>
      </c>
      <c r="I4150" s="150" t="s">
        <v>593</v>
      </c>
      <c r="J4150" s="150">
        <v>7117</v>
      </c>
      <c r="K4150" s="154" t="s">
        <v>132</v>
      </c>
      <c r="L4150" s="153">
        <v>0</v>
      </c>
      <c r="M4150" s="156"/>
      <c r="N4150" s="153">
        <f t="shared" si="203"/>
        <v>0</v>
      </c>
      <c r="O4150" s="153">
        <v>0</v>
      </c>
      <c r="P4150" s="153">
        <v>1875</v>
      </c>
    </row>
    <row r="4151" spans="1:16" ht="24.6" hidden="1" x14ac:dyDescent="0.3">
      <c r="A4151" s="149">
        <v>2016</v>
      </c>
      <c r="B4151" s="150" t="s">
        <v>409</v>
      </c>
      <c r="C4151" s="150">
        <v>6714</v>
      </c>
      <c r="D4151" s="154" t="s">
        <v>516</v>
      </c>
      <c r="E4151" s="150" t="str">
        <f t="shared" si="202"/>
        <v>5020220067147117</v>
      </c>
      <c r="F4151" s="151" t="s">
        <v>418</v>
      </c>
      <c r="G4151" s="151" t="s">
        <v>465</v>
      </c>
      <c r="H4151" s="151" t="s">
        <v>500</v>
      </c>
      <c r="I4151" s="150" t="s">
        <v>593</v>
      </c>
      <c r="J4151" s="150">
        <v>7117</v>
      </c>
      <c r="K4151" s="154" t="s">
        <v>132</v>
      </c>
      <c r="L4151" s="153">
        <v>0</v>
      </c>
      <c r="M4151" s="156"/>
      <c r="N4151" s="153">
        <f t="shared" si="203"/>
        <v>0</v>
      </c>
      <c r="O4151" s="153">
        <v>0</v>
      </c>
      <c r="P4151" s="153">
        <v>17.600000000000001</v>
      </c>
    </row>
    <row r="4152" spans="1:16" ht="24.6" hidden="1" x14ac:dyDescent="0.3">
      <c r="A4152" s="149">
        <v>2016</v>
      </c>
      <c r="B4152" s="150" t="s">
        <v>526</v>
      </c>
      <c r="C4152" s="150">
        <v>8012</v>
      </c>
      <c r="D4152" s="154" t="s">
        <v>534</v>
      </c>
      <c r="E4152" s="150" t="str">
        <f t="shared" si="202"/>
        <v>5030220080127117</v>
      </c>
      <c r="F4152" s="151" t="s">
        <v>411</v>
      </c>
      <c r="G4152" s="151" t="s">
        <v>412</v>
      </c>
      <c r="H4152" s="151" t="s">
        <v>533</v>
      </c>
      <c r="I4152" s="150" t="s">
        <v>593</v>
      </c>
      <c r="J4152" s="150">
        <v>7117</v>
      </c>
      <c r="K4152" s="154" t="s">
        <v>132</v>
      </c>
      <c r="L4152" s="153">
        <v>0</v>
      </c>
      <c r="M4152" s="156"/>
      <c r="N4152" s="153">
        <f t="shared" si="203"/>
        <v>0</v>
      </c>
      <c r="O4152" s="153">
        <v>863.45</v>
      </c>
      <c r="P4152" s="153">
        <v>310.47000000000003</v>
      </c>
    </row>
    <row r="4153" spans="1:16" ht="24.6" hidden="1" x14ac:dyDescent="0.3">
      <c r="A4153" s="149">
        <v>2018</v>
      </c>
      <c r="B4153" s="150" t="s">
        <v>526</v>
      </c>
      <c r="C4153" s="150">
        <v>8033</v>
      </c>
      <c r="D4153" s="150" t="s">
        <v>539</v>
      </c>
      <c r="E4153" s="150" t="str">
        <f t="shared" si="202"/>
        <v>5030220080337117</v>
      </c>
      <c r="F4153" s="151" t="s">
        <v>411</v>
      </c>
      <c r="G4153" s="151" t="s">
        <v>412</v>
      </c>
      <c r="H4153" s="151" t="s">
        <v>533</v>
      </c>
      <c r="I4153" s="150" t="s">
        <v>593</v>
      </c>
      <c r="J4153" s="150">
        <v>7117</v>
      </c>
      <c r="K4153" s="150" t="s">
        <v>132</v>
      </c>
      <c r="L4153" s="153">
        <v>136.28</v>
      </c>
      <c r="M4153" s="153"/>
      <c r="N4153" s="153">
        <f t="shared" si="203"/>
        <v>136.28</v>
      </c>
      <c r="O4153" s="153">
        <v>0</v>
      </c>
      <c r="P4153" s="153">
        <v>0</v>
      </c>
    </row>
    <row r="4154" spans="1:16" ht="24.6" hidden="1" x14ac:dyDescent="0.3">
      <c r="A4154" s="149">
        <v>2018</v>
      </c>
      <c r="B4154" s="150" t="s">
        <v>526</v>
      </c>
      <c r="C4154" s="150">
        <v>8052</v>
      </c>
      <c r="D4154" s="150" t="s">
        <v>543</v>
      </c>
      <c r="E4154" s="150" t="str">
        <f t="shared" si="202"/>
        <v>5030220080527117</v>
      </c>
      <c r="F4154" s="151" t="s">
        <v>411</v>
      </c>
      <c r="G4154" s="151" t="s">
        <v>412</v>
      </c>
      <c r="H4154" s="151" t="s">
        <v>533</v>
      </c>
      <c r="I4154" s="150" t="s">
        <v>593</v>
      </c>
      <c r="J4154" s="150">
        <v>7117</v>
      </c>
      <c r="K4154" s="150" t="s">
        <v>132</v>
      </c>
      <c r="L4154" s="153">
        <v>104.19</v>
      </c>
      <c r="M4154" s="153"/>
      <c r="N4154" s="153">
        <f t="shared" si="203"/>
        <v>104.19</v>
      </c>
      <c r="O4154" s="153">
        <v>0</v>
      </c>
      <c r="P4154" s="153">
        <v>59.939999999999991</v>
      </c>
    </row>
    <row r="4155" spans="1:16" ht="24.6" hidden="1" x14ac:dyDescent="0.3">
      <c r="A4155" s="149">
        <v>2018</v>
      </c>
      <c r="B4155" s="150" t="s">
        <v>526</v>
      </c>
      <c r="C4155" s="150">
        <v>8053</v>
      </c>
      <c r="D4155" s="150" t="s">
        <v>544</v>
      </c>
      <c r="E4155" s="150" t="str">
        <f t="shared" si="202"/>
        <v>5030220080537117</v>
      </c>
      <c r="F4155" s="151" t="s">
        <v>411</v>
      </c>
      <c r="G4155" s="151" t="s">
        <v>412</v>
      </c>
      <c r="H4155" s="151" t="s">
        <v>536</v>
      </c>
      <c r="I4155" s="150" t="s">
        <v>593</v>
      </c>
      <c r="J4155" s="150">
        <v>7117</v>
      </c>
      <c r="K4155" s="150" t="s">
        <v>132</v>
      </c>
      <c r="L4155" s="153">
        <v>46.65</v>
      </c>
      <c r="M4155" s="153"/>
      <c r="N4155" s="153">
        <f t="shared" si="203"/>
        <v>46.65</v>
      </c>
      <c r="O4155" s="153">
        <v>11.4</v>
      </c>
      <c r="P4155" s="153">
        <v>0</v>
      </c>
    </row>
    <row r="4156" spans="1:16" ht="24.6" hidden="1" x14ac:dyDescent="0.3">
      <c r="A4156" s="149">
        <v>2018</v>
      </c>
      <c r="B4156" s="150" t="s">
        <v>526</v>
      </c>
      <c r="C4156" s="150">
        <v>8231</v>
      </c>
      <c r="D4156" s="150" t="s">
        <v>553</v>
      </c>
      <c r="E4156" s="150" t="str">
        <f t="shared" si="202"/>
        <v>5030220082317117</v>
      </c>
      <c r="F4156" s="151" t="s">
        <v>411</v>
      </c>
      <c r="G4156" s="151" t="s">
        <v>442</v>
      </c>
      <c r="H4156" s="151" t="s">
        <v>447</v>
      </c>
      <c r="I4156" s="150" t="s">
        <v>593</v>
      </c>
      <c r="J4156" s="150">
        <v>7117</v>
      </c>
      <c r="K4156" s="150" t="s">
        <v>132</v>
      </c>
      <c r="L4156" s="153">
        <v>8364.9399999999969</v>
      </c>
      <c r="M4156" s="153"/>
      <c r="N4156" s="153">
        <f t="shared" si="203"/>
        <v>8364.9399999999969</v>
      </c>
      <c r="O4156" s="153">
        <v>9199.2900000000045</v>
      </c>
      <c r="P4156" s="153">
        <v>9536.9</v>
      </c>
    </row>
    <row r="4157" spans="1:16" ht="24.6" hidden="1" x14ac:dyDescent="0.3">
      <c r="A4157" s="149">
        <v>2016</v>
      </c>
      <c r="B4157" s="150" t="s">
        <v>526</v>
      </c>
      <c r="C4157" s="150">
        <v>8243</v>
      </c>
      <c r="D4157" s="154" t="s">
        <v>554</v>
      </c>
      <c r="E4157" s="150" t="str">
        <f t="shared" si="202"/>
        <v>5030220082437117</v>
      </c>
      <c r="F4157" s="151" t="s">
        <v>411</v>
      </c>
      <c r="G4157" s="151" t="s">
        <v>442</v>
      </c>
      <c r="H4157" s="151" t="s">
        <v>447</v>
      </c>
      <c r="I4157" s="150" t="s">
        <v>593</v>
      </c>
      <c r="J4157" s="150">
        <v>7117</v>
      </c>
      <c r="K4157" s="154" t="s">
        <v>132</v>
      </c>
      <c r="L4157" s="153">
        <v>0</v>
      </c>
      <c r="M4157" s="156"/>
      <c r="N4157" s="153">
        <f t="shared" si="203"/>
        <v>0</v>
      </c>
      <c r="O4157" s="153">
        <v>598.75</v>
      </c>
      <c r="P4157" s="153">
        <v>119.70000000000003</v>
      </c>
    </row>
    <row r="4158" spans="1:16" ht="24.6" hidden="1" x14ac:dyDescent="0.3">
      <c r="A4158" s="149">
        <v>2018</v>
      </c>
      <c r="B4158" s="150" t="s">
        <v>526</v>
      </c>
      <c r="C4158" s="150">
        <v>8410</v>
      </c>
      <c r="D4158" s="150" t="s">
        <v>555</v>
      </c>
      <c r="E4158" s="150" t="str">
        <f t="shared" si="202"/>
        <v>5030220084107117</v>
      </c>
      <c r="F4158" s="151" t="s">
        <v>411</v>
      </c>
      <c r="G4158" s="151" t="s">
        <v>442</v>
      </c>
      <c r="H4158" s="151" t="s">
        <v>447</v>
      </c>
      <c r="I4158" s="150" t="s">
        <v>593</v>
      </c>
      <c r="J4158" s="150">
        <v>7117</v>
      </c>
      <c r="K4158" s="150" t="s">
        <v>132</v>
      </c>
      <c r="L4158" s="153">
        <v>139.16</v>
      </c>
      <c r="M4158" s="153"/>
      <c r="N4158" s="153">
        <f t="shared" si="203"/>
        <v>139.16</v>
      </c>
      <c r="O4158" s="153">
        <v>336.74999999999994</v>
      </c>
      <c r="P4158" s="153">
        <v>0</v>
      </c>
    </row>
    <row r="4159" spans="1:16" ht="24.6" hidden="1" x14ac:dyDescent="0.3">
      <c r="A4159" s="149">
        <v>2016</v>
      </c>
      <c r="B4159" s="150" t="s">
        <v>526</v>
      </c>
      <c r="C4159" s="150">
        <v>8442</v>
      </c>
      <c r="D4159" s="154" t="s">
        <v>560</v>
      </c>
      <c r="E4159" s="150" t="str">
        <f t="shared" si="202"/>
        <v>5030220084427117</v>
      </c>
      <c r="F4159" s="151" t="s">
        <v>411</v>
      </c>
      <c r="G4159" s="151" t="s">
        <v>442</v>
      </c>
      <c r="H4159" s="151" t="s">
        <v>561</v>
      </c>
      <c r="I4159" s="150" t="s">
        <v>593</v>
      </c>
      <c r="J4159" s="150">
        <v>7117</v>
      </c>
      <c r="K4159" s="154" t="s">
        <v>132</v>
      </c>
      <c r="L4159" s="153">
        <v>0</v>
      </c>
      <c r="M4159" s="156"/>
      <c r="N4159" s="153">
        <f t="shared" si="203"/>
        <v>0</v>
      </c>
      <c r="O4159" s="153">
        <v>0</v>
      </c>
      <c r="P4159" s="153">
        <v>2.85</v>
      </c>
    </row>
    <row r="4160" spans="1:16" ht="24.6" hidden="1" x14ac:dyDescent="0.3">
      <c r="A4160" s="149">
        <v>2018</v>
      </c>
      <c r="B4160" s="150" t="s">
        <v>409</v>
      </c>
      <c r="C4160" s="150">
        <v>6022</v>
      </c>
      <c r="D4160" s="150" t="s">
        <v>423</v>
      </c>
      <c r="E4160" s="150" t="str">
        <f t="shared" si="202"/>
        <v>5020220060227119</v>
      </c>
      <c r="F4160" s="151" t="s">
        <v>411</v>
      </c>
      <c r="G4160" s="151" t="s">
        <v>412</v>
      </c>
      <c r="H4160" s="151" t="s">
        <v>422</v>
      </c>
      <c r="I4160" s="150" t="s">
        <v>593</v>
      </c>
      <c r="J4160" s="150">
        <v>7119</v>
      </c>
      <c r="K4160" s="150" t="s">
        <v>133</v>
      </c>
      <c r="L4160" s="153">
        <v>49049.35</v>
      </c>
      <c r="M4160" s="153"/>
      <c r="N4160" s="153">
        <f t="shared" si="203"/>
        <v>49049.35</v>
      </c>
      <c r="O4160" s="153">
        <v>43801.440000000002</v>
      </c>
      <c r="P4160" s="153">
        <v>110569.44000000003</v>
      </c>
    </row>
    <row r="4161" spans="1:16" ht="24.6" hidden="1" x14ac:dyDescent="0.3">
      <c r="A4161" s="149">
        <v>2016</v>
      </c>
      <c r="B4161" s="150" t="s">
        <v>409</v>
      </c>
      <c r="C4161" s="150">
        <v>6042</v>
      </c>
      <c r="D4161" s="150" t="s">
        <v>426</v>
      </c>
      <c r="E4161" s="150" t="str">
        <f t="shared" si="202"/>
        <v>5020220060427119</v>
      </c>
      <c r="F4161" s="151" t="s">
        <v>411</v>
      </c>
      <c r="G4161" s="151" t="s">
        <v>412</v>
      </c>
      <c r="H4161" s="151" t="s">
        <v>427</v>
      </c>
      <c r="I4161" s="150" t="s">
        <v>593</v>
      </c>
      <c r="J4161" s="150">
        <v>7119</v>
      </c>
      <c r="K4161" s="154" t="s">
        <v>133</v>
      </c>
      <c r="L4161" s="153">
        <v>0</v>
      </c>
      <c r="M4161" s="156"/>
      <c r="N4161" s="153">
        <f t="shared" si="203"/>
        <v>0</v>
      </c>
      <c r="O4161" s="153">
        <v>0</v>
      </c>
      <c r="P4161" s="153">
        <v>247.45</v>
      </c>
    </row>
    <row r="4162" spans="1:16" ht="24.6" hidden="1" x14ac:dyDescent="0.3">
      <c r="A4162" s="149">
        <v>2018</v>
      </c>
      <c r="B4162" s="150" t="s">
        <v>409</v>
      </c>
      <c r="C4162" s="150">
        <v>6221</v>
      </c>
      <c r="D4162" s="150" t="s">
        <v>453</v>
      </c>
      <c r="E4162" s="150" t="str">
        <f t="shared" ref="E4162:E4225" si="204">B4162&amp;"2200"&amp;C4162&amp;J4162</f>
        <v>5020220062217119</v>
      </c>
      <c r="F4162" s="151" t="s">
        <v>411</v>
      </c>
      <c r="G4162" s="151" t="s">
        <v>442</v>
      </c>
      <c r="H4162" s="151" t="s">
        <v>454</v>
      </c>
      <c r="I4162" s="150" t="s">
        <v>593</v>
      </c>
      <c r="J4162" s="150">
        <v>7119</v>
      </c>
      <c r="K4162" s="150" t="s">
        <v>133</v>
      </c>
      <c r="L4162" s="153">
        <v>2055.38</v>
      </c>
      <c r="M4162" s="153"/>
      <c r="N4162" s="153">
        <f t="shared" ref="N4162:N4225" si="205">L4162+M4162</f>
        <v>2055.38</v>
      </c>
      <c r="O4162" s="153">
        <v>285.12</v>
      </c>
      <c r="P4162" s="153">
        <v>0</v>
      </c>
    </row>
    <row r="4163" spans="1:16" ht="24.6" hidden="1" x14ac:dyDescent="0.3">
      <c r="A4163" s="149">
        <v>2018</v>
      </c>
      <c r="B4163" s="150" t="s">
        <v>409</v>
      </c>
      <c r="C4163" s="150">
        <v>6225</v>
      </c>
      <c r="D4163" s="150" t="s">
        <v>459</v>
      </c>
      <c r="E4163" s="150" t="str">
        <f t="shared" si="204"/>
        <v>5020220062257119</v>
      </c>
      <c r="F4163" s="151" t="s">
        <v>411</v>
      </c>
      <c r="G4163" s="151" t="s">
        <v>442</v>
      </c>
      <c r="H4163" s="151" t="s">
        <v>454</v>
      </c>
      <c r="I4163" s="150" t="s">
        <v>593</v>
      </c>
      <c r="J4163" s="150">
        <v>7119</v>
      </c>
      <c r="K4163" s="150" t="s">
        <v>133</v>
      </c>
      <c r="L4163" s="153">
        <v>34728.960000000006</v>
      </c>
      <c r="M4163" s="153"/>
      <c r="N4163" s="153">
        <f t="shared" si="205"/>
        <v>34728.960000000006</v>
      </c>
      <c r="O4163" s="153">
        <v>34777.149999999994</v>
      </c>
      <c r="P4163" s="153">
        <v>18379.05</v>
      </c>
    </row>
    <row r="4164" spans="1:16" ht="24.6" hidden="1" x14ac:dyDescent="0.3">
      <c r="A4164" s="149">
        <v>2018</v>
      </c>
      <c r="B4164" s="150" t="s">
        <v>409</v>
      </c>
      <c r="C4164" s="150">
        <v>6231</v>
      </c>
      <c r="D4164" s="150" t="s">
        <v>461</v>
      </c>
      <c r="E4164" s="150" t="str">
        <f t="shared" si="204"/>
        <v>5020220062317119</v>
      </c>
      <c r="F4164" s="151" t="s">
        <v>411</v>
      </c>
      <c r="G4164" s="151" t="s">
        <v>442</v>
      </c>
      <c r="H4164" s="151" t="s">
        <v>454</v>
      </c>
      <c r="I4164" s="150" t="s">
        <v>593</v>
      </c>
      <c r="J4164" s="150">
        <v>7119</v>
      </c>
      <c r="K4164" s="150" t="s">
        <v>133</v>
      </c>
      <c r="L4164" s="153">
        <v>338746.39999999991</v>
      </c>
      <c r="M4164" s="153"/>
      <c r="N4164" s="153">
        <f t="shared" si="205"/>
        <v>338746.39999999991</v>
      </c>
      <c r="O4164" s="153">
        <v>344694.20999999996</v>
      </c>
      <c r="P4164" s="153">
        <v>314810.39</v>
      </c>
    </row>
    <row r="4165" spans="1:16" ht="24.6" hidden="1" x14ac:dyDescent="0.3">
      <c r="A4165" s="149">
        <v>2018</v>
      </c>
      <c r="B4165" s="150" t="s">
        <v>409</v>
      </c>
      <c r="C4165" s="150">
        <v>6232</v>
      </c>
      <c r="D4165" s="150" t="s">
        <v>462</v>
      </c>
      <c r="E4165" s="150" t="str">
        <f t="shared" si="204"/>
        <v>5020220062327119</v>
      </c>
      <c r="F4165" s="151" t="s">
        <v>411</v>
      </c>
      <c r="G4165" s="151" t="s">
        <v>442</v>
      </c>
      <c r="H4165" s="151" t="s">
        <v>454</v>
      </c>
      <c r="I4165" s="150" t="s">
        <v>593</v>
      </c>
      <c r="J4165" s="150">
        <v>7119</v>
      </c>
      <c r="K4165" s="150" t="s">
        <v>133</v>
      </c>
      <c r="L4165" s="153">
        <v>13951.890000000003</v>
      </c>
      <c r="M4165" s="153"/>
      <c r="N4165" s="153">
        <f t="shared" si="205"/>
        <v>13951.890000000003</v>
      </c>
      <c r="O4165" s="153">
        <v>0</v>
      </c>
      <c r="P4165" s="153">
        <v>0</v>
      </c>
    </row>
    <row r="4166" spans="1:16" ht="24.6" hidden="1" x14ac:dyDescent="0.3">
      <c r="A4166" s="149">
        <v>2018</v>
      </c>
      <c r="B4166" s="150" t="s">
        <v>409</v>
      </c>
      <c r="C4166" s="150">
        <v>6241</v>
      </c>
      <c r="D4166" s="150" t="s">
        <v>463</v>
      </c>
      <c r="E4166" s="150" t="str">
        <f t="shared" si="204"/>
        <v>5020220062417119</v>
      </c>
      <c r="F4166" s="151" t="s">
        <v>411</v>
      </c>
      <c r="G4166" s="151" t="s">
        <v>442</v>
      </c>
      <c r="H4166" s="151" t="s">
        <v>445</v>
      </c>
      <c r="I4166" s="150" t="s">
        <v>593</v>
      </c>
      <c r="J4166" s="150">
        <v>7119</v>
      </c>
      <c r="K4166" s="150" t="s">
        <v>133</v>
      </c>
      <c r="L4166" s="153">
        <v>31.4</v>
      </c>
      <c r="M4166" s="153"/>
      <c r="N4166" s="153">
        <f t="shared" si="205"/>
        <v>31.4</v>
      </c>
      <c r="O4166" s="153">
        <v>0</v>
      </c>
      <c r="P4166" s="153">
        <v>0</v>
      </c>
    </row>
    <row r="4167" spans="1:16" ht="24.6" hidden="1" x14ac:dyDescent="0.3">
      <c r="A4167" s="149">
        <v>2017</v>
      </c>
      <c r="B4167" s="150" t="s">
        <v>409</v>
      </c>
      <c r="C4167" s="150">
        <v>6243</v>
      </c>
      <c r="D4167" s="154" t="s">
        <v>467</v>
      </c>
      <c r="E4167" s="150" t="str">
        <f t="shared" si="204"/>
        <v>5020220062437119</v>
      </c>
      <c r="F4167" s="151" t="s">
        <v>411</v>
      </c>
      <c r="G4167" s="151" t="s">
        <v>442</v>
      </c>
      <c r="H4167" s="151" t="s">
        <v>447</v>
      </c>
      <c r="I4167" s="150" t="s">
        <v>593</v>
      </c>
      <c r="J4167" s="150">
        <v>7119</v>
      </c>
      <c r="K4167" s="154" t="s">
        <v>133</v>
      </c>
      <c r="L4167" s="153">
        <v>0</v>
      </c>
      <c r="M4167" s="156"/>
      <c r="N4167" s="153">
        <f t="shared" si="205"/>
        <v>0</v>
      </c>
      <c r="O4167" s="153">
        <v>3521.62</v>
      </c>
      <c r="P4167" s="153">
        <v>0</v>
      </c>
    </row>
    <row r="4168" spans="1:16" ht="24.6" hidden="1" x14ac:dyDescent="0.3">
      <c r="A4168" s="149">
        <v>2018</v>
      </c>
      <c r="B4168" s="150" t="s">
        <v>409</v>
      </c>
      <c r="C4168" s="150">
        <v>6416</v>
      </c>
      <c r="D4168" s="150" t="s">
        <v>479</v>
      </c>
      <c r="E4168" s="150" t="str">
        <f t="shared" si="204"/>
        <v>5020220064167119</v>
      </c>
      <c r="F4168" s="151" t="s">
        <v>411</v>
      </c>
      <c r="G4168" s="151" t="s">
        <v>442</v>
      </c>
      <c r="H4168" s="151" t="s">
        <v>447</v>
      </c>
      <c r="I4168" s="150" t="s">
        <v>593</v>
      </c>
      <c r="J4168" s="150">
        <v>7119</v>
      </c>
      <c r="K4168" s="150" t="s">
        <v>133</v>
      </c>
      <c r="L4168" s="153">
        <v>7619.24</v>
      </c>
      <c r="M4168" s="153"/>
      <c r="N4168" s="153">
        <f t="shared" si="205"/>
        <v>7619.24</v>
      </c>
      <c r="O4168" s="153">
        <v>2984.1000000000004</v>
      </c>
      <c r="P4168" s="153">
        <v>0</v>
      </c>
    </row>
    <row r="4169" spans="1:16" ht="24.6" hidden="1" x14ac:dyDescent="0.3">
      <c r="A4169" s="149">
        <v>2018</v>
      </c>
      <c r="B4169" s="150" t="s">
        <v>409</v>
      </c>
      <c r="C4169" s="150">
        <v>6606</v>
      </c>
      <c r="D4169" s="150" t="s">
        <v>488</v>
      </c>
      <c r="E4169" s="150" t="str">
        <f t="shared" si="204"/>
        <v>5020220066067119</v>
      </c>
      <c r="F4169" s="151" t="s">
        <v>456</v>
      </c>
      <c r="G4169" s="151" t="s">
        <v>456</v>
      </c>
      <c r="H4169" s="151" t="s">
        <v>489</v>
      </c>
      <c r="I4169" s="150" t="s">
        <v>593</v>
      </c>
      <c r="J4169" s="150">
        <v>7119</v>
      </c>
      <c r="K4169" s="150" t="s">
        <v>133</v>
      </c>
      <c r="L4169" s="153">
        <v>1582</v>
      </c>
      <c r="M4169" s="153"/>
      <c r="N4169" s="153">
        <f t="shared" si="205"/>
        <v>1582</v>
      </c>
      <c r="O4169" s="153">
        <v>6796</v>
      </c>
      <c r="P4169" s="153">
        <v>3864</v>
      </c>
    </row>
    <row r="4170" spans="1:16" ht="24.6" hidden="1" x14ac:dyDescent="0.3">
      <c r="A4170" s="149">
        <v>2018</v>
      </c>
      <c r="B4170" s="150" t="s">
        <v>409</v>
      </c>
      <c r="C4170" s="150">
        <v>6607</v>
      </c>
      <c r="D4170" s="150" t="s">
        <v>490</v>
      </c>
      <c r="E4170" s="150" t="str">
        <f t="shared" si="204"/>
        <v>5020220066077119</v>
      </c>
      <c r="F4170" s="151" t="s">
        <v>456</v>
      </c>
      <c r="G4170" s="151" t="s">
        <v>456</v>
      </c>
      <c r="H4170" s="151" t="s">
        <v>489</v>
      </c>
      <c r="I4170" s="150" t="s">
        <v>593</v>
      </c>
      <c r="J4170" s="150">
        <v>7119</v>
      </c>
      <c r="K4170" s="150" t="s">
        <v>133</v>
      </c>
      <c r="L4170" s="153">
        <v>220.32999999999998</v>
      </c>
      <c r="M4170" s="153"/>
      <c r="N4170" s="153">
        <f t="shared" si="205"/>
        <v>220.32999999999998</v>
      </c>
      <c r="O4170" s="153">
        <v>1565.05</v>
      </c>
      <c r="P4170" s="153">
        <v>0</v>
      </c>
    </row>
    <row r="4171" spans="1:16" ht="24.6" hidden="1" x14ac:dyDescent="0.3">
      <c r="A4171" s="149">
        <v>2016</v>
      </c>
      <c r="B4171" s="150" t="s">
        <v>409</v>
      </c>
      <c r="C4171" s="150">
        <v>6611</v>
      </c>
      <c r="D4171" s="154" t="s">
        <v>497</v>
      </c>
      <c r="E4171" s="150" t="str">
        <f t="shared" si="204"/>
        <v>5020220066117119</v>
      </c>
      <c r="F4171" s="151" t="s">
        <v>456</v>
      </c>
      <c r="G4171" s="151" t="s">
        <v>456</v>
      </c>
      <c r="H4171" s="151" t="s">
        <v>498</v>
      </c>
      <c r="I4171" s="150" t="s">
        <v>593</v>
      </c>
      <c r="J4171" s="150">
        <v>7119</v>
      </c>
      <c r="K4171" s="154" t="s">
        <v>133</v>
      </c>
      <c r="L4171" s="153">
        <v>0</v>
      </c>
      <c r="M4171" s="156"/>
      <c r="N4171" s="153">
        <f t="shared" si="205"/>
        <v>0</v>
      </c>
      <c r="O4171" s="153">
        <v>0</v>
      </c>
      <c r="P4171" s="153">
        <v>4961.25</v>
      </c>
    </row>
    <row r="4172" spans="1:16" ht="24.6" hidden="1" x14ac:dyDescent="0.3">
      <c r="A4172" s="149">
        <v>2018</v>
      </c>
      <c r="B4172" s="150" t="s">
        <v>526</v>
      </c>
      <c r="C4172" s="150">
        <v>8012</v>
      </c>
      <c r="D4172" s="150" t="s">
        <v>534</v>
      </c>
      <c r="E4172" s="150" t="str">
        <f t="shared" si="204"/>
        <v>5030220080127119</v>
      </c>
      <c r="F4172" s="151" t="s">
        <v>411</v>
      </c>
      <c r="G4172" s="151" t="s">
        <v>412</v>
      </c>
      <c r="H4172" s="151" t="s">
        <v>533</v>
      </c>
      <c r="I4172" s="150" t="s">
        <v>593</v>
      </c>
      <c r="J4172" s="150">
        <v>7119</v>
      </c>
      <c r="K4172" s="150" t="s">
        <v>133</v>
      </c>
      <c r="L4172" s="153">
        <v>128.75</v>
      </c>
      <c r="M4172" s="153"/>
      <c r="N4172" s="153">
        <f t="shared" si="205"/>
        <v>128.75</v>
      </c>
      <c r="O4172" s="153">
        <v>4430.9799999999996</v>
      </c>
      <c r="P4172" s="153">
        <v>3011.14</v>
      </c>
    </row>
    <row r="4173" spans="1:16" ht="24.6" hidden="1" x14ac:dyDescent="0.3">
      <c r="A4173" s="149">
        <v>2018</v>
      </c>
      <c r="B4173" s="150" t="s">
        <v>526</v>
      </c>
      <c r="C4173" s="150">
        <v>8032</v>
      </c>
      <c r="D4173" s="150" t="s">
        <v>538</v>
      </c>
      <c r="E4173" s="150" t="str">
        <f t="shared" si="204"/>
        <v>5030220080327119</v>
      </c>
      <c r="F4173" s="151" t="s">
        <v>411</v>
      </c>
      <c r="G4173" s="151" t="s">
        <v>412</v>
      </c>
      <c r="H4173" s="151" t="s">
        <v>533</v>
      </c>
      <c r="I4173" s="150" t="s">
        <v>593</v>
      </c>
      <c r="J4173" s="150">
        <v>7119</v>
      </c>
      <c r="K4173" s="150" t="s">
        <v>133</v>
      </c>
      <c r="L4173" s="153">
        <v>1496.19</v>
      </c>
      <c r="M4173" s="153"/>
      <c r="N4173" s="153">
        <f t="shared" si="205"/>
        <v>1496.19</v>
      </c>
      <c r="O4173" s="153">
        <v>1744.87</v>
      </c>
      <c r="P4173" s="153">
        <v>827.34000000000015</v>
      </c>
    </row>
    <row r="4174" spans="1:16" ht="24.6" hidden="1" x14ac:dyDescent="0.3">
      <c r="A4174" s="149">
        <v>2018</v>
      </c>
      <c r="B4174" s="150" t="s">
        <v>526</v>
      </c>
      <c r="C4174" s="150">
        <v>8033</v>
      </c>
      <c r="D4174" s="150" t="s">
        <v>539</v>
      </c>
      <c r="E4174" s="150" t="str">
        <f t="shared" si="204"/>
        <v>5030220080337119</v>
      </c>
      <c r="F4174" s="151" t="s">
        <v>411</v>
      </c>
      <c r="G4174" s="151" t="s">
        <v>412</v>
      </c>
      <c r="H4174" s="151" t="s">
        <v>533</v>
      </c>
      <c r="I4174" s="150" t="s">
        <v>593</v>
      </c>
      <c r="J4174" s="150">
        <v>7119</v>
      </c>
      <c r="K4174" s="150" t="s">
        <v>133</v>
      </c>
      <c r="L4174" s="153">
        <v>19107.679999999997</v>
      </c>
      <c r="M4174" s="153"/>
      <c r="N4174" s="153">
        <f t="shared" si="205"/>
        <v>19107.679999999997</v>
      </c>
      <c r="O4174" s="153">
        <v>13665.02</v>
      </c>
      <c r="P4174" s="153">
        <v>8322.9</v>
      </c>
    </row>
    <row r="4175" spans="1:16" ht="24.6" hidden="1" x14ac:dyDescent="0.3">
      <c r="A4175" s="149">
        <v>2018</v>
      </c>
      <c r="B4175" s="150" t="s">
        <v>526</v>
      </c>
      <c r="C4175" s="150">
        <v>8052</v>
      </c>
      <c r="D4175" s="150" t="s">
        <v>543</v>
      </c>
      <c r="E4175" s="150" t="str">
        <f t="shared" si="204"/>
        <v>5030220080527119</v>
      </c>
      <c r="F4175" s="151" t="s">
        <v>411</v>
      </c>
      <c r="G4175" s="151" t="s">
        <v>412</v>
      </c>
      <c r="H4175" s="151" t="s">
        <v>533</v>
      </c>
      <c r="I4175" s="150" t="s">
        <v>593</v>
      </c>
      <c r="J4175" s="150">
        <v>7119</v>
      </c>
      <c r="K4175" s="150" t="s">
        <v>133</v>
      </c>
      <c r="L4175" s="153">
        <v>101.19</v>
      </c>
      <c r="M4175" s="153"/>
      <c r="N4175" s="153">
        <f t="shared" si="205"/>
        <v>101.19</v>
      </c>
      <c r="O4175" s="153">
        <v>205.26</v>
      </c>
      <c r="P4175" s="153">
        <v>0</v>
      </c>
    </row>
    <row r="4176" spans="1:16" ht="24.6" hidden="1" x14ac:dyDescent="0.3">
      <c r="A4176" s="149">
        <v>2018</v>
      </c>
      <c r="B4176" s="150" t="s">
        <v>526</v>
      </c>
      <c r="C4176" s="150">
        <v>8053</v>
      </c>
      <c r="D4176" s="150" t="s">
        <v>544</v>
      </c>
      <c r="E4176" s="150" t="str">
        <f t="shared" si="204"/>
        <v>5030220080537119</v>
      </c>
      <c r="F4176" s="151" t="s">
        <v>411</v>
      </c>
      <c r="G4176" s="151" t="s">
        <v>412</v>
      </c>
      <c r="H4176" s="151" t="s">
        <v>536</v>
      </c>
      <c r="I4176" s="150" t="s">
        <v>593</v>
      </c>
      <c r="J4176" s="150">
        <v>7119</v>
      </c>
      <c r="K4176" s="150" t="s">
        <v>133</v>
      </c>
      <c r="L4176" s="153">
        <v>166</v>
      </c>
      <c r="M4176" s="153"/>
      <c r="N4176" s="153">
        <f t="shared" si="205"/>
        <v>166</v>
      </c>
      <c r="O4176" s="153">
        <v>3432.7400000000007</v>
      </c>
      <c r="P4176" s="153">
        <v>0</v>
      </c>
    </row>
    <row r="4177" spans="1:16" ht="24.6" hidden="1" x14ac:dyDescent="0.3">
      <c r="A4177" s="149">
        <v>2018</v>
      </c>
      <c r="B4177" s="150" t="s">
        <v>526</v>
      </c>
      <c r="C4177" s="150">
        <v>8231</v>
      </c>
      <c r="D4177" s="150" t="s">
        <v>553</v>
      </c>
      <c r="E4177" s="150" t="str">
        <f t="shared" si="204"/>
        <v>5030220082317119</v>
      </c>
      <c r="F4177" s="151" t="s">
        <v>411</v>
      </c>
      <c r="G4177" s="151" t="s">
        <v>442</v>
      </c>
      <c r="H4177" s="151" t="s">
        <v>447</v>
      </c>
      <c r="I4177" s="150" t="s">
        <v>593</v>
      </c>
      <c r="J4177" s="150">
        <v>7119</v>
      </c>
      <c r="K4177" s="150" t="s">
        <v>133</v>
      </c>
      <c r="L4177" s="153">
        <v>150119.10999999996</v>
      </c>
      <c r="M4177" s="153"/>
      <c r="N4177" s="153">
        <f t="shared" si="205"/>
        <v>150119.10999999996</v>
      </c>
      <c r="O4177" s="153">
        <v>149306.73000000001</v>
      </c>
      <c r="P4177" s="153">
        <v>123495.15</v>
      </c>
    </row>
    <row r="4178" spans="1:16" ht="24.6" hidden="1" x14ac:dyDescent="0.3">
      <c r="A4178" s="149">
        <v>2017</v>
      </c>
      <c r="B4178" s="150" t="s">
        <v>526</v>
      </c>
      <c r="C4178" s="150">
        <v>8243</v>
      </c>
      <c r="D4178" s="154" t="s">
        <v>554</v>
      </c>
      <c r="E4178" s="150" t="str">
        <f t="shared" si="204"/>
        <v>5030220082437119</v>
      </c>
      <c r="F4178" s="151" t="s">
        <v>411</v>
      </c>
      <c r="G4178" s="151" t="s">
        <v>442</v>
      </c>
      <c r="H4178" s="151" t="s">
        <v>447</v>
      </c>
      <c r="I4178" s="150" t="s">
        <v>593</v>
      </c>
      <c r="J4178" s="150">
        <v>7119</v>
      </c>
      <c r="K4178" s="154" t="s">
        <v>133</v>
      </c>
      <c r="L4178" s="153">
        <v>0</v>
      </c>
      <c r="M4178" s="156"/>
      <c r="N4178" s="153">
        <f t="shared" si="205"/>
        <v>0</v>
      </c>
      <c r="O4178" s="153">
        <v>3536.6000000000004</v>
      </c>
      <c r="P4178" s="153">
        <v>0</v>
      </c>
    </row>
    <row r="4179" spans="1:16" ht="24.6" hidden="1" x14ac:dyDescent="0.3">
      <c r="A4179" s="149">
        <v>2018</v>
      </c>
      <c r="B4179" s="150" t="s">
        <v>526</v>
      </c>
      <c r="C4179" s="150">
        <v>8410</v>
      </c>
      <c r="D4179" s="150" t="s">
        <v>555</v>
      </c>
      <c r="E4179" s="150" t="str">
        <f t="shared" si="204"/>
        <v>5030220084107119</v>
      </c>
      <c r="F4179" s="151" t="s">
        <v>411</v>
      </c>
      <c r="G4179" s="151" t="s">
        <v>442</v>
      </c>
      <c r="H4179" s="151" t="s">
        <v>447</v>
      </c>
      <c r="I4179" s="150" t="s">
        <v>593</v>
      </c>
      <c r="J4179" s="150">
        <v>7119</v>
      </c>
      <c r="K4179" s="150" t="s">
        <v>133</v>
      </c>
      <c r="L4179" s="153">
        <v>6008.630000000001</v>
      </c>
      <c r="M4179" s="153"/>
      <c r="N4179" s="153">
        <f t="shared" si="205"/>
        <v>6008.630000000001</v>
      </c>
      <c r="O4179" s="153">
        <v>1524.1100000000001</v>
      </c>
      <c r="P4179" s="153">
        <v>897.38</v>
      </c>
    </row>
    <row r="4180" spans="1:16" ht="24.6" hidden="1" x14ac:dyDescent="0.3">
      <c r="A4180" s="149">
        <v>2016</v>
      </c>
      <c r="B4180" s="150" t="s">
        <v>526</v>
      </c>
      <c r="C4180" s="150">
        <v>8711</v>
      </c>
      <c r="D4180" s="154" t="s">
        <v>497</v>
      </c>
      <c r="E4180" s="150" t="str">
        <f t="shared" si="204"/>
        <v>5030220087117119</v>
      </c>
      <c r="F4180" s="151" t="s">
        <v>456</v>
      </c>
      <c r="G4180" s="151" t="s">
        <v>456</v>
      </c>
      <c r="H4180" s="151" t="s">
        <v>498</v>
      </c>
      <c r="I4180" s="150" t="s">
        <v>593</v>
      </c>
      <c r="J4180" s="150">
        <v>7119</v>
      </c>
      <c r="K4180" s="154" t="s">
        <v>133</v>
      </c>
      <c r="L4180" s="153">
        <v>0</v>
      </c>
      <c r="M4180" s="156"/>
      <c r="N4180" s="153">
        <f t="shared" si="205"/>
        <v>0</v>
      </c>
      <c r="O4180" s="153">
        <v>0</v>
      </c>
      <c r="P4180" s="153">
        <v>4961.25</v>
      </c>
    </row>
    <row r="4181" spans="1:16" ht="24.6" hidden="1" x14ac:dyDescent="0.3">
      <c r="A4181" s="149">
        <v>2017</v>
      </c>
      <c r="B4181" s="150" t="s">
        <v>409</v>
      </c>
      <c r="C4181" s="150">
        <v>6021</v>
      </c>
      <c r="D4181" s="150" t="s">
        <v>421</v>
      </c>
      <c r="E4181" s="150" t="str">
        <f t="shared" si="204"/>
        <v>5020220060217121</v>
      </c>
      <c r="F4181" s="151" t="s">
        <v>411</v>
      </c>
      <c r="G4181" s="151" t="s">
        <v>412</v>
      </c>
      <c r="H4181" s="151" t="s">
        <v>422</v>
      </c>
      <c r="I4181" s="150" t="s">
        <v>593</v>
      </c>
      <c r="J4181" s="150">
        <v>7121</v>
      </c>
      <c r="K4181" s="154" t="s">
        <v>134</v>
      </c>
      <c r="L4181" s="153">
        <v>0</v>
      </c>
      <c r="M4181" s="156"/>
      <c r="N4181" s="153">
        <f t="shared" si="205"/>
        <v>0</v>
      </c>
      <c r="O4181" s="153">
        <v>30</v>
      </c>
      <c r="P4181" s="153">
        <v>0</v>
      </c>
    </row>
    <row r="4182" spans="1:16" ht="24.6" hidden="1" x14ac:dyDescent="0.3">
      <c r="A4182" s="149">
        <v>2018</v>
      </c>
      <c r="B4182" s="150" t="s">
        <v>409</v>
      </c>
      <c r="C4182" s="150">
        <v>6042</v>
      </c>
      <c r="D4182" s="150" t="s">
        <v>426</v>
      </c>
      <c r="E4182" s="150" t="str">
        <f t="shared" si="204"/>
        <v>5020220060427121</v>
      </c>
      <c r="F4182" s="151" t="s">
        <v>411</v>
      </c>
      <c r="G4182" s="151" t="s">
        <v>412</v>
      </c>
      <c r="H4182" s="151" t="s">
        <v>427</v>
      </c>
      <c r="I4182" s="150" t="s">
        <v>593</v>
      </c>
      <c r="J4182" s="150">
        <v>7121</v>
      </c>
      <c r="K4182" s="150" t="s">
        <v>134</v>
      </c>
      <c r="L4182" s="153">
        <v>4.3600000000000003</v>
      </c>
      <c r="M4182" s="153"/>
      <c r="N4182" s="153">
        <f t="shared" si="205"/>
        <v>4.3600000000000003</v>
      </c>
      <c r="O4182" s="153">
        <v>1437.32</v>
      </c>
      <c r="P4182" s="153">
        <v>9</v>
      </c>
    </row>
    <row r="4183" spans="1:16" ht="24.6" hidden="1" x14ac:dyDescent="0.3">
      <c r="A4183" s="149">
        <v>2018</v>
      </c>
      <c r="B4183" s="150" t="s">
        <v>409</v>
      </c>
      <c r="C4183" s="150">
        <v>6043</v>
      </c>
      <c r="D4183" s="150" t="s">
        <v>428</v>
      </c>
      <c r="E4183" s="150" t="str">
        <f t="shared" si="204"/>
        <v>5020220060437121</v>
      </c>
      <c r="F4183" s="151" t="s">
        <v>411</v>
      </c>
      <c r="G4183" s="151" t="s">
        <v>412</v>
      </c>
      <c r="H4183" s="151" t="s">
        <v>429</v>
      </c>
      <c r="I4183" s="150" t="s">
        <v>593</v>
      </c>
      <c r="J4183" s="150">
        <v>7121</v>
      </c>
      <c r="K4183" s="150" t="s">
        <v>134</v>
      </c>
      <c r="L4183" s="153">
        <v>16.939999999999998</v>
      </c>
      <c r="M4183" s="153"/>
      <c r="N4183" s="153">
        <f t="shared" si="205"/>
        <v>16.939999999999998</v>
      </c>
      <c r="O4183" s="153">
        <v>0</v>
      </c>
      <c r="P4183" s="153">
        <v>0</v>
      </c>
    </row>
    <row r="4184" spans="1:16" ht="24.6" hidden="1" x14ac:dyDescent="0.3">
      <c r="A4184" s="149">
        <v>2018</v>
      </c>
      <c r="B4184" s="150" t="s">
        <v>409</v>
      </c>
      <c r="C4184" s="150">
        <v>6225</v>
      </c>
      <c r="D4184" s="150" t="s">
        <v>459</v>
      </c>
      <c r="E4184" s="150" t="str">
        <f t="shared" si="204"/>
        <v>5020220062257121</v>
      </c>
      <c r="F4184" s="151" t="s">
        <v>411</v>
      </c>
      <c r="G4184" s="151" t="s">
        <v>442</v>
      </c>
      <c r="H4184" s="151" t="s">
        <v>454</v>
      </c>
      <c r="I4184" s="150" t="s">
        <v>593</v>
      </c>
      <c r="J4184" s="150">
        <v>7121</v>
      </c>
      <c r="K4184" s="150" t="s">
        <v>134</v>
      </c>
      <c r="L4184" s="153">
        <v>78.54000000000002</v>
      </c>
      <c r="M4184" s="153"/>
      <c r="N4184" s="153">
        <f t="shared" si="205"/>
        <v>78.54000000000002</v>
      </c>
      <c r="O4184" s="153">
        <v>80.850000000000023</v>
      </c>
      <c r="P4184" s="153">
        <v>32.339999999999996</v>
      </c>
    </row>
    <row r="4185" spans="1:16" ht="24.6" hidden="1" x14ac:dyDescent="0.3">
      <c r="A4185" s="149">
        <v>2018</v>
      </c>
      <c r="B4185" s="150" t="s">
        <v>409</v>
      </c>
      <c r="C4185" s="150">
        <v>6242</v>
      </c>
      <c r="D4185" s="150" t="s">
        <v>464</v>
      </c>
      <c r="E4185" s="150" t="str">
        <f t="shared" si="204"/>
        <v>5020220062427121</v>
      </c>
      <c r="F4185" s="151" t="s">
        <v>418</v>
      </c>
      <c r="G4185" s="151" t="s">
        <v>465</v>
      </c>
      <c r="H4185" s="151" t="s">
        <v>466</v>
      </c>
      <c r="I4185" s="150" t="s">
        <v>593</v>
      </c>
      <c r="J4185" s="150">
        <v>7121</v>
      </c>
      <c r="K4185" s="150" t="s">
        <v>134</v>
      </c>
      <c r="L4185" s="153">
        <v>30</v>
      </c>
      <c r="M4185" s="153"/>
      <c r="N4185" s="153">
        <f t="shared" si="205"/>
        <v>30</v>
      </c>
      <c r="O4185" s="153">
        <v>0</v>
      </c>
      <c r="P4185" s="153">
        <v>0</v>
      </c>
    </row>
    <row r="4186" spans="1:16" ht="24.6" hidden="1" x14ac:dyDescent="0.3">
      <c r="A4186" s="149">
        <v>2018</v>
      </c>
      <c r="B4186" s="150" t="s">
        <v>409</v>
      </c>
      <c r="C4186" s="150">
        <v>6248</v>
      </c>
      <c r="D4186" s="150" t="s">
        <v>470</v>
      </c>
      <c r="E4186" s="150" t="str">
        <f t="shared" si="204"/>
        <v>5020220062487121</v>
      </c>
      <c r="F4186" s="151" t="s">
        <v>418</v>
      </c>
      <c r="G4186" s="151" t="s">
        <v>419</v>
      </c>
      <c r="H4186" s="151" t="s">
        <v>471</v>
      </c>
      <c r="I4186" s="150" t="s">
        <v>593</v>
      </c>
      <c r="J4186" s="150">
        <v>7121</v>
      </c>
      <c r="K4186" s="150" t="s">
        <v>134</v>
      </c>
      <c r="L4186" s="153">
        <v>97</v>
      </c>
      <c r="M4186" s="153"/>
      <c r="N4186" s="153">
        <f t="shared" si="205"/>
        <v>97</v>
      </c>
      <c r="O4186" s="153">
        <v>325.5</v>
      </c>
      <c r="P4186" s="153">
        <v>80.25</v>
      </c>
    </row>
    <row r="4187" spans="1:16" ht="24.6" hidden="1" x14ac:dyDescent="0.3">
      <c r="A4187" s="149">
        <v>2017</v>
      </c>
      <c r="B4187" s="150" t="s">
        <v>409</v>
      </c>
      <c r="C4187" s="150">
        <v>6420</v>
      </c>
      <c r="D4187" s="154" t="s">
        <v>482</v>
      </c>
      <c r="E4187" s="150" t="str">
        <f t="shared" si="204"/>
        <v>5020220064207121</v>
      </c>
      <c r="F4187" s="151" t="s">
        <v>450</v>
      </c>
      <c r="G4187" s="151" t="s">
        <v>450</v>
      </c>
      <c r="H4187" s="151" t="s">
        <v>483</v>
      </c>
      <c r="I4187" s="150" t="s">
        <v>593</v>
      </c>
      <c r="J4187" s="150">
        <v>7121</v>
      </c>
      <c r="K4187" s="154" t="s">
        <v>134</v>
      </c>
      <c r="L4187" s="153">
        <v>0</v>
      </c>
      <c r="M4187" s="156"/>
      <c r="N4187" s="153">
        <f t="shared" si="205"/>
        <v>0</v>
      </c>
      <c r="O4187" s="153">
        <v>137.1</v>
      </c>
      <c r="P4187" s="153">
        <v>0</v>
      </c>
    </row>
    <row r="4188" spans="1:16" ht="24.6" hidden="1" x14ac:dyDescent="0.3">
      <c r="A4188" s="149">
        <v>2018</v>
      </c>
      <c r="B4188" s="150" t="s">
        <v>409</v>
      </c>
      <c r="C4188" s="150">
        <v>6431</v>
      </c>
      <c r="D4188" s="150" t="s">
        <v>485</v>
      </c>
      <c r="E4188" s="150" t="str">
        <f t="shared" si="204"/>
        <v>5020220064317121</v>
      </c>
      <c r="F4188" s="151" t="s">
        <v>450</v>
      </c>
      <c r="G4188" s="151" t="s">
        <v>450</v>
      </c>
      <c r="H4188" s="151" t="s">
        <v>451</v>
      </c>
      <c r="I4188" s="150" t="s">
        <v>593</v>
      </c>
      <c r="J4188" s="150">
        <v>7121</v>
      </c>
      <c r="K4188" s="150" t="s">
        <v>134</v>
      </c>
      <c r="L4188" s="153">
        <v>30</v>
      </c>
      <c r="M4188" s="153"/>
      <c r="N4188" s="153">
        <f t="shared" si="205"/>
        <v>30</v>
      </c>
      <c r="O4188" s="153">
        <v>15</v>
      </c>
      <c r="P4188" s="153">
        <v>0</v>
      </c>
    </row>
    <row r="4189" spans="1:16" ht="24.6" hidden="1" x14ac:dyDescent="0.3">
      <c r="A4189" s="149">
        <v>2018</v>
      </c>
      <c r="B4189" s="150" t="s">
        <v>409</v>
      </c>
      <c r="C4189" s="150">
        <v>6606</v>
      </c>
      <c r="D4189" s="150" t="s">
        <v>488</v>
      </c>
      <c r="E4189" s="150" t="str">
        <f t="shared" si="204"/>
        <v>5020220066067121</v>
      </c>
      <c r="F4189" s="151" t="s">
        <v>456</v>
      </c>
      <c r="G4189" s="151" t="s">
        <v>456</v>
      </c>
      <c r="H4189" s="151" t="s">
        <v>489</v>
      </c>
      <c r="I4189" s="150" t="s">
        <v>593</v>
      </c>
      <c r="J4189" s="150">
        <v>7121</v>
      </c>
      <c r="K4189" s="150" t="s">
        <v>134</v>
      </c>
      <c r="L4189" s="153">
        <v>3230.1</v>
      </c>
      <c r="M4189" s="153"/>
      <c r="N4189" s="153">
        <f t="shared" si="205"/>
        <v>3230.1</v>
      </c>
      <c r="O4189" s="153">
        <v>1245.3599999999999</v>
      </c>
      <c r="P4189" s="153">
        <v>1135.75</v>
      </c>
    </row>
    <row r="4190" spans="1:16" ht="24.6" hidden="1" x14ac:dyDescent="0.3">
      <c r="A4190" s="149">
        <v>2016</v>
      </c>
      <c r="B4190" s="150" t="s">
        <v>409</v>
      </c>
      <c r="C4190" s="150">
        <v>6607</v>
      </c>
      <c r="D4190" s="154" t="s">
        <v>490</v>
      </c>
      <c r="E4190" s="150" t="str">
        <f t="shared" si="204"/>
        <v>5020220066077121</v>
      </c>
      <c r="F4190" s="151" t="s">
        <v>456</v>
      </c>
      <c r="G4190" s="151" t="s">
        <v>456</v>
      </c>
      <c r="H4190" s="151" t="s">
        <v>489</v>
      </c>
      <c r="I4190" s="150" t="s">
        <v>593</v>
      </c>
      <c r="J4190" s="150">
        <v>7121</v>
      </c>
      <c r="K4190" s="154" t="s">
        <v>134</v>
      </c>
      <c r="L4190" s="153">
        <v>0</v>
      </c>
      <c r="M4190" s="156"/>
      <c r="N4190" s="153">
        <f t="shared" si="205"/>
        <v>0</v>
      </c>
      <c r="O4190" s="153">
        <v>0</v>
      </c>
      <c r="P4190" s="153">
        <v>1936.91</v>
      </c>
    </row>
    <row r="4191" spans="1:16" ht="24.6" hidden="1" x14ac:dyDescent="0.3">
      <c r="A4191" s="149">
        <v>2018</v>
      </c>
      <c r="B4191" s="150" t="s">
        <v>409</v>
      </c>
      <c r="C4191" s="150">
        <v>6608</v>
      </c>
      <c r="D4191" s="150" t="s">
        <v>491</v>
      </c>
      <c r="E4191" s="150" t="str">
        <f t="shared" si="204"/>
        <v>5020220066087121</v>
      </c>
      <c r="F4191" s="151" t="s">
        <v>456</v>
      </c>
      <c r="G4191" s="151" t="s">
        <v>456</v>
      </c>
      <c r="H4191" s="151" t="s">
        <v>492</v>
      </c>
      <c r="I4191" s="150" t="s">
        <v>593</v>
      </c>
      <c r="J4191" s="150">
        <v>7121</v>
      </c>
      <c r="K4191" s="150" t="s">
        <v>134</v>
      </c>
      <c r="L4191" s="153">
        <v>30</v>
      </c>
      <c r="M4191" s="153"/>
      <c r="N4191" s="153">
        <f t="shared" si="205"/>
        <v>30</v>
      </c>
      <c r="O4191" s="153">
        <v>0</v>
      </c>
      <c r="P4191" s="153">
        <v>0</v>
      </c>
    </row>
    <row r="4192" spans="1:16" ht="24.6" hidden="1" x14ac:dyDescent="0.3">
      <c r="A4192" s="149">
        <v>2017</v>
      </c>
      <c r="B4192" s="150" t="s">
        <v>409</v>
      </c>
      <c r="C4192" s="150">
        <v>6615</v>
      </c>
      <c r="D4192" s="154" t="s">
        <v>501</v>
      </c>
      <c r="E4192" s="150" t="str">
        <f t="shared" si="204"/>
        <v>5020220066157121</v>
      </c>
      <c r="F4192" s="151" t="s">
        <v>418</v>
      </c>
      <c r="G4192" s="151" t="s">
        <v>465</v>
      </c>
      <c r="H4192" s="151" t="s">
        <v>502</v>
      </c>
      <c r="I4192" s="150" t="s">
        <v>593</v>
      </c>
      <c r="J4192" s="150">
        <v>7121</v>
      </c>
      <c r="K4192" s="154" t="s">
        <v>134</v>
      </c>
      <c r="L4192" s="153">
        <v>0</v>
      </c>
      <c r="M4192" s="156"/>
      <c r="N4192" s="153">
        <f t="shared" si="205"/>
        <v>0</v>
      </c>
      <c r="O4192" s="153">
        <v>30</v>
      </c>
      <c r="P4192" s="153">
        <v>0</v>
      </c>
    </row>
    <row r="4193" spans="1:16" ht="24.6" hidden="1" x14ac:dyDescent="0.3">
      <c r="A4193" s="149">
        <v>2017</v>
      </c>
      <c r="B4193" s="150" t="s">
        <v>409</v>
      </c>
      <c r="C4193" s="150">
        <v>6721</v>
      </c>
      <c r="D4193" s="154" t="s">
        <v>518</v>
      </c>
      <c r="E4193" s="150" t="str">
        <f t="shared" si="204"/>
        <v>5020220067217121</v>
      </c>
      <c r="F4193" s="151" t="s">
        <v>418</v>
      </c>
      <c r="G4193" s="151" t="s">
        <v>465</v>
      </c>
      <c r="H4193" s="151" t="s">
        <v>502</v>
      </c>
      <c r="I4193" s="150" t="s">
        <v>593</v>
      </c>
      <c r="J4193" s="150">
        <v>7121</v>
      </c>
      <c r="K4193" s="154" t="s">
        <v>134</v>
      </c>
      <c r="L4193" s="153">
        <v>0</v>
      </c>
      <c r="M4193" s="156"/>
      <c r="N4193" s="153">
        <f t="shared" si="205"/>
        <v>0</v>
      </c>
      <c r="O4193" s="153">
        <v>30</v>
      </c>
      <c r="P4193" s="153">
        <v>0</v>
      </c>
    </row>
    <row r="4194" spans="1:16" ht="24.6" hidden="1" x14ac:dyDescent="0.3">
      <c r="A4194" s="149">
        <v>2017</v>
      </c>
      <c r="B4194" s="150" t="s">
        <v>409</v>
      </c>
      <c r="C4194" s="150">
        <v>6722</v>
      </c>
      <c r="D4194" s="154" t="s">
        <v>519</v>
      </c>
      <c r="E4194" s="150" t="str">
        <f t="shared" si="204"/>
        <v>5020220067227121</v>
      </c>
      <c r="F4194" s="151" t="s">
        <v>418</v>
      </c>
      <c r="G4194" s="151" t="s">
        <v>419</v>
      </c>
      <c r="H4194" s="151" t="s">
        <v>471</v>
      </c>
      <c r="I4194" s="150" t="s">
        <v>593</v>
      </c>
      <c r="J4194" s="150">
        <v>7121</v>
      </c>
      <c r="K4194" s="154" t="s">
        <v>134</v>
      </c>
      <c r="L4194" s="153">
        <v>0</v>
      </c>
      <c r="M4194" s="156"/>
      <c r="N4194" s="153">
        <f t="shared" si="205"/>
        <v>0</v>
      </c>
      <c r="O4194" s="153">
        <v>30</v>
      </c>
      <c r="P4194" s="153">
        <v>0</v>
      </c>
    </row>
    <row r="4195" spans="1:16" ht="24.6" hidden="1" x14ac:dyDescent="0.3">
      <c r="A4195" s="149">
        <v>2018</v>
      </c>
      <c r="B4195" s="150" t="s">
        <v>409</v>
      </c>
      <c r="C4195" s="150">
        <v>6731</v>
      </c>
      <c r="D4195" s="150" t="s">
        <v>521</v>
      </c>
      <c r="E4195" s="150" t="str">
        <f t="shared" si="204"/>
        <v>5020220067317121</v>
      </c>
      <c r="F4195" s="151" t="s">
        <v>418</v>
      </c>
      <c r="G4195" s="151" t="s">
        <v>419</v>
      </c>
      <c r="H4195" s="151" t="s">
        <v>481</v>
      </c>
      <c r="I4195" s="150" t="s">
        <v>593</v>
      </c>
      <c r="J4195" s="150">
        <v>7121</v>
      </c>
      <c r="K4195" s="150" t="s">
        <v>134</v>
      </c>
      <c r="L4195" s="153">
        <v>60</v>
      </c>
      <c r="M4195" s="153"/>
      <c r="N4195" s="153">
        <f t="shared" si="205"/>
        <v>60</v>
      </c>
      <c r="O4195" s="153">
        <v>15</v>
      </c>
      <c r="P4195" s="153">
        <v>0</v>
      </c>
    </row>
    <row r="4196" spans="1:16" ht="24.6" hidden="1" x14ac:dyDescent="0.3">
      <c r="A4196" s="149">
        <v>2018</v>
      </c>
      <c r="B4196" s="150" t="s">
        <v>409</v>
      </c>
      <c r="C4196" s="150">
        <v>6732</v>
      </c>
      <c r="D4196" s="150" t="s">
        <v>522</v>
      </c>
      <c r="E4196" s="150" t="str">
        <f t="shared" si="204"/>
        <v>5020220067327121</v>
      </c>
      <c r="F4196" s="151" t="s">
        <v>418</v>
      </c>
      <c r="G4196" s="151" t="s">
        <v>419</v>
      </c>
      <c r="H4196" s="151" t="s">
        <v>481</v>
      </c>
      <c r="I4196" s="150" t="s">
        <v>593</v>
      </c>
      <c r="J4196" s="150">
        <v>7121</v>
      </c>
      <c r="K4196" s="150" t="s">
        <v>134</v>
      </c>
      <c r="L4196" s="153">
        <v>30</v>
      </c>
      <c r="M4196" s="153"/>
      <c r="N4196" s="153">
        <f t="shared" si="205"/>
        <v>30</v>
      </c>
      <c r="O4196" s="153">
        <v>0</v>
      </c>
      <c r="P4196" s="153">
        <v>0</v>
      </c>
    </row>
    <row r="4197" spans="1:16" ht="24.6" hidden="1" x14ac:dyDescent="0.3">
      <c r="A4197" s="149">
        <v>2018</v>
      </c>
      <c r="B4197" s="150" t="s">
        <v>526</v>
      </c>
      <c r="C4197" s="150">
        <v>8032</v>
      </c>
      <c r="D4197" s="150" t="s">
        <v>538</v>
      </c>
      <c r="E4197" s="150" t="str">
        <f t="shared" si="204"/>
        <v>5030220080327121</v>
      </c>
      <c r="F4197" s="151" t="s">
        <v>411</v>
      </c>
      <c r="G4197" s="151" t="s">
        <v>412</v>
      </c>
      <c r="H4197" s="151" t="s">
        <v>533</v>
      </c>
      <c r="I4197" s="150" t="s">
        <v>593</v>
      </c>
      <c r="J4197" s="150">
        <v>7121</v>
      </c>
      <c r="K4197" s="150" t="s">
        <v>134</v>
      </c>
      <c r="L4197" s="153">
        <v>568.54999999999995</v>
      </c>
      <c r="M4197" s="153"/>
      <c r="N4197" s="153">
        <f t="shared" si="205"/>
        <v>568.54999999999995</v>
      </c>
      <c r="O4197" s="153">
        <v>1836</v>
      </c>
      <c r="P4197" s="153">
        <v>0</v>
      </c>
    </row>
    <row r="4198" spans="1:16" ht="24.6" hidden="1" x14ac:dyDescent="0.3">
      <c r="A4198" s="149">
        <v>2017</v>
      </c>
      <c r="B4198" s="150" t="s">
        <v>526</v>
      </c>
      <c r="C4198" s="150">
        <v>8033</v>
      </c>
      <c r="D4198" s="154" t="s">
        <v>539</v>
      </c>
      <c r="E4198" s="150" t="str">
        <f t="shared" si="204"/>
        <v>5030220080337121</v>
      </c>
      <c r="F4198" s="151" t="s">
        <v>411</v>
      </c>
      <c r="G4198" s="151" t="s">
        <v>412</v>
      </c>
      <c r="H4198" s="151" t="s">
        <v>533</v>
      </c>
      <c r="I4198" s="150" t="s">
        <v>593</v>
      </c>
      <c r="J4198" s="150">
        <v>7121</v>
      </c>
      <c r="K4198" s="154" t="s">
        <v>134</v>
      </c>
      <c r="L4198" s="153">
        <v>0</v>
      </c>
      <c r="M4198" s="156"/>
      <c r="N4198" s="153">
        <f t="shared" si="205"/>
        <v>0</v>
      </c>
      <c r="O4198" s="153">
        <v>74.400000000000006</v>
      </c>
      <c r="P4198" s="153">
        <v>0</v>
      </c>
    </row>
    <row r="4199" spans="1:16" ht="36.6" hidden="1" x14ac:dyDescent="0.3">
      <c r="A4199" s="149">
        <v>2018</v>
      </c>
      <c r="B4199" s="150" t="s">
        <v>526</v>
      </c>
      <c r="C4199" s="150">
        <v>8044</v>
      </c>
      <c r="D4199" s="150" t="s">
        <v>541</v>
      </c>
      <c r="E4199" s="150" t="str">
        <f t="shared" si="204"/>
        <v>5030220080447121</v>
      </c>
      <c r="F4199" s="151" t="s">
        <v>411</v>
      </c>
      <c r="G4199" s="151" t="s">
        <v>412</v>
      </c>
      <c r="H4199" s="151" t="s">
        <v>431</v>
      </c>
      <c r="I4199" s="150" t="s">
        <v>593</v>
      </c>
      <c r="J4199" s="150">
        <v>7121</v>
      </c>
      <c r="K4199" s="150" t="s">
        <v>134</v>
      </c>
      <c r="L4199" s="153">
        <v>30</v>
      </c>
      <c r="M4199" s="153"/>
      <c r="N4199" s="153">
        <f t="shared" si="205"/>
        <v>30</v>
      </c>
      <c r="O4199" s="153">
        <v>30</v>
      </c>
      <c r="P4199" s="153">
        <v>0</v>
      </c>
    </row>
    <row r="4200" spans="1:16" ht="24.6" hidden="1" x14ac:dyDescent="0.3">
      <c r="A4200" s="149">
        <v>2018</v>
      </c>
      <c r="B4200" s="150" t="s">
        <v>526</v>
      </c>
      <c r="C4200" s="150">
        <v>8248</v>
      </c>
      <c r="D4200" s="150" t="s">
        <v>470</v>
      </c>
      <c r="E4200" s="150" t="str">
        <f t="shared" si="204"/>
        <v>5030220082487121</v>
      </c>
      <c r="F4200" s="151" t="s">
        <v>418</v>
      </c>
      <c r="G4200" s="151" t="s">
        <v>419</v>
      </c>
      <c r="H4200" s="151" t="s">
        <v>471</v>
      </c>
      <c r="I4200" s="150" t="s">
        <v>593</v>
      </c>
      <c r="J4200" s="150">
        <v>7121</v>
      </c>
      <c r="K4200" s="150" t="s">
        <v>134</v>
      </c>
      <c r="L4200" s="153">
        <v>97</v>
      </c>
      <c r="M4200" s="153"/>
      <c r="N4200" s="153">
        <f t="shared" si="205"/>
        <v>97</v>
      </c>
      <c r="O4200" s="153">
        <v>295.5</v>
      </c>
      <c r="P4200" s="153">
        <v>80.25</v>
      </c>
    </row>
    <row r="4201" spans="1:16" ht="24.6" hidden="1" x14ac:dyDescent="0.3">
      <c r="A4201" s="149">
        <v>2018</v>
      </c>
      <c r="B4201" s="150" t="s">
        <v>526</v>
      </c>
      <c r="C4201" s="150">
        <v>8410</v>
      </c>
      <c r="D4201" s="150" t="s">
        <v>555</v>
      </c>
      <c r="E4201" s="150" t="str">
        <f t="shared" si="204"/>
        <v>5030220084107121</v>
      </c>
      <c r="F4201" s="151" t="s">
        <v>411</v>
      </c>
      <c r="G4201" s="151" t="s">
        <v>442</v>
      </c>
      <c r="H4201" s="151" t="s">
        <v>447</v>
      </c>
      <c r="I4201" s="150" t="s">
        <v>593</v>
      </c>
      <c r="J4201" s="150">
        <v>7121</v>
      </c>
      <c r="K4201" s="150" t="s">
        <v>134</v>
      </c>
      <c r="L4201" s="153">
        <v>89.88</v>
      </c>
      <c r="M4201" s="153"/>
      <c r="N4201" s="153">
        <f t="shared" si="205"/>
        <v>89.88</v>
      </c>
      <c r="O4201" s="153">
        <v>0</v>
      </c>
      <c r="P4201" s="153">
        <v>0</v>
      </c>
    </row>
    <row r="4202" spans="1:16" ht="24.6" hidden="1" x14ac:dyDescent="0.3">
      <c r="A4202" s="149">
        <v>2017</v>
      </c>
      <c r="B4202" s="150" t="s">
        <v>526</v>
      </c>
      <c r="C4202" s="150">
        <v>8431</v>
      </c>
      <c r="D4202" s="154" t="s">
        <v>485</v>
      </c>
      <c r="E4202" s="150" t="str">
        <f t="shared" si="204"/>
        <v>5030220084317121</v>
      </c>
      <c r="F4202" s="151" t="s">
        <v>450</v>
      </c>
      <c r="G4202" s="151" t="s">
        <v>450</v>
      </c>
      <c r="H4202" s="151" t="s">
        <v>451</v>
      </c>
      <c r="I4202" s="150" t="s">
        <v>593</v>
      </c>
      <c r="J4202" s="150">
        <v>7121</v>
      </c>
      <c r="K4202" s="154" t="s">
        <v>134</v>
      </c>
      <c r="L4202" s="153">
        <v>0</v>
      </c>
      <c r="M4202" s="156"/>
      <c r="N4202" s="153">
        <f t="shared" si="205"/>
        <v>0</v>
      </c>
      <c r="O4202" s="153">
        <v>15</v>
      </c>
      <c r="P4202" s="153">
        <v>0</v>
      </c>
    </row>
    <row r="4203" spans="1:16" ht="24.6" hidden="1" x14ac:dyDescent="0.3">
      <c r="A4203" s="149">
        <v>2018</v>
      </c>
      <c r="B4203" s="150" t="s">
        <v>526</v>
      </c>
      <c r="C4203" s="150">
        <v>8440</v>
      </c>
      <c r="D4203" s="150" t="s">
        <v>559</v>
      </c>
      <c r="E4203" s="150" t="str">
        <f t="shared" si="204"/>
        <v>5030220084407121</v>
      </c>
      <c r="F4203" s="151" t="s">
        <v>450</v>
      </c>
      <c r="G4203" s="151" t="s">
        <v>450</v>
      </c>
      <c r="H4203" s="151" t="s">
        <v>487</v>
      </c>
      <c r="I4203" s="150" t="s">
        <v>593</v>
      </c>
      <c r="J4203" s="150">
        <v>7121</v>
      </c>
      <c r="K4203" s="150" t="s">
        <v>134</v>
      </c>
      <c r="L4203" s="153">
        <v>102.97</v>
      </c>
      <c r="M4203" s="153"/>
      <c r="N4203" s="153">
        <f t="shared" si="205"/>
        <v>102.97</v>
      </c>
      <c r="O4203" s="153">
        <v>30</v>
      </c>
      <c r="P4203" s="153">
        <v>0</v>
      </c>
    </row>
    <row r="4204" spans="1:16" ht="24.6" hidden="1" x14ac:dyDescent="0.3">
      <c r="A4204" s="149">
        <v>2017</v>
      </c>
      <c r="B4204" s="150" t="s">
        <v>526</v>
      </c>
      <c r="C4204" s="150">
        <v>8611</v>
      </c>
      <c r="D4204" s="154" t="s">
        <v>513</v>
      </c>
      <c r="E4204" s="150" t="str">
        <f t="shared" si="204"/>
        <v>5030220086117121</v>
      </c>
      <c r="F4204" s="151" t="s">
        <v>418</v>
      </c>
      <c r="G4204" s="151" t="s">
        <v>465</v>
      </c>
      <c r="H4204" s="151" t="s">
        <v>514</v>
      </c>
      <c r="I4204" s="150" t="s">
        <v>593</v>
      </c>
      <c r="J4204" s="150">
        <v>7121</v>
      </c>
      <c r="K4204" s="154" t="s">
        <v>134</v>
      </c>
      <c r="L4204" s="153">
        <v>0</v>
      </c>
      <c r="M4204" s="156"/>
      <c r="N4204" s="153">
        <f t="shared" si="205"/>
        <v>0</v>
      </c>
      <c r="O4204" s="153">
        <v>30</v>
      </c>
      <c r="P4204" s="153">
        <v>0</v>
      </c>
    </row>
    <row r="4205" spans="1:16" ht="24.6" hidden="1" x14ac:dyDescent="0.3">
      <c r="A4205" s="149">
        <v>2017</v>
      </c>
      <c r="B4205" s="150" t="s">
        <v>526</v>
      </c>
      <c r="C4205" s="150">
        <v>8631</v>
      </c>
      <c r="D4205" s="154" t="s">
        <v>521</v>
      </c>
      <c r="E4205" s="150" t="str">
        <f t="shared" si="204"/>
        <v>5030220086317121</v>
      </c>
      <c r="F4205" s="151" t="s">
        <v>418</v>
      </c>
      <c r="G4205" s="151" t="s">
        <v>419</v>
      </c>
      <c r="H4205" s="151" t="s">
        <v>481</v>
      </c>
      <c r="I4205" s="150" t="s">
        <v>593</v>
      </c>
      <c r="J4205" s="150">
        <v>7121</v>
      </c>
      <c r="K4205" s="154" t="s">
        <v>134</v>
      </c>
      <c r="L4205" s="153">
        <v>0</v>
      </c>
      <c r="M4205" s="156"/>
      <c r="N4205" s="153">
        <f t="shared" si="205"/>
        <v>0</v>
      </c>
      <c r="O4205" s="153">
        <v>15</v>
      </c>
      <c r="P4205" s="153">
        <v>0</v>
      </c>
    </row>
    <row r="4206" spans="1:16" ht="24.6" hidden="1" x14ac:dyDescent="0.3">
      <c r="A4206" s="149">
        <v>2018</v>
      </c>
      <c r="B4206" s="150" t="s">
        <v>409</v>
      </c>
      <c r="C4206" s="150">
        <v>6002</v>
      </c>
      <c r="D4206" s="150" t="s">
        <v>410</v>
      </c>
      <c r="E4206" s="150" t="str">
        <f t="shared" si="204"/>
        <v>5020220060027122</v>
      </c>
      <c r="F4206" s="151" t="s">
        <v>411</v>
      </c>
      <c r="G4206" s="151" t="s">
        <v>412</v>
      </c>
      <c r="H4206" s="151" t="s">
        <v>413</v>
      </c>
      <c r="I4206" s="150" t="s">
        <v>593</v>
      </c>
      <c r="J4206" s="150">
        <v>7122</v>
      </c>
      <c r="K4206" s="150" t="s">
        <v>135</v>
      </c>
      <c r="L4206" s="153">
        <v>270.88</v>
      </c>
      <c r="M4206" s="153"/>
      <c r="N4206" s="153">
        <f t="shared" si="205"/>
        <v>270.88</v>
      </c>
      <c r="O4206" s="153">
        <v>0</v>
      </c>
      <c r="P4206" s="153">
        <v>0</v>
      </c>
    </row>
    <row r="4207" spans="1:16" ht="24.6" hidden="1" x14ac:dyDescent="0.3">
      <c r="A4207" s="149">
        <v>2018</v>
      </c>
      <c r="B4207" s="150" t="s">
        <v>409</v>
      </c>
      <c r="C4207" s="150">
        <v>6003</v>
      </c>
      <c r="D4207" s="150" t="s">
        <v>415</v>
      </c>
      <c r="E4207" s="150" t="str">
        <f t="shared" si="204"/>
        <v>5020220060037122</v>
      </c>
      <c r="F4207" s="151" t="s">
        <v>411</v>
      </c>
      <c r="G4207" s="151" t="s">
        <v>412</v>
      </c>
      <c r="H4207" s="151" t="s">
        <v>416</v>
      </c>
      <c r="I4207" s="150" t="s">
        <v>593</v>
      </c>
      <c r="J4207" s="150">
        <v>7122</v>
      </c>
      <c r="K4207" s="150" t="s">
        <v>135</v>
      </c>
      <c r="L4207" s="153">
        <v>732.95</v>
      </c>
      <c r="M4207" s="153"/>
      <c r="N4207" s="153">
        <f t="shared" si="205"/>
        <v>732.95</v>
      </c>
      <c r="O4207" s="153">
        <v>1589.01</v>
      </c>
      <c r="P4207" s="153">
        <v>1049.24</v>
      </c>
    </row>
    <row r="4208" spans="1:16" ht="24.6" hidden="1" x14ac:dyDescent="0.3">
      <c r="A4208" s="149">
        <v>2016</v>
      </c>
      <c r="B4208" s="150" t="s">
        <v>409</v>
      </c>
      <c r="C4208" s="150">
        <v>6004</v>
      </c>
      <c r="D4208" s="150" t="s">
        <v>417</v>
      </c>
      <c r="E4208" s="150" t="str">
        <f t="shared" si="204"/>
        <v>5020220060047122</v>
      </c>
      <c r="F4208" s="151" t="s">
        <v>418</v>
      </c>
      <c r="G4208" s="151" t="s">
        <v>419</v>
      </c>
      <c r="H4208" s="151" t="s">
        <v>420</v>
      </c>
      <c r="I4208" s="150" t="s">
        <v>593</v>
      </c>
      <c r="J4208" s="150">
        <v>7122</v>
      </c>
      <c r="K4208" s="154" t="s">
        <v>135</v>
      </c>
      <c r="L4208" s="153">
        <v>0</v>
      </c>
      <c r="M4208" s="156"/>
      <c r="N4208" s="153">
        <f t="shared" si="205"/>
        <v>0</v>
      </c>
      <c r="O4208" s="153">
        <v>502.68999999999994</v>
      </c>
      <c r="P4208" s="153">
        <v>11.39</v>
      </c>
    </row>
    <row r="4209" spans="1:16" ht="24.6" hidden="1" x14ac:dyDescent="0.3">
      <c r="A4209" s="149">
        <v>2018</v>
      </c>
      <c r="B4209" s="150" t="s">
        <v>409</v>
      </c>
      <c r="C4209" s="150">
        <v>6022</v>
      </c>
      <c r="D4209" s="150" t="s">
        <v>423</v>
      </c>
      <c r="E4209" s="150" t="str">
        <f t="shared" si="204"/>
        <v>5020220060227122</v>
      </c>
      <c r="F4209" s="151" t="s">
        <v>411</v>
      </c>
      <c r="G4209" s="151" t="s">
        <v>412</v>
      </c>
      <c r="H4209" s="151" t="s">
        <v>422</v>
      </c>
      <c r="I4209" s="150" t="s">
        <v>593</v>
      </c>
      <c r="J4209" s="150">
        <v>7122</v>
      </c>
      <c r="K4209" s="150" t="s">
        <v>135</v>
      </c>
      <c r="L4209" s="153">
        <v>7849.3200000000006</v>
      </c>
      <c r="M4209" s="153"/>
      <c r="N4209" s="153">
        <f t="shared" si="205"/>
        <v>7849.3200000000006</v>
      </c>
      <c r="O4209" s="153">
        <v>3152.85</v>
      </c>
      <c r="P4209" s="153">
        <v>3477.8000000000006</v>
      </c>
    </row>
    <row r="4210" spans="1:16" ht="24.6" hidden="1" x14ac:dyDescent="0.3">
      <c r="A4210" s="149">
        <v>2018</v>
      </c>
      <c r="B4210" s="150" t="s">
        <v>409</v>
      </c>
      <c r="C4210" s="150">
        <v>6032</v>
      </c>
      <c r="D4210" s="150" t="s">
        <v>425</v>
      </c>
      <c r="E4210" s="150" t="str">
        <f t="shared" si="204"/>
        <v>5020220060327122</v>
      </c>
      <c r="F4210" s="151" t="s">
        <v>411</v>
      </c>
      <c r="G4210" s="151" t="s">
        <v>412</v>
      </c>
      <c r="H4210" s="151" t="s">
        <v>422</v>
      </c>
      <c r="I4210" s="150" t="s">
        <v>593</v>
      </c>
      <c r="J4210" s="150">
        <v>7122</v>
      </c>
      <c r="K4210" s="150" t="s">
        <v>135</v>
      </c>
      <c r="L4210" s="153">
        <v>4876.91</v>
      </c>
      <c r="M4210" s="153"/>
      <c r="N4210" s="153">
        <f t="shared" si="205"/>
        <v>4876.91</v>
      </c>
      <c r="O4210" s="153">
        <v>5218.1700000000019</v>
      </c>
      <c r="P4210" s="153">
        <v>5234.0599999999995</v>
      </c>
    </row>
    <row r="4211" spans="1:16" ht="24.6" hidden="1" x14ac:dyDescent="0.3">
      <c r="A4211" s="149">
        <v>2018</v>
      </c>
      <c r="B4211" s="150" t="s">
        <v>409</v>
      </c>
      <c r="C4211" s="150">
        <v>6042</v>
      </c>
      <c r="D4211" s="150" t="s">
        <v>426</v>
      </c>
      <c r="E4211" s="150" t="str">
        <f t="shared" si="204"/>
        <v>5020220060427122</v>
      </c>
      <c r="F4211" s="151" t="s">
        <v>411</v>
      </c>
      <c r="G4211" s="151" t="s">
        <v>412</v>
      </c>
      <c r="H4211" s="151" t="s">
        <v>427</v>
      </c>
      <c r="I4211" s="150" t="s">
        <v>593</v>
      </c>
      <c r="J4211" s="150">
        <v>7122</v>
      </c>
      <c r="K4211" s="150" t="s">
        <v>135</v>
      </c>
      <c r="L4211" s="153">
        <v>6103.0400000000009</v>
      </c>
      <c r="M4211" s="153"/>
      <c r="N4211" s="153">
        <f t="shared" si="205"/>
        <v>6103.0400000000009</v>
      </c>
      <c r="O4211" s="153">
        <v>7767.9100000000008</v>
      </c>
      <c r="P4211" s="153">
        <v>6393.3200000000033</v>
      </c>
    </row>
    <row r="4212" spans="1:16" ht="24.6" hidden="1" x14ac:dyDescent="0.3">
      <c r="A4212" s="149">
        <v>2018</v>
      </c>
      <c r="B4212" s="150" t="s">
        <v>409</v>
      </c>
      <c r="C4212" s="150">
        <v>6043</v>
      </c>
      <c r="D4212" s="150" t="s">
        <v>428</v>
      </c>
      <c r="E4212" s="150" t="str">
        <f t="shared" si="204"/>
        <v>5020220060437122</v>
      </c>
      <c r="F4212" s="151" t="s">
        <v>411</v>
      </c>
      <c r="G4212" s="151" t="s">
        <v>412</v>
      </c>
      <c r="H4212" s="151" t="s">
        <v>429</v>
      </c>
      <c r="I4212" s="150" t="s">
        <v>593</v>
      </c>
      <c r="J4212" s="150">
        <v>7122</v>
      </c>
      <c r="K4212" s="150" t="s">
        <v>135</v>
      </c>
      <c r="L4212" s="153">
        <v>3626.3599999999992</v>
      </c>
      <c r="M4212" s="153"/>
      <c r="N4212" s="153">
        <f t="shared" si="205"/>
        <v>3626.3599999999992</v>
      </c>
      <c r="O4212" s="153">
        <v>5597.36</v>
      </c>
      <c r="P4212" s="153">
        <v>1022.21</v>
      </c>
    </row>
    <row r="4213" spans="1:16" ht="24.6" hidden="1" x14ac:dyDescent="0.3">
      <c r="A4213" s="149">
        <v>2018</v>
      </c>
      <c r="B4213" s="150" t="s">
        <v>409</v>
      </c>
      <c r="C4213" s="150">
        <v>6044</v>
      </c>
      <c r="D4213" s="150" t="s">
        <v>430</v>
      </c>
      <c r="E4213" s="150" t="str">
        <f t="shared" si="204"/>
        <v>5020220060447122</v>
      </c>
      <c r="F4213" s="151" t="s">
        <v>411</v>
      </c>
      <c r="G4213" s="151" t="s">
        <v>412</v>
      </c>
      <c r="H4213" s="151" t="s">
        <v>431</v>
      </c>
      <c r="I4213" s="150" t="s">
        <v>593</v>
      </c>
      <c r="J4213" s="150">
        <v>7122</v>
      </c>
      <c r="K4213" s="150" t="s">
        <v>135</v>
      </c>
      <c r="L4213" s="153">
        <v>157.67999999999998</v>
      </c>
      <c r="M4213" s="153"/>
      <c r="N4213" s="153">
        <f t="shared" si="205"/>
        <v>157.67999999999998</v>
      </c>
      <c r="O4213" s="153">
        <v>23.16</v>
      </c>
      <c r="P4213" s="153">
        <v>112.99000000000001</v>
      </c>
    </row>
    <row r="4214" spans="1:16" ht="24.6" hidden="1" x14ac:dyDescent="0.3">
      <c r="A4214" s="149">
        <v>2018</v>
      </c>
      <c r="B4214" s="150" t="s">
        <v>409</v>
      </c>
      <c r="C4214" s="150">
        <v>6047</v>
      </c>
      <c r="D4214" s="150" t="s">
        <v>434</v>
      </c>
      <c r="E4214" s="150" t="str">
        <f t="shared" si="204"/>
        <v>5020220060477122</v>
      </c>
      <c r="F4214" s="151" t="s">
        <v>411</v>
      </c>
      <c r="G4214" s="151" t="s">
        <v>412</v>
      </c>
      <c r="H4214" s="151" t="s">
        <v>427</v>
      </c>
      <c r="I4214" s="150" t="s">
        <v>593</v>
      </c>
      <c r="J4214" s="150">
        <v>7122</v>
      </c>
      <c r="K4214" s="150" t="s">
        <v>135</v>
      </c>
      <c r="L4214" s="153">
        <v>2747.19</v>
      </c>
      <c r="M4214" s="153"/>
      <c r="N4214" s="153">
        <f t="shared" si="205"/>
        <v>2747.19</v>
      </c>
      <c r="O4214" s="153">
        <v>0</v>
      </c>
      <c r="P4214" s="153">
        <v>0</v>
      </c>
    </row>
    <row r="4215" spans="1:16" ht="24.6" hidden="1" x14ac:dyDescent="0.3">
      <c r="A4215" s="149">
        <v>2018</v>
      </c>
      <c r="B4215" s="150" t="s">
        <v>409</v>
      </c>
      <c r="C4215" s="150">
        <v>6061</v>
      </c>
      <c r="D4215" s="150" t="s">
        <v>437</v>
      </c>
      <c r="E4215" s="150" t="str">
        <f t="shared" si="204"/>
        <v>5020220060617122</v>
      </c>
      <c r="F4215" s="151" t="s">
        <v>411</v>
      </c>
      <c r="G4215" s="151" t="s">
        <v>412</v>
      </c>
      <c r="H4215" s="151" t="s">
        <v>422</v>
      </c>
      <c r="I4215" s="150" t="s">
        <v>593</v>
      </c>
      <c r="J4215" s="150">
        <v>7122</v>
      </c>
      <c r="K4215" s="150" t="s">
        <v>135</v>
      </c>
      <c r="L4215" s="153">
        <v>4998</v>
      </c>
      <c r="M4215" s="153"/>
      <c r="N4215" s="153">
        <f t="shared" si="205"/>
        <v>4998</v>
      </c>
      <c r="O4215" s="153">
        <v>0</v>
      </c>
      <c r="P4215" s="153">
        <v>0</v>
      </c>
    </row>
    <row r="4216" spans="1:16" ht="24.6" hidden="1" x14ac:dyDescent="0.3">
      <c r="A4216" s="149">
        <v>2018</v>
      </c>
      <c r="B4216" s="150" t="s">
        <v>409</v>
      </c>
      <c r="C4216" s="150">
        <v>6062</v>
      </c>
      <c r="D4216" s="150" t="s">
        <v>438</v>
      </c>
      <c r="E4216" s="150" t="str">
        <f t="shared" si="204"/>
        <v>5020220060627122</v>
      </c>
      <c r="F4216" s="151" t="s">
        <v>411</v>
      </c>
      <c r="G4216" s="151" t="s">
        <v>412</v>
      </c>
      <c r="H4216" s="151" t="s">
        <v>422</v>
      </c>
      <c r="I4216" s="150" t="s">
        <v>593</v>
      </c>
      <c r="J4216" s="150">
        <v>7122</v>
      </c>
      <c r="K4216" s="150" t="s">
        <v>135</v>
      </c>
      <c r="L4216" s="153">
        <v>9775.98</v>
      </c>
      <c r="M4216" s="153"/>
      <c r="N4216" s="153">
        <f t="shared" si="205"/>
        <v>9775.98</v>
      </c>
      <c r="O4216" s="153">
        <v>3499.3500000000004</v>
      </c>
      <c r="P4216" s="153">
        <v>3631.4000000000005</v>
      </c>
    </row>
    <row r="4217" spans="1:16" ht="24.6" hidden="1" x14ac:dyDescent="0.3">
      <c r="A4217" s="149">
        <v>2018</v>
      </c>
      <c r="B4217" s="150" t="s">
        <v>409</v>
      </c>
      <c r="C4217" s="150">
        <v>6212</v>
      </c>
      <c r="D4217" s="150" t="s">
        <v>444</v>
      </c>
      <c r="E4217" s="150" t="str">
        <f t="shared" si="204"/>
        <v>5020220062127122</v>
      </c>
      <c r="F4217" s="151" t="s">
        <v>411</v>
      </c>
      <c r="G4217" s="151" t="s">
        <v>442</v>
      </c>
      <c r="H4217" s="151" t="s">
        <v>445</v>
      </c>
      <c r="I4217" s="150" t="s">
        <v>593</v>
      </c>
      <c r="J4217" s="150">
        <v>7122</v>
      </c>
      <c r="K4217" s="150" t="s">
        <v>135</v>
      </c>
      <c r="L4217" s="153">
        <v>2165.3500000000004</v>
      </c>
      <c r="M4217" s="153"/>
      <c r="N4217" s="153">
        <f t="shared" si="205"/>
        <v>2165.3500000000004</v>
      </c>
      <c r="O4217" s="153">
        <v>1146.08</v>
      </c>
      <c r="P4217" s="153">
        <v>2415.3100000000004</v>
      </c>
    </row>
    <row r="4218" spans="1:16" ht="24.6" hidden="1" x14ac:dyDescent="0.3">
      <c r="A4218" s="149">
        <v>2018</v>
      </c>
      <c r="B4218" s="150" t="s">
        <v>409</v>
      </c>
      <c r="C4218" s="150">
        <v>6213</v>
      </c>
      <c r="D4218" s="150" t="s">
        <v>446</v>
      </c>
      <c r="E4218" s="150" t="str">
        <f t="shared" si="204"/>
        <v>5020220062137122</v>
      </c>
      <c r="F4218" s="151" t="s">
        <v>411</v>
      </c>
      <c r="G4218" s="151" t="s">
        <v>442</v>
      </c>
      <c r="H4218" s="151" t="s">
        <v>447</v>
      </c>
      <c r="I4218" s="150" t="s">
        <v>593</v>
      </c>
      <c r="J4218" s="150">
        <v>7122</v>
      </c>
      <c r="K4218" s="150" t="s">
        <v>135</v>
      </c>
      <c r="L4218" s="153">
        <v>306.37</v>
      </c>
      <c r="M4218" s="153"/>
      <c r="N4218" s="153">
        <f t="shared" si="205"/>
        <v>306.37</v>
      </c>
      <c r="O4218" s="153">
        <v>367.70000000000005</v>
      </c>
      <c r="P4218" s="153">
        <v>279.12</v>
      </c>
    </row>
    <row r="4219" spans="1:16" ht="24.6" hidden="1" x14ac:dyDescent="0.3">
      <c r="A4219" s="149">
        <v>2018</v>
      </c>
      <c r="B4219" s="150" t="s">
        <v>409</v>
      </c>
      <c r="C4219" s="150">
        <v>6215</v>
      </c>
      <c r="D4219" s="150" t="s">
        <v>449</v>
      </c>
      <c r="E4219" s="150" t="str">
        <f t="shared" si="204"/>
        <v>5020220062157122</v>
      </c>
      <c r="F4219" s="151" t="s">
        <v>450</v>
      </c>
      <c r="G4219" s="151" t="s">
        <v>450</v>
      </c>
      <c r="H4219" s="151" t="s">
        <v>451</v>
      </c>
      <c r="I4219" s="150" t="s">
        <v>593</v>
      </c>
      <c r="J4219" s="150">
        <v>7122</v>
      </c>
      <c r="K4219" s="150" t="s">
        <v>135</v>
      </c>
      <c r="L4219" s="153">
        <v>14.780000000000001</v>
      </c>
      <c r="M4219" s="153"/>
      <c r="N4219" s="153">
        <f t="shared" si="205"/>
        <v>14.780000000000001</v>
      </c>
      <c r="O4219" s="153">
        <v>6.78</v>
      </c>
      <c r="P4219" s="153">
        <v>58.019999999999996</v>
      </c>
    </row>
    <row r="4220" spans="1:16" ht="24.6" hidden="1" x14ac:dyDescent="0.3">
      <c r="A4220" s="149">
        <v>2017</v>
      </c>
      <c r="B4220" s="150" t="s">
        <v>409</v>
      </c>
      <c r="C4220" s="150">
        <v>6218</v>
      </c>
      <c r="D4220" s="154" t="s">
        <v>452</v>
      </c>
      <c r="E4220" s="150" t="str">
        <f t="shared" si="204"/>
        <v>5020220062187122</v>
      </c>
      <c r="F4220" s="151" t="s">
        <v>411</v>
      </c>
      <c r="G4220" s="151" t="s">
        <v>442</v>
      </c>
      <c r="H4220" s="151" t="s">
        <v>445</v>
      </c>
      <c r="I4220" s="150" t="s">
        <v>593</v>
      </c>
      <c r="J4220" s="150">
        <v>7122</v>
      </c>
      <c r="K4220" s="154" t="s">
        <v>135</v>
      </c>
      <c r="L4220" s="153">
        <v>0</v>
      </c>
      <c r="M4220" s="156"/>
      <c r="N4220" s="153">
        <f t="shared" si="205"/>
        <v>0</v>
      </c>
      <c r="O4220" s="153">
        <v>74.88</v>
      </c>
      <c r="P4220" s="153">
        <v>0</v>
      </c>
    </row>
    <row r="4221" spans="1:16" ht="24.6" hidden="1" x14ac:dyDescent="0.3">
      <c r="A4221" s="149">
        <v>2018</v>
      </c>
      <c r="B4221" s="150" t="s">
        <v>409</v>
      </c>
      <c r="C4221" s="150">
        <v>6221</v>
      </c>
      <c r="D4221" s="150" t="s">
        <v>453</v>
      </c>
      <c r="E4221" s="150" t="str">
        <f t="shared" si="204"/>
        <v>5020220062217122</v>
      </c>
      <c r="F4221" s="151" t="s">
        <v>411</v>
      </c>
      <c r="G4221" s="151" t="s">
        <v>442</v>
      </c>
      <c r="H4221" s="151" t="s">
        <v>454</v>
      </c>
      <c r="I4221" s="150" t="s">
        <v>593</v>
      </c>
      <c r="J4221" s="150">
        <v>7122</v>
      </c>
      <c r="K4221" s="150" t="s">
        <v>135</v>
      </c>
      <c r="L4221" s="153">
        <v>11395.320000000002</v>
      </c>
      <c r="M4221" s="153"/>
      <c r="N4221" s="153">
        <f t="shared" si="205"/>
        <v>11395.320000000002</v>
      </c>
      <c r="O4221" s="153">
        <v>1770.32</v>
      </c>
      <c r="P4221" s="153">
        <v>40.989999999999995</v>
      </c>
    </row>
    <row r="4222" spans="1:16" ht="24.6" hidden="1" x14ac:dyDescent="0.3">
      <c r="A4222" s="149">
        <v>2018</v>
      </c>
      <c r="B4222" s="150" t="s">
        <v>409</v>
      </c>
      <c r="C4222" s="150">
        <v>6223</v>
      </c>
      <c r="D4222" s="150" t="s">
        <v>458</v>
      </c>
      <c r="E4222" s="150" t="str">
        <f t="shared" si="204"/>
        <v>5020220062237122</v>
      </c>
      <c r="F4222" s="151" t="s">
        <v>411</v>
      </c>
      <c r="G4222" s="151" t="s">
        <v>442</v>
      </c>
      <c r="H4222" s="151" t="s">
        <v>454</v>
      </c>
      <c r="I4222" s="150" t="s">
        <v>593</v>
      </c>
      <c r="J4222" s="150">
        <v>7122</v>
      </c>
      <c r="K4222" s="150" t="s">
        <v>135</v>
      </c>
      <c r="L4222" s="153">
        <v>1490.6499999999999</v>
      </c>
      <c r="M4222" s="153"/>
      <c r="N4222" s="153">
        <f t="shared" si="205"/>
        <v>1490.6499999999999</v>
      </c>
      <c r="O4222" s="153">
        <v>1338.44</v>
      </c>
      <c r="P4222" s="153">
        <v>486.84</v>
      </c>
    </row>
    <row r="4223" spans="1:16" ht="24.6" hidden="1" x14ac:dyDescent="0.3">
      <c r="A4223" s="149">
        <v>2018</v>
      </c>
      <c r="B4223" s="150" t="s">
        <v>409</v>
      </c>
      <c r="C4223" s="150">
        <v>6225</v>
      </c>
      <c r="D4223" s="157" t="s">
        <v>459</v>
      </c>
      <c r="E4223" s="150" t="str">
        <f t="shared" si="204"/>
        <v>5020220062257122</v>
      </c>
      <c r="F4223" s="151" t="s">
        <v>411</v>
      </c>
      <c r="G4223" s="151" t="s">
        <v>442</v>
      </c>
      <c r="H4223" s="151" t="s">
        <v>454</v>
      </c>
      <c r="I4223" s="150" t="s">
        <v>593</v>
      </c>
      <c r="J4223" s="150">
        <v>7122</v>
      </c>
      <c r="K4223" s="150" t="s">
        <v>135</v>
      </c>
      <c r="L4223" s="153">
        <v>2126.0699999999997</v>
      </c>
      <c r="M4223" s="153"/>
      <c r="N4223" s="153">
        <f t="shared" si="205"/>
        <v>2126.0699999999997</v>
      </c>
      <c r="O4223" s="153">
        <v>1011.9100000000001</v>
      </c>
      <c r="P4223" s="153">
        <v>330.05</v>
      </c>
    </row>
    <row r="4224" spans="1:16" ht="24.6" hidden="1" x14ac:dyDescent="0.3">
      <c r="A4224" s="149">
        <v>2018</v>
      </c>
      <c r="B4224" s="150" t="s">
        <v>409</v>
      </c>
      <c r="C4224" s="150">
        <v>6231</v>
      </c>
      <c r="D4224" s="150" t="s">
        <v>461</v>
      </c>
      <c r="E4224" s="150" t="str">
        <f t="shared" si="204"/>
        <v>5020220062317122</v>
      </c>
      <c r="F4224" s="151" t="s">
        <v>411</v>
      </c>
      <c r="G4224" s="151" t="s">
        <v>442</v>
      </c>
      <c r="H4224" s="151" t="s">
        <v>454</v>
      </c>
      <c r="I4224" s="150" t="s">
        <v>593</v>
      </c>
      <c r="J4224" s="150">
        <v>7122</v>
      </c>
      <c r="K4224" s="150" t="s">
        <v>135</v>
      </c>
      <c r="L4224" s="153">
        <v>717.39</v>
      </c>
      <c r="M4224" s="153"/>
      <c r="N4224" s="153">
        <f t="shared" si="205"/>
        <v>717.39</v>
      </c>
      <c r="O4224" s="153">
        <v>465.50999999999993</v>
      </c>
      <c r="P4224" s="153">
        <v>769.91</v>
      </c>
    </row>
    <row r="4225" spans="1:16" ht="24.6" hidden="1" x14ac:dyDescent="0.3">
      <c r="A4225" s="149">
        <v>2018</v>
      </c>
      <c r="B4225" s="150" t="s">
        <v>409</v>
      </c>
      <c r="C4225" s="150">
        <v>6232</v>
      </c>
      <c r="D4225" s="150" t="s">
        <v>462</v>
      </c>
      <c r="E4225" s="150" t="str">
        <f t="shared" si="204"/>
        <v>5020220062327122</v>
      </c>
      <c r="F4225" s="151" t="s">
        <v>411</v>
      </c>
      <c r="G4225" s="151" t="s">
        <v>442</v>
      </c>
      <c r="H4225" s="151" t="s">
        <v>454</v>
      </c>
      <c r="I4225" s="150" t="s">
        <v>593</v>
      </c>
      <c r="J4225" s="150">
        <v>7122</v>
      </c>
      <c r="K4225" s="150" t="s">
        <v>135</v>
      </c>
      <c r="L4225" s="153">
        <v>577.8599999999999</v>
      </c>
      <c r="M4225" s="153"/>
      <c r="N4225" s="153">
        <f t="shared" si="205"/>
        <v>577.8599999999999</v>
      </c>
      <c r="O4225" s="153">
        <v>474.32000000000005</v>
      </c>
      <c r="P4225" s="153">
        <v>169.28</v>
      </c>
    </row>
    <row r="4226" spans="1:16" ht="24.6" hidden="1" x14ac:dyDescent="0.3">
      <c r="A4226" s="149">
        <v>2018</v>
      </c>
      <c r="B4226" s="150" t="s">
        <v>409</v>
      </c>
      <c r="C4226" s="150">
        <v>6241</v>
      </c>
      <c r="D4226" s="150" t="s">
        <v>463</v>
      </c>
      <c r="E4226" s="150" t="str">
        <f t="shared" ref="E4226:E4289" si="206">B4226&amp;"2200"&amp;C4226&amp;J4226</f>
        <v>5020220062417122</v>
      </c>
      <c r="F4226" s="151" t="s">
        <v>411</v>
      </c>
      <c r="G4226" s="151" t="s">
        <v>442</v>
      </c>
      <c r="H4226" s="151" t="s">
        <v>445</v>
      </c>
      <c r="I4226" s="150" t="s">
        <v>593</v>
      </c>
      <c r="J4226" s="150">
        <v>7122</v>
      </c>
      <c r="K4226" s="150" t="s">
        <v>135</v>
      </c>
      <c r="L4226" s="153">
        <v>5816.4599999999982</v>
      </c>
      <c r="M4226" s="153"/>
      <c r="N4226" s="153">
        <f t="shared" ref="N4226:N4289" si="207">L4226+M4226</f>
        <v>5816.4599999999982</v>
      </c>
      <c r="O4226" s="153">
        <v>10281.209999999995</v>
      </c>
      <c r="P4226" s="153">
        <v>6345.4099999999989</v>
      </c>
    </row>
    <row r="4227" spans="1:16" ht="24.6" hidden="1" x14ac:dyDescent="0.3">
      <c r="A4227" s="149">
        <v>2018</v>
      </c>
      <c r="B4227" s="150" t="s">
        <v>409</v>
      </c>
      <c r="C4227" s="150">
        <v>6242</v>
      </c>
      <c r="D4227" s="150" t="s">
        <v>464</v>
      </c>
      <c r="E4227" s="150" t="str">
        <f t="shared" si="206"/>
        <v>5020220062427122</v>
      </c>
      <c r="F4227" s="151" t="s">
        <v>418</v>
      </c>
      <c r="G4227" s="151" t="s">
        <v>465</v>
      </c>
      <c r="H4227" s="151" t="s">
        <v>466</v>
      </c>
      <c r="I4227" s="150" t="s">
        <v>593</v>
      </c>
      <c r="J4227" s="150">
        <v>7122</v>
      </c>
      <c r="K4227" s="150" t="s">
        <v>135</v>
      </c>
      <c r="L4227" s="153">
        <v>112</v>
      </c>
      <c r="M4227" s="153"/>
      <c r="N4227" s="153">
        <f t="shared" si="207"/>
        <v>112</v>
      </c>
      <c r="O4227" s="153">
        <v>90</v>
      </c>
      <c r="P4227" s="153">
        <v>39</v>
      </c>
    </row>
    <row r="4228" spans="1:16" ht="24.6" hidden="1" x14ac:dyDescent="0.3">
      <c r="A4228" s="149">
        <v>2016</v>
      </c>
      <c r="B4228" s="150" t="s">
        <v>409</v>
      </c>
      <c r="C4228" s="150">
        <v>6243</v>
      </c>
      <c r="D4228" s="154" t="s">
        <v>467</v>
      </c>
      <c r="E4228" s="150" t="str">
        <f t="shared" si="206"/>
        <v>5020220062437122</v>
      </c>
      <c r="F4228" s="151" t="s">
        <v>411</v>
      </c>
      <c r="G4228" s="151" t="s">
        <v>442</v>
      </c>
      <c r="H4228" s="151" t="s">
        <v>447</v>
      </c>
      <c r="I4228" s="150" t="s">
        <v>593</v>
      </c>
      <c r="J4228" s="150">
        <v>7122</v>
      </c>
      <c r="K4228" s="154" t="s">
        <v>135</v>
      </c>
      <c r="L4228" s="153">
        <v>0</v>
      </c>
      <c r="M4228" s="156"/>
      <c r="N4228" s="153">
        <f t="shared" si="207"/>
        <v>0</v>
      </c>
      <c r="O4228" s="153">
        <v>0</v>
      </c>
      <c r="P4228" s="153">
        <v>278.01</v>
      </c>
    </row>
    <row r="4229" spans="1:16" ht="24.6" hidden="1" x14ac:dyDescent="0.3">
      <c r="A4229" s="149">
        <v>2018</v>
      </c>
      <c r="B4229" s="150" t="s">
        <v>409</v>
      </c>
      <c r="C4229" s="150">
        <v>6245</v>
      </c>
      <c r="D4229" s="150" t="s">
        <v>468</v>
      </c>
      <c r="E4229" s="150" t="str">
        <f t="shared" si="206"/>
        <v>5020220062457122</v>
      </c>
      <c r="F4229" s="151" t="s">
        <v>418</v>
      </c>
      <c r="G4229" s="151" t="s">
        <v>465</v>
      </c>
      <c r="H4229" s="151" t="s">
        <v>466</v>
      </c>
      <c r="I4229" s="150" t="s">
        <v>593</v>
      </c>
      <c r="J4229" s="150">
        <v>7122</v>
      </c>
      <c r="K4229" s="150" t="s">
        <v>135</v>
      </c>
      <c r="L4229" s="153">
        <v>187</v>
      </c>
      <c r="M4229" s="153"/>
      <c r="N4229" s="153">
        <f t="shared" si="207"/>
        <v>187</v>
      </c>
      <c r="O4229" s="153">
        <v>51</v>
      </c>
      <c r="P4229" s="153">
        <v>118.94</v>
      </c>
    </row>
    <row r="4230" spans="1:16" ht="24.6" hidden="1" x14ac:dyDescent="0.3">
      <c r="A4230" s="149">
        <v>2018</v>
      </c>
      <c r="B4230" s="150" t="s">
        <v>409</v>
      </c>
      <c r="C4230" s="150">
        <v>6246</v>
      </c>
      <c r="D4230" s="150" t="s">
        <v>469</v>
      </c>
      <c r="E4230" s="150" t="str">
        <f t="shared" si="206"/>
        <v>5020220062467122</v>
      </c>
      <c r="F4230" s="151" t="s">
        <v>411</v>
      </c>
      <c r="G4230" s="151" t="s">
        <v>442</v>
      </c>
      <c r="H4230" s="151" t="s">
        <v>454</v>
      </c>
      <c r="I4230" s="150" t="s">
        <v>593</v>
      </c>
      <c r="J4230" s="150">
        <v>7122</v>
      </c>
      <c r="K4230" s="150" t="s">
        <v>135</v>
      </c>
      <c r="L4230" s="153">
        <v>124.23</v>
      </c>
      <c r="M4230" s="153"/>
      <c r="N4230" s="153">
        <f t="shared" si="207"/>
        <v>124.23</v>
      </c>
      <c r="O4230" s="153">
        <v>13.56</v>
      </c>
      <c r="P4230" s="153">
        <v>291.58</v>
      </c>
    </row>
    <row r="4231" spans="1:16" ht="24.6" hidden="1" x14ac:dyDescent="0.3">
      <c r="A4231" s="149">
        <v>2018</v>
      </c>
      <c r="B4231" s="150" t="s">
        <v>409</v>
      </c>
      <c r="C4231" s="150">
        <v>6248</v>
      </c>
      <c r="D4231" s="150" t="s">
        <v>470</v>
      </c>
      <c r="E4231" s="150" t="str">
        <f t="shared" si="206"/>
        <v>5020220062487122</v>
      </c>
      <c r="F4231" s="151" t="s">
        <v>418</v>
      </c>
      <c r="G4231" s="151" t="s">
        <v>419</v>
      </c>
      <c r="H4231" s="151" t="s">
        <v>471</v>
      </c>
      <c r="I4231" s="150" t="s">
        <v>593</v>
      </c>
      <c r="J4231" s="150">
        <v>7122</v>
      </c>
      <c r="K4231" s="150" t="s">
        <v>135</v>
      </c>
      <c r="L4231" s="153">
        <v>132.68</v>
      </c>
      <c r="M4231" s="153"/>
      <c r="N4231" s="153">
        <f t="shared" si="207"/>
        <v>132.68</v>
      </c>
      <c r="O4231" s="153">
        <v>285.61</v>
      </c>
      <c r="P4231" s="153">
        <v>270.76000000000005</v>
      </c>
    </row>
    <row r="4232" spans="1:16" ht="24.6" hidden="1" x14ac:dyDescent="0.3">
      <c r="A4232" s="149">
        <v>2018</v>
      </c>
      <c r="B4232" s="150" t="s">
        <v>409</v>
      </c>
      <c r="C4232" s="150">
        <v>6416</v>
      </c>
      <c r="D4232" s="150" t="s">
        <v>479</v>
      </c>
      <c r="E4232" s="150" t="str">
        <f t="shared" si="206"/>
        <v>5020220064167122</v>
      </c>
      <c r="F4232" s="151" t="s">
        <v>411</v>
      </c>
      <c r="G4232" s="151" t="s">
        <v>442</v>
      </c>
      <c r="H4232" s="151" t="s">
        <v>447</v>
      </c>
      <c r="I4232" s="150" t="s">
        <v>593</v>
      </c>
      <c r="J4232" s="150">
        <v>7122</v>
      </c>
      <c r="K4232" s="150" t="s">
        <v>135</v>
      </c>
      <c r="L4232" s="153">
        <v>2429.4</v>
      </c>
      <c r="M4232" s="153"/>
      <c r="N4232" s="153">
        <f t="shared" si="207"/>
        <v>2429.4</v>
      </c>
      <c r="O4232" s="153">
        <v>480.5</v>
      </c>
      <c r="P4232" s="153">
        <v>133.49</v>
      </c>
    </row>
    <row r="4233" spans="1:16" ht="24.6" hidden="1" x14ac:dyDescent="0.3">
      <c r="A4233" s="149">
        <v>2016</v>
      </c>
      <c r="B4233" s="150" t="s">
        <v>409</v>
      </c>
      <c r="C4233" s="150">
        <v>6420</v>
      </c>
      <c r="D4233" s="154" t="s">
        <v>482</v>
      </c>
      <c r="E4233" s="150" t="str">
        <f t="shared" si="206"/>
        <v>5020220064207122</v>
      </c>
      <c r="F4233" s="151" t="s">
        <v>450</v>
      </c>
      <c r="G4233" s="151" t="s">
        <v>450</v>
      </c>
      <c r="H4233" s="151" t="s">
        <v>483</v>
      </c>
      <c r="I4233" s="150" t="s">
        <v>593</v>
      </c>
      <c r="J4233" s="150">
        <v>7122</v>
      </c>
      <c r="K4233" s="154" t="s">
        <v>135</v>
      </c>
      <c r="L4233" s="153">
        <v>0</v>
      </c>
      <c r="M4233" s="156"/>
      <c r="N4233" s="153">
        <f t="shared" si="207"/>
        <v>0</v>
      </c>
      <c r="O4233" s="153">
        <v>40.42</v>
      </c>
      <c r="P4233" s="153">
        <v>11.39</v>
      </c>
    </row>
    <row r="4234" spans="1:16" ht="24.6" hidden="1" x14ac:dyDescent="0.3">
      <c r="A4234" s="149">
        <v>2018</v>
      </c>
      <c r="B4234" s="150" t="s">
        <v>409</v>
      </c>
      <c r="C4234" s="150">
        <v>6604</v>
      </c>
      <c r="D4234" s="150" t="s">
        <v>573</v>
      </c>
      <c r="E4234" s="150" t="str">
        <f t="shared" si="206"/>
        <v>5020220066047122</v>
      </c>
      <c r="F4234" s="151" t="s">
        <v>456</v>
      </c>
      <c r="G4234" s="151" t="s">
        <v>456</v>
      </c>
      <c r="H4234" s="151" t="s">
        <v>489</v>
      </c>
      <c r="I4234" s="150" t="s">
        <v>593</v>
      </c>
      <c r="J4234" s="150">
        <v>7122</v>
      </c>
      <c r="K4234" s="150" t="s">
        <v>135</v>
      </c>
      <c r="L4234" s="153">
        <v>26.64</v>
      </c>
      <c r="M4234" s="153"/>
      <c r="N4234" s="153">
        <f t="shared" si="207"/>
        <v>26.64</v>
      </c>
      <c r="O4234" s="153">
        <v>18.54</v>
      </c>
      <c r="P4234" s="153">
        <v>281.51</v>
      </c>
    </row>
    <row r="4235" spans="1:16" ht="24.6" hidden="1" x14ac:dyDescent="0.3">
      <c r="A4235" s="149">
        <v>2018</v>
      </c>
      <c r="B4235" s="150" t="s">
        <v>409</v>
      </c>
      <c r="C4235" s="150">
        <v>6606</v>
      </c>
      <c r="D4235" s="150" t="s">
        <v>488</v>
      </c>
      <c r="E4235" s="150" t="str">
        <f t="shared" si="206"/>
        <v>5020220066067122</v>
      </c>
      <c r="F4235" s="151" t="s">
        <v>456</v>
      </c>
      <c r="G4235" s="151" t="s">
        <v>456</v>
      </c>
      <c r="H4235" s="151" t="s">
        <v>489</v>
      </c>
      <c r="I4235" s="150" t="s">
        <v>593</v>
      </c>
      <c r="J4235" s="150">
        <v>7122</v>
      </c>
      <c r="K4235" s="150" t="s">
        <v>135</v>
      </c>
      <c r="L4235" s="153">
        <v>1809.8000000000004</v>
      </c>
      <c r="M4235" s="153"/>
      <c r="N4235" s="153">
        <f t="shared" si="207"/>
        <v>1809.8000000000004</v>
      </c>
      <c r="O4235" s="153">
        <v>1328.87</v>
      </c>
      <c r="P4235" s="153">
        <v>683.56000000000006</v>
      </c>
    </row>
    <row r="4236" spans="1:16" ht="24.6" hidden="1" x14ac:dyDescent="0.3">
      <c r="A4236" s="149">
        <v>2018</v>
      </c>
      <c r="B4236" s="150" t="s">
        <v>409</v>
      </c>
      <c r="C4236" s="150">
        <v>6607</v>
      </c>
      <c r="D4236" s="150" t="s">
        <v>490</v>
      </c>
      <c r="E4236" s="150" t="str">
        <f t="shared" si="206"/>
        <v>5020220066077122</v>
      </c>
      <c r="F4236" s="151" t="s">
        <v>456</v>
      </c>
      <c r="G4236" s="151" t="s">
        <v>456</v>
      </c>
      <c r="H4236" s="151" t="s">
        <v>489</v>
      </c>
      <c r="I4236" s="150" t="s">
        <v>593</v>
      </c>
      <c r="J4236" s="150">
        <v>7122</v>
      </c>
      <c r="K4236" s="150" t="s">
        <v>135</v>
      </c>
      <c r="L4236" s="153">
        <v>206.9</v>
      </c>
      <c r="M4236" s="153"/>
      <c r="N4236" s="153">
        <f t="shared" si="207"/>
        <v>206.9</v>
      </c>
      <c r="O4236" s="153">
        <v>1115.98</v>
      </c>
      <c r="P4236" s="153">
        <v>2935.13</v>
      </c>
    </row>
    <row r="4237" spans="1:16" ht="24.6" hidden="1" x14ac:dyDescent="0.3">
      <c r="A4237" s="149">
        <v>2016</v>
      </c>
      <c r="B4237" s="150" t="s">
        <v>409</v>
      </c>
      <c r="C4237" s="150">
        <v>6609</v>
      </c>
      <c r="D4237" s="154" t="s">
        <v>493</v>
      </c>
      <c r="E4237" s="150" t="str">
        <f t="shared" si="206"/>
        <v>5020220066097122</v>
      </c>
      <c r="F4237" s="151" t="s">
        <v>418</v>
      </c>
      <c r="G4237" s="151" t="s">
        <v>419</v>
      </c>
      <c r="H4237" s="151" t="s">
        <v>494</v>
      </c>
      <c r="I4237" s="150" t="s">
        <v>593</v>
      </c>
      <c r="J4237" s="150">
        <v>7122</v>
      </c>
      <c r="K4237" s="154" t="s">
        <v>135</v>
      </c>
      <c r="L4237" s="153">
        <v>0</v>
      </c>
      <c r="M4237" s="156"/>
      <c r="N4237" s="153">
        <f t="shared" si="207"/>
        <v>0</v>
      </c>
      <c r="O4237" s="153">
        <v>0</v>
      </c>
      <c r="P4237" s="153">
        <v>68.95</v>
      </c>
    </row>
    <row r="4238" spans="1:16" ht="24.6" hidden="1" x14ac:dyDescent="0.3">
      <c r="A4238" s="149">
        <v>2018</v>
      </c>
      <c r="B4238" s="150" t="s">
        <v>409</v>
      </c>
      <c r="C4238" s="150">
        <v>6722</v>
      </c>
      <c r="D4238" s="150" t="s">
        <v>519</v>
      </c>
      <c r="E4238" s="150" t="str">
        <f t="shared" si="206"/>
        <v>5020220067227122</v>
      </c>
      <c r="F4238" s="151" t="s">
        <v>418</v>
      </c>
      <c r="G4238" s="151" t="s">
        <v>419</v>
      </c>
      <c r="H4238" s="151" t="s">
        <v>471</v>
      </c>
      <c r="I4238" s="150" t="s">
        <v>593</v>
      </c>
      <c r="J4238" s="150">
        <v>7122</v>
      </c>
      <c r="K4238" s="150" t="s">
        <v>135</v>
      </c>
      <c r="L4238" s="153">
        <v>17.07</v>
      </c>
      <c r="M4238" s="153"/>
      <c r="N4238" s="153">
        <f t="shared" si="207"/>
        <v>17.07</v>
      </c>
      <c r="O4238" s="153">
        <v>8.48</v>
      </c>
      <c r="P4238" s="153">
        <v>132.82</v>
      </c>
    </row>
    <row r="4239" spans="1:16" ht="24.6" hidden="1" x14ac:dyDescent="0.3">
      <c r="A4239" s="149">
        <v>2016</v>
      </c>
      <c r="B4239" s="150" t="s">
        <v>526</v>
      </c>
      <c r="C4239" s="150">
        <v>8003</v>
      </c>
      <c r="D4239" s="154" t="s">
        <v>531</v>
      </c>
      <c r="E4239" s="150" t="str">
        <f t="shared" si="206"/>
        <v>5030220080037122</v>
      </c>
      <c r="F4239" s="151" t="s">
        <v>411</v>
      </c>
      <c r="G4239" s="151" t="s">
        <v>412</v>
      </c>
      <c r="H4239" s="151" t="s">
        <v>416</v>
      </c>
      <c r="I4239" s="150" t="s">
        <v>593</v>
      </c>
      <c r="J4239" s="150">
        <v>7122</v>
      </c>
      <c r="K4239" s="154" t="s">
        <v>135</v>
      </c>
      <c r="L4239" s="153">
        <v>0</v>
      </c>
      <c r="M4239" s="156"/>
      <c r="N4239" s="153">
        <f t="shared" si="207"/>
        <v>0</v>
      </c>
      <c r="O4239" s="153">
        <v>374.23</v>
      </c>
      <c r="P4239" s="153">
        <v>683.11</v>
      </c>
    </row>
    <row r="4240" spans="1:16" ht="24.6" hidden="1" x14ac:dyDescent="0.3">
      <c r="A4240" s="149">
        <v>2018</v>
      </c>
      <c r="B4240" s="150" t="s">
        <v>526</v>
      </c>
      <c r="C4240" s="150">
        <v>8012</v>
      </c>
      <c r="D4240" s="150" t="s">
        <v>534</v>
      </c>
      <c r="E4240" s="150" t="str">
        <f t="shared" si="206"/>
        <v>5030220080127122</v>
      </c>
      <c r="F4240" s="151" t="s">
        <v>411</v>
      </c>
      <c r="G4240" s="151" t="s">
        <v>412</v>
      </c>
      <c r="H4240" s="151" t="s">
        <v>533</v>
      </c>
      <c r="I4240" s="150" t="s">
        <v>593</v>
      </c>
      <c r="J4240" s="150">
        <v>7122</v>
      </c>
      <c r="K4240" s="150" t="s">
        <v>135</v>
      </c>
      <c r="L4240" s="153">
        <v>6398.2099999999982</v>
      </c>
      <c r="M4240" s="153"/>
      <c r="N4240" s="153">
        <f t="shared" si="207"/>
        <v>6398.2099999999982</v>
      </c>
      <c r="O4240" s="153">
        <v>12559.920000000002</v>
      </c>
      <c r="P4240" s="153">
        <v>11387.53</v>
      </c>
    </row>
    <row r="4241" spans="1:16" ht="24.6" hidden="1" x14ac:dyDescent="0.3">
      <c r="A4241" s="149">
        <v>2018</v>
      </c>
      <c r="B4241" s="150" t="s">
        <v>526</v>
      </c>
      <c r="C4241" s="150">
        <v>8032</v>
      </c>
      <c r="D4241" s="150" t="s">
        <v>538</v>
      </c>
      <c r="E4241" s="150" t="str">
        <f t="shared" si="206"/>
        <v>5030220080327122</v>
      </c>
      <c r="F4241" s="151" t="s">
        <v>411</v>
      </c>
      <c r="G4241" s="151" t="s">
        <v>412</v>
      </c>
      <c r="H4241" s="151" t="s">
        <v>533</v>
      </c>
      <c r="I4241" s="150" t="s">
        <v>593</v>
      </c>
      <c r="J4241" s="150">
        <v>7122</v>
      </c>
      <c r="K4241" s="150" t="s">
        <v>135</v>
      </c>
      <c r="L4241" s="153">
        <v>3339.2799999999997</v>
      </c>
      <c r="M4241" s="153"/>
      <c r="N4241" s="153">
        <f t="shared" si="207"/>
        <v>3339.2799999999997</v>
      </c>
      <c r="O4241" s="153">
        <v>6071.2000000000007</v>
      </c>
      <c r="P4241" s="153">
        <v>4209.5300000000007</v>
      </c>
    </row>
    <row r="4242" spans="1:16" ht="24.6" hidden="1" x14ac:dyDescent="0.3">
      <c r="A4242" s="149">
        <v>2018</v>
      </c>
      <c r="B4242" s="150" t="s">
        <v>526</v>
      </c>
      <c r="C4242" s="150">
        <v>8033</v>
      </c>
      <c r="D4242" s="150" t="s">
        <v>539</v>
      </c>
      <c r="E4242" s="150" t="str">
        <f t="shared" si="206"/>
        <v>5030220080337122</v>
      </c>
      <c r="F4242" s="151" t="s">
        <v>411</v>
      </c>
      <c r="G4242" s="151" t="s">
        <v>412</v>
      </c>
      <c r="H4242" s="151" t="s">
        <v>533</v>
      </c>
      <c r="I4242" s="150" t="s">
        <v>593</v>
      </c>
      <c r="J4242" s="150">
        <v>7122</v>
      </c>
      <c r="K4242" s="150" t="s">
        <v>135</v>
      </c>
      <c r="L4242" s="153">
        <v>52.25</v>
      </c>
      <c r="M4242" s="153"/>
      <c r="N4242" s="153">
        <f t="shared" si="207"/>
        <v>52.25</v>
      </c>
      <c r="O4242" s="153">
        <v>245.62</v>
      </c>
      <c r="P4242" s="153">
        <v>65.53</v>
      </c>
    </row>
    <row r="4243" spans="1:16" ht="24.6" hidden="1" x14ac:dyDescent="0.3">
      <c r="A4243" s="149">
        <v>2018</v>
      </c>
      <c r="B4243" s="150" t="s">
        <v>526</v>
      </c>
      <c r="C4243" s="150">
        <v>8043</v>
      </c>
      <c r="D4243" s="150" t="s">
        <v>540</v>
      </c>
      <c r="E4243" s="150" t="str">
        <f t="shared" si="206"/>
        <v>5030220080437122</v>
      </c>
      <c r="F4243" s="151" t="s">
        <v>411</v>
      </c>
      <c r="G4243" s="151" t="s">
        <v>412</v>
      </c>
      <c r="H4243" s="151" t="s">
        <v>429</v>
      </c>
      <c r="I4243" s="150" t="s">
        <v>593</v>
      </c>
      <c r="J4243" s="150">
        <v>7122</v>
      </c>
      <c r="K4243" s="150" t="s">
        <v>135</v>
      </c>
      <c r="L4243" s="153">
        <v>460.1</v>
      </c>
      <c r="M4243" s="153"/>
      <c r="N4243" s="153">
        <f t="shared" si="207"/>
        <v>460.1</v>
      </c>
      <c r="O4243" s="153">
        <v>139.78</v>
      </c>
      <c r="P4243" s="153">
        <v>138.69999999999999</v>
      </c>
    </row>
    <row r="4244" spans="1:16" ht="24.6" hidden="1" x14ac:dyDescent="0.3">
      <c r="A4244" s="149">
        <v>2018</v>
      </c>
      <c r="B4244" s="150" t="s">
        <v>526</v>
      </c>
      <c r="C4244" s="150">
        <v>8052</v>
      </c>
      <c r="D4244" s="150" t="s">
        <v>543</v>
      </c>
      <c r="E4244" s="150" t="str">
        <f t="shared" si="206"/>
        <v>5030220080527122</v>
      </c>
      <c r="F4244" s="151" t="s">
        <v>411</v>
      </c>
      <c r="G4244" s="151" t="s">
        <v>412</v>
      </c>
      <c r="H4244" s="151" t="s">
        <v>533</v>
      </c>
      <c r="I4244" s="150" t="s">
        <v>593</v>
      </c>
      <c r="J4244" s="150">
        <v>7122</v>
      </c>
      <c r="K4244" s="150" t="s">
        <v>135</v>
      </c>
      <c r="L4244" s="153">
        <v>14352.199999999997</v>
      </c>
      <c r="M4244" s="153"/>
      <c r="N4244" s="153">
        <f t="shared" si="207"/>
        <v>14352.199999999997</v>
      </c>
      <c r="O4244" s="153">
        <v>8778.7300000000032</v>
      </c>
      <c r="P4244" s="153">
        <v>7562.6299999999992</v>
      </c>
    </row>
    <row r="4245" spans="1:16" ht="24.6" hidden="1" x14ac:dyDescent="0.3">
      <c r="A4245" s="149">
        <v>2018</v>
      </c>
      <c r="B4245" s="150" t="s">
        <v>526</v>
      </c>
      <c r="C4245" s="150">
        <v>8053</v>
      </c>
      <c r="D4245" s="150" t="s">
        <v>544</v>
      </c>
      <c r="E4245" s="150" t="str">
        <f t="shared" si="206"/>
        <v>5030220080537122</v>
      </c>
      <c r="F4245" s="151" t="s">
        <v>411</v>
      </c>
      <c r="G4245" s="151" t="s">
        <v>412</v>
      </c>
      <c r="H4245" s="151" t="s">
        <v>536</v>
      </c>
      <c r="I4245" s="150" t="s">
        <v>593</v>
      </c>
      <c r="J4245" s="150">
        <v>7122</v>
      </c>
      <c r="K4245" s="150" t="s">
        <v>135</v>
      </c>
      <c r="L4245" s="153">
        <v>11657.339999999998</v>
      </c>
      <c r="M4245" s="153"/>
      <c r="N4245" s="153">
        <f t="shared" si="207"/>
        <v>11657.339999999998</v>
      </c>
      <c r="O4245" s="153">
        <v>12069.530000000002</v>
      </c>
      <c r="P4245" s="153">
        <v>2196.0500000000002</v>
      </c>
    </row>
    <row r="4246" spans="1:16" ht="24.6" hidden="1" x14ac:dyDescent="0.3">
      <c r="A4246" s="149">
        <v>2018</v>
      </c>
      <c r="B4246" s="150" t="s">
        <v>526</v>
      </c>
      <c r="C4246" s="150">
        <v>8218</v>
      </c>
      <c r="D4246" s="150" t="s">
        <v>551</v>
      </c>
      <c r="E4246" s="150" t="str">
        <f t="shared" si="206"/>
        <v>5030220082187122</v>
      </c>
      <c r="F4246" s="151" t="s">
        <v>411</v>
      </c>
      <c r="G4246" s="151" t="s">
        <v>442</v>
      </c>
      <c r="H4246" s="151" t="s">
        <v>447</v>
      </c>
      <c r="I4246" s="150" t="s">
        <v>593</v>
      </c>
      <c r="J4246" s="150">
        <v>7122</v>
      </c>
      <c r="K4246" s="150" t="s">
        <v>135</v>
      </c>
      <c r="L4246" s="153">
        <v>636.61</v>
      </c>
      <c r="M4246" s="153"/>
      <c r="N4246" s="153">
        <f t="shared" si="207"/>
        <v>636.61</v>
      </c>
      <c r="O4246" s="153">
        <v>378.58</v>
      </c>
      <c r="P4246" s="153">
        <v>197.42999999999998</v>
      </c>
    </row>
    <row r="4247" spans="1:16" ht="24.6" hidden="1" x14ac:dyDescent="0.3">
      <c r="A4247" s="149">
        <v>2018</v>
      </c>
      <c r="B4247" s="150" t="s">
        <v>526</v>
      </c>
      <c r="C4247" s="150">
        <v>8231</v>
      </c>
      <c r="D4247" s="150" t="s">
        <v>553</v>
      </c>
      <c r="E4247" s="150" t="str">
        <f t="shared" si="206"/>
        <v>5030220082317122</v>
      </c>
      <c r="F4247" s="151" t="s">
        <v>411</v>
      </c>
      <c r="G4247" s="151" t="s">
        <v>442</v>
      </c>
      <c r="H4247" s="151" t="s">
        <v>447</v>
      </c>
      <c r="I4247" s="150" t="s">
        <v>593</v>
      </c>
      <c r="J4247" s="150">
        <v>7122</v>
      </c>
      <c r="K4247" s="150" t="s">
        <v>135</v>
      </c>
      <c r="L4247" s="153">
        <v>430.32</v>
      </c>
      <c r="M4247" s="153"/>
      <c r="N4247" s="153">
        <f t="shared" si="207"/>
        <v>430.32</v>
      </c>
      <c r="O4247" s="153">
        <v>302.31999999999994</v>
      </c>
      <c r="P4247" s="153">
        <v>407.24</v>
      </c>
    </row>
    <row r="4248" spans="1:16" ht="24.6" hidden="1" x14ac:dyDescent="0.3">
      <c r="A4248" s="149">
        <v>2017</v>
      </c>
      <c r="B4248" s="150" t="s">
        <v>526</v>
      </c>
      <c r="C4248" s="150">
        <v>8243</v>
      </c>
      <c r="D4248" s="154" t="s">
        <v>554</v>
      </c>
      <c r="E4248" s="150" t="str">
        <f t="shared" si="206"/>
        <v>5030220082437122</v>
      </c>
      <c r="F4248" s="151" t="s">
        <v>411</v>
      </c>
      <c r="G4248" s="151" t="s">
        <v>442</v>
      </c>
      <c r="H4248" s="151" t="s">
        <v>447</v>
      </c>
      <c r="I4248" s="150" t="s">
        <v>593</v>
      </c>
      <c r="J4248" s="150">
        <v>7122</v>
      </c>
      <c r="K4248" s="154" t="s">
        <v>135</v>
      </c>
      <c r="L4248" s="153">
        <v>0</v>
      </c>
      <c r="M4248" s="156"/>
      <c r="N4248" s="153">
        <f t="shared" si="207"/>
        <v>0</v>
      </c>
      <c r="O4248" s="153">
        <v>26.09</v>
      </c>
      <c r="P4248" s="153">
        <v>0</v>
      </c>
    </row>
    <row r="4249" spans="1:16" ht="24.6" hidden="1" x14ac:dyDescent="0.3">
      <c r="A4249" s="149">
        <v>2018</v>
      </c>
      <c r="B4249" s="150" t="s">
        <v>526</v>
      </c>
      <c r="C4249" s="150">
        <v>8248</v>
      </c>
      <c r="D4249" s="150" t="s">
        <v>470</v>
      </c>
      <c r="E4249" s="150" t="str">
        <f t="shared" si="206"/>
        <v>5030220082487122</v>
      </c>
      <c r="F4249" s="151" t="s">
        <v>418</v>
      </c>
      <c r="G4249" s="151" t="s">
        <v>419</v>
      </c>
      <c r="H4249" s="151" t="s">
        <v>471</v>
      </c>
      <c r="I4249" s="150" t="s">
        <v>593</v>
      </c>
      <c r="J4249" s="150">
        <v>7122</v>
      </c>
      <c r="K4249" s="150" t="s">
        <v>135</v>
      </c>
      <c r="L4249" s="153">
        <v>128.68</v>
      </c>
      <c r="M4249" s="153"/>
      <c r="N4249" s="153">
        <f t="shared" si="207"/>
        <v>128.68</v>
      </c>
      <c r="O4249" s="153">
        <v>336.39</v>
      </c>
      <c r="P4249" s="153">
        <v>274.56</v>
      </c>
    </row>
    <row r="4250" spans="1:16" ht="24.6" hidden="1" x14ac:dyDescent="0.3">
      <c r="A4250" s="149">
        <v>2018</v>
      </c>
      <c r="B4250" s="150" t="s">
        <v>526</v>
      </c>
      <c r="C4250" s="150">
        <v>8410</v>
      </c>
      <c r="D4250" s="150" t="s">
        <v>555</v>
      </c>
      <c r="E4250" s="150" t="str">
        <f t="shared" si="206"/>
        <v>5030220084107122</v>
      </c>
      <c r="F4250" s="151" t="s">
        <v>411</v>
      </c>
      <c r="G4250" s="151" t="s">
        <v>442</v>
      </c>
      <c r="H4250" s="151" t="s">
        <v>447</v>
      </c>
      <c r="I4250" s="150" t="s">
        <v>593</v>
      </c>
      <c r="J4250" s="150">
        <v>7122</v>
      </c>
      <c r="K4250" s="150" t="s">
        <v>135</v>
      </c>
      <c r="L4250" s="153">
        <v>857.65000000000009</v>
      </c>
      <c r="M4250" s="153"/>
      <c r="N4250" s="153">
        <f t="shared" si="207"/>
        <v>857.65000000000009</v>
      </c>
      <c r="O4250" s="153">
        <v>563.59</v>
      </c>
      <c r="P4250" s="153">
        <v>138.72999999999999</v>
      </c>
    </row>
    <row r="4251" spans="1:16" ht="24.6" hidden="1" x14ac:dyDescent="0.3">
      <c r="A4251" s="149">
        <v>2018</v>
      </c>
      <c r="B4251" s="150" t="s">
        <v>526</v>
      </c>
      <c r="C4251" s="150">
        <v>8442</v>
      </c>
      <c r="D4251" s="150" t="s">
        <v>560</v>
      </c>
      <c r="E4251" s="150" t="str">
        <f t="shared" si="206"/>
        <v>5030220084427122</v>
      </c>
      <c r="F4251" s="151" t="s">
        <v>411</v>
      </c>
      <c r="G4251" s="151" t="s">
        <v>442</v>
      </c>
      <c r="H4251" s="151" t="s">
        <v>561</v>
      </c>
      <c r="I4251" s="150" t="s">
        <v>593</v>
      </c>
      <c r="J4251" s="150">
        <v>7122</v>
      </c>
      <c r="K4251" s="150" t="s">
        <v>135</v>
      </c>
      <c r="L4251" s="153">
        <v>375.15</v>
      </c>
      <c r="M4251" s="153"/>
      <c r="N4251" s="153">
        <f t="shared" si="207"/>
        <v>375.15</v>
      </c>
      <c r="O4251" s="153">
        <v>1930.13</v>
      </c>
      <c r="P4251" s="153">
        <v>2950.42</v>
      </c>
    </row>
    <row r="4252" spans="1:16" ht="24.6" hidden="1" x14ac:dyDescent="0.3">
      <c r="A4252" s="149">
        <v>2018</v>
      </c>
      <c r="B4252" s="150" t="s">
        <v>526</v>
      </c>
      <c r="C4252" s="150">
        <v>8443</v>
      </c>
      <c r="D4252" s="150" t="s">
        <v>562</v>
      </c>
      <c r="E4252" s="150" t="str">
        <f t="shared" si="206"/>
        <v>5030220084437122</v>
      </c>
      <c r="F4252" s="151" t="s">
        <v>411</v>
      </c>
      <c r="G4252" s="151" t="s">
        <v>442</v>
      </c>
      <c r="H4252" s="151" t="s">
        <v>561</v>
      </c>
      <c r="I4252" s="150" t="s">
        <v>593</v>
      </c>
      <c r="J4252" s="150">
        <v>7122</v>
      </c>
      <c r="K4252" s="150" t="s">
        <v>135</v>
      </c>
      <c r="L4252" s="153">
        <v>822.67</v>
      </c>
      <c r="M4252" s="153"/>
      <c r="N4252" s="153">
        <f t="shared" si="207"/>
        <v>822.67</v>
      </c>
      <c r="O4252" s="153">
        <v>1939.39</v>
      </c>
      <c r="P4252" s="153">
        <v>2722.33</v>
      </c>
    </row>
    <row r="4253" spans="1:16" ht="24.6" hidden="1" x14ac:dyDescent="0.3">
      <c r="A4253" s="149">
        <v>2016</v>
      </c>
      <c r="B4253" s="150" t="s">
        <v>526</v>
      </c>
      <c r="C4253" s="150">
        <v>8447</v>
      </c>
      <c r="D4253" s="154" t="s">
        <v>563</v>
      </c>
      <c r="E4253" s="150" t="str">
        <f t="shared" si="206"/>
        <v>5030220084477122</v>
      </c>
      <c r="F4253" s="151" t="s">
        <v>411</v>
      </c>
      <c r="G4253" s="151" t="s">
        <v>442</v>
      </c>
      <c r="H4253" s="151" t="s">
        <v>561</v>
      </c>
      <c r="I4253" s="150" t="s">
        <v>593</v>
      </c>
      <c r="J4253" s="150">
        <v>7122</v>
      </c>
      <c r="K4253" s="154" t="s">
        <v>135</v>
      </c>
      <c r="L4253" s="153">
        <v>0</v>
      </c>
      <c r="M4253" s="156"/>
      <c r="N4253" s="153">
        <f t="shared" si="207"/>
        <v>0</v>
      </c>
      <c r="O4253" s="153">
        <v>0</v>
      </c>
      <c r="P4253" s="153">
        <v>0.75</v>
      </c>
    </row>
    <row r="4254" spans="1:16" ht="24.6" hidden="1" x14ac:dyDescent="0.3">
      <c r="A4254" s="149">
        <v>2016</v>
      </c>
      <c r="B4254" s="150" t="s">
        <v>526</v>
      </c>
      <c r="C4254" s="150">
        <v>8609</v>
      </c>
      <c r="D4254" s="154" t="s">
        <v>493</v>
      </c>
      <c r="E4254" s="150" t="str">
        <f t="shared" si="206"/>
        <v>5030220086097122</v>
      </c>
      <c r="F4254" s="151" t="s">
        <v>418</v>
      </c>
      <c r="G4254" s="151" t="s">
        <v>419</v>
      </c>
      <c r="H4254" s="151" t="s">
        <v>494</v>
      </c>
      <c r="I4254" s="150" t="s">
        <v>593</v>
      </c>
      <c r="J4254" s="150">
        <v>7122</v>
      </c>
      <c r="K4254" s="154" t="s">
        <v>135</v>
      </c>
      <c r="L4254" s="153">
        <v>0</v>
      </c>
      <c r="M4254" s="156"/>
      <c r="N4254" s="153">
        <f t="shared" si="207"/>
        <v>0</v>
      </c>
      <c r="O4254" s="153">
        <v>0</v>
      </c>
      <c r="P4254" s="153">
        <v>68.95</v>
      </c>
    </row>
    <row r="4255" spans="1:16" ht="24.6" hidden="1" x14ac:dyDescent="0.3">
      <c r="A4255" s="149">
        <v>2018</v>
      </c>
      <c r="B4255" s="150" t="s">
        <v>526</v>
      </c>
      <c r="C4255" s="150">
        <v>8622</v>
      </c>
      <c r="D4255" s="150" t="s">
        <v>519</v>
      </c>
      <c r="E4255" s="150" t="str">
        <f t="shared" si="206"/>
        <v>5030220086227122</v>
      </c>
      <c r="F4255" s="151" t="s">
        <v>418</v>
      </c>
      <c r="G4255" s="151" t="s">
        <v>419</v>
      </c>
      <c r="H4255" s="151" t="s">
        <v>471</v>
      </c>
      <c r="I4255" s="150" t="s">
        <v>593</v>
      </c>
      <c r="J4255" s="150">
        <v>7122</v>
      </c>
      <c r="K4255" s="150" t="s">
        <v>135</v>
      </c>
      <c r="L4255" s="153">
        <v>43.8</v>
      </c>
      <c r="M4255" s="153"/>
      <c r="N4255" s="153">
        <f t="shared" si="207"/>
        <v>43.8</v>
      </c>
      <c r="O4255" s="153">
        <v>0</v>
      </c>
      <c r="P4255" s="153">
        <v>169.56</v>
      </c>
    </row>
    <row r="4256" spans="1:16" ht="24.6" hidden="1" x14ac:dyDescent="0.3">
      <c r="A4256" s="149">
        <v>2018</v>
      </c>
      <c r="B4256" s="150" t="s">
        <v>526</v>
      </c>
      <c r="C4256" s="150">
        <v>8642</v>
      </c>
      <c r="D4256" s="150" t="s">
        <v>464</v>
      </c>
      <c r="E4256" s="150" t="str">
        <f t="shared" si="206"/>
        <v>5030220086427122</v>
      </c>
      <c r="F4256" s="151" t="s">
        <v>418</v>
      </c>
      <c r="G4256" s="151" t="s">
        <v>465</v>
      </c>
      <c r="H4256" s="151" t="s">
        <v>466</v>
      </c>
      <c r="I4256" s="150" t="s">
        <v>593</v>
      </c>
      <c r="J4256" s="150">
        <v>7122</v>
      </c>
      <c r="K4256" s="150" t="s">
        <v>135</v>
      </c>
      <c r="L4256" s="153">
        <v>234</v>
      </c>
      <c r="M4256" s="153"/>
      <c r="N4256" s="153">
        <f t="shared" si="207"/>
        <v>234</v>
      </c>
      <c r="O4256" s="153">
        <v>0</v>
      </c>
      <c r="P4256" s="153">
        <v>0</v>
      </c>
    </row>
    <row r="4257" spans="1:16" ht="24.6" hidden="1" x14ac:dyDescent="0.3">
      <c r="A4257" s="149">
        <v>2018</v>
      </c>
      <c r="B4257" s="150" t="s">
        <v>526</v>
      </c>
      <c r="C4257" s="150">
        <v>8740</v>
      </c>
      <c r="D4257" s="150" t="s">
        <v>510</v>
      </c>
      <c r="E4257" s="150" t="str">
        <f t="shared" si="206"/>
        <v>5030220087407122</v>
      </c>
      <c r="F4257" s="151" t="s">
        <v>418</v>
      </c>
      <c r="G4257" s="151" t="s">
        <v>419</v>
      </c>
      <c r="H4257" s="151" t="s">
        <v>511</v>
      </c>
      <c r="I4257" s="150" t="s">
        <v>593</v>
      </c>
      <c r="J4257" s="150">
        <v>7122</v>
      </c>
      <c r="K4257" s="150" t="s">
        <v>135</v>
      </c>
      <c r="L4257" s="153">
        <v>762.04</v>
      </c>
      <c r="M4257" s="153"/>
      <c r="N4257" s="153">
        <f t="shared" si="207"/>
        <v>762.04</v>
      </c>
      <c r="O4257" s="153">
        <v>0</v>
      </c>
      <c r="P4257" s="153">
        <v>0</v>
      </c>
    </row>
    <row r="4258" spans="1:16" ht="24.6" hidden="1" x14ac:dyDescent="0.3">
      <c r="A4258" s="149">
        <v>2018</v>
      </c>
      <c r="B4258" s="150" t="s">
        <v>409</v>
      </c>
      <c r="C4258" s="150">
        <v>6003</v>
      </c>
      <c r="D4258" s="150" t="s">
        <v>415</v>
      </c>
      <c r="E4258" s="150" t="str">
        <f t="shared" si="206"/>
        <v>5020220060037123</v>
      </c>
      <c r="F4258" s="151" t="s">
        <v>411</v>
      </c>
      <c r="G4258" s="151" t="s">
        <v>412</v>
      </c>
      <c r="H4258" s="151" t="s">
        <v>416</v>
      </c>
      <c r="I4258" s="150" t="s">
        <v>593</v>
      </c>
      <c r="J4258" s="150">
        <v>7123</v>
      </c>
      <c r="K4258" s="150" t="s">
        <v>136</v>
      </c>
      <c r="L4258" s="153">
        <v>409.69000000000005</v>
      </c>
      <c r="M4258" s="153"/>
      <c r="N4258" s="153">
        <f t="shared" si="207"/>
        <v>409.69000000000005</v>
      </c>
      <c r="O4258" s="153">
        <v>718.68000000000018</v>
      </c>
      <c r="P4258" s="153">
        <v>728.2800000000002</v>
      </c>
    </row>
    <row r="4259" spans="1:16" ht="24.6" hidden="1" x14ac:dyDescent="0.3">
      <c r="A4259" s="149">
        <v>2018</v>
      </c>
      <c r="B4259" s="150" t="s">
        <v>409</v>
      </c>
      <c r="C4259" s="150">
        <v>6004</v>
      </c>
      <c r="D4259" s="150" t="s">
        <v>417</v>
      </c>
      <c r="E4259" s="150" t="str">
        <f t="shared" si="206"/>
        <v>5020220060047123</v>
      </c>
      <c r="F4259" s="151" t="s">
        <v>418</v>
      </c>
      <c r="G4259" s="151" t="s">
        <v>419</v>
      </c>
      <c r="H4259" s="151" t="s">
        <v>420</v>
      </c>
      <c r="I4259" s="150" t="s">
        <v>593</v>
      </c>
      <c r="J4259" s="150">
        <v>7123</v>
      </c>
      <c r="K4259" s="150" t="s">
        <v>136</v>
      </c>
      <c r="L4259" s="153">
        <v>0.35</v>
      </c>
      <c r="M4259" s="153"/>
      <c r="N4259" s="153">
        <f t="shared" si="207"/>
        <v>0.35</v>
      </c>
      <c r="O4259" s="153">
        <v>0</v>
      </c>
      <c r="P4259" s="153">
        <v>7.43</v>
      </c>
    </row>
    <row r="4260" spans="1:16" ht="24.6" hidden="1" x14ac:dyDescent="0.3">
      <c r="A4260" s="149">
        <v>2018</v>
      </c>
      <c r="B4260" s="150" t="s">
        <v>409</v>
      </c>
      <c r="C4260" s="150">
        <v>6022</v>
      </c>
      <c r="D4260" s="150" t="s">
        <v>423</v>
      </c>
      <c r="E4260" s="150" t="str">
        <f t="shared" si="206"/>
        <v>5020220060227123</v>
      </c>
      <c r="F4260" s="151" t="s">
        <v>411</v>
      </c>
      <c r="G4260" s="151" t="s">
        <v>412</v>
      </c>
      <c r="H4260" s="151" t="s">
        <v>422</v>
      </c>
      <c r="I4260" s="150" t="s">
        <v>593</v>
      </c>
      <c r="J4260" s="150">
        <v>7123</v>
      </c>
      <c r="K4260" s="150" t="s">
        <v>136</v>
      </c>
      <c r="L4260" s="153">
        <v>2202.02</v>
      </c>
      <c r="M4260" s="153"/>
      <c r="N4260" s="153">
        <f t="shared" si="207"/>
        <v>2202.02</v>
      </c>
      <c r="O4260" s="153">
        <v>1283.22</v>
      </c>
      <c r="P4260" s="153">
        <v>1036.8899999999999</v>
      </c>
    </row>
    <row r="4261" spans="1:16" ht="24.6" hidden="1" x14ac:dyDescent="0.3">
      <c r="A4261" s="149">
        <v>2018</v>
      </c>
      <c r="B4261" s="150" t="s">
        <v>409</v>
      </c>
      <c r="C4261" s="150">
        <v>6032</v>
      </c>
      <c r="D4261" s="150" t="s">
        <v>425</v>
      </c>
      <c r="E4261" s="150" t="str">
        <f t="shared" si="206"/>
        <v>5020220060327123</v>
      </c>
      <c r="F4261" s="151" t="s">
        <v>411</v>
      </c>
      <c r="G4261" s="151" t="s">
        <v>412</v>
      </c>
      <c r="H4261" s="151" t="s">
        <v>422</v>
      </c>
      <c r="I4261" s="150" t="s">
        <v>593</v>
      </c>
      <c r="J4261" s="150">
        <v>7123</v>
      </c>
      <c r="K4261" s="150" t="s">
        <v>136</v>
      </c>
      <c r="L4261" s="153">
        <v>482.13</v>
      </c>
      <c r="M4261" s="153"/>
      <c r="N4261" s="153">
        <f t="shared" si="207"/>
        <v>482.13</v>
      </c>
      <c r="O4261" s="153">
        <v>223.89</v>
      </c>
      <c r="P4261" s="153">
        <v>240.40000000000003</v>
      </c>
    </row>
    <row r="4262" spans="1:16" ht="24.6" hidden="1" x14ac:dyDescent="0.3">
      <c r="A4262" s="149">
        <v>2018</v>
      </c>
      <c r="B4262" s="150" t="s">
        <v>409</v>
      </c>
      <c r="C4262" s="150">
        <v>6042</v>
      </c>
      <c r="D4262" s="150" t="s">
        <v>426</v>
      </c>
      <c r="E4262" s="150" t="str">
        <f t="shared" si="206"/>
        <v>5020220060427123</v>
      </c>
      <c r="F4262" s="151" t="s">
        <v>411</v>
      </c>
      <c r="G4262" s="151" t="s">
        <v>412</v>
      </c>
      <c r="H4262" s="151" t="s">
        <v>427</v>
      </c>
      <c r="I4262" s="150" t="s">
        <v>593</v>
      </c>
      <c r="J4262" s="150">
        <v>7123</v>
      </c>
      <c r="K4262" s="150" t="s">
        <v>136</v>
      </c>
      <c r="L4262" s="153">
        <v>1105.98</v>
      </c>
      <c r="M4262" s="153"/>
      <c r="N4262" s="153">
        <f t="shared" si="207"/>
        <v>1105.98</v>
      </c>
      <c r="O4262" s="153">
        <v>2475.0699999999997</v>
      </c>
      <c r="P4262" s="153">
        <v>663.20999999999992</v>
      </c>
    </row>
    <row r="4263" spans="1:16" ht="24.6" hidden="1" x14ac:dyDescent="0.3">
      <c r="A4263" s="149">
        <v>2018</v>
      </c>
      <c r="B4263" s="150" t="s">
        <v>409</v>
      </c>
      <c r="C4263" s="150">
        <v>6043</v>
      </c>
      <c r="D4263" s="150" t="s">
        <v>428</v>
      </c>
      <c r="E4263" s="150" t="str">
        <f t="shared" si="206"/>
        <v>5020220060437123</v>
      </c>
      <c r="F4263" s="151" t="s">
        <v>411</v>
      </c>
      <c r="G4263" s="151" t="s">
        <v>412</v>
      </c>
      <c r="H4263" s="151" t="s">
        <v>429</v>
      </c>
      <c r="I4263" s="150" t="s">
        <v>593</v>
      </c>
      <c r="J4263" s="150">
        <v>7123</v>
      </c>
      <c r="K4263" s="150" t="s">
        <v>136</v>
      </c>
      <c r="L4263" s="153">
        <v>5664.76</v>
      </c>
      <c r="M4263" s="153"/>
      <c r="N4263" s="153">
        <f t="shared" si="207"/>
        <v>5664.76</v>
      </c>
      <c r="O4263" s="153">
        <v>2089.4700000000003</v>
      </c>
      <c r="P4263" s="153">
        <v>1100.8599999999999</v>
      </c>
    </row>
    <row r="4264" spans="1:16" ht="24.6" hidden="1" x14ac:dyDescent="0.3">
      <c r="A4264" s="149">
        <v>2018</v>
      </c>
      <c r="B4264" s="150" t="s">
        <v>409</v>
      </c>
      <c r="C4264" s="150">
        <v>6044</v>
      </c>
      <c r="D4264" s="150" t="s">
        <v>430</v>
      </c>
      <c r="E4264" s="150" t="str">
        <f t="shared" si="206"/>
        <v>5020220060447123</v>
      </c>
      <c r="F4264" s="151" t="s">
        <v>411</v>
      </c>
      <c r="G4264" s="151" t="s">
        <v>412</v>
      </c>
      <c r="H4264" s="151" t="s">
        <v>431</v>
      </c>
      <c r="I4264" s="150" t="s">
        <v>593</v>
      </c>
      <c r="J4264" s="150">
        <v>7123</v>
      </c>
      <c r="K4264" s="150" t="s">
        <v>136</v>
      </c>
      <c r="L4264" s="153">
        <v>95.07</v>
      </c>
      <c r="M4264" s="153"/>
      <c r="N4264" s="153">
        <f t="shared" si="207"/>
        <v>95.07</v>
      </c>
      <c r="O4264" s="153">
        <v>112.82999999999998</v>
      </c>
      <c r="P4264" s="153">
        <v>66.420000000000016</v>
      </c>
    </row>
    <row r="4265" spans="1:16" ht="24.6" hidden="1" x14ac:dyDescent="0.3">
      <c r="A4265" s="149">
        <v>2016</v>
      </c>
      <c r="B4265" s="150" t="s">
        <v>409</v>
      </c>
      <c r="C4265" s="150">
        <v>6050</v>
      </c>
      <c r="D4265" s="150" t="s">
        <v>435</v>
      </c>
      <c r="E4265" s="150" t="str">
        <f t="shared" si="206"/>
        <v>5020220060507123</v>
      </c>
      <c r="F4265" s="151" t="s">
        <v>411</v>
      </c>
      <c r="G4265" s="151" t="s">
        <v>412</v>
      </c>
      <c r="H4265" s="151" t="s">
        <v>436</v>
      </c>
      <c r="I4265" s="150" t="s">
        <v>593</v>
      </c>
      <c r="J4265" s="150">
        <v>7123</v>
      </c>
      <c r="K4265" s="154" t="s">
        <v>136</v>
      </c>
      <c r="L4265" s="153">
        <v>0</v>
      </c>
      <c r="M4265" s="156"/>
      <c r="N4265" s="153">
        <f t="shared" si="207"/>
        <v>0</v>
      </c>
      <c r="O4265" s="153">
        <v>33.299999999999997</v>
      </c>
      <c r="P4265" s="153">
        <v>32.61</v>
      </c>
    </row>
    <row r="4266" spans="1:16" ht="24.6" hidden="1" x14ac:dyDescent="0.3">
      <c r="A4266" s="149">
        <v>2016</v>
      </c>
      <c r="B4266" s="150" t="s">
        <v>409</v>
      </c>
      <c r="C4266" s="150">
        <v>6061</v>
      </c>
      <c r="D4266" s="150" t="s">
        <v>437</v>
      </c>
      <c r="E4266" s="150" t="str">
        <f t="shared" si="206"/>
        <v>5020220060617123</v>
      </c>
      <c r="F4266" s="151" t="s">
        <v>411</v>
      </c>
      <c r="G4266" s="151" t="s">
        <v>412</v>
      </c>
      <c r="H4266" s="151" t="s">
        <v>422</v>
      </c>
      <c r="I4266" s="150" t="s">
        <v>593</v>
      </c>
      <c r="J4266" s="150">
        <v>7123</v>
      </c>
      <c r="K4266" s="154" t="s">
        <v>136</v>
      </c>
      <c r="L4266" s="153">
        <v>0</v>
      </c>
      <c r="M4266" s="156"/>
      <c r="N4266" s="153">
        <f t="shared" si="207"/>
        <v>0</v>
      </c>
      <c r="O4266" s="153">
        <v>0</v>
      </c>
      <c r="P4266" s="153">
        <v>76.88000000000001</v>
      </c>
    </row>
    <row r="4267" spans="1:16" ht="24.6" hidden="1" x14ac:dyDescent="0.3">
      <c r="A4267" s="149">
        <v>2018</v>
      </c>
      <c r="B4267" s="150" t="s">
        <v>409</v>
      </c>
      <c r="C4267" s="150">
        <v>6062</v>
      </c>
      <c r="D4267" s="150" t="s">
        <v>438</v>
      </c>
      <c r="E4267" s="150" t="str">
        <f t="shared" si="206"/>
        <v>5020220060627123</v>
      </c>
      <c r="F4267" s="151" t="s">
        <v>411</v>
      </c>
      <c r="G4267" s="151" t="s">
        <v>412</v>
      </c>
      <c r="H4267" s="151" t="s">
        <v>422</v>
      </c>
      <c r="I4267" s="150" t="s">
        <v>593</v>
      </c>
      <c r="J4267" s="150">
        <v>7123</v>
      </c>
      <c r="K4267" s="150" t="s">
        <v>136</v>
      </c>
      <c r="L4267" s="153">
        <v>2476.4100000000003</v>
      </c>
      <c r="M4267" s="153"/>
      <c r="N4267" s="153">
        <f t="shared" si="207"/>
        <v>2476.4100000000003</v>
      </c>
      <c r="O4267" s="153">
        <v>346.05</v>
      </c>
      <c r="P4267" s="153">
        <v>238.65</v>
      </c>
    </row>
    <row r="4268" spans="1:16" ht="24.6" hidden="1" x14ac:dyDescent="0.3">
      <c r="A4268" s="149">
        <v>2018</v>
      </c>
      <c r="B4268" s="150" t="s">
        <v>409</v>
      </c>
      <c r="C4268" s="150">
        <v>6212</v>
      </c>
      <c r="D4268" s="150" t="s">
        <v>444</v>
      </c>
      <c r="E4268" s="150" t="str">
        <f t="shared" si="206"/>
        <v>5020220062127123</v>
      </c>
      <c r="F4268" s="151" t="s">
        <v>411</v>
      </c>
      <c r="G4268" s="151" t="s">
        <v>442</v>
      </c>
      <c r="H4268" s="151" t="s">
        <v>445</v>
      </c>
      <c r="I4268" s="150" t="s">
        <v>593</v>
      </c>
      <c r="J4268" s="150">
        <v>7123</v>
      </c>
      <c r="K4268" s="150" t="s">
        <v>136</v>
      </c>
      <c r="L4268" s="153">
        <v>469.78999999999996</v>
      </c>
      <c r="M4268" s="153"/>
      <c r="N4268" s="153">
        <f t="shared" si="207"/>
        <v>469.78999999999996</v>
      </c>
      <c r="O4268" s="153">
        <v>91.81</v>
      </c>
      <c r="P4268" s="153">
        <v>467.09000000000003</v>
      </c>
    </row>
    <row r="4269" spans="1:16" ht="24.6" hidden="1" x14ac:dyDescent="0.3">
      <c r="A4269" s="149">
        <v>2018</v>
      </c>
      <c r="B4269" s="150" t="s">
        <v>409</v>
      </c>
      <c r="C4269" s="150">
        <v>6213</v>
      </c>
      <c r="D4269" s="150" t="s">
        <v>446</v>
      </c>
      <c r="E4269" s="150" t="str">
        <f t="shared" si="206"/>
        <v>5020220062137123</v>
      </c>
      <c r="F4269" s="151" t="s">
        <v>411</v>
      </c>
      <c r="G4269" s="151" t="s">
        <v>442</v>
      </c>
      <c r="H4269" s="151" t="s">
        <v>447</v>
      </c>
      <c r="I4269" s="150" t="s">
        <v>593</v>
      </c>
      <c r="J4269" s="150">
        <v>7123</v>
      </c>
      <c r="K4269" s="150" t="s">
        <v>136</v>
      </c>
      <c r="L4269" s="153">
        <v>18.920000000000002</v>
      </c>
      <c r="M4269" s="153"/>
      <c r="N4269" s="153">
        <f t="shared" si="207"/>
        <v>18.920000000000002</v>
      </c>
      <c r="O4269" s="153">
        <v>36.19</v>
      </c>
      <c r="P4269" s="153">
        <v>16.52</v>
      </c>
    </row>
    <row r="4270" spans="1:16" ht="24.6" hidden="1" x14ac:dyDescent="0.3">
      <c r="A4270" s="149">
        <v>2018</v>
      </c>
      <c r="B4270" s="150" t="s">
        <v>409</v>
      </c>
      <c r="C4270" s="150">
        <v>6215</v>
      </c>
      <c r="D4270" s="150" t="s">
        <v>449</v>
      </c>
      <c r="E4270" s="150" t="str">
        <f t="shared" si="206"/>
        <v>5020220062157123</v>
      </c>
      <c r="F4270" s="151" t="s">
        <v>450</v>
      </c>
      <c r="G4270" s="151" t="s">
        <v>450</v>
      </c>
      <c r="H4270" s="151" t="s">
        <v>451</v>
      </c>
      <c r="I4270" s="150" t="s">
        <v>593</v>
      </c>
      <c r="J4270" s="150">
        <v>7123</v>
      </c>
      <c r="K4270" s="150" t="s">
        <v>136</v>
      </c>
      <c r="L4270" s="153">
        <v>49.47</v>
      </c>
      <c r="M4270" s="153"/>
      <c r="N4270" s="153">
        <f t="shared" si="207"/>
        <v>49.47</v>
      </c>
      <c r="O4270" s="153">
        <v>17.3</v>
      </c>
      <c r="P4270" s="153">
        <v>2.0200000000000005</v>
      </c>
    </row>
    <row r="4271" spans="1:16" ht="24.6" hidden="1" x14ac:dyDescent="0.3">
      <c r="A4271" s="149">
        <v>2016</v>
      </c>
      <c r="B4271" s="150" t="s">
        <v>409</v>
      </c>
      <c r="C4271" s="150">
        <v>6221</v>
      </c>
      <c r="D4271" s="154" t="s">
        <v>453</v>
      </c>
      <c r="E4271" s="150" t="str">
        <f t="shared" si="206"/>
        <v>5020220062217123</v>
      </c>
      <c r="F4271" s="151" t="s">
        <v>411</v>
      </c>
      <c r="G4271" s="151" t="s">
        <v>442</v>
      </c>
      <c r="H4271" s="151" t="s">
        <v>454</v>
      </c>
      <c r="I4271" s="150" t="s">
        <v>593</v>
      </c>
      <c r="J4271" s="150">
        <v>7123</v>
      </c>
      <c r="K4271" s="154" t="s">
        <v>136</v>
      </c>
      <c r="L4271" s="153">
        <v>0</v>
      </c>
      <c r="M4271" s="156"/>
      <c r="N4271" s="153">
        <f t="shared" si="207"/>
        <v>0</v>
      </c>
      <c r="O4271" s="153">
        <v>0</v>
      </c>
      <c r="P4271" s="153">
        <v>7.85</v>
      </c>
    </row>
    <row r="4272" spans="1:16" ht="24.6" hidden="1" x14ac:dyDescent="0.3">
      <c r="A4272" s="149">
        <v>2018</v>
      </c>
      <c r="B4272" s="150" t="s">
        <v>409</v>
      </c>
      <c r="C4272" s="150">
        <v>6223</v>
      </c>
      <c r="D4272" s="150" t="s">
        <v>458</v>
      </c>
      <c r="E4272" s="150" t="str">
        <f t="shared" si="206"/>
        <v>5020220062237123</v>
      </c>
      <c r="F4272" s="151" t="s">
        <v>411</v>
      </c>
      <c r="G4272" s="151" t="s">
        <v>442</v>
      </c>
      <c r="H4272" s="151" t="s">
        <v>454</v>
      </c>
      <c r="I4272" s="150" t="s">
        <v>593</v>
      </c>
      <c r="J4272" s="150">
        <v>7123</v>
      </c>
      <c r="K4272" s="150" t="s">
        <v>136</v>
      </c>
      <c r="L4272" s="153">
        <v>131.18000000000004</v>
      </c>
      <c r="M4272" s="153"/>
      <c r="N4272" s="153">
        <f t="shared" si="207"/>
        <v>131.18000000000004</v>
      </c>
      <c r="O4272" s="153">
        <v>137.04000000000002</v>
      </c>
      <c r="P4272" s="153">
        <v>222.83999999999997</v>
      </c>
    </row>
    <row r="4273" spans="1:16" ht="24.6" hidden="1" x14ac:dyDescent="0.3">
      <c r="A4273" s="149">
        <v>2018</v>
      </c>
      <c r="B4273" s="150" t="s">
        <v>409</v>
      </c>
      <c r="C4273" s="150">
        <v>6225</v>
      </c>
      <c r="D4273" s="150" t="s">
        <v>459</v>
      </c>
      <c r="E4273" s="150" t="str">
        <f t="shared" si="206"/>
        <v>5020220062257123</v>
      </c>
      <c r="F4273" s="151" t="s">
        <v>411</v>
      </c>
      <c r="G4273" s="151" t="s">
        <v>442</v>
      </c>
      <c r="H4273" s="151" t="s">
        <v>454</v>
      </c>
      <c r="I4273" s="150" t="s">
        <v>593</v>
      </c>
      <c r="J4273" s="150">
        <v>7123</v>
      </c>
      <c r="K4273" s="150" t="s">
        <v>136</v>
      </c>
      <c r="L4273" s="153">
        <v>866.06000000000006</v>
      </c>
      <c r="M4273" s="153"/>
      <c r="N4273" s="153">
        <f t="shared" si="207"/>
        <v>866.06000000000006</v>
      </c>
      <c r="O4273" s="153">
        <v>3292.0299999999997</v>
      </c>
      <c r="P4273" s="153">
        <v>1770.4300000000003</v>
      </c>
    </row>
    <row r="4274" spans="1:16" ht="24.6" hidden="1" x14ac:dyDescent="0.3">
      <c r="A4274" s="149">
        <v>2018</v>
      </c>
      <c r="B4274" s="150" t="s">
        <v>409</v>
      </c>
      <c r="C4274" s="150">
        <v>6231</v>
      </c>
      <c r="D4274" s="150" t="s">
        <v>461</v>
      </c>
      <c r="E4274" s="150" t="str">
        <f t="shared" si="206"/>
        <v>5020220062317123</v>
      </c>
      <c r="F4274" s="151" t="s">
        <v>411</v>
      </c>
      <c r="G4274" s="151" t="s">
        <v>442</v>
      </c>
      <c r="H4274" s="151" t="s">
        <v>454</v>
      </c>
      <c r="I4274" s="150" t="s">
        <v>593</v>
      </c>
      <c r="J4274" s="150">
        <v>7123</v>
      </c>
      <c r="K4274" s="150" t="s">
        <v>136</v>
      </c>
      <c r="L4274" s="153">
        <v>1729.38</v>
      </c>
      <c r="M4274" s="153"/>
      <c r="N4274" s="153">
        <f t="shared" si="207"/>
        <v>1729.38</v>
      </c>
      <c r="O4274" s="153">
        <v>1206.1199999999997</v>
      </c>
      <c r="P4274" s="153">
        <v>1310.4700000000005</v>
      </c>
    </row>
    <row r="4275" spans="1:16" ht="24.6" hidden="1" x14ac:dyDescent="0.3">
      <c r="A4275" s="149">
        <v>2018</v>
      </c>
      <c r="B4275" s="150" t="s">
        <v>409</v>
      </c>
      <c r="C4275" s="150">
        <v>6232</v>
      </c>
      <c r="D4275" s="150" t="s">
        <v>462</v>
      </c>
      <c r="E4275" s="150" t="str">
        <f t="shared" si="206"/>
        <v>5020220062327123</v>
      </c>
      <c r="F4275" s="151" t="s">
        <v>411</v>
      </c>
      <c r="G4275" s="151" t="s">
        <v>442</v>
      </c>
      <c r="H4275" s="151" t="s">
        <v>454</v>
      </c>
      <c r="I4275" s="150" t="s">
        <v>593</v>
      </c>
      <c r="J4275" s="150">
        <v>7123</v>
      </c>
      <c r="K4275" s="150" t="s">
        <v>136</v>
      </c>
      <c r="L4275" s="153">
        <v>438.71000000000004</v>
      </c>
      <c r="M4275" s="153"/>
      <c r="N4275" s="153">
        <f t="shared" si="207"/>
        <v>438.71000000000004</v>
      </c>
      <c r="O4275" s="153">
        <v>366.22</v>
      </c>
      <c r="P4275" s="153">
        <v>558.66000000000008</v>
      </c>
    </row>
    <row r="4276" spans="1:16" ht="24.6" hidden="1" x14ac:dyDescent="0.3">
      <c r="A4276" s="149">
        <v>2018</v>
      </c>
      <c r="B4276" s="150" t="s">
        <v>409</v>
      </c>
      <c r="C4276" s="150">
        <v>6241</v>
      </c>
      <c r="D4276" s="150" t="s">
        <v>463</v>
      </c>
      <c r="E4276" s="150" t="str">
        <f t="shared" si="206"/>
        <v>5020220062417123</v>
      </c>
      <c r="F4276" s="151" t="s">
        <v>411</v>
      </c>
      <c r="G4276" s="151" t="s">
        <v>442</v>
      </c>
      <c r="H4276" s="151" t="s">
        <v>445</v>
      </c>
      <c r="I4276" s="150" t="s">
        <v>593</v>
      </c>
      <c r="J4276" s="150">
        <v>7123</v>
      </c>
      <c r="K4276" s="150" t="s">
        <v>136</v>
      </c>
      <c r="L4276" s="153">
        <v>652.58000000000004</v>
      </c>
      <c r="M4276" s="153"/>
      <c r="N4276" s="153">
        <f t="shared" si="207"/>
        <v>652.58000000000004</v>
      </c>
      <c r="O4276" s="153">
        <v>636.86</v>
      </c>
      <c r="P4276" s="153">
        <v>655.36</v>
      </c>
    </row>
    <row r="4277" spans="1:16" ht="24.6" hidden="1" x14ac:dyDescent="0.3">
      <c r="A4277" s="149">
        <v>2017</v>
      </c>
      <c r="B4277" s="150" t="s">
        <v>409</v>
      </c>
      <c r="C4277" s="150">
        <v>6243</v>
      </c>
      <c r="D4277" s="154" t="s">
        <v>467</v>
      </c>
      <c r="E4277" s="150" t="str">
        <f t="shared" si="206"/>
        <v>5020220062437123</v>
      </c>
      <c r="F4277" s="151" t="s">
        <v>411</v>
      </c>
      <c r="G4277" s="151" t="s">
        <v>442</v>
      </c>
      <c r="H4277" s="151" t="s">
        <v>447</v>
      </c>
      <c r="I4277" s="150" t="s">
        <v>593</v>
      </c>
      <c r="J4277" s="150">
        <v>7123</v>
      </c>
      <c r="K4277" s="154" t="s">
        <v>136</v>
      </c>
      <c r="L4277" s="153">
        <v>0</v>
      </c>
      <c r="M4277" s="156"/>
      <c r="N4277" s="153">
        <f t="shared" si="207"/>
        <v>0</v>
      </c>
      <c r="O4277" s="153">
        <v>25.810000000000002</v>
      </c>
      <c r="P4277" s="153">
        <v>0</v>
      </c>
    </row>
    <row r="4278" spans="1:16" ht="24.6" hidden="1" x14ac:dyDescent="0.3">
      <c r="A4278" s="149">
        <v>2018</v>
      </c>
      <c r="B4278" s="150" t="s">
        <v>409</v>
      </c>
      <c r="C4278" s="150">
        <v>6246</v>
      </c>
      <c r="D4278" s="157" t="s">
        <v>469</v>
      </c>
      <c r="E4278" s="150" t="str">
        <f t="shared" si="206"/>
        <v>5020220062467123</v>
      </c>
      <c r="F4278" s="151" t="s">
        <v>411</v>
      </c>
      <c r="G4278" s="151" t="s">
        <v>442</v>
      </c>
      <c r="H4278" s="151" t="s">
        <v>454</v>
      </c>
      <c r="I4278" s="150" t="s">
        <v>593</v>
      </c>
      <c r="J4278" s="150">
        <v>7123</v>
      </c>
      <c r="K4278" s="150" t="s">
        <v>136</v>
      </c>
      <c r="L4278" s="153">
        <v>1.02</v>
      </c>
      <c r="M4278" s="153"/>
      <c r="N4278" s="153">
        <f t="shared" si="207"/>
        <v>1.02</v>
      </c>
      <c r="O4278" s="153">
        <v>8.07</v>
      </c>
      <c r="P4278" s="153">
        <v>71.78</v>
      </c>
    </row>
    <row r="4279" spans="1:16" ht="24.6" hidden="1" x14ac:dyDescent="0.3">
      <c r="A4279" s="149">
        <v>2018</v>
      </c>
      <c r="B4279" s="150" t="s">
        <v>409</v>
      </c>
      <c r="C4279" s="150">
        <v>6248</v>
      </c>
      <c r="D4279" s="150" t="s">
        <v>470</v>
      </c>
      <c r="E4279" s="150" t="str">
        <f t="shared" si="206"/>
        <v>5020220062487123</v>
      </c>
      <c r="F4279" s="151" t="s">
        <v>418</v>
      </c>
      <c r="G4279" s="151" t="s">
        <v>419</v>
      </c>
      <c r="H4279" s="151" t="s">
        <v>471</v>
      </c>
      <c r="I4279" s="150" t="s">
        <v>593</v>
      </c>
      <c r="J4279" s="150">
        <v>7123</v>
      </c>
      <c r="K4279" s="150" t="s">
        <v>136</v>
      </c>
      <c r="L4279" s="153">
        <v>8678.8499999999967</v>
      </c>
      <c r="M4279" s="153"/>
      <c r="N4279" s="153">
        <f t="shared" si="207"/>
        <v>8678.8499999999967</v>
      </c>
      <c r="O4279" s="153">
        <v>9926.3599999999988</v>
      </c>
      <c r="P4279" s="153">
        <v>7291.9899999999989</v>
      </c>
    </row>
    <row r="4280" spans="1:16" ht="24.6" hidden="1" x14ac:dyDescent="0.3">
      <c r="A4280" s="149">
        <v>2018</v>
      </c>
      <c r="B4280" s="150" t="s">
        <v>409</v>
      </c>
      <c r="C4280" s="150">
        <v>6416</v>
      </c>
      <c r="D4280" s="150" t="s">
        <v>479</v>
      </c>
      <c r="E4280" s="150" t="str">
        <f t="shared" si="206"/>
        <v>5020220064167123</v>
      </c>
      <c r="F4280" s="151" t="s">
        <v>411</v>
      </c>
      <c r="G4280" s="151" t="s">
        <v>442</v>
      </c>
      <c r="H4280" s="151" t="s">
        <v>447</v>
      </c>
      <c r="I4280" s="150" t="s">
        <v>593</v>
      </c>
      <c r="J4280" s="150">
        <v>7123</v>
      </c>
      <c r="K4280" s="150" t="s">
        <v>136</v>
      </c>
      <c r="L4280" s="153">
        <v>252.60999999999999</v>
      </c>
      <c r="M4280" s="153"/>
      <c r="N4280" s="153">
        <f t="shared" si="207"/>
        <v>252.60999999999999</v>
      </c>
      <c r="O4280" s="153">
        <v>255.32999999999998</v>
      </c>
      <c r="P4280" s="153">
        <v>63.9</v>
      </c>
    </row>
    <row r="4281" spans="1:16" ht="24.6" hidden="1" x14ac:dyDescent="0.3">
      <c r="A4281" s="149">
        <v>2016</v>
      </c>
      <c r="B4281" s="150" t="s">
        <v>409</v>
      </c>
      <c r="C4281" s="150">
        <v>6420</v>
      </c>
      <c r="D4281" s="154" t="s">
        <v>482</v>
      </c>
      <c r="E4281" s="150" t="str">
        <f t="shared" si="206"/>
        <v>5020220064207123</v>
      </c>
      <c r="F4281" s="151" t="s">
        <v>450</v>
      </c>
      <c r="G4281" s="151" t="s">
        <v>450</v>
      </c>
      <c r="H4281" s="151" t="s">
        <v>483</v>
      </c>
      <c r="I4281" s="150" t="s">
        <v>593</v>
      </c>
      <c r="J4281" s="150">
        <v>7123</v>
      </c>
      <c r="K4281" s="154" t="s">
        <v>136</v>
      </c>
      <c r="L4281" s="153">
        <v>0</v>
      </c>
      <c r="M4281" s="156"/>
      <c r="N4281" s="153">
        <f t="shared" si="207"/>
        <v>0</v>
      </c>
      <c r="O4281" s="153">
        <v>0</v>
      </c>
      <c r="P4281" s="153">
        <v>20.309999999999999</v>
      </c>
    </row>
    <row r="4282" spans="1:16" ht="24.6" hidden="1" x14ac:dyDescent="0.3">
      <c r="A4282" s="149">
        <v>2018</v>
      </c>
      <c r="B4282" s="150" t="s">
        <v>409</v>
      </c>
      <c r="C4282" s="150">
        <v>6604</v>
      </c>
      <c r="D4282" s="150" t="s">
        <v>573</v>
      </c>
      <c r="E4282" s="150" t="str">
        <f t="shared" si="206"/>
        <v>5020220066047123</v>
      </c>
      <c r="F4282" s="151" t="s">
        <v>456</v>
      </c>
      <c r="G4282" s="151" t="s">
        <v>456</v>
      </c>
      <c r="H4282" s="151" t="s">
        <v>489</v>
      </c>
      <c r="I4282" s="150" t="s">
        <v>593</v>
      </c>
      <c r="J4282" s="150">
        <v>7123</v>
      </c>
      <c r="K4282" s="150" t="s">
        <v>136</v>
      </c>
      <c r="L4282" s="153">
        <v>40.299999999999997</v>
      </c>
      <c r="M4282" s="153"/>
      <c r="N4282" s="153">
        <f t="shared" si="207"/>
        <v>40.299999999999997</v>
      </c>
      <c r="O4282" s="153">
        <v>1108.08</v>
      </c>
      <c r="P4282" s="153">
        <v>415.46000000000015</v>
      </c>
    </row>
    <row r="4283" spans="1:16" ht="24.6" hidden="1" x14ac:dyDescent="0.3">
      <c r="A4283" s="149">
        <v>2018</v>
      </c>
      <c r="B4283" s="150" t="s">
        <v>409</v>
      </c>
      <c r="C4283" s="150">
        <v>6606</v>
      </c>
      <c r="D4283" s="150" t="s">
        <v>488</v>
      </c>
      <c r="E4283" s="150" t="str">
        <f t="shared" si="206"/>
        <v>5020220066067123</v>
      </c>
      <c r="F4283" s="151" t="s">
        <v>456</v>
      </c>
      <c r="G4283" s="151" t="s">
        <v>456</v>
      </c>
      <c r="H4283" s="151" t="s">
        <v>489</v>
      </c>
      <c r="I4283" s="150" t="s">
        <v>593</v>
      </c>
      <c r="J4283" s="150">
        <v>7123</v>
      </c>
      <c r="K4283" s="150" t="s">
        <v>136</v>
      </c>
      <c r="L4283" s="153">
        <v>176.5</v>
      </c>
      <c r="M4283" s="153"/>
      <c r="N4283" s="153">
        <f t="shared" si="207"/>
        <v>176.5</v>
      </c>
      <c r="O4283" s="153">
        <v>2314.1</v>
      </c>
      <c r="P4283" s="153">
        <v>1008.07</v>
      </c>
    </row>
    <row r="4284" spans="1:16" ht="24.6" hidden="1" x14ac:dyDescent="0.3">
      <c r="A4284" s="149">
        <v>2018</v>
      </c>
      <c r="B4284" s="150" t="s">
        <v>409</v>
      </c>
      <c r="C4284" s="150">
        <v>6607</v>
      </c>
      <c r="D4284" s="150" t="s">
        <v>490</v>
      </c>
      <c r="E4284" s="150" t="str">
        <f t="shared" si="206"/>
        <v>5020220066077123</v>
      </c>
      <c r="F4284" s="151" t="s">
        <v>456</v>
      </c>
      <c r="G4284" s="151" t="s">
        <v>456</v>
      </c>
      <c r="H4284" s="151" t="s">
        <v>489</v>
      </c>
      <c r="I4284" s="150" t="s">
        <v>593</v>
      </c>
      <c r="J4284" s="150">
        <v>7123</v>
      </c>
      <c r="K4284" s="150" t="s">
        <v>136</v>
      </c>
      <c r="L4284" s="153">
        <v>2387.4899999999998</v>
      </c>
      <c r="M4284" s="153"/>
      <c r="N4284" s="153">
        <f t="shared" si="207"/>
        <v>2387.4899999999998</v>
      </c>
      <c r="O4284" s="153">
        <v>4978.9400000000005</v>
      </c>
      <c r="P4284" s="153">
        <v>4352.5400000000009</v>
      </c>
    </row>
    <row r="4285" spans="1:16" ht="24.6" hidden="1" x14ac:dyDescent="0.3">
      <c r="A4285" s="149">
        <v>2018</v>
      </c>
      <c r="B4285" s="150" t="s">
        <v>409</v>
      </c>
      <c r="C4285" s="150">
        <v>6714</v>
      </c>
      <c r="D4285" s="150" t="s">
        <v>516</v>
      </c>
      <c r="E4285" s="150" t="str">
        <f t="shared" si="206"/>
        <v>5020220067147123</v>
      </c>
      <c r="F4285" s="151" t="s">
        <v>418</v>
      </c>
      <c r="G4285" s="151" t="s">
        <v>465</v>
      </c>
      <c r="H4285" s="151" t="s">
        <v>500</v>
      </c>
      <c r="I4285" s="150" t="s">
        <v>593</v>
      </c>
      <c r="J4285" s="150">
        <v>7123</v>
      </c>
      <c r="K4285" s="150" t="s">
        <v>136</v>
      </c>
      <c r="L4285" s="153">
        <v>70.41</v>
      </c>
      <c r="M4285" s="153"/>
      <c r="N4285" s="153">
        <f t="shared" si="207"/>
        <v>70.41</v>
      </c>
      <c r="O4285" s="153">
        <v>0</v>
      </c>
      <c r="P4285" s="153">
        <v>65.959999999999994</v>
      </c>
    </row>
    <row r="4286" spans="1:16" ht="24.6" hidden="1" x14ac:dyDescent="0.3">
      <c r="A4286" s="149">
        <v>2018</v>
      </c>
      <c r="B4286" s="150" t="s">
        <v>409</v>
      </c>
      <c r="C4286" s="150">
        <v>6722</v>
      </c>
      <c r="D4286" s="150" t="s">
        <v>519</v>
      </c>
      <c r="E4286" s="150" t="str">
        <f t="shared" si="206"/>
        <v>5020220067227123</v>
      </c>
      <c r="F4286" s="151" t="s">
        <v>418</v>
      </c>
      <c r="G4286" s="151" t="s">
        <v>419</v>
      </c>
      <c r="H4286" s="151" t="s">
        <v>471</v>
      </c>
      <c r="I4286" s="150" t="s">
        <v>593</v>
      </c>
      <c r="J4286" s="150">
        <v>7123</v>
      </c>
      <c r="K4286" s="150" t="s">
        <v>136</v>
      </c>
      <c r="L4286" s="153">
        <v>275.51</v>
      </c>
      <c r="M4286" s="153"/>
      <c r="N4286" s="153">
        <f t="shared" si="207"/>
        <v>275.51</v>
      </c>
      <c r="O4286" s="153">
        <v>164.38</v>
      </c>
      <c r="P4286" s="153">
        <v>15022.680000000002</v>
      </c>
    </row>
    <row r="4287" spans="1:16" ht="24.6" hidden="1" x14ac:dyDescent="0.3">
      <c r="A4287" s="149">
        <v>2018</v>
      </c>
      <c r="B4287" s="150" t="s">
        <v>409</v>
      </c>
      <c r="C4287" s="150">
        <v>6723</v>
      </c>
      <c r="D4287" s="150" t="s">
        <v>520</v>
      </c>
      <c r="E4287" s="150" t="str">
        <f t="shared" si="206"/>
        <v>5020220067237123</v>
      </c>
      <c r="F4287" s="151" t="s">
        <v>418</v>
      </c>
      <c r="G4287" s="151" t="s">
        <v>419</v>
      </c>
      <c r="H4287" s="151" t="s">
        <v>471</v>
      </c>
      <c r="I4287" s="150" t="s">
        <v>593</v>
      </c>
      <c r="J4287" s="150">
        <v>7123</v>
      </c>
      <c r="K4287" s="150" t="s">
        <v>136</v>
      </c>
      <c r="L4287" s="153">
        <v>3435.31</v>
      </c>
      <c r="M4287" s="153"/>
      <c r="N4287" s="153">
        <f t="shared" si="207"/>
        <v>3435.31</v>
      </c>
      <c r="O4287" s="153">
        <v>33.159999999999997</v>
      </c>
      <c r="P4287" s="153">
        <v>5392.8099999999995</v>
      </c>
    </row>
    <row r="4288" spans="1:16" ht="24.6" hidden="1" x14ac:dyDescent="0.3">
      <c r="A4288" s="149">
        <v>2016</v>
      </c>
      <c r="B4288" s="150" t="s">
        <v>409</v>
      </c>
      <c r="C4288" s="150">
        <v>6806</v>
      </c>
      <c r="D4288" s="154" t="s">
        <v>569</v>
      </c>
      <c r="E4288" s="150" t="str">
        <f t="shared" si="206"/>
        <v>5020220068067123</v>
      </c>
      <c r="F4288" s="151" t="s">
        <v>570</v>
      </c>
      <c r="G4288" s="151" t="s">
        <v>570</v>
      </c>
      <c r="H4288" s="151" t="s">
        <v>570</v>
      </c>
      <c r="I4288" s="150" t="s">
        <v>593</v>
      </c>
      <c r="J4288" s="150">
        <v>7123</v>
      </c>
      <c r="K4288" s="154" t="s">
        <v>136</v>
      </c>
      <c r="L4288" s="153">
        <v>0</v>
      </c>
      <c r="M4288" s="156"/>
      <c r="N4288" s="153">
        <f t="shared" si="207"/>
        <v>0</v>
      </c>
      <c r="O4288" s="153">
        <v>0</v>
      </c>
      <c r="P4288" s="153">
        <v>53.94</v>
      </c>
    </row>
    <row r="4289" spans="1:16" ht="24.6" hidden="1" x14ac:dyDescent="0.3">
      <c r="A4289" s="149">
        <v>2018</v>
      </c>
      <c r="B4289" s="150" t="s">
        <v>526</v>
      </c>
      <c r="C4289" s="150">
        <v>8003</v>
      </c>
      <c r="D4289" s="150" t="s">
        <v>531</v>
      </c>
      <c r="E4289" s="150" t="str">
        <f t="shared" si="206"/>
        <v>5030220080037123</v>
      </c>
      <c r="F4289" s="151" t="s">
        <v>411</v>
      </c>
      <c r="G4289" s="151" t="s">
        <v>412</v>
      </c>
      <c r="H4289" s="151" t="s">
        <v>416</v>
      </c>
      <c r="I4289" s="150" t="s">
        <v>593</v>
      </c>
      <c r="J4289" s="150">
        <v>7123</v>
      </c>
      <c r="K4289" s="150" t="s">
        <v>136</v>
      </c>
      <c r="L4289" s="153">
        <v>170.02000000000018</v>
      </c>
      <c r="M4289" s="153"/>
      <c r="N4289" s="153">
        <f t="shared" si="207"/>
        <v>170.02000000000018</v>
      </c>
      <c r="O4289" s="153">
        <v>141.73000000000002</v>
      </c>
      <c r="P4289" s="153">
        <v>0</v>
      </c>
    </row>
    <row r="4290" spans="1:16" ht="24.6" hidden="1" x14ac:dyDescent="0.3">
      <c r="A4290" s="149">
        <v>2018</v>
      </c>
      <c r="B4290" s="150" t="s">
        <v>526</v>
      </c>
      <c r="C4290" s="150">
        <v>8012</v>
      </c>
      <c r="D4290" s="150" t="s">
        <v>534</v>
      </c>
      <c r="E4290" s="150" t="str">
        <f t="shared" ref="E4290:E4353" si="208">B4290&amp;"2200"&amp;C4290&amp;J4290</f>
        <v>5030220080127123</v>
      </c>
      <c r="F4290" s="151" t="s">
        <v>411</v>
      </c>
      <c r="G4290" s="151" t="s">
        <v>412</v>
      </c>
      <c r="H4290" s="151" t="s">
        <v>533</v>
      </c>
      <c r="I4290" s="150" t="s">
        <v>593</v>
      </c>
      <c r="J4290" s="150">
        <v>7123</v>
      </c>
      <c r="K4290" s="150" t="s">
        <v>136</v>
      </c>
      <c r="L4290" s="153">
        <v>5906.79</v>
      </c>
      <c r="M4290" s="153"/>
      <c r="N4290" s="153">
        <f t="shared" ref="N4290:N4353" si="209">L4290+M4290</f>
        <v>5906.79</v>
      </c>
      <c r="O4290" s="153">
        <v>9695</v>
      </c>
      <c r="P4290" s="153">
        <v>3326.1900000000005</v>
      </c>
    </row>
    <row r="4291" spans="1:16" ht="24.6" hidden="1" x14ac:dyDescent="0.3">
      <c r="A4291" s="149">
        <v>2018</v>
      </c>
      <c r="B4291" s="150" t="s">
        <v>526</v>
      </c>
      <c r="C4291" s="150">
        <v>8021</v>
      </c>
      <c r="D4291" s="150" t="s">
        <v>535</v>
      </c>
      <c r="E4291" s="150" t="str">
        <f t="shared" si="208"/>
        <v>5030220080217123</v>
      </c>
      <c r="F4291" s="151" t="s">
        <v>411</v>
      </c>
      <c r="G4291" s="151" t="s">
        <v>412</v>
      </c>
      <c r="H4291" s="151" t="s">
        <v>536</v>
      </c>
      <c r="I4291" s="150" t="s">
        <v>593</v>
      </c>
      <c r="J4291" s="150">
        <v>7123</v>
      </c>
      <c r="K4291" s="150" t="s">
        <v>136</v>
      </c>
      <c r="L4291" s="153">
        <v>2569.7599999999998</v>
      </c>
      <c r="M4291" s="153"/>
      <c r="N4291" s="153">
        <f t="shared" si="209"/>
        <v>2569.7599999999998</v>
      </c>
      <c r="O4291" s="153">
        <v>0</v>
      </c>
      <c r="P4291" s="153">
        <v>236.57999999999998</v>
      </c>
    </row>
    <row r="4292" spans="1:16" ht="24.6" hidden="1" x14ac:dyDescent="0.3">
      <c r="A4292" s="149">
        <v>2018</v>
      </c>
      <c r="B4292" s="150" t="s">
        <v>526</v>
      </c>
      <c r="C4292" s="150">
        <v>8032</v>
      </c>
      <c r="D4292" s="150" t="s">
        <v>538</v>
      </c>
      <c r="E4292" s="150" t="str">
        <f t="shared" si="208"/>
        <v>5030220080327123</v>
      </c>
      <c r="F4292" s="151" t="s">
        <v>411</v>
      </c>
      <c r="G4292" s="151" t="s">
        <v>412</v>
      </c>
      <c r="H4292" s="151" t="s">
        <v>533</v>
      </c>
      <c r="I4292" s="150" t="s">
        <v>593</v>
      </c>
      <c r="J4292" s="150">
        <v>7123</v>
      </c>
      <c r="K4292" s="150" t="s">
        <v>136</v>
      </c>
      <c r="L4292" s="153">
        <v>7792.25</v>
      </c>
      <c r="M4292" s="153"/>
      <c r="N4292" s="153">
        <f t="shared" si="209"/>
        <v>7792.25</v>
      </c>
      <c r="O4292" s="153">
        <v>4490.2500000000009</v>
      </c>
      <c r="P4292" s="153">
        <v>3203.91</v>
      </c>
    </row>
    <row r="4293" spans="1:16" ht="24.6" hidden="1" x14ac:dyDescent="0.3">
      <c r="A4293" s="149">
        <v>2018</v>
      </c>
      <c r="B4293" s="150" t="s">
        <v>526</v>
      </c>
      <c r="C4293" s="150">
        <v>8033</v>
      </c>
      <c r="D4293" s="150" t="s">
        <v>539</v>
      </c>
      <c r="E4293" s="150" t="str">
        <f t="shared" si="208"/>
        <v>5030220080337123</v>
      </c>
      <c r="F4293" s="151" t="s">
        <v>411</v>
      </c>
      <c r="G4293" s="151" t="s">
        <v>412</v>
      </c>
      <c r="H4293" s="151" t="s">
        <v>533</v>
      </c>
      <c r="I4293" s="150" t="s">
        <v>593</v>
      </c>
      <c r="J4293" s="150">
        <v>7123</v>
      </c>
      <c r="K4293" s="150" t="s">
        <v>136</v>
      </c>
      <c r="L4293" s="153">
        <v>63.42</v>
      </c>
      <c r="M4293" s="153"/>
      <c r="N4293" s="153">
        <f t="shared" si="209"/>
        <v>63.42</v>
      </c>
      <c r="O4293" s="153">
        <v>58</v>
      </c>
      <c r="P4293" s="153">
        <v>55</v>
      </c>
    </row>
    <row r="4294" spans="1:16" ht="24.6" hidden="1" x14ac:dyDescent="0.3">
      <c r="A4294" s="149">
        <v>2016</v>
      </c>
      <c r="B4294" s="150" t="s">
        <v>526</v>
      </c>
      <c r="C4294" s="150">
        <v>8044</v>
      </c>
      <c r="D4294" s="154" t="s">
        <v>541</v>
      </c>
      <c r="E4294" s="150" t="str">
        <f t="shared" si="208"/>
        <v>5030220080447123</v>
      </c>
      <c r="F4294" s="151" t="s">
        <v>411</v>
      </c>
      <c r="G4294" s="151" t="s">
        <v>412</v>
      </c>
      <c r="H4294" s="151" t="s">
        <v>431</v>
      </c>
      <c r="I4294" s="150" t="s">
        <v>593</v>
      </c>
      <c r="J4294" s="150">
        <v>7123</v>
      </c>
      <c r="K4294" s="154" t="s">
        <v>136</v>
      </c>
      <c r="L4294" s="153">
        <v>0</v>
      </c>
      <c r="M4294" s="156"/>
      <c r="N4294" s="153">
        <f t="shared" si="209"/>
        <v>0</v>
      </c>
      <c r="O4294" s="153">
        <v>0</v>
      </c>
      <c r="P4294" s="153">
        <v>344</v>
      </c>
    </row>
    <row r="4295" spans="1:16" ht="24.6" hidden="1" x14ac:dyDescent="0.3">
      <c r="A4295" s="149">
        <v>2018</v>
      </c>
      <c r="B4295" s="150" t="s">
        <v>526</v>
      </c>
      <c r="C4295" s="150">
        <v>8052</v>
      </c>
      <c r="D4295" s="150" t="s">
        <v>543</v>
      </c>
      <c r="E4295" s="150" t="str">
        <f t="shared" si="208"/>
        <v>5030220080527123</v>
      </c>
      <c r="F4295" s="151" t="s">
        <v>411</v>
      </c>
      <c r="G4295" s="151" t="s">
        <v>412</v>
      </c>
      <c r="H4295" s="151" t="s">
        <v>533</v>
      </c>
      <c r="I4295" s="150" t="s">
        <v>593</v>
      </c>
      <c r="J4295" s="150">
        <v>7123</v>
      </c>
      <c r="K4295" s="150" t="s">
        <v>136</v>
      </c>
      <c r="L4295" s="153">
        <v>5165.8900000000003</v>
      </c>
      <c r="M4295" s="153"/>
      <c r="N4295" s="153">
        <f t="shared" si="209"/>
        <v>5165.8900000000003</v>
      </c>
      <c r="O4295" s="153">
        <v>1335.73</v>
      </c>
      <c r="P4295" s="153">
        <v>850.20999999999981</v>
      </c>
    </row>
    <row r="4296" spans="1:16" ht="24.6" hidden="1" x14ac:dyDescent="0.3">
      <c r="A4296" s="149">
        <v>2018</v>
      </c>
      <c r="B4296" s="150" t="s">
        <v>526</v>
      </c>
      <c r="C4296" s="150">
        <v>8053</v>
      </c>
      <c r="D4296" s="150" t="s">
        <v>544</v>
      </c>
      <c r="E4296" s="150" t="str">
        <f t="shared" si="208"/>
        <v>5030220080537123</v>
      </c>
      <c r="F4296" s="151" t="s">
        <v>411</v>
      </c>
      <c r="G4296" s="151" t="s">
        <v>412</v>
      </c>
      <c r="H4296" s="151" t="s">
        <v>536</v>
      </c>
      <c r="I4296" s="150" t="s">
        <v>593</v>
      </c>
      <c r="J4296" s="150">
        <v>7123</v>
      </c>
      <c r="K4296" s="150" t="s">
        <v>136</v>
      </c>
      <c r="L4296" s="153">
        <v>9022.4499999999989</v>
      </c>
      <c r="M4296" s="153"/>
      <c r="N4296" s="153">
        <f t="shared" si="209"/>
        <v>9022.4499999999989</v>
      </c>
      <c r="O4296" s="153">
        <v>502.56000000000006</v>
      </c>
      <c r="P4296" s="153">
        <v>684.23000000000013</v>
      </c>
    </row>
    <row r="4297" spans="1:16" ht="24.6" hidden="1" x14ac:dyDescent="0.3">
      <c r="A4297" s="149">
        <v>2016</v>
      </c>
      <c r="B4297" s="150" t="s">
        <v>526</v>
      </c>
      <c r="C4297" s="150">
        <v>8061</v>
      </c>
      <c r="D4297" s="154" t="s">
        <v>545</v>
      </c>
      <c r="E4297" s="150" t="str">
        <f t="shared" si="208"/>
        <v>5030220080617123</v>
      </c>
      <c r="F4297" s="151" t="s">
        <v>411</v>
      </c>
      <c r="G4297" s="151" t="s">
        <v>412</v>
      </c>
      <c r="H4297" s="151" t="s">
        <v>436</v>
      </c>
      <c r="I4297" s="150" t="s">
        <v>593</v>
      </c>
      <c r="J4297" s="150">
        <v>7123</v>
      </c>
      <c r="K4297" s="154" t="s">
        <v>136</v>
      </c>
      <c r="L4297" s="153">
        <v>0</v>
      </c>
      <c r="M4297" s="156"/>
      <c r="N4297" s="153">
        <f t="shared" si="209"/>
        <v>0</v>
      </c>
      <c r="O4297" s="153">
        <v>0</v>
      </c>
      <c r="P4297" s="153">
        <v>32.61</v>
      </c>
    </row>
    <row r="4298" spans="1:16" ht="24.6" hidden="1" x14ac:dyDescent="0.3">
      <c r="A4298" s="149">
        <v>2018</v>
      </c>
      <c r="B4298" s="150" t="s">
        <v>526</v>
      </c>
      <c r="C4298" s="150">
        <v>8218</v>
      </c>
      <c r="D4298" s="150" t="s">
        <v>551</v>
      </c>
      <c r="E4298" s="150" t="str">
        <f t="shared" si="208"/>
        <v>5030220082187123</v>
      </c>
      <c r="F4298" s="151" t="s">
        <v>411</v>
      </c>
      <c r="G4298" s="151" t="s">
        <v>442</v>
      </c>
      <c r="H4298" s="151" t="s">
        <v>447</v>
      </c>
      <c r="I4298" s="150" t="s">
        <v>593</v>
      </c>
      <c r="J4298" s="150">
        <v>7123</v>
      </c>
      <c r="K4298" s="150" t="s">
        <v>136</v>
      </c>
      <c r="L4298" s="153">
        <v>128.05000000000001</v>
      </c>
      <c r="M4298" s="153"/>
      <c r="N4298" s="153">
        <f t="shared" si="209"/>
        <v>128.05000000000001</v>
      </c>
      <c r="O4298" s="153">
        <v>36.19</v>
      </c>
      <c r="P4298" s="153">
        <v>0</v>
      </c>
    </row>
    <row r="4299" spans="1:16" ht="24.6" hidden="1" x14ac:dyDescent="0.3">
      <c r="A4299" s="149">
        <v>2018</v>
      </c>
      <c r="B4299" s="150" t="s">
        <v>526</v>
      </c>
      <c r="C4299" s="150">
        <v>8221</v>
      </c>
      <c r="D4299" s="150" t="s">
        <v>552</v>
      </c>
      <c r="E4299" s="150" t="str">
        <f t="shared" si="208"/>
        <v>5030220082217123</v>
      </c>
      <c r="F4299" s="151" t="s">
        <v>456</v>
      </c>
      <c r="G4299" s="151" t="s">
        <v>456</v>
      </c>
      <c r="H4299" s="151" t="s">
        <v>457</v>
      </c>
      <c r="I4299" s="150" t="s">
        <v>593</v>
      </c>
      <c r="J4299" s="150">
        <v>7123</v>
      </c>
      <c r="K4299" s="150" t="s">
        <v>136</v>
      </c>
      <c r="L4299" s="153">
        <v>197.89</v>
      </c>
      <c r="M4299" s="153"/>
      <c r="N4299" s="153">
        <f t="shared" si="209"/>
        <v>197.89</v>
      </c>
      <c r="O4299" s="153">
        <v>183.04</v>
      </c>
      <c r="P4299" s="153">
        <v>282.70999999999998</v>
      </c>
    </row>
    <row r="4300" spans="1:16" ht="24.6" hidden="1" x14ac:dyDescent="0.3">
      <c r="A4300" s="149">
        <v>2018</v>
      </c>
      <c r="B4300" s="150" t="s">
        <v>526</v>
      </c>
      <c r="C4300" s="150">
        <v>8231</v>
      </c>
      <c r="D4300" s="150" t="s">
        <v>553</v>
      </c>
      <c r="E4300" s="150" t="str">
        <f t="shared" si="208"/>
        <v>5030220082317123</v>
      </c>
      <c r="F4300" s="151" t="s">
        <v>411</v>
      </c>
      <c r="G4300" s="151" t="s">
        <v>442</v>
      </c>
      <c r="H4300" s="151" t="s">
        <v>447</v>
      </c>
      <c r="I4300" s="150" t="s">
        <v>593</v>
      </c>
      <c r="J4300" s="150">
        <v>7123</v>
      </c>
      <c r="K4300" s="150" t="s">
        <v>136</v>
      </c>
      <c r="L4300" s="153">
        <v>1420.3299999999997</v>
      </c>
      <c r="M4300" s="153"/>
      <c r="N4300" s="153">
        <f t="shared" si="209"/>
        <v>1420.3299999999997</v>
      </c>
      <c r="O4300" s="153">
        <v>1554.3500000000001</v>
      </c>
      <c r="P4300" s="153">
        <v>1102.0199999999998</v>
      </c>
    </row>
    <row r="4301" spans="1:16" ht="24.6" hidden="1" x14ac:dyDescent="0.3">
      <c r="A4301" s="149">
        <v>2016</v>
      </c>
      <c r="B4301" s="150" t="s">
        <v>526</v>
      </c>
      <c r="C4301" s="150">
        <v>8243</v>
      </c>
      <c r="D4301" s="154" t="s">
        <v>554</v>
      </c>
      <c r="E4301" s="150" t="str">
        <f t="shared" si="208"/>
        <v>5030220082437123</v>
      </c>
      <c r="F4301" s="151" t="s">
        <v>411</v>
      </c>
      <c r="G4301" s="151" t="s">
        <v>442</v>
      </c>
      <c r="H4301" s="151" t="s">
        <v>447</v>
      </c>
      <c r="I4301" s="150" t="s">
        <v>593</v>
      </c>
      <c r="J4301" s="150">
        <v>7123</v>
      </c>
      <c r="K4301" s="154" t="s">
        <v>136</v>
      </c>
      <c r="L4301" s="153">
        <v>0</v>
      </c>
      <c r="M4301" s="156"/>
      <c r="N4301" s="153">
        <f t="shared" si="209"/>
        <v>0</v>
      </c>
      <c r="O4301" s="153">
        <v>159.1</v>
      </c>
      <c r="P4301" s="153">
        <v>23.08</v>
      </c>
    </row>
    <row r="4302" spans="1:16" ht="24.6" hidden="1" x14ac:dyDescent="0.3">
      <c r="A4302" s="149">
        <v>2018</v>
      </c>
      <c r="B4302" s="150" t="s">
        <v>526</v>
      </c>
      <c r="C4302" s="150">
        <v>8248</v>
      </c>
      <c r="D4302" s="150" t="s">
        <v>470</v>
      </c>
      <c r="E4302" s="150" t="str">
        <f t="shared" si="208"/>
        <v>5030220082487123</v>
      </c>
      <c r="F4302" s="151" t="s">
        <v>418</v>
      </c>
      <c r="G4302" s="151" t="s">
        <v>419</v>
      </c>
      <c r="H4302" s="151" t="s">
        <v>471</v>
      </c>
      <c r="I4302" s="150" t="s">
        <v>593</v>
      </c>
      <c r="J4302" s="150">
        <v>7123</v>
      </c>
      <c r="K4302" s="150" t="s">
        <v>136</v>
      </c>
      <c r="L4302" s="153">
        <v>8226.2199999999993</v>
      </c>
      <c r="M4302" s="153"/>
      <c r="N4302" s="153">
        <f t="shared" si="209"/>
        <v>8226.2199999999993</v>
      </c>
      <c r="O4302" s="153">
        <v>7187.1199999999981</v>
      </c>
      <c r="P4302" s="153">
        <v>12568.019999999997</v>
      </c>
    </row>
    <row r="4303" spans="1:16" ht="24.6" hidden="1" x14ac:dyDescent="0.3">
      <c r="A4303" s="149">
        <v>2018</v>
      </c>
      <c r="B4303" s="150" t="s">
        <v>526</v>
      </c>
      <c r="C4303" s="150">
        <v>8410</v>
      </c>
      <c r="D4303" s="150" t="s">
        <v>555</v>
      </c>
      <c r="E4303" s="150" t="str">
        <f t="shared" si="208"/>
        <v>5030220084107123</v>
      </c>
      <c r="F4303" s="151" t="s">
        <v>411</v>
      </c>
      <c r="G4303" s="151" t="s">
        <v>442</v>
      </c>
      <c r="H4303" s="151" t="s">
        <v>447</v>
      </c>
      <c r="I4303" s="150" t="s">
        <v>593</v>
      </c>
      <c r="J4303" s="150">
        <v>7123</v>
      </c>
      <c r="K4303" s="150" t="s">
        <v>136</v>
      </c>
      <c r="L4303" s="153">
        <v>160.97</v>
      </c>
      <c r="M4303" s="153"/>
      <c r="N4303" s="153">
        <f t="shared" si="209"/>
        <v>160.97</v>
      </c>
      <c r="O4303" s="153">
        <v>168.53</v>
      </c>
      <c r="P4303" s="153">
        <v>97.02000000000001</v>
      </c>
    </row>
    <row r="4304" spans="1:16" ht="24.6" hidden="1" x14ac:dyDescent="0.3">
      <c r="A4304" s="149">
        <v>2018</v>
      </c>
      <c r="B4304" s="150" t="s">
        <v>526</v>
      </c>
      <c r="C4304" s="150">
        <v>8440</v>
      </c>
      <c r="D4304" s="150" t="s">
        <v>559</v>
      </c>
      <c r="E4304" s="150" t="str">
        <f t="shared" si="208"/>
        <v>5030220084407123</v>
      </c>
      <c r="F4304" s="151" t="s">
        <v>450</v>
      </c>
      <c r="G4304" s="151" t="s">
        <v>450</v>
      </c>
      <c r="H4304" s="151" t="s">
        <v>487</v>
      </c>
      <c r="I4304" s="150" t="s">
        <v>593</v>
      </c>
      <c r="J4304" s="150">
        <v>7123</v>
      </c>
      <c r="K4304" s="150" t="s">
        <v>136</v>
      </c>
      <c r="L4304" s="153">
        <v>31.37</v>
      </c>
      <c r="M4304" s="153"/>
      <c r="N4304" s="153">
        <f t="shared" si="209"/>
        <v>31.37</v>
      </c>
      <c r="O4304" s="153">
        <v>458.12</v>
      </c>
      <c r="P4304" s="153">
        <v>0</v>
      </c>
    </row>
    <row r="4305" spans="1:16" ht="24.6" hidden="1" x14ac:dyDescent="0.3">
      <c r="A4305" s="149">
        <v>2018</v>
      </c>
      <c r="B4305" s="150" t="s">
        <v>526</v>
      </c>
      <c r="C4305" s="150">
        <v>8442</v>
      </c>
      <c r="D4305" s="150" t="s">
        <v>560</v>
      </c>
      <c r="E4305" s="150" t="str">
        <f t="shared" si="208"/>
        <v>5030220084427123</v>
      </c>
      <c r="F4305" s="151" t="s">
        <v>411</v>
      </c>
      <c r="G4305" s="151" t="s">
        <v>442</v>
      </c>
      <c r="H4305" s="151" t="s">
        <v>561</v>
      </c>
      <c r="I4305" s="150" t="s">
        <v>593</v>
      </c>
      <c r="J4305" s="150">
        <v>7123</v>
      </c>
      <c r="K4305" s="150" t="s">
        <v>136</v>
      </c>
      <c r="L4305" s="153">
        <v>646.71000000000015</v>
      </c>
      <c r="M4305" s="153"/>
      <c r="N4305" s="153">
        <f t="shared" si="209"/>
        <v>646.71000000000015</v>
      </c>
      <c r="O4305" s="153">
        <v>1237.1599999999999</v>
      </c>
      <c r="P4305" s="153">
        <v>868.87000000000012</v>
      </c>
    </row>
    <row r="4306" spans="1:16" ht="24.6" hidden="1" x14ac:dyDescent="0.3">
      <c r="A4306" s="149">
        <v>2018</v>
      </c>
      <c r="B4306" s="150" t="s">
        <v>526</v>
      </c>
      <c r="C4306" s="150">
        <v>8443</v>
      </c>
      <c r="D4306" s="150" t="s">
        <v>562</v>
      </c>
      <c r="E4306" s="150" t="str">
        <f t="shared" si="208"/>
        <v>5030220084437123</v>
      </c>
      <c r="F4306" s="151" t="s">
        <v>411</v>
      </c>
      <c r="G4306" s="151" t="s">
        <v>442</v>
      </c>
      <c r="H4306" s="151" t="s">
        <v>561</v>
      </c>
      <c r="I4306" s="150" t="s">
        <v>593</v>
      </c>
      <c r="J4306" s="150">
        <v>7123</v>
      </c>
      <c r="K4306" s="150" t="s">
        <v>136</v>
      </c>
      <c r="L4306" s="153">
        <v>30.009999999999998</v>
      </c>
      <c r="M4306" s="153"/>
      <c r="N4306" s="153">
        <f t="shared" si="209"/>
        <v>30.009999999999998</v>
      </c>
      <c r="O4306" s="153">
        <v>84.390000000000015</v>
      </c>
      <c r="P4306" s="153">
        <v>0</v>
      </c>
    </row>
    <row r="4307" spans="1:16" ht="36.6" hidden="1" x14ac:dyDescent="0.3">
      <c r="A4307" s="149">
        <v>2018</v>
      </c>
      <c r="B4307" s="150" t="s">
        <v>526</v>
      </c>
      <c r="C4307" s="150">
        <v>8447</v>
      </c>
      <c r="D4307" s="150" t="s">
        <v>563</v>
      </c>
      <c r="E4307" s="150" t="str">
        <f t="shared" si="208"/>
        <v>5030220084477123</v>
      </c>
      <c r="F4307" s="151" t="s">
        <v>411</v>
      </c>
      <c r="G4307" s="151" t="s">
        <v>442</v>
      </c>
      <c r="H4307" s="151" t="s">
        <v>561</v>
      </c>
      <c r="I4307" s="150" t="s">
        <v>593</v>
      </c>
      <c r="J4307" s="150">
        <v>7123</v>
      </c>
      <c r="K4307" s="150" t="s">
        <v>136</v>
      </c>
      <c r="L4307" s="153">
        <v>1196.6100000000001</v>
      </c>
      <c r="M4307" s="153"/>
      <c r="N4307" s="153">
        <f t="shared" si="209"/>
        <v>1196.6100000000001</v>
      </c>
      <c r="O4307" s="153">
        <v>849.3399999999998</v>
      </c>
      <c r="P4307" s="153">
        <v>1546.55</v>
      </c>
    </row>
    <row r="4308" spans="1:16" ht="24.6" hidden="1" x14ac:dyDescent="0.3">
      <c r="A4308" s="149">
        <v>2018</v>
      </c>
      <c r="B4308" s="150" t="s">
        <v>526</v>
      </c>
      <c r="C4308" s="150">
        <v>8614</v>
      </c>
      <c r="D4308" s="150" t="s">
        <v>516</v>
      </c>
      <c r="E4308" s="150" t="str">
        <f t="shared" si="208"/>
        <v>5030220086147123</v>
      </c>
      <c r="F4308" s="151" t="s">
        <v>418</v>
      </c>
      <c r="G4308" s="151" t="s">
        <v>465</v>
      </c>
      <c r="H4308" s="151" t="s">
        <v>500</v>
      </c>
      <c r="I4308" s="150" t="s">
        <v>593</v>
      </c>
      <c r="J4308" s="150">
        <v>7123</v>
      </c>
      <c r="K4308" s="150" t="s">
        <v>136</v>
      </c>
      <c r="L4308" s="153">
        <v>19.3</v>
      </c>
      <c r="M4308" s="153"/>
      <c r="N4308" s="153">
        <f t="shared" si="209"/>
        <v>19.3</v>
      </c>
      <c r="O4308" s="153">
        <v>16.41</v>
      </c>
      <c r="P4308" s="153">
        <v>49.55</v>
      </c>
    </row>
    <row r="4309" spans="1:16" ht="24.6" hidden="1" x14ac:dyDescent="0.3">
      <c r="A4309" s="149">
        <v>2018</v>
      </c>
      <c r="B4309" s="150" t="s">
        <v>526</v>
      </c>
      <c r="C4309" s="150">
        <v>8622</v>
      </c>
      <c r="D4309" s="150" t="s">
        <v>519</v>
      </c>
      <c r="E4309" s="150" t="str">
        <f t="shared" si="208"/>
        <v>5030220086227123</v>
      </c>
      <c r="F4309" s="151" t="s">
        <v>418</v>
      </c>
      <c r="G4309" s="151" t="s">
        <v>419</v>
      </c>
      <c r="H4309" s="151" t="s">
        <v>471</v>
      </c>
      <c r="I4309" s="150" t="s">
        <v>593</v>
      </c>
      <c r="J4309" s="150">
        <v>7123</v>
      </c>
      <c r="K4309" s="150" t="s">
        <v>136</v>
      </c>
      <c r="L4309" s="153">
        <v>280.77</v>
      </c>
      <c r="M4309" s="153"/>
      <c r="N4309" s="153">
        <f t="shared" si="209"/>
        <v>280.77</v>
      </c>
      <c r="O4309" s="153">
        <v>101.30999999999995</v>
      </c>
      <c r="P4309" s="153">
        <v>149.69</v>
      </c>
    </row>
    <row r="4310" spans="1:16" ht="24.6" hidden="1" x14ac:dyDescent="0.3">
      <c r="A4310" s="149">
        <v>2018</v>
      </c>
      <c r="B4310" s="150" t="s">
        <v>526</v>
      </c>
      <c r="C4310" s="150">
        <v>8623</v>
      </c>
      <c r="D4310" s="150" t="s">
        <v>520</v>
      </c>
      <c r="E4310" s="150" t="str">
        <f t="shared" si="208"/>
        <v>5030220086237123</v>
      </c>
      <c r="F4310" s="151" t="s">
        <v>418</v>
      </c>
      <c r="G4310" s="151" t="s">
        <v>419</v>
      </c>
      <c r="H4310" s="151" t="s">
        <v>471</v>
      </c>
      <c r="I4310" s="150" t="s">
        <v>593</v>
      </c>
      <c r="J4310" s="150">
        <v>7123</v>
      </c>
      <c r="K4310" s="150" t="s">
        <v>136</v>
      </c>
      <c r="L4310" s="153">
        <v>2540.96</v>
      </c>
      <c r="M4310" s="153"/>
      <c r="N4310" s="153">
        <f t="shared" si="209"/>
        <v>2540.96</v>
      </c>
      <c r="O4310" s="153">
        <v>33.159999999999997</v>
      </c>
      <c r="P4310" s="153">
        <v>5392.68</v>
      </c>
    </row>
    <row r="4311" spans="1:16" ht="24.6" hidden="1" x14ac:dyDescent="0.3">
      <c r="A4311" s="149">
        <v>2016</v>
      </c>
      <c r="B4311" s="150" t="s">
        <v>526</v>
      </c>
      <c r="C4311" s="150">
        <v>8806</v>
      </c>
      <c r="D4311" s="154" t="s">
        <v>569</v>
      </c>
      <c r="E4311" s="150" t="str">
        <f t="shared" si="208"/>
        <v>5030220088067123</v>
      </c>
      <c r="F4311" s="151" t="s">
        <v>570</v>
      </c>
      <c r="G4311" s="151" t="s">
        <v>570</v>
      </c>
      <c r="H4311" s="151" t="s">
        <v>570</v>
      </c>
      <c r="I4311" s="150" t="s">
        <v>593</v>
      </c>
      <c r="J4311" s="150">
        <v>7123</v>
      </c>
      <c r="K4311" s="154" t="s">
        <v>136</v>
      </c>
      <c r="L4311" s="153">
        <v>0</v>
      </c>
      <c r="M4311" s="156"/>
      <c r="N4311" s="153">
        <f t="shared" si="209"/>
        <v>0</v>
      </c>
      <c r="O4311" s="153">
        <v>0</v>
      </c>
      <c r="P4311" s="153">
        <v>53.94</v>
      </c>
    </row>
    <row r="4312" spans="1:16" ht="24.6" hidden="1" x14ac:dyDescent="0.3">
      <c r="A4312" s="149">
        <v>2018</v>
      </c>
      <c r="B4312" s="150" t="s">
        <v>409</v>
      </c>
      <c r="C4312" s="150">
        <v>6003</v>
      </c>
      <c r="D4312" s="150" t="s">
        <v>415</v>
      </c>
      <c r="E4312" s="150" t="str">
        <f t="shared" si="208"/>
        <v>5020220060037124</v>
      </c>
      <c r="F4312" s="151" t="s">
        <v>411</v>
      </c>
      <c r="G4312" s="151" t="s">
        <v>412</v>
      </c>
      <c r="H4312" s="151" t="s">
        <v>416</v>
      </c>
      <c r="I4312" s="150" t="s">
        <v>593</v>
      </c>
      <c r="J4312" s="150">
        <v>7124</v>
      </c>
      <c r="K4312" s="150" t="s">
        <v>137</v>
      </c>
      <c r="L4312" s="153">
        <v>104.98</v>
      </c>
      <c r="M4312" s="153"/>
      <c r="N4312" s="153">
        <f t="shared" si="209"/>
        <v>104.98</v>
      </c>
      <c r="O4312" s="153">
        <v>112.35999999999999</v>
      </c>
      <c r="P4312" s="153">
        <v>97.09</v>
      </c>
    </row>
    <row r="4313" spans="1:16" ht="24.6" hidden="1" x14ac:dyDescent="0.3">
      <c r="A4313" s="149">
        <v>2016</v>
      </c>
      <c r="B4313" s="150" t="s">
        <v>409</v>
      </c>
      <c r="C4313" s="150">
        <v>6004</v>
      </c>
      <c r="D4313" s="150" t="s">
        <v>417</v>
      </c>
      <c r="E4313" s="150" t="str">
        <f t="shared" si="208"/>
        <v>5020220060047124</v>
      </c>
      <c r="F4313" s="151" t="s">
        <v>418</v>
      </c>
      <c r="G4313" s="151" t="s">
        <v>419</v>
      </c>
      <c r="H4313" s="151" t="s">
        <v>420</v>
      </c>
      <c r="I4313" s="150" t="s">
        <v>593</v>
      </c>
      <c r="J4313" s="150">
        <v>7124</v>
      </c>
      <c r="K4313" s="154" t="s">
        <v>137</v>
      </c>
      <c r="L4313" s="153">
        <v>0</v>
      </c>
      <c r="M4313" s="156"/>
      <c r="N4313" s="153">
        <f t="shared" si="209"/>
        <v>0</v>
      </c>
      <c r="O4313" s="153">
        <v>1.63</v>
      </c>
      <c r="P4313" s="153">
        <v>1.57</v>
      </c>
    </row>
    <row r="4314" spans="1:16" ht="24.6" hidden="1" x14ac:dyDescent="0.3">
      <c r="A4314" s="149">
        <v>2018</v>
      </c>
      <c r="B4314" s="150" t="s">
        <v>409</v>
      </c>
      <c r="C4314" s="150">
        <v>6022</v>
      </c>
      <c r="D4314" s="150" t="s">
        <v>423</v>
      </c>
      <c r="E4314" s="150" t="str">
        <f t="shared" si="208"/>
        <v>5020220060227124</v>
      </c>
      <c r="F4314" s="151" t="s">
        <v>411</v>
      </c>
      <c r="G4314" s="151" t="s">
        <v>412</v>
      </c>
      <c r="H4314" s="151" t="s">
        <v>422</v>
      </c>
      <c r="I4314" s="150" t="s">
        <v>593</v>
      </c>
      <c r="J4314" s="150">
        <v>7124</v>
      </c>
      <c r="K4314" s="150" t="s">
        <v>137</v>
      </c>
      <c r="L4314" s="153">
        <v>477.71999999999997</v>
      </c>
      <c r="M4314" s="153"/>
      <c r="N4314" s="153">
        <f t="shared" si="209"/>
        <v>477.71999999999997</v>
      </c>
      <c r="O4314" s="153">
        <v>611.57999999999993</v>
      </c>
      <c r="P4314" s="153">
        <v>589.84000000000015</v>
      </c>
    </row>
    <row r="4315" spans="1:16" ht="24.6" hidden="1" x14ac:dyDescent="0.3">
      <c r="A4315" s="149">
        <v>2018</v>
      </c>
      <c r="B4315" s="150" t="s">
        <v>409</v>
      </c>
      <c r="C4315" s="150">
        <v>6032</v>
      </c>
      <c r="D4315" s="150" t="s">
        <v>425</v>
      </c>
      <c r="E4315" s="150" t="str">
        <f t="shared" si="208"/>
        <v>5020220060327124</v>
      </c>
      <c r="F4315" s="151" t="s">
        <v>411</v>
      </c>
      <c r="G4315" s="151" t="s">
        <v>412</v>
      </c>
      <c r="H4315" s="151" t="s">
        <v>422</v>
      </c>
      <c r="I4315" s="150" t="s">
        <v>593</v>
      </c>
      <c r="J4315" s="150">
        <v>7124</v>
      </c>
      <c r="K4315" s="150" t="s">
        <v>137</v>
      </c>
      <c r="L4315" s="153">
        <v>281.92</v>
      </c>
      <c r="M4315" s="153"/>
      <c r="N4315" s="153">
        <f t="shared" si="209"/>
        <v>281.92</v>
      </c>
      <c r="O4315" s="153">
        <v>0</v>
      </c>
      <c r="P4315" s="153">
        <v>11.47</v>
      </c>
    </row>
    <row r="4316" spans="1:16" ht="24.6" hidden="1" x14ac:dyDescent="0.3">
      <c r="A4316" s="149">
        <v>2018</v>
      </c>
      <c r="B4316" s="150" t="s">
        <v>409</v>
      </c>
      <c r="C4316" s="150">
        <v>6042</v>
      </c>
      <c r="D4316" s="150" t="s">
        <v>426</v>
      </c>
      <c r="E4316" s="150" t="str">
        <f t="shared" si="208"/>
        <v>5020220060427124</v>
      </c>
      <c r="F4316" s="151" t="s">
        <v>411</v>
      </c>
      <c r="G4316" s="151" t="s">
        <v>412</v>
      </c>
      <c r="H4316" s="151" t="s">
        <v>427</v>
      </c>
      <c r="I4316" s="150" t="s">
        <v>593</v>
      </c>
      <c r="J4316" s="150">
        <v>7124</v>
      </c>
      <c r="K4316" s="150" t="s">
        <v>137</v>
      </c>
      <c r="L4316" s="153">
        <v>2038.9800000000005</v>
      </c>
      <c r="M4316" s="153"/>
      <c r="N4316" s="153">
        <f t="shared" si="209"/>
        <v>2038.9800000000005</v>
      </c>
      <c r="O4316" s="153">
        <v>2139.4899999999993</v>
      </c>
      <c r="P4316" s="153">
        <v>232.53</v>
      </c>
    </row>
    <row r="4317" spans="1:16" ht="24.6" hidden="1" x14ac:dyDescent="0.3">
      <c r="A4317" s="149">
        <v>2018</v>
      </c>
      <c r="B4317" s="150" t="s">
        <v>409</v>
      </c>
      <c r="C4317" s="150">
        <v>6043</v>
      </c>
      <c r="D4317" s="150" t="s">
        <v>428</v>
      </c>
      <c r="E4317" s="150" t="str">
        <f t="shared" si="208"/>
        <v>5020220060437124</v>
      </c>
      <c r="F4317" s="151" t="s">
        <v>411</v>
      </c>
      <c r="G4317" s="151" t="s">
        <v>412</v>
      </c>
      <c r="H4317" s="151" t="s">
        <v>429</v>
      </c>
      <c r="I4317" s="150" t="s">
        <v>593</v>
      </c>
      <c r="J4317" s="150">
        <v>7124</v>
      </c>
      <c r="K4317" s="150" t="s">
        <v>137</v>
      </c>
      <c r="L4317" s="153">
        <v>145.11000000000001</v>
      </c>
      <c r="M4317" s="153"/>
      <c r="N4317" s="153">
        <f t="shared" si="209"/>
        <v>145.11000000000001</v>
      </c>
      <c r="O4317" s="153">
        <v>88.039999999999992</v>
      </c>
      <c r="P4317" s="153">
        <v>506.05000000000007</v>
      </c>
    </row>
    <row r="4318" spans="1:16" ht="24.6" hidden="1" x14ac:dyDescent="0.3">
      <c r="A4318" s="149">
        <v>2018</v>
      </c>
      <c r="B4318" s="150" t="s">
        <v>409</v>
      </c>
      <c r="C4318" s="150">
        <v>6044</v>
      </c>
      <c r="D4318" s="150" t="s">
        <v>430</v>
      </c>
      <c r="E4318" s="150" t="str">
        <f t="shared" si="208"/>
        <v>5020220060447124</v>
      </c>
      <c r="F4318" s="151" t="s">
        <v>411</v>
      </c>
      <c r="G4318" s="151" t="s">
        <v>412</v>
      </c>
      <c r="H4318" s="151" t="s">
        <v>431</v>
      </c>
      <c r="I4318" s="150" t="s">
        <v>593</v>
      </c>
      <c r="J4318" s="150">
        <v>7124</v>
      </c>
      <c r="K4318" s="150" t="s">
        <v>137</v>
      </c>
      <c r="L4318" s="153">
        <v>8.56</v>
      </c>
      <c r="M4318" s="153"/>
      <c r="N4318" s="153">
        <f t="shared" si="209"/>
        <v>8.56</v>
      </c>
      <c r="O4318" s="153">
        <v>13.77</v>
      </c>
      <c r="P4318" s="153">
        <v>22.83</v>
      </c>
    </row>
    <row r="4319" spans="1:16" ht="24.6" hidden="1" x14ac:dyDescent="0.3">
      <c r="A4319" s="149">
        <v>2016</v>
      </c>
      <c r="B4319" s="150" t="s">
        <v>409</v>
      </c>
      <c r="C4319" s="150">
        <v>6050</v>
      </c>
      <c r="D4319" s="150" t="s">
        <v>435</v>
      </c>
      <c r="E4319" s="150" t="str">
        <f t="shared" si="208"/>
        <v>5020220060507124</v>
      </c>
      <c r="F4319" s="151" t="s">
        <v>411</v>
      </c>
      <c r="G4319" s="151" t="s">
        <v>412</v>
      </c>
      <c r="H4319" s="151" t="s">
        <v>436</v>
      </c>
      <c r="I4319" s="150" t="s">
        <v>593</v>
      </c>
      <c r="J4319" s="150">
        <v>7124</v>
      </c>
      <c r="K4319" s="154" t="s">
        <v>137</v>
      </c>
      <c r="L4319" s="153">
        <v>0</v>
      </c>
      <c r="M4319" s="156"/>
      <c r="N4319" s="153">
        <f t="shared" si="209"/>
        <v>0</v>
      </c>
      <c r="O4319" s="153">
        <v>27.27</v>
      </c>
      <c r="P4319" s="153">
        <v>38.340000000000003</v>
      </c>
    </row>
    <row r="4320" spans="1:16" ht="24.6" hidden="1" x14ac:dyDescent="0.3">
      <c r="A4320" s="149">
        <v>2016</v>
      </c>
      <c r="B4320" s="150" t="s">
        <v>409</v>
      </c>
      <c r="C4320" s="150">
        <v>6061</v>
      </c>
      <c r="D4320" s="150" t="s">
        <v>437</v>
      </c>
      <c r="E4320" s="150" t="str">
        <f t="shared" si="208"/>
        <v>5020220060617124</v>
      </c>
      <c r="F4320" s="151" t="s">
        <v>411</v>
      </c>
      <c r="G4320" s="151" t="s">
        <v>412</v>
      </c>
      <c r="H4320" s="151" t="s">
        <v>422</v>
      </c>
      <c r="I4320" s="150" t="s">
        <v>593</v>
      </c>
      <c r="J4320" s="150">
        <v>7124</v>
      </c>
      <c r="K4320" s="154" t="s">
        <v>137</v>
      </c>
      <c r="L4320" s="153">
        <v>0</v>
      </c>
      <c r="M4320" s="156"/>
      <c r="N4320" s="153">
        <f t="shared" si="209"/>
        <v>0</v>
      </c>
      <c r="O4320" s="153">
        <v>0</v>
      </c>
      <c r="P4320" s="153">
        <v>14.549999999999999</v>
      </c>
    </row>
    <row r="4321" spans="1:16" ht="24.6" hidden="1" x14ac:dyDescent="0.3">
      <c r="A4321" s="149">
        <v>2018</v>
      </c>
      <c r="B4321" s="150" t="s">
        <v>409</v>
      </c>
      <c r="C4321" s="150">
        <v>6062</v>
      </c>
      <c r="D4321" s="150" t="s">
        <v>438</v>
      </c>
      <c r="E4321" s="150" t="str">
        <f t="shared" si="208"/>
        <v>5020220060627124</v>
      </c>
      <c r="F4321" s="151" t="s">
        <v>411</v>
      </c>
      <c r="G4321" s="151" t="s">
        <v>412</v>
      </c>
      <c r="H4321" s="151" t="s">
        <v>422</v>
      </c>
      <c r="I4321" s="150" t="s">
        <v>593</v>
      </c>
      <c r="J4321" s="150">
        <v>7124</v>
      </c>
      <c r="K4321" s="150" t="s">
        <v>137</v>
      </c>
      <c r="L4321" s="153">
        <v>1642.74</v>
      </c>
      <c r="M4321" s="153"/>
      <c r="N4321" s="153">
        <f t="shared" si="209"/>
        <v>1642.74</v>
      </c>
      <c r="O4321" s="153">
        <v>788.04000000000019</v>
      </c>
      <c r="P4321" s="153">
        <v>275.24</v>
      </c>
    </row>
    <row r="4322" spans="1:16" ht="24.6" hidden="1" x14ac:dyDescent="0.3">
      <c r="A4322" s="149">
        <v>2018</v>
      </c>
      <c r="B4322" s="150" t="s">
        <v>409</v>
      </c>
      <c r="C4322" s="150">
        <v>6212</v>
      </c>
      <c r="D4322" s="150" t="s">
        <v>444</v>
      </c>
      <c r="E4322" s="150" t="str">
        <f t="shared" si="208"/>
        <v>5020220062127124</v>
      </c>
      <c r="F4322" s="151" t="s">
        <v>411</v>
      </c>
      <c r="G4322" s="151" t="s">
        <v>442</v>
      </c>
      <c r="H4322" s="151" t="s">
        <v>445</v>
      </c>
      <c r="I4322" s="150" t="s">
        <v>593</v>
      </c>
      <c r="J4322" s="150">
        <v>7124</v>
      </c>
      <c r="K4322" s="150" t="s">
        <v>137</v>
      </c>
      <c r="L4322" s="153">
        <v>628.78</v>
      </c>
      <c r="M4322" s="153"/>
      <c r="N4322" s="153">
        <f t="shared" si="209"/>
        <v>628.78</v>
      </c>
      <c r="O4322" s="153">
        <v>702.55</v>
      </c>
      <c r="P4322" s="153">
        <v>860.8599999999999</v>
      </c>
    </row>
    <row r="4323" spans="1:16" ht="24.6" hidden="1" x14ac:dyDescent="0.3">
      <c r="A4323" s="149">
        <v>2016</v>
      </c>
      <c r="B4323" s="150" t="s">
        <v>409</v>
      </c>
      <c r="C4323" s="150">
        <v>6213</v>
      </c>
      <c r="D4323" s="157" t="s">
        <v>446</v>
      </c>
      <c r="E4323" s="150" t="str">
        <f t="shared" si="208"/>
        <v>5020220062137124</v>
      </c>
      <c r="F4323" s="151" t="s">
        <v>411</v>
      </c>
      <c r="G4323" s="151" t="s">
        <v>442</v>
      </c>
      <c r="H4323" s="151" t="s">
        <v>447</v>
      </c>
      <c r="I4323" s="150" t="s">
        <v>593</v>
      </c>
      <c r="J4323" s="150">
        <v>7124</v>
      </c>
      <c r="K4323" s="154" t="s">
        <v>137</v>
      </c>
      <c r="L4323" s="153">
        <v>0</v>
      </c>
      <c r="M4323" s="156"/>
      <c r="N4323" s="153">
        <f t="shared" si="209"/>
        <v>0</v>
      </c>
      <c r="O4323" s="153">
        <v>29.32</v>
      </c>
      <c r="P4323" s="153">
        <v>14.35</v>
      </c>
    </row>
    <row r="4324" spans="1:16" ht="24.6" hidden="1" x14ac:dyDescent="0.3">
      <c r="A4324" s="149">
        <v>2018</v>
      </c>
      <c r="B4324" s="150" t="s">
        <v>409</v>
      </c>
      <c r="C4324" s="150">
        <v>6218</v>
      </c>
      <c r="D4324" s="150" t="s">
        <v>452</v>
      </c>
      <c r="E4324" s="150" t="str">
        <f t="shared" si="208"/>
        <v>5020220062187124</v>
      </c>
      <c r="F4324" s="151" t="s">
        <v>411</v>
      </c>
      <c r="G4324" s="151" t="s">
        <v>442</v>
      </c>
      <c r="H4324" s="151" t="s">
        <v>445</v>
      </c>
      <c r="I4324" s="150" t="s">
        <v>593</v>
      </c>
      <c r="J4324" s="150">
        <v>7124</v>
      </c>
      <c r="K4324" s="150" t="s">
        <v>137</v>
      </c>
      <c r="L4324" s="153">
        <v>7224.1500000000005</v>
      </c>
      <c r="M4324" s="153"/>
      <c r="N4324" s="153">
        <f t="shared" si="209"/>
        <v>7224.1500000000005</v>
      </c>
      <c r="O4324" s="153">
        <v>8499.0499999999993</v>
      </c>
      <c r="P4324" s="153">
        <v>11227.129999999996</v>
      </c>
    </row>
    <row r="4325" spans="1:16" ht="24.6" hidden="1" x14ac:dyDescent="0.3">
      <c r="A4325" s="149">
        <v>2018</v>
      </c>
      <c r="B4325" s="150" t="s">
        <v>409</v>
      </c>
      <c r="C4325" s="150">
        <v>6221</v>
      </c>
      <c r="D4325" s="150" t="s">
        <v>453</v>
      </c>
      <c r="E4325" s="150" t="str">
        <f t="shared" si="208"/>
        <v>5020220062217124</v>
      </c>
      <c r="F4325" s="151" t="s">
        <v>411</v>
      </c>
      <c r="G4325" s="151" t="s">
        <v>442</v>
      </c>
      <c r="H4325" s="151" t="s">
        <v>454</v>
      </c>
      <c r="I4325" s="150" t="s">
        <v>593</v>
      </c>
      <c r="J4325" s="150">
        <v>7124</v>
      </c>
      <c r="K4325" s="150" t="s">
        <v>137</v>
      </c>
      <c r="L4325" s="153">
        <v>315.54000000000002</v>
      </c>
      <c r="M4325" s="153"/>
      <c r="N4325" s="153">
        <f t="shared" si="209"/>
        <v>315.54000000000002</v>
      </c>
      <c r="O4325" s="153">
        <v>0</v>
      </c>
      <c r="P4325" s="153">
        <v>0</v>
      </c>
    </row>
    <row r="4326" spans="1:16" ht="24.6" hidden="1" x14ac:dyDescent="0.3">
      <c r="A4326" s="149">
        <v>2018</v>
      </c>
      <c r="B4326" s="150" t="s">
        <v>409</v>
      </c>
      <c r="C4326" s="150">
        <v>6223</v>
      </c>
      <c r="D4326" s="150" t="s">
        <v>458</v>
      </c>
      <c r="E4326" s="150" t="str">
        <f t="shared" si="208"/>
        <v>5020220062237124</v>
      </c>
      <c r="F4326" s="151" t="s">
        <v>411</v>
      </c>
      <c r="G4326" s="151" t="s">
        <v>442</v>
      </c>
      <c r="H4326" s="151" t="s">
        <v>454</v>
      </c>
      <c r="I4326" s="150" t="s">
        <v>593</v>
      </c>
      <c r="J4326" s="150">
        <v>7124</v>
      </c>
      <c r="K4326" s="150" t="s">
        <v>137</v>
      </c>
      <c r="L4326" s="153">
        <v>2195.4499999999998</v>
      </c>
      <c r="M4326" s="153"/>
      <c r="N4326" s="153">
        <f t="shared" si="209"/>
        <v>2195.4499999999998</v>
      </c>
      <c r="O4326" s="153">
        <v>1071.3800000000001</v>
      </c>
      <c r="P4326" s="153">
        <v>772.6400000000001</v>
      </c>
    </row>
    <row r="4327" spans="1:16" ht="24.6" hidden="1" x14ac:dyDescent="0.3">
      <c r="A4327" s="149">
        <v>2018</v>
      </c>
      <c r="B4327" s="150" t="s">
        <v>409</v>
      </c>
      <c r="C4327" s="150">
        <v>6225</v>
      </c>
      <c r="D4327" s="150" t="s">
        <v>459</v>
      </c>
      <c r="E4327" s="150" t="str">
        <f t="shared" si="208"/>
        <v>5020220062257124</v>
      </c>
      <c r="F4327" s="151" t="s">
        <v>411</v>
      </c>
      <c r="G4327" s="151" t="s">
        <v>442</v>
      </c>
      <c r="H4327" s="151" t="s">
        <v>454</v>
      </c>
      <c r="I4327" s="150" t="s">
        <v>593</v>
      </c>
      <c r="J4327" s="150">
        <v>7124</v>
      </c>
      <c r="K4327" s="150" t="s">
        <v>137</v>
      </c>
      <c r="L4327" s="153">
        <v>3414.5200000000004</v>
      </c>
      <c r="M4327" s="153"/>
      <c r="N4327" s="153">
        <f t="shared" si="209"/>
        <v>3414.5200000000004</v>
      </c>
      <c r="O4327" s="153">
        <v>4370.6899999999996</v>
      </c>
      <c r="P4327" s="153">
        <v>2873.2800000000007</v>
      </c>
    </row>
    <row r="4328" spans="1:16" ht="24.6" hidden="1" x14ac:dyDescent="0.3">
      <c r="A4328" s="149">
        <v>2018</v>
      </c>
      <c r="B4328" s="150" t="s">
        <v>409</v>
      </c>
      <c r="C4328" s="150">
        <v>6231</v>
      </c>
      <c r="D4328" s="150" t="s">
        <v>461</v>
      </c>
      <c r="E4328" s="150" t="str">
        <f t="shared" si="208"/>
        <v>5020220062317124</v>
      </c>
      <c r="F4328" s="151" t="s">
        <v>411</v>
      </c>
      <c r="G4328" s="151" t="s">
        <v>442</v>
      </c>
      <c r="H4328" s="151" t="s">
        <v>454</v>
      </c>
      <c r="I4328" s="150" t="s">
        <v>593</v>
      </c>
      <c r="J4328" s="150">
        <v>7124</v>
      </c>
      <c r="K4328" s="150" t="s">
        <v>137</v>
      </c>
      <c r="L4328" s="153">
        <v>775.96</v>
      </c>
      <c r="M4328" s="153"/>
      <c r="N4328" s="153">
        <f t="shared" si="209"/>
        <v>775.96</v>
      </c>
      <c r="O4328" s="153">
        <v>904.69999999999948</v>
      </c>
      <c r="P4328" s="153">
        <v>469.38</v>
      </c>
    </row>
    <row r="4329" spans="1:16" ht="24.6" hidden="1" x14ac:dyDescent="0.3">
      <c r="A4329" s="149">
        <v>2018</v>
      </c>
      <c r="B4329" s="150" t="s">
        <v>409</v>
      </c>
      <c r="C4329" s="150">
        <v>6232</v>
      </c>
      <c r="D4329" s="150" t="s">
        <v>462</v>
      </c>
      <c r="E4329" s="150" t="str">
        <f t="shared" si="208"/>
        <v>5020220062327124</v>
      </c>
      <c r="F4329" s="151" t="s">
        <v>411</v>
      </c>
      <c r="G4329" s="151" t="s">
        <v>442</v>
      </c>
      <c r="H4329" s="151" t="s">
        <v>454</v>
      </c>
      <c r="I4329" s="150" t="s">
        <v>593</v>
      </c>
      <c r="J4329" s="150">
        <v>7124</v>
      </c>
      <c r="K4329" s="150" t="s">
        <v>137</v>
      </c>
      <c r="L4329" s="153">
        <v>28.33</v>
      </c>
      <c r="M4329" s="153"/>
      <c r="N4329" s="153">
        <f t="shared" si="209"/>
        <v>28.33</v>
      </c>
      <c r="O4329" s="153">
        <v>67.98</v>
      </c>
      <c r="P4329" s="153">
        <v>37.46</v>
      </c>
    </row>
    <row r="4330" spans="1:16" ht="24.6" hidden="1" x14ac:dyDescent="0.3">
      <c r="A4330" s="149">
        <v>2018</v>
      </c>
      <c r="B4330" s="150" t="s">
        <v>409</v>
      </c>
      <c r="C4330" s="150">
        <v>6241</v>
      </c>
      <c r="D4330" s="150" t="s">
        <v>463</v>
      </c>
      <c r="E4330" s="150" t="str">
        <f t="shared" si="208"/>
        <v>5020220062417124</v>
      </c>
      <c r="F4330" s="151" t="s">
        <v>411</v>
      </c>
      <c r="G4330" s="151" t="s">
        <v>442</v>
      </c>
      <c r="H4330" s="151" t="s">
        <v>445</v>
      </c>
      <c r="I4330" s="150" t="s">
        <v>593</v>
      </c>
      <c r="J4330" s="150">
        <v>7124</v>
      </c>
      <c r="K4330" s="150" t="s">
        <v>137</v>
      </c>
      <c r="L4330" s="153">
        <v>531.19000000000005</v>
      </c>
      <c r="M4330" s="153"/>
      <c r="N4330" s="153">
        <f t="shared" si="209"/>
        <v>531.19000000000005</v>
      </c>
      <c r="O4330" s="153">
        <v>650.16</v>
      </c>
      <c r="P4330" s="153">
        <v>303.4500000000001</v>
      </c>
    </row>
    <row r="4331" spans="1:16" ht="24.6" hidden="1" x14ac:dyDescent="0.3">
      <c r="A4331" s="149">
        <v>2017</v>
      </c>
      <c r="B4331" s="150" t="s">
        <v>409</v>
      </c>
      <c r="C4331" s="150">
        <v>6246</v>
      </c>
      <c r="D4331" s="154" t="s">
        <v>469</v>
      </c>
      <c r="E4331" s="150" t="str">
        <f t="shared" si="208"/>
        <v>5020220062467124</v>
      </c>
      <c r="F4331" s="151" t="s">
        <v>411</v>
      </c>
      <c r="G4331" s="151" t="s">
        <v>442</v>
      </c>
      <c r="H4331" s="151" t="s">
        <v>454</v>
      </c>
      <c r="I4331" s="150" t="s">
        <v>593</v>
      </c>
      <c r="J4331" s="150">
        <v>7124</v>
      </c>
      <c r="K4331" s="154" t="s">
        <v>137</v>
      </c>
      <c r="L4331" s="153">
        <v>0</v>
      </c>
      <c r="M4331" s="156"/>
      <c r="N4331" s="153">
        <f t="shared" si="209"/>
        <v>0</v>
      </c>
      <c r="O4331" s="153">
        <v>24.39</v>
      </c>
      <c r="P4331" s="153">
        <v>0</v>
      </c>
    </row>
    <row r="4332" spans="1:16" ht="24.6" hidden="1" x14ac:dyDescent="0.3">
      <c r="A4332" s="149">
        <v>2018</v>
      </c>
      <c r="B4332" s="150" t="s">
        <v>409</v>
      </c>
      <c r="C4332" s="150">
        <v>6248</v>
      </c>
      <c r="D4332" s="150" t="s">
        <v>470</v>
      </c>
      <c r="E4332" s="150" t="str">
        <f t="shared" si="208"/>
        <v>5020220062487124</v>
      </c>
      <c r="F4332" s="151" t="s">
        <v>418</v>
      </c>
      <c r="G4332" s="151" t="s">
        <v>419</v>
      </c>
      <c r="H4332" s="151" t="s">
        <v>471</v>
      </c>
      <c r="I4332" s="150" t="s">
        <v>593</v>
      </c>
      <c r="J4332" s="150">
        <v>7124</v>
      </c>
      <c r="K4332" s="150" t="s">
        <v>137</v>
      </c>
      <c r="L4332" s="153">
        <v>510.12000000000006</v>
      </c>
      <c r="M4332" s="153"/>
      <c r="N4332" s="153">
        <f t="shared" si="209"/>
        <v>510.12000000000006</v>
      </c>
      <c r="O4332" s="153">
        <v>2815.6899999999996</v>
      </c>
      <c r="P4332" s="153">
        <v>338.69</v>
      </c>
    </row>
    <row r="4333" spans="1:16" ht="24.6" hidden="1" x14ac:dyDescent="0.3">
      <c r="A4333" s="149">
        <v>2016</v>
      </c>
      <c r="B4333" s="150" t="s">
        <v>409</v>
      </c>
      <c r="C4333" s="150">
        <v>6414</v>
      </c>
      <c r="D4333" s="154" t="s">
        <v>477</v>
      </c>
      <c r="E4333" s="150" t="str">
        <f t="shared" si="208"/>
        <v>5020220064147124</v>
      </c>
      <c r="F4333" s="151" t="s">
        <v>473</v>
      </c>
      <c r="G4333" s="151" t="s">
        <v>473</v>
      </c>
      <c r="H4333" s="151" t="s">
        <v>478</v>
      </c>
      <c r="I4333" s="150" t="s">
        <v>593</v>
      </c>
      <c r="J4333" s="150">
        <v>7124</v>
      </c>
      <c r="K4333" s="154" t="s">
        <v>137</v>
      </c>
      <c r="L4333" s="153">
        <v>0</v>
      </c>
      <c r="M4333" s="156"/>
      <c r="N4333" s="153">
        <f t="shared" si="209"/>
        <v>0</v>
      </c>
      <c r="O4333" s="153">
        <v>0</v>
      </c>
      <c r="P4333" s="153">
        <v>2.56</v>
      </c>
    </row>
    <row r="4334" spans="1:16" ht="24.6" hidden="1" x14ac:dyDescent="0.3">
      <c r="A4334" s="149">
        <v>2018</v>
      </c>
      <c r="B4334" s="150" t="s">
        <v>409</v>
      </c>
      <c r="C4334" s="150">
        <v>6416</v>
      </c>
      <c r="D4334" s="150" t="s">
        <v>479</v>
      </c>
      <c r="E4334" s="150" t="str">
        <f t="shared" si="208"/>
        <v>5020220064167124</v>
      </c>
      <c r="F4334" s="151" t="s">
        <v>411</v>
      </c>
      <c r="G4334" s="151" t="s">
        <v>442</v>
      </c>
      <c r="H4334" s="151" t="s">
        <v>447</v>
      </c>
      <c r="I4334" s="150" t="s">
        <v>593</v>
      </c>
      <c r="J4334" s="150">
        <v>7124</v>
      </c>
      <c r="K4334" s="150" t="s">
        <v>137</v>
      </c>
      <c r="L4334" s="153">
        <v>111.88</v>
      </c>
      <c r="M4334" s="153"/>
      <c r="N4334" s="153">
        <f t="shared" si="209"/>
        <v>111.88</v>
      </c>
      <c r="O4334" s="153">
        <v>0</v>
      </c>
      <c r="P4334" s="153">
        <v>0</v>
      </c>
    </row>
    <row r="4335" spans="1:16" ht="24.6" hidden="1" x14ac:dyDescent="0.3">
      <c r="A4335" s="149">
        <v>2018</v>
      </c>
      <c r="B4335" s="150" t="s">
        <v>409</v>
      </c>
      <c r="C4335" s="150">
        <v>6606</v>
      </c>
      <c r="D4335" s="150" t="s">
        <v>488</v>
      </c>
      <c r="E4335" s="150" t="str">
        <f t="shared" si="208"/>
        <v>5020220066067124</v>
      </c>
      <c r="F4335" s="151" t="s">
        <v>456</v>
      </c>
      <c r="G4335" s="151" t="s">
        <v>456</v>
      </c>
      <c r="H4335" s="151" t="s">
        <v>489</v>
      </c>
      <c r="I4335" s="150" t="s">
        <v>593</v>
      </c>
      <c r="J4335" s="150">
        <v>7124</v>
      </c>
      <c r="K4335" s="150" t="s">
        <v>137</v>
      </c>
      <c r="L4335" s="153">
        <v>20.98</v>
      </c>
      <c r="M4335" s="153"/>
      <c r="N4335" s="153">
        <f t="shared" si="209"/>
        <v>20.98</v>
      </c>
      <c r="O4335" s="153">
        <v>80.83</v>
      </c>
      <c r="P4335" s="153">
        <v>39.36</v>
      </c>
    </row>
    <row r="4336" spans="1:16" ht="24.6" hidden="1" x14ac:dyDescent="0.3">
      <c r="A4336" s="149">
        <v>2018</v>
      </c>
      <c r="B4336" s="150" t="s">
        <v>409</v>
      </c>
      <c r="C4336" s="150">
        <v>6607</v>
      </c>
      <c r="D4336" s="150" t="s">
        <v>490</v>
      </c>
      <c r="E4336" s="150" t="str">
        <f t="shared" si="208"/>
        <v>5020220066077124</v>
      </c>
      <c r="F4336" s="151" t="s">
        <v>456</v>
      </c>
      <c r="G4336" s="151" t="s">
        <v>456</v>
      </c>
      <c r="H4336" s="151" t="s">
        <v>489</v>
      </c>
      <c r="I4336" s="150" t="s">
        <v>593</v>
      </c>
      <c r="J4336" s="150">
        <v>7124</v>
      </c>
      <c r="K4336" s="150" t="s">
        <v>137</v>
      </c>
      <c r="L4336" s="153">
        <v>489.29</v>
      </c>
      <c r="M4336" s="153"/>
      <c r="N4336" s="153">
        <f t="shared" si="209"/>
        <v>489.29</v>
      </c>
      <c r="O4336" s="153">
        <v>9.91</v>
      </c>
      <c r="P4336" s="153">
        <v>0</v>
      </c>
    </row>
    <row r="4337" spans="1:16" ht="24.6" hidden="1" x14ac:dyDescent="0.3">
      <c r="A4337" s="149">
        <v>2017</v>
      </c>
      <c r="B4337" s="150" t="s">
        <v>409</v>
      </c>
      <c r="C4337" s="150">
        <v>6714</v>
      </c>
      <c r="D4337" s="154" t="s">
        <v>516</v>
      </c>
      <c r="E4337" s="150" t="str">
        <f t="shared" si="208"/>
        <v>5020220067147124</v>
      </c>
      <c r="F4337" s="151" t="s">
        <v>418</v>
      </c>
      <c r="G4337" s="151" t="s">
        <v>465</v>
      </c>
      <c r="H4337" s="151" t="s">
        <v>500</v>
      </c>
      <c r="I4337" s="150" t="s">
        <v>593</v>
      </c>
      <c r="J4337" s="150">
        <v>7124</v>
      </c>
      <c r="K4337" s="154" t="s">
        <v>137</v>
      </c>
      <c r="L4337" s="153">
        <v>0</v>
      </c>
      <c r="M4337" s="156"/>
      <c r="N4337" s="153">
        <f t="shared" si="209"/>
        <v>0</v>
      </c>
      <c r="O4337" s="153">
        <v>1.27</v>
      </c>
      <c r="P4337" s="153">
        <v>0</v>
      </c>
    </row>
    <row r="4338" spans="1:16" ht="24.6" hidden="1" x14ac:dyDescent="0.3">
      <c r="A4338" s="149">
        <v>2016</v>
      </c>
      <c r="B4338" s="150" t="s">
        <v>409</v>
      </c>
      <c r="C4338" s="150">
        <v>6722</v>
      </c>
      <c r="D4338" s="154" t="s">
        <v>519</v>
      </c>
      <c r="E4338" s="150" t="str">
        <f t="shared" si="208"/>
        <v>5020220067227124</v>
      </c>
      <c r="F4338" s="151" t="s">
        <v>418</v>
      </c>
      <c r="G4338" s="151" t="s">
        <v>419</v>
      </c>
      <c r="H4338" s="151" t="s">
        <v>471</v>
      </c>
      <c r="I4338" s="150" t="s">
        <v>593</v>
      </c>
      <c r="J4338" s="150">
        <v>7124</v>
      </c>
      <c r="K4338" s="154" t="s">
        <v>137</v>
      </c>
      <c r="L4338" s="153">
        <v>0</v>
      </c>
      <c r="M4338" s="156"/>
      <c r="N4338" s="153">
        <f t="shared" si="209"/>
        <v>0</v>
      </c>
      <c r="O4338" s="153">
        <v>34.56</v>
      </c>
      <c r="P4338" s="153">
        <v>10.39</v>
      </c>
    </row>
    <row r="4339" spans="1:16" ht="24.6" hidden="1" x14ac:dyDescent="0.3">
      <c r="A4339" s="149">
        <v>2017</v>
      </c>
      <c r="B4339" s="150" t="s">
        <v>526</v>
      </c>
      <c r="C4339" s="150">
        <v>8003</v>
      </c>
      <c r="D4339" s="154" t="s">
        <v>531</v>
      </c>
      <c r="E4339" s="150" t="str">
        <f t="shared" si="208"/>
        <v>5030220080037124</v>
      </c>
      <c r="F4339" s="151" t="s">
        <v>411</v>
      </c>
      <c r="G4339" s="151" t="s">
        <v>412</v>
      </c>
      <c r="H4339" s="151" t="s">
        <v>416</v>
      </c>
      <c r="I4339" s="150" t="s">
        <v>593</v>
      </c>
      <c r="J4339" s="150">
        <v>7124</v>
      </c>
      <c r="K4339" s="154" t="s">
        <v>137</v>
      </c>
      <c r="L4339" s="153">
        <v>0</v>
      </c>
      <c r="M4339" s="156"/>
      <c r="N4339" s="153">
        <f t="shared" si="209"/>
        <v>0</v>
      </c>
      <c r="O4339" s="153">
        <v>26.59</v>
      </c>
      <c r="P4339" s="153">
        <v>0</v>
      </c>
    </row>
    <row r="4340" spans="1:16" ht="24.6" hidden="1" x14ac:dyDescent="0.3">
      <c r="A4340" s="149">
        <v>2018</v>
      </c>
      <c r="B4340" s="150" t="s">
        <v>526</v>
      </c>
      <c r="C4340" s="150">
        <v>8012</v>
      </c>
      <c r="D4340" s="150" t="s">
        <v>534</v>
      </c>
      <c r="E4340" s="150" t="str">
        <f t="shared" si="208"/>
        <v>5030220080127124</v>
      </c>
      <c r="F4340" s="151" t="s">
        <v>411</v>
      </c>
      <c r="G4340" s="151" t="s">
        <v>412</v>
      </c>
      <c r="H4340" s="151" t="s">
        <v>533</v>
      </c>
      <c r="I4340" s="150" t="s">
        <v>593</v>
      </c>
      <c r="J4340" s="150">
        <v>7124</v>
      </c>
      <c r="K4340" s="150" t="s">
        <v>137</v>
      </c>
      <c r="L4340" s="153">
        <v>1053.53</v>
      </c>
      <c r="M4340" s="153"/>
      <c r="N4340" s="153">
        <f t="shared" si="209"/>
        <v>1053.53</v>
      </c>
      <c r="O4340" s="153">
        <v>1374.4399999999998</v>
      </c>
      <c r="P4340" s="153">
        <v>2623.84</v>
      </c>
    </row>
    <row r="4341" spans="1:16" ht="24.6" hidden="1" x14ac:dyDescent="0.3">
      <c r="A4341" s="149">
        <v>2018</v>
      </c>
      <c r="B4341" s="150" t="s">
        <v>526</v>
      </c>
      <c r="C4341" s="150">
        <v>8021</v>
      </c>
      <c r="D4341" s="150" t="s">
        <v>535</v>
      </c>
      <c r="E4341" s="150" t="str">
        <f t="shared" si="208"/>
        <v>5030220080217124</v>
      </c>
      <c r="F4341" s="151" t="s">
        <v>411</v>
      </c>
      <c r="G4341" s="151" t="s">
        <v>412</v>
      </c>
      <c r="H4341" s="151" t="s">
        <v>536</v>
      </c>
      <c r="I4341" s="150" t="s">
        <v>593</v>
      </c>
      <c r="J4341" s="150">
        <v>7124</v>
      </c>
      <c r="K4341" s="150" t="s">
        <v>137</v>
      </c>
      <c r="L4341" s="153">
        <v>269.61</v>
      </c>
      <c r="M4341" s="153"/>
      <c r="N4341" s="153">
        <f t="shared" si="209"/>
        <v>269.61</v>
      </c>
      <c r="O4341" s="153">
        <v>0</v>
      </c>
      <c r="P4341" s="153">
        <v>0</v>
      </c>
    </row>
    <row r="4342" spans="1:16" ht="24.6" hidden="1" x14ac:dyDescent="0.3">
      <c r="A4342" s="149">
        <v>2018</v>
      </c>
      <c r="B4342" s="150" t="s">
        <v>526</v>
      </c>
      <c r="C4342" s="150">
        <v>8032</v>
      </c>
      <c r="D4342" s="150" t="s">
        <v>538</v>
      </c>
      <c r="E4342" s="150" t="str">
        <f t="shared" si="208"/>
        <v>5030220080327124</v>
      </c>
      <c r="F4342" s="151" t="s">
        <v>411</v>
      </c>
      <c r="G4342" s="151" t="s">
        <v>412</v>
      </c>
      <c r="H4342" s="151" t="s">
        <v>533</v>
      </c>
      <c r="I4342" s="150" t="s">
        <v>593</v>
      </c>
      <c r="J4342" s="150">
        <v>7124</v>
      </c>
      <c r="K4342" s="150" t="s">
        <v>137</v>
      </c>
      <c r="L4342" s="153">
        <v>7.96</v>
      </c>
      <c r="M4342" s="153"/>
      <c r="N4342" s="153">
        <f t="shared" si="209"/>
        <v>7.96</v>
      </c>
      <c r="O4342" s="153">
        <v>1302.23</v>
      </c>
      <c r="P4342" s="153">
        <v>23979.420000000009</v>
      </c>
    </row>
    <row r="4343" spans="1:16" ht="24.6" hidden="1" x14ac:dyDescent="0.3">
      <c r="A4343" s="149">
        <v>2018</v>
      </c>
      <c r="B4343" s="150" t="s">
        <v>526</v>
      </c>
      <c r="C4343" s="150">
        <v>8033</v>
      </c>
      <c r="D4343" s="150" t="s">
        <v>539</v>
      </c>
      <c r="E4343" s="150" t="str">
        <f t="shared" si="208"/>
        <v>5030220080337124</v>
      </c>
      <c r="F4343" s="151" t="s">
        <v>411</v>
      </c>
      <c r="G4343" s="151" t="s">
        <v>412</v>
      </c>
      <c r="H4343" s="151" t="s">
        <v>533</v>
      </c>
      <c r="I4343" s="150" t="s">
        <v>593</v>
      </c>
      <c r="J4343" s="150">
        <v>7124</v>
      </c>
      <c r="K4343" s="150" t="s">
        <v>137</v>
      </c>
      <c r="L4343" s="153">
        <v>25.07</v>
      </c>
      <c r="M4343" s="153"/>
      <c r="N4343" s="153">
        <f t="shared" si="209"/>
        <v>25.07</v>
      </c>
      <c r="O4343" s="153">
        <v>31.64</v>
      </c>
      <c r="P4343" s="153">
        <v>0</v>
      </c>
    </row>
    <row r="4344" spans="1:16" ht="24.6" hidden="1" x14ac:dyDescent="0.3">
      <c r="A4344" s="149">
        <v>2018</v>
      </c>
      <c r="B4344" s="150" t="s">
        <v>526</v>
      </c>
      <c r="C4344" s="150">
        <v>8052</v>
      </c>
      <c r="D4344" s="150" t="s">
        <v>543</v>
      </c>
      <c r="E4344" s="150" t="str">
        <f t="shared" si="208"/>
        <v>5030220080527124</v>
      </c>
      <c r="F4344" s="151" t="s">
        <v>411</v>
      </c>
      <c r="G4344" s="151" t="s">
        <v>412</v>
      </c>
      <c r="H4344" s="151" t="s">
        <v>533</v>
      </c>
      <c r="I4344" s="150" t="s">
        <v>593</v>
      </c>
      <c r="J4344" s="150">
        <v>7124</v>
      </c>
      <c r="K4344" s="150" t="s">
        <v>137</v>
      </c>
      <c r="L4344" s="153">
        <v>1619.2</v>
      </c>
      <c r="M4344" s="153"/>
      <c r="N4344" s="153">
        <f t="shared" si="209"/>
        <v>1619.2</v>
      </c>
      <c r="O4344" s="153">
        <v>5161.1100000000006</v>
      </c>
      <c r="P4344" s="153">
        <v>693.2600000000001</v>
      </c>
    </row>
    <row r="4345" spans="1:16" ht="24.6" hidden="1" x14ac:dyDescent="0.3">
      <c r="A4345" s="149">
        <v>2018</v>
      </c>
      <c r="B4345" s="150" t="s">
        <v>526</v>
      </c>
      <c r="C4345" s="150">
        <v>8053</v>
      </c>
      <c r="D4345" s="150" t="s">
        <v>544</v>
      </c>
      <c r="E4345" s="150" t="str">
        <f t="shared" si="208"/>
        <v>5030220080537124</v>
      </c>
      <c r="F4345" s="151" t="s">
        <v>411</v>
      </c>
      <c r="G4345" s="151" t="s">
        <v>412</v>
      </c>
      <c r="H4345" s="151" t="s">
        <v>536</v>
      </c>
      <c r="I4345" s="150" t="s">
        <v>593</v>
      </c>
      <c r="J4345" s="150">
        <v>7124</v>
      </c>
      <c r="K4345" s="150" t="s">
        <v>137</v>
      </c>
      <c r="L4345" s="153">
        <v>82.28</v>
      </c>
      <c r="M4345" s="153"/>
      <c r="N4345" s="153">
        <f t="shared" si="209"/>
        <v>82.28</v>
      </c>
      <c r="O4345" s="153">
        <v>113.33</v>
      </c>
      <c r="P4345" s="153">
        <v>81.580000000000013</v>
      </c>
    </row>
    <row r="4346" spans="1:16" ht="24.6" hidden="1" x14ac:dyDescent="0.3">
      <c r="A4346" s="149">
        <v>2018</v>
      </c>
      <c r="B4346" s="150" t="s">
        <v>526</v>
      </c>
      <c r="C4346" s="150">
        <v>8212</v>
      </c>
      <c r="D4346" s="150" t="s">
        <v>548</v>
      </c>
      <c r="E4346" s="150" t="str">
        <f t="shared" si="208"/>
        <v>5030220082127124</v>
      </c>
      <c r="F4346" s="151" t="s">
        <v>411</v>
      </c>
      <c r="G4346" s="151" t="s">
        <v>442</v>
      </c>
      <c r="H4346" s="151" t="s">
        <v>445</v>
      </c>
      <c r="I4346" s="150" t="s">
        <v>593</v>
      </c>
      <c r="J4346" s="150">
        <v>7124</v>
      </c>
      <c r="K4346" s="150" t="s">
        <v>137</v>
      </c>
      <c r="L4346" s="153">
        <v>3084</v>
      </c>
      <c r="M4346" s="153"/>
      <c r="N4346" s="153">
        <f t="shared" si="209"/>
        <v>3084</v>
      </c>
      <c r="O4346" s="153">
        <v>5621.96</v>
      </c>
      <c r="P4346" s="153">
        <v>6832.369999999999</v>
      </c>
    </row>
    <row r="4347" spans="1:16" ht="24.6" hidden="1" x14ac:dyDescent="0.3">
      <c r="A4347" s="149">
        <v>2018</v>
      </c>
      <c r="B4347" s="150" t="s">
        <v>526</v>
      </c>
      <c r="C4347" s="150">
        <v>8218</v>
      </c>
      <c r="D4347" s="150" t="s">
        <v>551</v>
      </c>
      <c r="E4347" s="150" t="str">
        <f t="shared" si="208"/>
        <v>5030220082187124</v>
      </c>
      <c r="F4347" s="151" t="s">
        <v>411</v>
      </c>
      <c r="G4347" s="151" t="s">
        <v>442</v>
      </c>
      <c r="H4347" s="151" t="s">
        <v>447</v>
      </c>
      <c r="I4347" s="150" t="s">
        <v>593</v>
      </c>
      <c r="J4347" s="150">
        <v>7124</v>
      </c>
      <c r="K4347" s="150" t="s">
        <v>137</v>
      </c>
      <c r="L4347" s="153">
        <v>49.99</v>
      </c>
      <c r="M4347" s="153"/>
      <c r="N4347" s="153">
        <f t="shared" si="209"/>
        <v>49.99</v>
      </c>
      <c r="O4347" s="153">
        <v>0</v>
      </c>
      <c r="P4347" s="153">
        <v>631.03</v>
      </c>
    </row>
    <row r="4348" spans="1:16" ht="24.6" hidden="1" x14ac:dyDescent="0.3">
      <c r="A4348" s="149">
        <v>2016</v>
      </c>
      <c r="B4348" s="150" t="s">
        <v>526</v>
      </c>
      <c r="C4348" s="150">
        <v>8221</v>
      </c>
      <c r="D4348" s="154" t="s">
        <v>552</v>
      </c>
      <c r="E4348" s="150" t="str">
        <f t="shared" si="208"/>
        <v>5030220082217124</v>
      </c>
      <c r="F4348" s="151" t="s">
        <v>456</v>
      </c>
      <c r="G4348" s="151" t="s">
        <v>456</v>
      </c>
      <c r="H4348" s="151" t="s">
        <v>457</v>
      </c>
      <c r="I4348" s="150" t="s">
        <v>593</v>
      </c>
      <c r="J4348" s="150">
        <v>7124</v>
      </c>
      <c r="K4348" s="154" t="s">
        <v>137</v>
      </c>
      <c r="L4348" s="153">
        <v>0</v>
      </c>
      <c r="M4348" s="156"/>
      <c r="N4348" s="153">
        <f t="shared" si="209"/>
        <v>0</v>
      </c>
      <c r="O4348" s="153">
        <v>0</v>
      </c>
      <c r="P4348" s="153">
        <v>33.409999999999997</v>
      </c>
    </row>
    <row r="4349" spans="1:16" ht="24.6" hidden="1" x14ac:dyDescent="0.3">
      <c r="A4349" s="149">
        <v>2018</v>
      </c>
      <c r="B4349" s="150" t="s">
        <v>526</v>
      </c>
      <c r="C4349" s="150">
        <v>8231</v>
      </c>
      <c r="D4349" s="150" t="s">
        <v>553</v>
      </c>
      <c r="E4349" s="150" t="str">
        <f t="shared" si="208"/>
        <v>5030220082317124</v>
      </c>
      <c r="F4349" s="151" t="s">
        <v>411</v>
      </c>
      <c r="G4349" s="151" t="s">
        <v>442</v>
      </c>
      <c r="H4349" s="151" t="s">
        <v>447</v>
      </c>
      <c r="I4349" s="150" t="s">
        <v>593</v>
      </c>
      <c r="J4349" s="150">
        <v>7124</v>
      </c>
      <c r="K4349" s="150" t="s">
        <v>137</v>
      </c>
      <c r="L4349" s="153">
        <v>1339.78</v>
      </c>
      <c r="M4349" s="153"/>
      <c r="N4349" s="153">
        <f t="shared" si="209"/>
        <v>1339.78</v>
      </c>
      <c r="O4349" s="153">
        <v>1277.5399999999997</v>
      </c>
      <c r="P4349" s="153">
        <v>1041.7999999999997</v>
      </c>
    </row>
    <row r="4350" spans="1:16" ht="24.6" hidden="1" x14ac:dyDescent="0.3">
      <c r="A4350" s="149">
        <v>2016</v>
      </c>
      <c r="B4350" s="150" t="s">
        <v>526</v>
      </c>
      <c r="C4350" s="150">
        <v>8243</v>
      </c>
      <c r="D4350" s="154" t="s">
        <v>554</v>
      </c>
      <c r="E4350" s="150" t="str">
        <f t="shared" si="208"/>
        <v>5030220082437124</v>
      </c>
      <c r="F4350" s="151" t="s">
        <v>411</v>
      </c>
      <c r="G4350" s="151" t="s">
        <v>442</v>
      </c>
      <c r="H4350" s="151" t="s">
        <v>447</v>
      </c>
      <c r="I4350" s="150" t="s">
        <v>593</v>
      </c>
      <c r="J4350" s="150">
        <v>7124</v>
      </c>
      <c r="K4350" s="154" t="s">
        <v>137</v>
      </c>
      <c r="L4350" s="153">
        <v>0</v>
      </c>
      <c r="M4350" s="156"/>
      <c r="N4350" s="153">
        <f t="shared" si="209"/>
        <v>0</v>
      </c>
      <c r="O4350" s="153">
        <v>75.45</v>
      </c>
      <c r="P4350" s="153">
        <v>116.83000000000001</v>
      </c>
    </row>
    <row r="4351" spans="1:16" ht="24.6" hidden="1" x14ac:dyDescent="0.3">
      <c r="A4351" s="149">
        <v>2018</v>
      </c>
      <c r="B4351" s="150" t="s">
        <v>526</v>
      </c>
      <c r="C4351" s="150">
        <v>8248</v>
      </c>
      <c r="D4351" s="150" t="s">
        <v>470</v>
      </c>
      <c r="E4351" s="150" t="str">
        <f t="shared" si="208"/>
        <v>5030220082487124</v>
      </c>
      <c r="F4351" s="151" t="s">
        <v>418</v>
      </c>
      <c r="G4351" s="151" t="s">
        <v>419</v>
      </c>
      <c r="H4351" s="151" t="s">
        <v>471</v>
      </c>
      <c r="I4351" s="150" t="s">
        <v>593</v>
      </c>
      <c r="J4351" s="150">
        <v>7124</v>
      </c>
      <c r="K4351" s="150" t="s">
        <v>137</v>
      </c>
      <c r="L4351" s="153">
        <v>409.61</v>
      </c>
      <c r="M4351" s="153"/>
      <c r="N4351" s="153">
        <f t="shared" si="209"/>
        <v>409.61</v>
      </c>
      <c r="O4351" s="153">
        <v>564.66999999999985</v>
      </c>
      <c r="P4351" s="153">
        <v>338.67</v>
      </c>
    </row>
    <row r="4352" spans="1:16" ht="24.6" hidden="1" x14ac:dyDescent="0.3">
      <c r="A4352" s="149">
        <v>2018</v>
      </c>
      <c r="B4352" s="150" t="s">
        <v>526</v>
      </c>
      <c r="C4352" s="150">
        <v>8410</v>
      </c>
      <c r="D4352" s="150" t="s">
        <v>555</v>
      </c>
      <c r="E4352" s="150" t="str">
        <f t="shared" si="208"/>
        <v>5030220084107124</v>
      </c>
      <c r="F4352" s="151" t="s">
        <v>411</v>
      </c>
      <c r="G4352" s="151" t="s">
        <v>442</v>
      </c>
      <c r="H4352" s="151" t="s">
        <v>447</v>
      </c>
      <c r="I4352" s="150" t="s">
        <v>593</v>
      </c>
      <c r="J4352" s="150">
        <v>7124</v>
      </c>
      <c r="K4352" s="150" t="s">
        <v>137</v>
      </c>
      <c r="L4352" s="153">
        <v>169.24999999999997</v>
      </c>
      <c r="M4352" s="153"/>
      <c r="N4352" s="153">
        <f t="shared" si="209"/>
        <v>169.24999999999997</v>
      </c>
      <c r="O4352" s="153">
        <v>91.35</v>
      </c>
      <c r="P4352" s="153">
        <v>364.05</v>
      </c>
    </row>
    <row r="4353" spans="1:16" ht="24.6" hidden="1" x14ac:dyDescent="0.3">
      <c r="A4353" s="149">
        <v>2018</v>
      </c>
      <c r="B4353" s="150" t="s">
        <v>526</v>
      </c>
      <c r="C4353" s="150">
        <v>8412</v>
      </c>
      <c r="D4353" s="150" t="s">
        <v>475</v>
      </c>
      <c r="E4353" s="150" t="str">
        <f t="shared" si="208"/>
        <v>5030220084127124</v>
      </c>
      <c r="F4353" s="151" t="s">
        <v>473</v>
      </c>
      <c r="G4353" s="151" t="s">
        <v>473</v>
      </c>
      <c r="H4353" s="151" t="s">
        <v>476</v>
      </c>
      <c r="I4353" s="150" t="s">
        <v>593</v>
      </c>
      <c r="J4353" s="150">
        <v>7124</v>
      </c>
      <c r="K4353" s="150" t="s">
        <v>137</v>
      </c>
      <c r="L4353" s="153">
        <v>464.28</v>
      </c>
      <c r="M4353" s="153"/>
      <c r="N4353" s="153">
        <f t="shared" si="209"/>
        <v>464.28</v>
      </c>
      <c r="O4353" s="153">
        <v>495.16999999999996</v>
      </c>
      <c r="P4353" s="153">
        <v>311.24999999999994</v>
      </c>
    </row>
    <row r="4354" spans="1:16" ht="24.6" hidden="1" x14ac:dyDescent="0.3">
      <c r="A4354" s="149">
        <v>2016</v>
      </c>
      <c r="B4354" s="150" t="s">
        <v>526</v>
      </c>
      <c r="C4354" s="150">
        <v>8415</v>
      </c>
      <c r="D4354" s="154" t="s">
        <v>556</v>
      </c>
      <c r="E4354" s="150" t="str">
        <f t="shared" ref="E4354:E4417" si="210">B4354&amp;"2200"&amp;C4354&amp;J4354</f>
        <v>5030220084157124</v>
      </c>
      <c r="F4354" s="151" t="s">
        <v>473</v>
      </c>
      <c r="G4354" s="151" t="s">
        <v>473</v>
      </c>
      <c r="H4354" s="151" t="s">
        <v>476</v>
      </c>
      <c r="I4354" s="150" t="s">
        <v>593</v>
      </c>
      <c r="J4354" s="150">
        <v>7124</v>
      </c>
      <c r="K4354" s="154" t="s">
        <v>137</v>
      </c>
      <c r="L4354" s="153">
        <v>0</v>
      </c>
      <c r="M4354" s="156"/>
      <c r="N4354" s="153">
        <f t="shared" ref="N4354:N4417" si="211">L4354+M4354</f>
        <v>0</v>
      </c>
      <c r="O4354" s="153">
        <v>0</v>
      </c>
      <c r="P4354" s="153">
        <v>16.04</v>
      </c>
    </row>
    <row r="4355" spans="1:16" ht="24.6" hidden="1" x14ac:dyDescent="0.3">
      <c r="A4355" s="149">
        <v>2018</v>
      </c>
      <c r="B4355" s="150" t="s">
        <v>526</v>
      </c>
      <c r="C4355" s="150">
        <v>8442</v>
      </c>
      <c r="D4355" s="150" t="s">
        <v>560</v>
      </c>
      <c r="E4355" s="150" t="str">
        <f t="shared" si="210"/>
        <v>5030220084427124</v>
      </c>
      <c r="F4355" s="151" t="s">
        <v>411</v>
      </c>
      <c r="G4355" s="151" t="s">
        <v>442</v>
      </c>
      <c r="H4355" s="151" t="s">
        <v>561</v>
      </c>
      <c r="I4355" s="150" t="s">
        <v>593</v>
      </c>
      <c r="J4355" s="150">
        <v>7124</v>
      </c>
      <c r="K4355" s="150" t="s">
        <v>137</v>
      </c>
      <c r="L4355" s="153">
        <v>234.33999999999989</v>
      </c>
      <c r="M4355" s="153"/>
      <c r="N4355" s="153">
        <f t="shared" si="211"/>
        <v>234.33999999999989</v>
      </c>
      <c r="O4355" s="153">
        <v>308.17999999999984</v>
      </c>
      <c r="P4355" s="153">
        <v>487.03999999999991</v>
      </c>
    </row>
    <row r="4356" spans="1:16" ht="24.6" hidden="1" x14ac:dyDescent="0.3">
      <c r="A4356" s="149">
        <v>2018</v>
      </c>
      <c r="B4356" s="150" t="s">
        <v>526</v>
      </c>
      <c r="C4356" s="150">
        <v>8443</v>
      </c>
      <c r="D4356" s="150" t="s">
        <v>562</v>
      </c>
      <c r="E4356" s="150" t="str">
        <f t="shared" si="210"/>
        <v>5030220084437124</v>
      </c>
      <c r="F4356" s="151" t="s">
        <v>411</v>
      </c>
      <c r="G4356" s="151" t="s">
        <v>442</v>
      </c>
      <c r="H4356" s="151" t="s">
        <v>561</v>
      </c>
      <c r="I4356" s="150" t="s">
        <v>593</v>
      </c>
      <c r="J4356" s="150">
        <v>7124</v>
      </c>
      <c r="K4356" s="150" t="s">
        <v>137</v>
      </c>
      <c r="L4356" s="153">
        <v>21.119999999999997</v>
      </c>
      <c r="M4356" s="153"/>
      <c r="N4356" s="153">
        <f t="shared" si="211"/>
        <v>21.119999999999997</v>
      </c>
      <c r="O4356" s="153">
        <v>21.119999999999997</v>
      </c>
      <c r="P4356" s="153">
        <v>42.1</v>
      </c>
    </row>
    <row r="4357" spans="1:16" ht="36.6" hidden="1" x14ac:dyDescent="0.3">
      <c r="A4357" s="149">
        <v>2018</v>
      </c>
      <c r="B4357" s="150" t="s">
        <v>526</v>
      </c>
      <c r="C4357" s="150">
        <v>8447</v>
      </c>
      <c r="D4357" s="150" t="s">
        <v>563</v>
      </c>
      <c r="E4357" s="150" t="str">
        <f t="shared" si="210"/>
        <v>5030220084477124</v>
      </c>
      <c r="F4357" s="151" t="s">
        <v>411</v>
      </c>
      <c r="G4357" s="151" t="s">
        <v>442</v>
      </c>
      <c r="H4357" s="151" t="s">
        <v>561</v>
      </c>
      <c r="I4357" s="150" t="s">
        <v>593</v>
      </c>
      <c r="J4357" s="150">
        <v>7124</v>
      </c>
      <c r="K4357" s="150" t="s">
        <v>137</v>
      </c>
      <c r="L4357" s="153">
        <v>401.14999999999992</v>
      </c>
      <c r="M4357" s="153"/>
      <c r="N4357" s="153">
        <f t="shared" si="211"/>
        <v>401.14999999999992</v>
      </c>
      <c r="O4357" s="153">
        <v>516.72</v>
      </c>
      <c r="P4357" s="153">
        <v>566.4799999999999</v>
      </c>
    </row>
    <row r="4358" spans="1:16" ht="24.6" hidden="1" x14ac:dyDescent="0.3">
      <c r="A4358" s="149">
        <v>2018</v>
      </c>
      <c r="B4358" s="150" t="s">
        <v>526</v>
      </c>
      <c r="C4358" s="150">
        <v>8614</v>
      </c>
      <c r="D4358" s="150" t="s">
        <v>516</v>
      </c>
      <c r="E4358" s="150" t="str">
        <f t="shared" si="210"/>
        <v>5030220086147124</v>
      </c>
      <c r="F4358" s="151" t="s">
        <v>418</v>
      </c>
      <c r="G4358" s="151" t="s">
        <v>465</v>
      </c>
      <c r="H4358" s="151" t="s">
        <v>500</v>
      </c>
      <c r="I4358" s="150" t="s">
        <v>593</v>
      </c>
      <c r="J4358" s="150">
        <v>7124</v>
      </c>
      <c r="K4358" s="150" t="s">
        <v>137</v>
      </c>
      <c r="L4358" s="153">
        <v>38.700000000000003</v>
      </c>
      <c r="M4358" s="153"/>
      <c r="N4358" s="153">
        <f t="shared" si="211"/>
        <v>38.700000000000003</v>
      </c>
      <c r="O4358" s="153">
        <v>0</v>
      </c>
      <c r="P4358" s="153">
        <v>0</v>
      </c>
    </row>
    <row r="4359" spans="1:16" ht="24.6" hidden="1" x14ac:dyDescent="0.3">
      <c r="A4359" s="149">
        <v>2016</v>
      </c>
      <c r="B4359" s="150" t="s">
        <v>526</v>
      </c>
      <c r="C4359" s="150">
        <v>8622</v>
      </c>
      <c r="D4359" s="154" t="s">
        <v>519</v>
      </c>
      <c r="E4359" s="150" t="str">
        <f t="shared" si="210"/>
        <v>5030220086227124</v>
      </c>
      <c r="F4359" s="151" t="s">
        <v>418</v>
      </c>
      <c r="G4359" s="151" t="s">
        <v>419</v>
      </c>
      <c r="H4359" s="151" t="s">
        <v>471</v>
      </c>
      <c r="I4359" s="150" t="s">
        <v>593</v>
      </c>
      <c r="J4359" s="150">
        <v>7124</v>
      </c>
      <c r="K4359" s="154" t="s">
        <v>137</v>
      </c>
      <c r="L4359" s="153">
        <v>0</v>
      </c>
      <c r="M4359" s="156"/>
      <c r="N4359" s="153">
        <f t="shared" si="211"/>
        <v>0</v>
      </c>
      <c r="O4359" s="153">
        <v>0</v>
      </c>
      <c r="P4359" s="153">
        <v>23.14</v>
      </c>
    </row>
    <row r="4360" spans="1:16" ht="24.6" hidden="1" x14ac:dyDescent="0.3">
      <c r="A4360" s="149">
        <v>2016</v>
      </c>
      <c r="B4360" s="150" t="s">
        <v>526</v>
      </c>
      <c r="C4360" s="150">
        <v>8032</v>
      </c>
      <c r="D4360" s="154" t="s">
        <v>538</v>
      </c>
      <c r="E4360" s="150" t="str">
        <f t="shared" si="210"/>
        <v>5030220080327126</v>
      </c>
      <c r="F4360" s="151" t="s">
        <v>411</v>
      </c>
      <c r="G4360" s="151" t="s">
        <v>412</v>
      </c>
      <c r="H4360" s="151" t="s">
        <v>533</v>
      </c>
      <c r="I4360" s="150" t="s">
        <v>593</v>
      </c>
      <c r="J4360" s="150">
        <v>7126</v>
      </c>
      <c r="K4360" s="154" t="s">
        <v>216</v>
      </c>
      <c r="L4360" s="153">
        <v>0</v>
      </c>
      <c r="M4360" s="156"/>
      <c r="N4360" s="153">
        <f t="shared" si="211"/>
        <v>0</v>
      </c>
      <c r="O4360" s="153">
        <v>5336</v>
      </c>
      <c r="P4360" s="153">
        <v>2740.26</v>
      </c>
    </row>
    <row r="4361" spans="1:16" ht="24.6" hidden="1" x14ac:dyDescent="0.3">
      <c r="A4361" s="149">
        <v>2018</v>
      </c>
      <c r="B4361" s="150" t="s">
        <v>409</v>
      </c>
      <c r="C4361" s="150">
        <v>6002</v>
      </c>
      <c r="D4361" s="150" t="s">
        <v>410</v>
      </c>
      <c r="E4361" s="150" t="str">
        <f t="shared" si="210"/>
        <v>5020220060027127</v>
      </c>
      <c r="F4361" s="151" t="s">
        <v>411</v>
      </c>
      <c r="G4361" s="151" t="s">
        <v>412</v>
      </c>
      <c r="H4361" s="151" t="s">
        <v>413</v>
      </c>
      <c r="I4361" s="150" t="s">
        <v>593</v>
      </c>
      <c r="J4361" s="150">
        <v>7127</v>
      </c>
      <c r="K4361" s="150" t="s">
        <v>138</v>
      </c>
      <c r="L4361" s="153">
        <v>34.86</v>
      </c>
      <c r="M4361" s="153"/>
      <c r="N4361" s="153">
        <f t="shared" si="211"/>
        <v>34.86</v>
      </c>
      <c r="O4361" s="153">
        <v>335</v>
      </c>
      <c r="P4361" s="153">
        <v>0</v>
      </c>
    </row>
    <row r="4362" spans="1:16" ht="24.6" hidden="1" x14ac:dyDescent="0.3">
      <c r="A4362" s="149">
        <v>2018</v>
      </c>
      <c r="B4362" s="150" t="s">
        <v>409</v>
      </c>
      <c r="C4362" s="150">
        <v>6003</v>
      </c>
      <c r="D4362" s="150" t="s">
        <v>415</v>
      </c>
      <c r="E4362" s="150" t="str">
        <f t="shared" si="210"/>
        <v>5020220060037127</v>
      </c>
      <c r="F4362" s="151" t="s">
        <v>411</v>
      </c>
      <c r="G4362" s="151" t="s">
        <v>412</v>
      </c>
      <c r="H4362" s="151" t="s">
        <v>416</v>
      </c>
      <c r="I4362" s="150" t="s">
        <v>593</v>
      </c>
      <c r="J4362" s="150">
        <v>7127</v>
      </c>
      <c r="K4362" s="150" t="s">
        <v>138</v>
      </c>
      <c r="L4362" s="153">
        <v>31454.38</v>
      </c>
      <c r="M4362" s="153"/>
      <c r="N4362" s="153">
        <f t="shared" si="211"/>
        <v>31454.38</v>
      </c>
      <c r="O4362" s="153">
        <v>65449.170000000027</v>
      </c>
      <c r="P4362" s="153">
        <v>97125.260000000024</v>
      </c>
    </row>
    <row r="4363" spans="1:16" ht="24.6" hidden="1" x14ac:dyDescent="0.3">
      <c r="A4363" s="149">
        <v>2018</v>
      </c>
      <c r="B4363" s="150" t="s">
        <v>409</v>
      </c>
      <c r="C4363" s="150">
        <v>6004</v>
      </c>
      <c r="D4363" s="150" t="s">
        <v>417</v>
      </c>
      <c r="E4363" s="150" t="str">
        <f t="shared" si="210"/>
        <v>5020220060047127</v>
      </c>
      <c r="F4363" s="151" t="s">
        <v>418</v>
      </c>
      <c r="G4363" s="151" t="s">
        <v>419</v>
      </c>
      <c r="H4363" s="151" t="s">
        <v>420</v>
      </c>
      <c r="I4363" s="150" t="s">
        <v>593</v>
      </c>
      <c r="J4363" s="150">
        <v>7127</v>
      </c>
      <c r="K4363" s="150" t="s">
        <v>138</v>
      </c>
      <c r="L4363" s="153">
        <v>268.48</v>
      </c>
      <c r="M4363" s="153"/>
      <c r="N4363" s="153">
        <f t="shared" si="211"/>
        <v>268.48</v>
      </c>
      <c r="O4363" s="153">
        <v>3938.18</v>
      </c>
      <c r="P4363" s="153">
        <v>429.15000000000003</v>
      </c>
    </row>
    <row r="4364" spans="1:16" ht="24.6" hidden="1" x14ac:dyDescent="0.3">
      <c r="A4364" s="149">
        <v>2018</v>
      </c>
      <c r="B4364" s="150" t="s">
        <v>409</v>
      </c>
      <c r="C4364" s="150">
        <v>6022</v>
      </c>
      <c r="D4364" s="150" t="s">
        <v>423</v>
      </c>
      <c r="E4364" s="150" t="str">
        <f t="shared" si="210"/>
        <v>5020220060227127</v>
      </c>
      <c r="F4364" s="151" t="s">
        <v>411</v>
      </c>
      <c r="G4364" s="151" t="s">
        <v>412</v>
      </c>
      <c r="H4364" s="151" t="s">
        <v>422</v>
      </c>
      <c r="I4364" s="150" t="s">
        <v>593</v>
      </c>
      <c r="J4364" s="150">
        <v>7127</v>
      </c>
      <c r="K4364" s="150" t="s">
        <v>138</v>
      </c>
      <c r="L4364" s="153">
        <v>93758.130000000019</v>
      </c>
      <c r="M4364" s="153"/>
      <c r="N4364" s="153">
        <f t="shared" si="211"/>
        <v>93758.130000000019</v>
      </c>
      <c r="O4364" s="153">
        <v>61640.03</v>
      </c>
      <c r="P4364" s="153">
        <v>70312.880000000019</v>
      </c>
    </row>
    <row r="4365" spans="1:16" ht="24.6" hidden="1" x14ac:dyDescent="0.3">
      <c r="A4365" s="149">
        <v>2018</v>
      </c>
      <c r="B4365" s="150" t="s">
        <v>409</v>
      </c>
      <c r="C4365" s="150">
        <v>6031</v>
      </c>
      <c r="D4365" s="150" t="s">
        <v>424</v>
      </c>
      <c r="E4365" s="150" t="str">
        <f t="shared" si="210"/>
        <v>5020220060317127</v>
      </c>
      <c r="F4365" s="151" t="s">
        <v>411</v>
      </c>
      <c r="G4365" s="151" t="s">
        <v>412</v>
      </c>
      <c r="H4365" s="151" t="s">
        <v>422</v>
      </c>
      <c r="I4365" s="150" t="s">
        <v>593</v>
      </c>
      <c r="J4365" s="150">
        <v>7127</v>
      </c>
      <c r="K4365" s="150" t="s">
        <v>138</v>
      </c>
      <c r="L4365" s="153">
        <v>123.49000000000001</v>
      </c>
      <c r="M4365" s="153"/>
      <c r="N4365" s="153">
        <f t="shared" si="211"/>
        <v>123.49000000000001</v>
      </c>
      <c r="O4365" s="153">
        <v>132.48000000000002</v>
      </c>
      <c r="P4365" s="153">
        <v>118.08</v>
      </c>
    </row>
    <row r="4366" spans="1:16" ht="24.6" hidden="1" x14ac:dyDescent="0.3">
      <c r="A4366" s="149">
        <v>2018</v>
      </c>
      <c r="B4366" s="150" t="s">
        <v>409</v>
      </c>
      <c r="C4366" s="150">
        <v>6032</v>
      </c>
      <c r="D4366" s="150" t="s">
        <v>425</v>
      </c>
      <c r="E4366" s="150" t="str">
        <f t="shared" si="210"/>
        <v>5020220060327127</v>
      </c>
      <c r="F4366" s="151" t="s">
        <v>411</v>
      </c>
      <c r="G4366" s="151" t="s">
        <v>412</v>
      </c>
      <c r="H4366" s="151" t="s">
        <v>422</v>
      </c>
      <c r="I4366" s="150" t="s">
        <v>593</v>
      </c>
      <c r="J4366" s="150">
        <v>7127</v>
      </c>
      <c r="K4366" s="150" t="s">
        <v>138</v>
      </c>
      <c r="L4366" s="153">
        <v>44739.4</v>
      </c>
      <c r="M4366" s="153"/>
      <c r="N4366" s="153">
        <f t="shared" si="211"/>
        <v>44739.4</v>
      </c>
      <c r="O4366" s="153">
        <v>50024.17</v>
      </c>
      <c r="P4366" s="153">
        <v>37141.93</v>
      </c>
    </row>
    <row r="4367" spans="1:16" ht="24.6" hidden="1" x14ac:dyDescent="0.3">
      <c r="A4367" s="149">
        <v>2018</v>
      </c>
      <c r="B4367" s="150" t="s">
        <v>409</v>
      </c>
      <c r="C4367" s="150">
        <v>6042</v>
      </c>
      <c r="D4367" s="150" t="s">
        <v>426</v>
      </c>
      <c r="E4367" s="150" t="str">
        <f t="shared" si="210"/>
        <v>5020220060427127</v>
      </c>
      <c r="F4367" s="151" t="s">
        <v>411</v>
      </c>
      <c r="G4367" s="151" t="s">
        <v>412</v>
      </c>
      <c r="H4367" s="151" t="s">
        <v>427</v>
      </c>
      <c r="I4367" s="150" t="s">
        <v>593</v>
      </c>
      <c r="J4367" s="150">
        <v>7127</v>
      </c>
      <c r="K4367" s="150" t="s">
        <v>138</v>
      </c>
      <c r="L4367" s="153">
        <v>109931.48999999999</v>
      </c>
      <c r="M4367" s="153"/>
      <c r="N4367" s="153">
        <f t="shared" si="211"/>
        <v>109931.48999999999</v>
      </c>
      <c r="O4367" s="153">
        <v>61556.779999999984</v>
      </c>
      <c r="P4367" s="153">
        <v>58854.229999999981</v>
      </c>
    </row>
    <row r="4368" spans="1:16" ht="24.6" hidden="1" x14ac:dyDescent="0.3">
      <c r="A4368" s="149">
        <v>2018</v>
      </c>
      <c r="B4368" s="150" t="s">
        <v>409</v>
      </c>
      <c r="C4368" s="150">
        <v>6043</v>
      </c>
      <c r="D4368" s="150" t="s">
        <v>428</v>
      </c>
      <c r="E4368" s="150" t="str">
        <f t="shared" si="210"/>
        <v>5020220060437127</v>
      </c>
      <c r="F4368" s="151" t="s">
        <v>411</v>
      </c>
      <c r="G4368" s="151" t="s">
        <v>412</v>
      </c>
      <c r="H4368" s="151" t="s">
        <v>429</v>
      </c>
      <c r="I4368" s="150" t="s">
        <v>593</v>
      </c>
      <c r="J4368" s="150">
        <v>7127</v>
      </c>
      <c r="K4368" s="150" t="s">
        <v>138</v>
      </c>
      <c r="L4368" s="153">
        <v>32381.43</v>
      </c>
      <c r="M4368" s="153"/>
      <c r="N4368" s="153">
        <f t="shared" si="211"/>
        <v>32381.43</v>
      </c>
      <c r="O4368" s="153">
        <v>14904.619999999999</v>
      </c>
      <c r="P4368" s="153">
        <v>14713.99</v>
      </c>
    </row>
    <row r="4369" spans="1:16" ht="24.6" hidden="1" x14ac:dyDescent="0.3">
      <c r="A4369" s="149">
        <v>2018</v>
      </c>
      <c r="B4369" s="150" t="s">
        <v>409</v>
      </c>
      <c r="C4369" s="150">
        <v>6044</v>
      </c>
      <c r="D4369" s="150" t="s">
        <v>430</v>
      </c>
      <c r="E4369" s="150" t="str">
        <f t="shared" si="210"/>
        <v>5020220060447127</v>
      </c>
      <c r="F4369" s="151" t="s">
        <v>411</v>
      </c>
      <c r="G4369" s="151" t="s">
        <v>412</v>
      </c>
      <c r="H4369" s="151" t="s">
        <v>431</v>
      </c>
      <c r="I4369" s="150" t="s">
        <v>593</v>
      </c>
      <c r="J4369" s="150">
        <v>7127</v>
      </c>
      <c r="K4369" s="150" t="s">
        <v>138</v>
      </c>
      <c r="L4369" s="153">
        <v>1058.0300000000002</v>
      </c>
      <c r="M4369" s="153"/>
      <c r="N4369" s="153">
        <f t="shared" si="211"/>
        <v>1058.0300000000002</v>
      </c>
      <c r="O4369" s="153">
        <v>1251.8900000000001</v>
      </c>
      <c r="P4369" s="153">
        <v>1535.47</v>
      </c>
    </row>
    <row r="4370" spans="1:16" ht="24.6" hidden="1" x14ac:dyDescent="0.3">
      <c r="A4370" s="149">
        <v>2016</v>
      </c>
      <c r="B4370" s="150" t="s">
        <v>409</v>
      </c>
      <c r="C4370" s="150">
        <v>6045</v>
      </c>
      <c r="D4370" s="150" t="s">
        <v>432</v>
      </c>
      <c r="E4370" s="150" t="str">
        <f t="shared" si="210"/>
        <v>5020220060457127</v>
      </c>
      <c r="F4370" s="151" t="s">
        <v>411</v>
      </c>
      <c r="G4370" s="151" t="s">
        <v>412</v>
      </c>
      <c r="H4370" s="151" t="s">
        <v>427</v>
      </c>
      <c r="I4370" s="150" t="s">
        <v>593</v>
      </c>
      <c r="J4370" s="150">
        <v>7127</v>
      </c>
      <c r="K4370" s="154" t="s">
        <v>138</v>
      </c>
      <c r="L4370" s="153">
        <v>0</v>
      </c>
      <c r="M4370" s="156"/>
      <c r="N4370" s="153">
        <f t="shared" si="211"/>
        <v>0</v>
      </c>
      <c r="O4370" s="153">
        <v>0</v>
      </c>
      <c r="P4370" s="153">
        <v>434.02</v>
      </c>
    </row>
    <row r="4371" spans="1:16" ht="24.6" hidden="1" x14ac:dyDescent="0.3">
      <c r="A4371" s="149">
        <v>2018</v>
      </c>
      <c r="B4371" s="150" t="s">
        <v>409</v>
      </c>
      <c r="C4371" s="150">
        <v>6047</v>
      </c>
      <c r="D4371" s="150" t="s">
        <v>434</v>
      </c>
      <c r="E4371" s="150" t="str">
        <f t="shared" si="210"/>
        <v>5020220060477127</v>
      </c>
      <c r="F4371" s="151" t="s">
        <v>411</v>
      </c>
      <c r="G4371" s="151" t="s">
        <v>412</v>
      </c>
      <c r="H4371" s="151" t="s">
        <v>427</v>
      </c>
      <c r="I4371" s="150" t="s">
        <v>593</v>
      </c>
      <c r="J4371" s="150">
        <v>7127</v>
      </c>
      <c r="K4371" s="150" t="s">
        <v>138</v>
      </c>
      <c r="L4371" s="153">
        <v>6720.99</v>
      </c>
      <c r="M4371" s="153"/>
      <c r="N4371" s="153">
        <f t="shared" si="211"/>
        <v>6720.99</v>
      </c>
      <c r="O4371" s="153">
        <v>0</v>
      </c>
      <c r="P4371" s="153">
        <v>0</v>
      </c>
    </row>
    <row r="4372" spans="1:16" ht="24.6" hidden="1" x14ac:dyDescent="0.3">
      <c r="A4372" s="149">
        <v>2018</v>
      </c>
      <c r="B4372" s="150" t="s">
        <v>409</v>
      </c>
      <c r="C4372" s="150">
        <v>6050</v>
      </c>
      <c r="D4372" s="150" t="s">
        <v>435</v>
      </c>
      <c r="E4372" s="150" t="str">
        <f t="shared" si="210"/>
        <v>5020220060507127</v>
      </c>
      <c r="F4372" s="151" t="s">
        <v>411</v>
      </c>
      <c r="G4372" s="151" t="s">
        <v>412</v>
      </c>
      <c r="H4372" s="151" t="s">
        <v>436</v>
      </c>
      <c r="I4372" s="150" t="s">
        <v>593</v>
      </c>
      <c r="J4372" s="150">
        <v>7127</v>
      </c>
      <c r="K4372" s="150" t="s">
        <v>138</v>
      </c>
      <c r="L4372" s="153">
        <v>61.230000000000011</v>
      </c>
      <c r="M4372" s="153"/>
      <c r="N4372" s="153">
        <f t="shared" si="211"/>
        <v>61.230000000000011</v>
      </c>
      <c r="O4372" s="153">
        <v>102.77</v>
      </c>
      <c r="P4372" s="153">
        <v>44.29</v>
      </c>
    </row>
    <row r="4373" spans="1:16" ht="24.6" hidden="1" x14ac:dyDescent="0.3">
      <c r="A4373" s="149">
        <v>2018</v>
      </c>
      <c r="B4373" s="150" t="s">
        <v>409</v>
      </c>
      <c r="C4373" s="150">
        <v>6062</v>
      </c>
      <c r="D4373" s="150" t="s">
        <v>438</v>
      </c>
      <c r="E4373" s="150" t="str">
        <f t="shared" si="210"/>
        <v>5020220060627127</v>
      </c>
      <c r="F4373" s="151" t="s">
        <v>411</v>
      </c>
      <c r="G4373" s="151" t="s">
        <v>412</v>
      </c>
      <c r="H4373" s="151" t="s">
        <v>422</v>
      </c>
      <c r="I4373" s="150" t="s">
        <v>593</v>
      </c>
      <c r="J4373" s="150">
        <v>7127</v>
      </c>
      <c r="K4373" s="150" t="s">
        <v>138</v>
      </c>
      <c r="L4373" s="153">
        <v>14963.26</v>
      </c>
      <c r="M4373" s="153"/>
      <c r="N4373" s="153">
        <f t="shared" si="211"/>
        <v>14963.26</v>
      </c>
      <c r="O4373" s="153">
        <v>9826.98</v>
      </c>
      <c r="P4373" s="153">
        <v>8367.73</v>
      </c>
    </row>
    <row r="4374" spans="1:16" ht="24.6" hidden="1" x14ac:dyDescent="0.3">
      <c r="A4374" s="149">
        <v>2018</v>
      </c>
      <c r="B4374" s="150" t="s">
        <v>409</v>
      </c>
      <c r="C4374" s="150">
        <v>6212</v>
      </c>
      <c r="D4374" s="150" t="s">
        <v>444</v>
      </c>
      <c r="E4374" s="150" t="str">
        <f t="shared" si="210"/>
        <v>5020220062127127</v>
      </c>
      <c r="F4374" s="151" t="s">
        <v>411</v>
      </c>
      <c r="G4374" s="151" t="s">
        <v>442</v>
      </c>
      <c r="H4374" s="151" t="s">
        <v>445</v>
      </c>
      <c r="I4374" s="150" t="s">
        <v>593</v>
      </c>
      <c r="J4374" s="150">
        <v>7127</v>
      </c>
      <c r="K4374" s="150" t="s">
        <v>138</v>
      </c>
      <c r="L4374" s="153">
        <v>156.95999999999998</v>
      </c>
      <c r="M4374" s="153"/>
      <c r="N4374" s="153">
        <f t="shared" si="211"/>
        <v>156.95999999999998</v>
      </c>
      <c r="O4374" s="153">
        <v>171.84</v>
      </c>
      <c r="P4374" s="153">
        <v>335.89</v>
      </c>
    </row>
    <row r="4375" spans="1:16" ht="24.6" hidden="1" x14ac:dyDescent="0.3">
      <c r="A4375" s="149">
        <v>2018</v>
      </c>
      <c r="B4375" s="150" t="s">
        <v>409</v>
      </c>
      <c r="C4375" s="150">
        <v>6213</v>
      </c>
      <c r="D4375" s="150" t="s">
        <v>446</v>
      </c>
      <c r="E4375" s="150" t="str">
        <f t="shared" si="210"/>
        <v>5020220062137127</v>
      </c>
      <c r="F4375" s="151" t="s">
        <v>411</v>
      </c>
      <c r="G4375" s="151" t="s">
        <v>442</v>
      </c>
      <c r="H4375" s="151" t="s">
        <v>447</v>
      </c>
      <c r="I4375" s="150" t="s">
        <v>593</v>
      </c>
      <c r="J4375" s="150">
        <v>7127</v>
      </c>
      <c r="K4375" s="150" t="s">
        <v>138</v>
      </c>
      <c r="L4375" s="153">
        <v>29.759999999999998</v>
      </c>
      <c r="M4375" s="153"/>
      <c r="N4375" s="153">
        <f t="shared" si="211"/>
        <v>29.759999999999998</v>
      </c>
      <c r="O4375" s="153">
        <v>0</v>
      </c>
      <c r="P4375" s="153">
        <v>18.72</v>
      </c>
    </row>
    <row r="4376" spans="1:16" ht="24.6" hidden="1" x14ac:dyDescent="0.3">
      <c r="A4376" s="149">
        <v>2016</v>
      </c>
      <c r="B4376" s="150" t="s">
        <v>409</v>
      </c>
      <c r="C4376" s="150">
        <v>6214</v>
      </c>
      <c r="D4376" s="150" t="s">
        <v>448</v>
      </c>
      <c r="E4376" s="150" t="str">
        <f t="shared" si="210"/>
        <v>5020220062147127</v>
      </c>
      <c r="F4376" s="151" t="s">
        <v>411</v>
      </c>
      <c r="G4376" s="151" t="s">
        <v>442</v>
      </c>
      <c r="H4376" s="151" t="s">
        <v>443</v>
      </c>
      <c r="I4376" s="150" t="s">
        <v>593</v>
      </c>
      <c r="J4376" s="150">
        <v>7127</v>
      </c>
      <c r="K4376" s="154" t="s">
        <v>138</v>
      </c>
      <c r="L4376" s="153">
        <v>0</v>
      </c>
      <c r="M4376" s="156"/>
      <c r="N4376" s="153">
        <f t="shared" si="211"/>
        <v>0</v>
      </c>
      <c r="O4376" s="153">
        <v>0</v>
      </c>
      <c r="P4376" s="153">
        <v>104.16</v>
      </c>
    </row>
    <row r="4377" spans="1:16" ht="24.6" hidden="1" x14ac:dyDescent="0.3">
      <c r="A4377" s="149">
        <v>2018</v>
      </c>
      <c r="B4377" s="150" t="s">
        <v>409</v>
      </c>
      <c r="C4377" s="150">
        <v>6215</v>
      </c>
      <c r="D4377" s="150" t="s">
        <v>449</v>
      </c>
      <c r="E4377" s="150" t="str">
        <f t="shared" si="210"/>
        <v>5020220062157127</v>
      </c>
      <c r="F4377" s="151" t="s">
        <v>450</v>
      </c>
      <c r="G4377" s="151" t="s">
        <v>450</v>
      </c>
      <c r="H4377" s="151" t="s">
        <v>451</v>
      </c>
      <c r="I4377" s="150" t="s">
        <v>593</v>
      </c>
      <c r="J4377" s="150">
        <v>7127</v>
      </c>
      <c r="K4377" s="150" t="s">
        <v>138</v>
      </c>
      <c r="L4377" s="153">
        <v>100.61</v>
      </c>
      <c r="M4377" s="153"/>
      <c r="N4377" s="153">
        <f t="shared" si="211"/>
        <v>100.61</v>
      </c>
      <c r="O4377" s="153">
        <v>21.209999999999997</v>
      </c>
      <c r="P4377" s="153">
        <v>31.04</v>
      </c>
    </row>
    <row r="4378" spans="1:16" ht="24.6" hidden="1" x14ac:dyDescent="0.3">
      <c r="A4378" s="149">
        <v>2018</v>
      </c>
      <c r="B4378" s="150" t="s">
        <v>409</v>
      </c>
      <c r="C4378" s="150">
        <v>6218</v>
      </c>
      <c r="D4378" s="150" t="s">
        <v>452</v>
      </c>
      <c r="E4378" s="150" t="str">
        <f t="shared" si="210"/>
        <v>5020220062187127</v>
      </c>
      <c r="F4378" s="151" t="s">
        <v>411</v>
      </c>
      <c r="G4378" s="151" t="s">
        <v>442</v>
      </c>
      <c r="H4378" s="151" t="s">
        <v>445</v>
      </c>
      <c r="I4378" s="150" t="s">
        <v>593</v>
      </c>
      <c r="J4378" s="150">
        <v>7127</v>
      </c>
      <c r="K4378" s="150" t="s">
        <v>138</v>
      </c>
      <c r="L4378" s="153">
        <v>20.399999999999999</v>
      </c>
      <c r="M4378" s="153"/>
      <c r="N4378" s="153">
        <f t="shared" si="211"/>
        <v>20.399999999999999</v>
      </c>
      <c r="O4378" s="153">
        <v>13.2</v>
      </c>
      <c r="P4378" s="153">
        <v>26.2</v>
      </c>
    </row>
    <row r="4379" spans="1:16" ht="24.6" hidden="1" x14ac:dyDescent="0.3">
      <c r="A4379" s="149">
        <v>2017</v>
      </c>
      <c r="B4379" s="150" t="s">
        <v>409</v>
      </c>
      <c r="C4379" s="150">
        <v>6221</v>
      </c>
      <c r="D4379" s="154" t="s">
        <v>453</v>
      </c>
      <c r="E4379" s="150" t="str">
        <f t="shared" si="210"/>
        <v>5020220062217127</v>
      </c>
      <c r="F4379" s="151" t="s">
        <v>411</v>
      </c>
      <c r="G4379" s="151" t="s">
        <v>442</v>
      </c>
      <c r="H4379" s="151" t="s">
        <v>454</v>
      </c>
      <c r="I4379" s="150" t="s">
        <v>593</v>
      </c>
      <c r="J4379" s="150">
        <v>7127</v>
      </c>
      <c r="K4379" s="154" t="s">
        <v>138</v>
      </c>
      <c r="L4379" s="153">
        <v>0</v>
      </c>
      <c r="M4379" s="156"/>
      <c r="N4379" s="153">
        <f t="shared" si="211"/>
        <v>0</v>
      </c>
      <c r="O4379" s="153">
        <v>12.48</v>
      </c>
      <c r="P4379" s="153">
        <v>0</v>
      </c>
    </row>
    <row r="4380" spans="1:16" ht="24.6" hidden="1" x14ac:dyDescent="0.3">
      <c r="A4380" s="149">
        <v>2017</v>
      </c>
      <c r="B4380" s="150" t="s">
        <v>409</v>
      </c>
      <c r="C4380" s="150">
        <v>6222</v>
      </c>
      <c r="D4380" s="154" t="s">
        <v>455</v>
      </c>
      <c r="E4380" s="150" t="str">
        <f t="shared" si="210"/>
        <v>5020220062227127</v>
      </c>
      <c r="F4380" s="151" t="s">
        <v>456</v>
      </c>
      <c r="G4380" s="151" t="s">
        <v>456</v>
      </c>
      <c r="H4380" s="151" t="s">
        <v>457</v>
      </c>
      <c r="I4380" s="150" t="s">
        <v>593</v>
      </c>
      <c r="J4380" s="150">
        <v>7127</v>
      </c>
      <c r="K4380" s="154" t="s">
        <v>138</v>
      </c>
      <c r="L4380" s="153">
        <v>0</v>
      </c>
      <c r="M4380" s="156"/>
      <c r="N4380" s="153">
        <f t="shared" si="211"/>
        <v>0</v>
      </c>
      <c r="O4380" s="153">
        <v>2.4</v>
      </c>
      <c r="P4380" s="153">
        <v>0</v>
      </c>
    </row>
    <row r="4381" spans="1:16" ht="24.6" hidden="1" x14ac:dyDescent="0.3">
      <c r="A4381" s="149">
        <v>2018</v>
      </c>
      <c r="B4381" s="150" t="s">
        <v>409</v>
      </c>
      <c r="C4381" s="150">
        <v>6223</v>
      </c>
      <c r="D4381" s="150" t="s">
        <v>458</v>
      </c>
      <c r="E4381" s="150" t="str">
        <f t="shared" si="210"/>
        <v>5020220062237127</v>
      </c>
      <c r="F4381" s="151" t="s">
        <v>411</v>
      </c>
      <c r="G4381" s="151" t="s">
        <v>442</v>
      </c>
      <c r="H4381" s="151" t="s">
        <v>454</v>
      </c>
      <c r="I4381" s="150" t="s">
        <v>593</v>
      </c>
      <c r="J4381" s="150">
        <v>7127</v>
      </c>
      <c r="K4381" s="150" t="s">
        <v>138</v>
      </c>
      <c r="L4381" s="153">
        <v>88.94</v>
      </c>
      <c r="M4381" s="153"/>
      <c r="N4381" s="153">
        <f t="shared" si="211"/>
        <v>88.94</v>
      </c>
      <c r="O4381" s="153">
        <v>88.600000000000009</v>
      </c>
      <c r="P4381" s="153">
        <v>30.24</v>
      </c>
    </row>
    <row r="4382" spans="1:16" ht="24.6" hidden="1" x14ac:dyDescent="0.3">
      <c r="A4382" s="149">
        <v>2018</v>
      </c>
      <c r="B4382" s="150" t="s">
        <v>409</v>
      </c>
      <c r="C4382" s="150">
        <v>6225</v>
      </c>
      <c r="D4382" s="150" t="s">
        <v>459</v>
      </c>
      <c r="E4382" s="150" t="str">
        <f t="shared" si="210"/>
        <v>5020220062257127</v>
      </c>
      <c r="F4382" s="151" t="s">
        <v>411</v>
      </c>
      <c r="G4382" s="151" t="s">
        <v>442</v>
      </c>
      <c r="H4382" s="151" t="s">
        <v>454</v>
      </c>
      <c r="I4382" s="150" t="s">
        <v>593</v>
      </c>
      <c r="J4382" s="150">
        <v>7127</v>
      </c>
      <c r="K4382" s="150" t="s">
        <v>138</v>
      </c>
      <c r="L4382" s="153">
        <v>5454.92</v>
      </c>
      <c r="M4382" s="153"/>
      <c r="N4382" s="153">
        <f t="shared" si="211"/>
        <v>5454.92</v>
      </c>
      <c r="O4382" s="153">
        <v>361.85</v>
      </c>
      <c r="P4382" s="153">
        <v>474.5</v>
      </c>
    </row>
    <row r="4383" spans="1:16" ht="24.6" hidden="1" x14ac:dyDescent="0.3">
      <c r="A4383" s="149">
        <v>2018</v>
      </c>
      <c r="B4383" s="150" t="s">
        <v>409</v>
      </c>
      <c r="C4383" s="150">
        <v>6231</v>
      </c>
      <c r="D4383" s="150" t="s">
        <v>461</v>
      </c>
      <c r="E4383" s="150" t="str">
        <f t="shared" si="210"/>
        <v>5020220062317127</v>
      </c>
      <c r="F4383" s="151" t="s">
        <v>411</v>
      </c>
      <c r="G4383" s="151" t="s">
        <v>442</v>
      </c>
      <c r="H4383" s="151" t="s">
        <v>454</v>
      </c>
      <c r="I4383" s="150" t="s">
        <v>593</v>
      </c>
      <c r="J4383" s="150">
        <v>7127</v>
      </c>
      <c r="K4383" s="150" t="s">
        <v>138</v>
      </c>
      <c r="L4383" s="153">
        <v>1052.2800000000002</v>
      </c>
      <c r="M4383" s="153"/>
      <c r="N4383" s="153">
        <f t="shared" si="211"/>
        <v>1052.2800000000002</v>
      </c>
      <c r="O4383" s="153">
        <v>1264.8599999999999</v>
      </c>
      <c r="P4383" s="153">
        <v>735.64</v>
      </c>
    </row>
    <row r="4384" spans="1:16" ht="24.6" hidden="1" x14ac:dyDescent="0.3">
      <c r="A4384" s="149">
        <v>2018</v>
      </c>
      <c r="B4384" s="150" t="s">
        <v>409</v>
      </c>
      <c r="C4384" s="150">
        <v>6232</v>
      </c>
      <c r="D4384" s="150" t="s">
        <v>462</v>
      </c>
      <c r="E4384" s="150" t="str">
        <f t="shared" si="210"/>
        <v>5020220062327127</v>
      </c>
      <c r="F4384" s="151" t="s">
        <v>411</v>
      </c>
      <c r="G4384" s="151" t="s">
        <v>442</v>
      </c>
      <c r="H4384" s="151" t="s">
        <v>454</v>
      </c>
      <c r="I4384" s="150" t="s">
        <v>593</v>
      </c>
      <c r="J4384" s="150">
        <v>7127</v>
      </c>
      <c r="K4384" s="150" t="s">
        <v>138</v>
      </c>
      <c r="L4384" s="153">
        <v>44</v>
      </c>
      <c r="M4384" s="153"/>
      <c r="N4384" s="153">
        <f t="shared" si="211"/>
        <v>44</v>
      </c>
      <c r="O4384" s="153">
        <v>132.48000000000002</v>
      </c>
      <c r="P4384" s="153">
        <v>390.78000000000003</v>
      </c>
    </row>
    <row r="4385" spans="1:16" ht="24.6" hidden="1" x14ac:dyDescent="0.3">
      <c r="A4385" s="149">
        <v>2018</v>
      </c>
      <c r="B4385" s="150" t="s">
        <v>409</v>
      </c>
      <c r="C4385" s="150">
        <v>6241</v>
      </c>
      <c r="D4385" s="150" t="s">
        <v>463</v>
      </c>
      <c r="E4385" s="150" t="str">
        <f t="shared" si="210"/>
        <v>5020220062417127</v>
      </c>
      <c r="F4385" s="151" t="s">
        <v>411</v>
      </c>
      <c r="G4385" s="151" t="s">
        <v>442</v>
      </c>
      <c r="H4385" s="151" t="s">
        <v>445</v>
      </c>
      <c r="I4385" s="150" t="s">
        <v>593</v>
      </c>
      <c r="J4385" s="150">
        <v>7127</v>
      </c>
      <c r="K4385" s="150" t="s">
        <v>138</v>
      </c>
      <c r="L4385" s="153">
        <v>662.55000000000007</v>
      </c>
      <c r="M4385" s="153"/>
      <c r="N4385" s="153">
        <f t="shared" si="211"/>
        <v>662.55000000000007</v>
      </c>
      <c r="O4385" s="153">
        <v>887.33000000000015</v>
      </c>
      <c r="P4385" s="153">
        <v>513.34</v>
      </c>
    </row>
    <row r="4386" spans="1:16" ht="24.6" hidden="1" x14ac:dyDescent="0.3">
      <c r="A4386" s="149">
        <v>2018</v>
      </c>
      <c r="B4386" s="150" t="s">
        <v>409</v>
      </c>
      <c r="C4386" s="150">
        <v>6242</v>
      </c>
      <c r="D4386" s="150" t="s">
        <v>464</v>
      </c>
      <c r="E4386" s="150" t="str">
        <f t="shared" si="210"/>
        <v>5020220062427127</v>
      </c>
      <c r="F4386" s="151" t="s">
        <v>418</v>
      </c>
      <c r="G4386" s="151" t="s">
        <v>465</v>
      </c>
      <c r="H4386" s="151" t="s">
        <v>466</v>
      </c>
      <c r="I4386" s="150" t="s">
        <v>593</v>
      </c>
      <c r="J4386" s="150">
        <v>7127</v>
      </c>
      <c r="K4386" s="150" t="s">
        <v>138</v>
      </c>
      <c r="L4386" s="153">
        <v>34.269999999999996</v>
      </c>
      <c r="M4386" s="153"/>
      <c r="N4386" s="153">
        <f t="shared" si="211"/>
        <v>34.269999999999996</v>
      </c>
      <c r="O4386" s="153">
        <v>25.52</v>
      </c>
      <c r="P4386" s="153">
        <v>15.36</v>
      </c>
    </row>
    <row r="4387" spans="1:16" ht="24.6" hidden="1" x14ac:dyDescent="0.3">
      <c r="A4387" s="149">
        <v>2018</v>
      </c>
      <c r="B4387" s="150" t="s">
        <v>409</v>
      </c>
      <c r="C4387" s="150">
        <v>6245</v>
      </c>
      <c r="D4387" s="150" t="s">
        <v>468</v>
      </c>
      <c r="E4387" s="150" t="str">
        <f t="shared" si="210"/>
        <v>5020220062457127</v>
      </c>
      <c r="F4387" s="151" t="s">
        <v>418</v>
      </c>
      <c r="G4387" s="151" t="s">
        <v>465</v>
      </c>
      <c r="H4387" s="151" t="s">
        <v>466</v>
      </c>
      <c r="I4387" s="150" t="s">
        <v>593</v>
      </c>
      <c r="J4387" s="150">
        <v>7127</v>
      </c>
      <c r="K4387" s="150" t="s">
        <v>138</v>
      </c>
      <c r="L4387" s="153">
        <v>2.56</v>
      </c>
      <c r="M4387" s="153"/>
      <c r="N4387" s="153">
        <f t="shared" si="211"/>
        <v>2.56</v>
      </c>
      <c r="O4387" s="153">
        <v>22.56</v>
      </c>
      <c r="P4387" s="153">
        <v>15.36</v>
      </c>
    </row>
    <row r="4388" spans="1:16" ht="24.6" hidden="1" x14ac:dyDescent="0.3">
      <c r="A4388" s="149">
        <v>2016</v>
      </c>
      <c r="B4388" s="150" t="s">
        <v>409</v>
      </c>
      <c r="C4388" s="150">
        <v>6246</v>
      </c>
      <c r="D4388" s="154" t="s">
        <v>469</v>
      </c>
      <c r="E4388" s="150" t="str">
        <f t="shared" si="210"/>
        <v>5020220062467127</v>
      </c>
      <c r="F4388" s="151" t="s">
        <v>411</v>
      </c>
      <c r="G4388" s="151" t="s">
        <v>442</v>
      </c>
      <c r="H4388" s="151" t="s">
        <v>454</v>
      </c>
      <c r="I4388" s="150" t="s">
        <v>593</v>
      </c>
      <c r="J4388" s="150">
        <v>7127</v>
      </c>
      <c r="K4388" s="154" t="s">
        <v>138</v>
      </c>
      <c r="L4388" s="153">
        <v>0</v>
      </c>
      <c r="M4388" s="156"/>
      <c r="N4388" s="153">
        <f t="shared" si="211"/>
        <v>0</v>
      </c>
      <c r="O4388" s="153">
        <v>0</v>
      </c>
      <c r="P4388" s="153">
        <v>8.73</v>
      </c>
    </row>
    <row r="4389" spans="1:16" ht="24.6" hidden="1" x14ac:dyDescent="0.3">
      <c r="A4389" s="149">
        <v>2018</v>
      </c>
      <c r="B4389" s="150" t="s">
        <v>409</v>
      </c>
      <c r="C4389" s="150">
        <v>6248</v>
      </c>
      <c r="D4389" s="150" t="s">
        <v>470</v>
      </c>
      <c r="E4389" s="150" t="str">
        <f t="shared" si="210"/>
        <v>5020220062487127</v>
      </c>
      <c r="F4389" s="151" t="s">
        <v>418</v>
      </c>
      <c r="G4389" s="151" t="s">
        <v>419</v>
      </c>
      <c r="H4389" s="151" t="s">
        <v>471</v>
      </c>
      <c r="I4389" s="150" t="s">
        <v>593</v>
      </c>
      <c r="J4389" s="150">
        <v>7127</v>
      </c>
      <c r="K4389" s="150" t="s">
        <v>138</v>
      </c>
      <c r="L4389" s="153">
        <v>1256.27</v>
      </c>
      <c r="M4389" s="153"/>
      <c r="N4389" s="153">
        <f t="shared" si="211"/>
        <v>1256.27</v>
      </c>
      <c r="O4389" s="153">
        <v>1624.6599999999999</v>
      </c>
      <c r="P4389" s="153">
        <v>2736.690000000001</v>
      </c>
    </row>
    <row r="4390" spans="1:16" ht="24.6" hidden="1" x14ac:dyDescent="0.3">
      <c r="A4390" s="149">
        <v>2016</v>
      </c>
      <c r="B4390" s="150" t="s">
        <v>409</v>
      </c>
      <c r="C4390" s="150">
        <v>6412</v>
      </c>
      <c r="D4390" s="154" t="s">
        <v>475</v>
      </c>
      <c r="E4390" s="150" t="str">
        <f t="shared" si="210"/>
        <v>5020220064127127</v>
      </c>
      <c r="F4390" s="151" t="s">
        <v>473</v>
      </c>
      <c r="G4390" s="151" t="s">
        <v>473</v>
      </c>
      <c r="H4390" s="151" t="s">
        <v>476</v>
      </c>
      <c r="I4390" s="150" t="s">
        <v>593</v>
      </c>
      <c r="J4390" s="150">
        <v>7127</v>
      </c>
      <c r="K4390" s="154" t="s">
        <v>138</v>
      </c>
      <c r="L4390" s="153">
        <v>0</v>
      </c>
      <c r="M4390" s="156"/>
      <c r="N4390" s="153">
        <f t="shared" si="211"/>
        <v>0</v>
      </c>
      <c r="O4390" s="153">
        <v>0</v>
      </c>
      <c r="P4390" s="153">
        <v>14.879999999999999</v>
      </c>
    </row>
    <row r="4391" spans="1:16" ht="24.6" hidden="1" x14ac:dyDescent="0.3">
      <c r="A4391" s="149">
        <v>2016</v>
      </c>
      <c r="B4391" s="150" t="s">
        <v>409</v>
      </c>
      <c r="C4391" s="150">
        <v>6414</v>
      </c>
      <c r="D4391" s="154" t="s">
        <v>477</v>
      </c>
      <c r="E4391" s="150" t="str">
        <f t="shared" si="210"/>
        <v>5020220064147127</v>
      </c>
      <c r="F4391" s="151" t="s">
        <v>473</v>
      </c>
      <c r="G4391" s="151" t="s">
        <v>473</v>
      </c>
      <c r="H4391" s="151" t="s">
        <v>478</v>
      </c>
      <c r="I4391" s="150" t="s">
        <v>593</v>
      </c>
      <c r="J4391" s="150">
        <v>7127</v>
      </c>
      <c r="K4391" s="154" t="s">
        <v>138</v>
      </c>
      <c r="L4391" s="153">
        <v>0</v>
      </c>
      <c r="M4391" s="156"/>
      <c r="N4391" s="153">
        <f t="shared" si="211"/>
        <v>0</v>
      </c>
      <c r="O4391" s="153">
        <v>22.08</v>
      </c>
      <c r="P4391" s="153">
        <v>16.96</v>
      </c>
    </row>
    <row r="4392" spans="1:16" ht="24.6" hidden="1" x14ac:dyDescent="0.3">
      <c r="A4392" s="149">
        <v>2016</v>
      </c>
      <c r="B4392" s="150" t="s">
        <v>409</v>
      </c>
      <c r="C4392" s="150">
        <v>6416</v>
      </c>
      <c r="D4392" s="154" t="s">
        <v>479</v>
      </c>
      <c r="E4392" s="150" t="str">
        <f t="shared" si="210"/>
        <v>5020220064167127</v>
      </c>
      <c r="F4392" s="151" t="s">
        <v>411</v>
      </c>
      <c r="G4392" s="151" t="s">
        <v>442</v>
      </c>
      <c r="H4392" s="151" t="s">
        <v>447</v>
      </c>
      <c r="I4392" s="150" t="s">
        <v>593</v>
      </c>
      <c r="J4392" s="150">
        <v>7127</v>
      </c>
      <c r="K4392" s="154" t="s">
        <v>138</v>
      </c>
      <c r="L4392" s="153">
        <v>0</v>
      </c>
      <c r="M4392" s="156"/>
      <c r="N4392" s="153">
        <f t="shared" si="211"/>
        <v>0</v>
      </c>
      <c r="O4392" s="153">
        <v>0</v>
      </c>
      <c r="P4392" s="153">
        <v>14.879999999999999</v>
      </c>
    </row>
    <row r="4393" spans="1:16" ht="24.6" hidden="1" x14ac:dyDescent="0.3">
      <c r="A4393" s="149">
        <v>2018</v>
      </c>
      <c r="B4393" s="150" t="s">
        <v>409</v>
      </c>
      <c r="C4393" s="150">
        <v>6420</v>
      </c>
      <c r="D4393" s="150" t="s">
        <v>482</v>
      </c>
      <c r="E4393" s="150" t="str">
        <f t="shared" si="210"/>
        <v>5020220064207127</v>
      </c>
      <c r="F4393" s="151" t="s">
        <v>450</v>
      </c>
      <c r="G4393" s="151" t="s">
        <v>450</v>
      </c>
      <c r="H4393" s="151" t="s">
        <v>483</v>
      </c>
      <c r="I4393" s="150" t="s">
        <v>593</v>
      </c>
      <c r="J4393" s="150">
        <v>7127</v>
      </c>
      <c r="K4393" s="150" t="s">
        <v>138</v>
      </c>
      <c r="L4393" s="153">
        <v>145.63999999999999</v>
      </c>
      <c r="M4393" s="153"/>
      <c r="N4393" s="153">
        <f t="shared" si="211"/>
        <v>145.63999999999999</v>
      </c>
      <c r="O4393" s="153">
        <v>7.86</v>
      </c>
      <c r="P4393" s="153">
        <v>0</v>
      </c>
    </row>
    <row r="4394" spans="1:16" ht="24.6" hidden="1" x14ac:dyDescent="0.3">
      <c r="A4394" s="149">
        <v>2018</v>
      </c>
      <c r="B4394" s="150" t="s">
        <v>409</v>
      </c>
      <c r="C4394" s="150">
        <v>6604</v>
      </c>
      <c r="D4394" s="150" t="s">
        <v>573</v>
      </c>
      <c r="E4394" s="150" t="str">
        <f t="shared" si="210"/>
        <v>5020220066047127</v>
      </c>
      <c r="F4394" s="151" t="s">
        <v>456</v>
      </c>
      <c r="G4394" s="151" t="s">
        <v>456</v>
      </c>
      <c r="H4394" s="151" t="s">
        <v>489</v>
      </c>
      <c r="I4394" s="150" t="s">
        <v>593</v>
      </c>
      <c r="J4394" s="150">
        <v>7127</v>
      </c>
      <c r="K4394" s="150" t="s">
        <v>138</v>
      </c>
      <c r="L4394" s="153">
        <v>330.96000000000004</v>
      </c>
      <c r="M4394" s="153"/>
      <c r="N4394" s="153">
        <f t="shared" si="211"/>
        <v>330.96000000000004</v>
      </c>
      <c r="O4394" s="153">
        <v>484.43</v>
      </c>
      <c r="P4394" s="153">
        <v>572.71</v>
      </c>
    </row>
    <row r="4395" spans="1:16" ht="24.6" hidden="1" x14ac:dyDescent="0.3">
      <c r="A4395" s="149">
        <v>2018</v>
      </c>
      <c r="B4395" s="150" t="s">
        <v>409</v>
      </c>
      <c r="C4395" s="150">
        <v>6606</v>
      </c>
      <c r="D4395" s="150" t="s">
        <v>488</v>
      </c>
      <c r="E4395" s="150" t="str">
        <f t="shared" si="210"/>
        <v>5020220066067127</v>
      </c>
      <c r="F4395" s="151" t="s">
        <v>456</v>
      </c>
      <c r="G4395" s="151" t="s">
        <v>456</v>
      </c>
      <c r="H4395" s="151" t="s">
        <v>489</v>
      </c>
      <c r="I4395" s="150" t="s">
        <v>593</v>
      </c>
      <c r="J4395" s="150">
        <v>7127</v>
      </c>
      <c r="K4395" s="150" t="s">
        <v>138</v>
      </c>
      <c r="L4395" s="153">
        <v>615.04</v>
      </c>
      <c r="M4395" s="153"/>
      <c r="N4395" s="153">
        <f t="shared" si="211"/>
        <v>615.04</v>
      </c>
      <c r="O4395" s="153">
        <v>323.91000000000003</v>
      </c>
      <c r="P4395" s="153">
        <v>2634.9300000000003</v>
      </c>
    </row>
    <row r="4396" spans="1:16" ht="24.6" hidden="1" x14ac:dyDescent="0.3">
      <c r="A4396" s="149">
        <v>2018</v>
      </c>
      <c r="B4396" s="150" t="s">
        <v>409</v>
      </c>
      <c r="C4396" s="150">
        <v>6607</v>
      </c>
      <c r="D4396" s="150" t="s">
        <v>490</v>
      </c>
      <c r="E4396" s="150" t="str">
        <f t="shared" si="210"/>
        <v>5020220066077127</v>
      </c>
      <c r="F4396" s="151" t="s">
        <v>456</v>
      </c>
      <c r="G4396" s="151" t="s">
        <v>456</v>
      </c>
      <c r="H4396" s="151" t="s">
        <v>489</v>
      </c>
      <c r="I4396" s="150" t="s">
        <v>593</v>
      </c>
      <c r="J4396" s="150">
        <v>7127</v>
      </c>
      <c r="K4396" s="150" t="s">
        <v>138</v>
      </c>
      <c r="L4396" s="153">
        <v>753.46</v>
      </c>
      <c r="M4396" s="153"/>
      <c r="N4396" s="153">
        <f t="shared" si="211"/>
        <v>753.46</v>
      </c>
      <c r="O4396" s="153">
        <v>149.82</v>
      </c>
      <c r="P4396" s="153">
        <v>112.03</v>
      </c>
    </row>
    <row r="4397" spans="1:16" ht="24.6" hidden="1" x14ac:dyDescent="0.3">
      <c r="A4397" s="149">
        <v>2018</v>
      </c>
      <c r="B4397" s="150" t="s">
        <v>409</v>
      </c>
      <c r="C4397" s="150">
        <v>6608</v>
      </c>
      <c r="D4397" s="150" t="s">
        <v>491</v>
      </c>
      <c r="E4397" s="150" t="str">
        <f t="shared" si="210"/>
        <v>5020220066087127</v>
      </c>
      <c r="F4397" s="151" t="s">
        <v>456</v>
      </c>
      <c r="G4397" s="151" t="s">
        <v>456</v>
      </c>
      <c r="H4397" s="151" t="s">
        <v>492</v>
      </c>
      <c r="I4397" s="150" t="s">
        <v>593</v>
      </c>
      <c r="J4397" s="150">
        <v>7127</v>
      </c>
      <c r="K4397" s="150" t="s">
        <v>138</v>
      </c>
      <c r="L4397" s="153">
        <v>12.86</v>
      </c>
      <c r="M4397" s="153"/>
      <c r="N4397" s="153">
        <f t="shared" si="211"/>
        <v>12.86</v>
      </c>
      <c r="O4397" s="153">
        <v>0</v>
      </c>
      <c r="P4397" s="153">
        <v>0</v>
      </c>
    </row>
    <row r="4398" spans="1:16" ht="24.6" hidden="1" x14ac:dyDescent="0.3">
      <c r="A4398" s="149">
        <v>2018</v>
      </c>
      <c r="B4398" s="150" t="s">
        <v>409</v>
      </c>
      <c r="C4398" s="150">
        <v>6610</v>
      </c>
      <c r="D4398" s="150" t="s">
        <v>495</v>
      </c>
      <c r="E4398" s="150" t="str">
        <f t="shared" si="210"/>
        <v>5020220066107127</v>
      </c>
      <c r="F4398" s="151" t="s">
        <v>418</v>
      </c>
      <c r="G4398" s="151" t="s">
        <v>419</v>
      </c>
      <c r="H4398" s="151" t="s">
        <v>496</v>
      </c>
      <c r="I4398" s="150" t="s">
        <v>593</v>
      </c>
      <c r="J4398" s="150">
        <v>7127</v>
      </c>
      <c r="K4398" s="150" t="s">
        <v>138</v>
      </c>
      <c r="L4398" s="153">
        <v>9.48</v>
      </c>
      <c r="M4398" s="153"/>
      <c r="N4398" s="153">
        <f t="shared" si="211"/>
        <v>9.48</v>
      </c>
      <c r="O4398" s="153">
        <v>22.560000000000002</v>
      </c>
      <c r="P4398" s="153">
        <v>11.28</v>
      </c>
    </row>
    <row r="4399" spans="1:16" ht="24.6" hidden="1" x14ac:dyDescent="0.3">
      <c r="A4399" s="149">
        <v>2018</v>
      </c>
      <c r="B4399" s="150" t="s">
        <v>409</v>
      </c>
      <c r="C4399" s="150">
        <v>6611</v>
      </c>
      <c r="D4399" s="150" t="s">
        <v>497</v>
      </c>
      <c r="E4399" s="150" t="str">
        <f t="shared" si="210"/>
        <v>5020220066117127</v>
      </c>
      <c r="F4399" s="151" t="s">
        <v>456</v>
      </c>
      <c r="G4399" s="151" t="s">
        <v>456</v>
      </c>
      <c r="H4399" s="151" t="s">
        <v>498</v>
      </c>
      <c r="I4399" s="150" t="s">
        <v>593</v>
      </c>
      <c r="J4399" s="150">
        <v>7127</v>
      </c>
      <c r="K4399" s="150" t="s">
        <v>138</v>
      </c>
      <c r="L4399" s="153">
        <v>44.8</v>
      </c>
      <c r="M4399" s="153"/>
      <c r="N4399" s="153">
        <f t="shared" si="211"/>
        <v>44.8</v>
      </c>
      <c r="O4399" s="153">
        <v>25.119999999999997</v>
      </c>
      <c r="P4399" s="153">
        <v>10.24</v>
      </c>
    </row>
    <row r="4400" spans="1:16" ht="24.6" hidden="1" x14ac:dyDescent="0.3">
      <c r="A4400" s="149">
        <v>2018</v>
      </c>
      <c r="B4400" s="150" t="s">
        <v>409</v>
      </c>
      <c r="C4400" s="150">
        <v>6640</v>
      </c>
      <c r="D4400" s="150" t="s">
        <v>510</v>
      </c>
      <c r="E4400" s="150" t="str">
        <f t="shared" si="210"/>
        <v>5020220066407127</v>
      </c>
      <c r="F4400" s="151" t="s">
        <v>418</v>
      </c>
      <c r="G4400" s="151" t="s">
        <v>419</v>
      </c>
      <c r="H4400" s="151" t="s">
        <v>511</v>
      </c>
      <c r="I4400" s="150" t="s">
        <v>593</v>
      </c>
      <c r="J4400" s="150">
        <v>7127</v>
      </c>
      <c r="K4400" s="150" t="s">
        <v>138</v>
      </c>
      <c r="L4400" s="153">
        <v>145.92000000000002</v>
      </c>
      <c r="M4400" s="153"/>
      <c r="N4400" s="153">
        <f t="shared" si="211"/>
        <v>145.92000000000002</v>
      </c>
      <c r="O4400" s="153">
        <v>239.60999999999996</v>
      </c>
      <c r="P4400" s="153">
        <v>102.03999999999999</v>
      </c>
    </row>
    <row r="4401" spans="1:16" ht="24.6" hidden="1" x14ac:dyDescent="0.3">
      <c r="A4401" s="149">
        <v>2016</v>
      </c>
      <c r="B4401" s="150" t="s">
        <v>409</v>
      </c>
      <c r="C4401" s="150">
        <v>6712</v>
      </c>
      <c r="D4401" s="154" t="s">
        <v>515</v>
      </c>
      <c r="E4401" s="150" t="str">
        <f t="shared" si="210"/>
        <v>5020220067127127</v>
      </c>
      <c r="F4401" s="151" t="s">
        <v>418</v>
      </c>
      <c r="G4401" s="151" t="s">
        <v>465</v>
      </c>
      <c r="H4401" s="151" t="s">
        <v>514</v>
      </c>
      <c r="I4401" s="150" t="s">
        <v>593</v>
      </c>
      <c r="J4401" s="150">
        <v>7127</v>
      </c>
      <c r="K4401" s="154" t="s">
        <v>138</v>
      </c>
      <c r="L4401" s="153">
        <v>0</v>
      </c>
      <c r="M4401" s="156"/>
      <c r="N4401" s="153">
        <f t="shared" si="211"/>
        <v>0</v>
      </c>
      <c r="O4401" s="153">
        <v>0</v>
      </c>
      <c r="P4401" s="153">
        <v>5.64</v>
      </c>
    </row>
    <row r="4402" spans="1:16" ht="24.6" hidden="1" x14ac:dyDescent="0.3">
      <c r="A4402" s="149">
        <v>2018</v>
      </c>
      <c r="B4402" s="150" t="s">
        <v>409</v>
      </c>
      <c r="C4402" s="150">
        <v>6714</v>
      </c>
      <c r="D4402" s="150" t="s">
        <v>516</v>
      </c>
      <c r="E4402" s="150" t="str">
        <f t="shared" si="210"/>
        <v>5020220067147127</v>
      </c>
      <c r="F4402" s="151" t="s">
        <v>418</v>
      </c>
      <c r="G4402" s="151" t="s">
        <v>465</v>
      </c>
      <c r="H4402" s="151" t="s">
        <v>500</v>
      </c>
      <c r="I4402" s="150" t="s">
        <v>593</v>
      </c>
      <c r="J4402" s="150">
        <v>7127</v>
      </c>
      <c r="K4402" s="150" t="s">
        <v>138</v>
      </c>
      <c r="L4402" s="153">
        <v>29.45</v>
      </c>
      <c r="M4402" s="153"/>
      <c r="N4402" s="153">
        <f t="shared" si="211"/>
        <v>29.45</v>
      </c>
      <c r="O4402" s="153">
        <v>15.030000000000001</v>
      </c>
      <c r="P4402" s="153">
        <v>14.02</v>
      </c>
    </row>
    <row r="4403" spans="1:16" ht="24.6" hidden="1" x14ac:dyDescent="0.3">
      <c r="A4403" s="149">
        <v>2018</v>
      </c>
      <c r="B4403" s="150" t="s">
        <v>409</v>
      </c>
      <c r="C4403" s="150">
        <v>6722</v>
      </c>
      <c r="D4403" s="150" t="s">
        <v>519</v>
      </c>
      <c r="E4403" s="150" t="str">
        <f t="shared" si="210"/>
        <v>5020220067227127</v>
      </c>
      <c r="F4403" s="151" t="s">
        <v>418</v>
      </c>
      <c r="G4403" s="151" t="s">
        <v>419</v>
      </c>
      <c r="H4403" s="151" t="s">
        <v>471</v>
      </c>
      <c r="I4403" s="150" t="s">
        <v>593</v>
      </c>
      <c r="J4403" s="150">
        <v>7127</v>
      </c>
      <c r="K4403" s="150" t="s">
        <v>138</v>
      </c>
      <c r="L4403" s="153">
        <v>1578.3599999999997</v>
      </c>
      <c r="M4403" s="153"/>
      <c r="N4403" s="153">
        <f t="shared" si="211"/>
        <v>1578.3599999999997</v>
      </c>
      <c r="O4403" s="153">
        <v>4464.5400000000009</v>
      </c>
      <c r="P4403" s="153">
        <v>6040.17</v>
      </c>
    </row>
    <row r="4404" spans="1:16" ht="24.6" hidden="1" x14ac:dyDescent="0.3">
      <c r="A4404" s="149">
        <v>2016</v>
      </c>
      <c r="B4404" s="150" t="s">
        <v>409</v>
      </c>
      <c r="C4404" s="150">
        <v>6723</v>
      </c>
      <c r="D4404" s="154" t="s">
        <v>520</v>
      </c>
      <c r="E4404" s="150" t="str">
        <f t="shared" si="210"/>
        <v>5020220067237127</v>
      </c>
      <c r="F4404" s="151" t="s">
        <v>418</v>
      </c>
      <c r="G4404" s="151" t="s">
        <v>419</v>
      </c>
      <c r="H4404" s="151" t="s">
        <v>471</v>
      </c>
      <c r="I4404" s="150" t="s">
        <v>593</v>
      </c>
      <c r="J4404" s="150">
        <v>7127</v>
      </c>
      <c r="K4404" s="154" t="s">
        <v>138</v>
      </c>
      <c r="L4404" s="153">
        <v>0</v>
      </c>
      <c r="M4404" s="156"/>
      <c r="N4404" s="153">
        <f t="shared" si="211"/>
        <v>0</v>
      </c>
      <c r="O4404" s="153">
        <v>0</v>
      </c>
      <c r="P4404" s="153">
        <v>113.02</v>
      </c>
    </row>
    <row r="4405" spans="1:16" ht="24.6" hidden="1" x14ac:dyDescent="0.3">
      <c r="A4405" s="149">
        <v>2018</v>
      </c>
      <c r="B4405" s="150" t="s">
        <v>409</v>
      </c>
      <c r="C4405" s="150">
        <v>6805</v>
      </c>
      <c r="D4405" s="150" t="s">
        <v>523</v>
      </c>
      <c r="E4405" s="150" t="str">
        <f t="shared" si="210"/>
        <v>5020220068057127</v>
      </c>
      <c r="F4405" s="151" t="s">
        <v>456</v>
      </c>
      <c r="G4405" s="151" t="s">
        <v>456</v>
      </c>
      <c r="H4405" s="151" t="s">
        <v>524</v>
      </c>
      <c r="I4405" s="150" t="s">
        <v>593</v>
      </c>
      <c r="J4405" s="150">
        <v>7127</v>
      </c>
      <c r="K4405" s="150" t="s">
        <v>138</v>
      </c>
      <c r="L4405" s="153">
        <v>39.840000000000003</v>
      </c>
      <c r="M4405" s="153"/>
      <c r="N4405" s="153">
        <f t="shared" si="211"/>
        <v>39.840000000000003</v>
      </c>
      <c r="O4405" s="153">
        <v>18.72</v>
      </c>
      <c r="P4405" s="153">
        <v>11.04</v>
      </c>
    </row>
    <row r="4406" spans="1:16" ht="24.6" hidden="1" x14ac:dyDescent="0.3">
      <c r="A4406" s="149">
        <v>2018</v>
      </c>
      <c r="B4406" s="150" t="s">
        <v>526</v>
      </c>
      <c r="C4406" s="150">
        <v>8003</v>
      </c>
      <c r="D4406" s="150" t="s">
        <v>531</v>
      </c>
      <c r="E4406" s="150" t="str">
        <f t="shared" si="210"/>
        <v>5030220080037127</v>
      </c>
      <c r="F4406" s="151" t="s">
        <v>411</v>
      </c>
      <c r="G4406" s="151" t="s">
        <v>412</v>
      </c>
      <c r="H4406" s="151" t="s">
        <v>416</v>
      </c>
      <c r="I4406" s="150" t="s">
        <v>593</v>
      </c>
      <c r="J4406" s="150">
        <v>7127</v>
      </c>
      <c r="K4406" s="150" t="s">
        <v>138</v>
      </c>
      <c r="L4406" s="153">
        <v>85908.190000000017</v>
      </c>
      <c r="M4406" s="153"/>
      <c r="N4406" s="153">
        <f t="shared" si="211"/>
        <v>85908.190000000017</v>
      </c>
      <c r="O4406" s="153">
        <v>63577.590000000011</v>
      </c>
      <c r="P4406" s="153">
        <v>83974.789999999979</v>
      </c>
    </row>
    <row r="4407" spans="1:16" ht="24.6" hidden="1" x14ac:dyDescent="0.3">
      <c r="A4407" s="149">
        <v>2018</v>
      </c>
      <c r="B4407" s="150" t="s">
        <v>526</v>
      </c>
      <c r="C4407" s="150">
        <v>8012</v>
      </c>
      <c r="D4407" s="150" t="s">
        <v>534</v>
      </c>
      <c r="E4407" s="150" t="str">
        <f t="shared" si="210"/>
        <v>5030220080127127</v>
      </c>
      <c r="F4407" s="151" t="s">
        <v>411</v>
      </c>
      <c r="G4407" s="151" t="s">
        <v>412</v>
      </c>
      <c r="H4407" s="151" t="s">
        <v>533</v>
      </c>
      <c r="I4407" s="150" t="s">
        <v>593</v>
      </c>
      <c r="J4407" s="150">
        <v>7127</v>
      </c>
      <c r="K4407" s="150" t="s">
        <v>138</v>
      </c>
      <c r="L4407" s="153">
        <v>43904.540000000008</v>
      </c>
      <c r="M4407" s="153"/>
      <c r="N4407" s="153">
        <f t="shared" si="211"/>
        <v>43904.540000000008</v>
      </c>
      <c r="O4407" s="153">
        <v>127339.63999999993</v>
      </c>
      <c r="P4407" s="153">
        <v>201813.22999999989</v>
      </c>
    </row>
    <row r="4408" spans="1:16" ht="24.6" hidden="1" x14ac:dyDescent="0.3">
      <c r="A4408" s="149">
        <v>2018</v>
      </c>
      <c r="B4408" s="150" t="s">
        <v>526</v>
      </c>
      <c r="C4408" s="150">
        <v>8021</v>
      </c>
      <c r="D4408" s="150" t="s">
        <v>535</v>
      </c>
      <c r="E4408" s="150" t="str">
        <f t="shared" si="210"/>
        <v>5030220080217127</v>
      </c>
      <c r="F4408" s="151" t="s">
        <v>411</v>
      </c>
      <c r="G4408" s="151" t="s">
        <v>412</v>
      </c>
      <c r="H4408" s="151" t="s">
        <v>536</v>
      </c>
      <c r="I4408" s="150" t="s">
        <v>593</v>
      </c>
      <c r="J4408" s="150">
        <v>7127</v>
      </c>
      <c r="K4408" s="150" t="s">
        <v>138</v>
      </c>
      <c r="L4408" s="153">
        <v>226.61</v>
      </c>
      <c r="M4408" s="153"/>
      <c r="N4408" s="153">
        <f t="shared" si="211"/>
        <v>226.61</v>
      </c>
      <c r="O4408" s="153">
        <v>63.36</v>
      </c>
      <c r="P4408" s="153">
        <v>226.48</v>
      </c>
    </row>
    <row r="4409" spans="1:16" ht="24.6" hidden="1" x14ac:dyDescent="0.3">
      <c r="A4409" s="149">
        <v>2018</v>
      </c>
      <c r="B4409" s="150" t="s">
        <v>526</v>
      </c>
      <c r="C4409" s="150">
        <v>8032</v>
      </c>
      <c r="D4409" s="150" t="s">
        <v>538</v>
      </c>
      <c r="E4409" s="150" t="str">
        <f t="shared" si="210"/>
        <v>5030220080327127</v>
      </c>
      <c r="F4409" s="151" t="s">
        <v>411</v>
      </c>
      <c r="G4409" s="151" t="s">
        <v>412</v>
      </c>
      <c r="H4409" s="151" t="s">
        <v>533</v>
      </c>
      <c r="I4409" s="150" t="s">
        <v>593</v>
      </c>
      <c r="J4409" s="150">
        <v>7127</v>
      </c>
      <c r="K4409" s="150" t="s">
        <v>138</v>
      </c>
      <c r="L4409" s="153">
        <v>98767.28</v>
      </c>
      <c r="M4409" s="153"/>
      <c r="N4409" s="153">
        <f t="shared" si="211"/>
        <v>98767.28</v>
      </c>
      <c r="O4409" s="153">
        <v>99798.450000000012</v>
      </c>
      <c r="P4409" s="153">
        <v>73812.800000000003</v>
      </c>
    </row>
    <row r="4410" spans="1:16" ht="24.6" hidden="1" x14ac:dyDescent="0.3">
      <c r="A4410" s="149">
        <v>2018</v>
      </c>
      <c r="B4410" s="150" t="s">
        <v>526</v>
      </c>
      <c r="C4410" s="150">
        <v>8043</v>
      </c>
      <c r="D4410" s="150" t="s">
        <v>540</v>
      </c>
      <c r="E4410" s="150" t="str">
        <f t="shared" si="210"/>
        <v>5030220080437127</v>
      </c>
      <c r="F4410" s="151" t="s">
        <v>411</v>
      </c>
      <c r="G4410" s="151" t="s">
        <v>412</v>
      </c>
      <c r="H4410" s="151" t="s">
        <v>429</v>
      </c>
      <c r="I4410" s="150" t="s">
        <v>593</v>
      </c>
      <c r="J4410" s="150">
        <v>7127</v>
      </c>
      <c r="K4410" s="150" t="s">
        <v>138</v>
      </c>
      <c r="L4410" s="153">
        <v>1409.26</v>
      </c>
      <c r="M4410" s="153"/>
      <c r="N4410" s="153">
        <f t="shared" si="211"/>
        <v>1409.26</v>
      </c>
      <c r="O4410" s="153">
        <v>10515.880000000001</v>
      </c>
      <c r="P4410" s="153">
        <v>15218.909999999998</v>
      </c>
    </row>
    <row r="4411" spans="1:16" ht="24.6" hidden="1" x14ac:dyDescent="0.3">
      <c r="A4411" s="149">
        <v>2018</v>
      </c>
      <c r="B4411" s="150" t="s">
        <v>526</v>
      </c>
      <c r="C4411" s="150">
        <v>8051</v>
      </c>
      <c r="D4411" s="150" t="s">
        <v>542</v>
      </c>
      <c r="E4411" s="150" t="str">
        <f t="shared" si="210"/>
        <v>5030220080517127</v>
      </c>
      <c r="F4411" s="151" t="s">
        <v>411</v>
      </c>
      <c r="G4411" s="151" t="s">
        <v>412</v>
      </c>
      <c r="H4411" s="151" t="s">
        <v>533</v>
      </c>
      <c r="I4411" s="150" t="s">
        <v>593</v>
      </c>
      <c r="J4411" s="150">
        <v>7127</v>
      </c>
      <c r="K4411" s="150" t="s">
        <v>138</v>
      </c>
      <c r="L4411" s="153">
        <v>14.879999999999999</v>
      </c>
      <c r="M4411" s="153"/>
      <c r="N4411" s="153">
        <f t="shared" si="211"/>
        <v>14.879999999999999</v>
      </c>
      <c r="O4411" s="153">
        <v>7.2</v>
      </c>
      <c r="P4411" s="153">
        <v>5625</v>
      </c>
    </row>
    <row r="4412" spans="1:16" ht="24.6" hidden="1" x14ac:dyDescent="0.3">
      <c r="A4412" s="149">
        <v>2018</v>
      </c>
      <c r="B4412" s="150" t="s">
        <v>526</v>
      </c>
      <c r="C4412" s="150">
        <v>8052</v>
      </c>
      <c r="D4412" s="150" t="s">
        <v>543</v>
      </c>
      <c r="E4412" s="150" t="str">
        <f t="shared" si="210"/>
        <v>5030220080527127</v>
      </c>
      <c r="F4412" s="151" t="s">
        <v>411</v>
      </c>
      <c r="G4412" s="151" t="s">
        <v>412</v>
      </c>
      <c r="H4412" s="151" t="s">
        <v>533</v>
      </c>
      <c r="I4412" s="150" t="s">
        <v>593</v>
      </c>
      <c r="J4412" s="150">
        <v>7127</v>
      </c>
      <c r="K4412" s="150" t="s">
        <v>138</v>
      </c>
      <c r="L4412" s="153">
        <v>90372.38999999997</v>
      </c>
      <c r="M4412" s="153"/>
      <c r="N4412" s="153">
        <f t="shared" si="211"/>
        <v>90372.38999999997</v>
      </c>
      <c r="O4412" s="153">
        <v>56254.99</v>
      </c>
      <c r="P4412" s="153">
        <v>69868.989999999991</v>
      </c>
    </row>
    <row r="4413" spans="1:16" ht="24.6" hidden="1" x14ac:dyDescent="0.3">
      <c r="A4413" s="149">
        <v>2018</v>
      </c>
      <c r="B4413" s="150" t="s">
        <v>526</v>
      </c>
      <c r="C4413" s="150">
        <v>8053</v>
      </c>
      <c r="D4413" s="150" t="s">
        <v>544</v>
      </c>
      <c r="E4413" s="150" t="str">
        <f t="shared" si="210"/>
        <v>5030220080537127</v>
      </c>
      <c r="F4413" s="151" t="s">
        <v>411</v>
      </c>
      <c r="G4413" s="151" t="s">
        <v>412</v>
      </c>
      <c r="H4413" s="151" t="s">
        <v>536</v>
      </c>
      <c r="I4413" s="150" t="s">
        <v>593</v>
      </c>
      <c r="J4413" s="150">
        <v>7127</v>
      </c>
      <c r="K4413" s="150" t="s">
        <v>138</v>
      </c>
      <c r="L4413" s="153">
        <v>136902.65</v>
      </c>
      <c r="M4413" s="153"/>
      <c r="N4413" s="153">
        <f t="shared" si="211"/>
        <v>136902.65</v>
      </c>
      <c r="O4413" s="153">
        <v>135515.48000000001</v>
      </c>
      <c r="P4413" s="153">
        <v>119154.23</v>
      </c>
    </row>
    <row r="4414" spans="1:16" ht="24.6" hidden="1" x14ac:dyDescent="0.3">
      <c r="A4414" s="149">
        <v>2018</v>
      </c>
      <c r="B4414" s="150" t="s">
        <v>526</v>
      </c>
      <c r="C4414" s="150">
        <v>8061</v>
      </c>
      <c r="D4414" s="150" t="s">
        <v>545</v>
      </c>
      <c r="E4414" s="150" t="str">
        <f t="shared" si="210"/>
        <v>5030220080617127</v>
      </c>
      <c r="F4414" s="151" t="s">
        <v>411</v>
      </c>
      <c r="G4414" s="151" t="s">
        <v>412</v>
      </c>
      <c r="H4414" s="151" t="s">
        <v>436</v>
      </c>
      <c r="I4414" s="150" t="s">
        <v>593</v>
      </c>
      <c r="J4414" s="150">
        <v>7127</v>
      </c>
      <c r="K4414" s="150" t="s">
        <v>138</v>
      </c>
      <c r="L4414" s="153">
        <v>53.540000000000006</v>
      </c>
      <c r="M4414" s="153"/>
      <c r="N4414" s="153">
        <f t="shared" si="211"/>
        <v>53.540000000000006</v>
      </c>
      <c r="O4414" s="153">
        <v>28.08</v>
      </c>
      <c r="P4414" s="153">
        <v>42.52</v>
      </c>
    </row>
    <row r="4415" spans="1:16" ht="24.6" hidden="1" x14ac:dyDescent="0.3">
      <c r="A4415" s="149">
        <v>2018</v>
      </c>
      <c r="B4415" s="150" t="s">
        <v>526</v>
      </c>
      <c r="C4415" s="150">
        <v>8063</v>
      </c>
      <c r="D4415" s="150" t="s">
        <v>546</v>
      </c>
      <c r="E4415" s="150" t="str">
        <f t="shared" si="210"/>
        <v>5030220080637127</v>
      </c>
      <c r="F4415" s="151" t="s">
        <v>411</v>
      </c>
      <c r="G4415" s="151" t="s">
        <v>412</v>
      </c>
      <c r="H4415" s="151" t="s">
        <v>436</v>
      </c>
      <c r="I4415" s="150" t="s">
        <v>593</v>
      </c>
      <c r="J4415" s="150">
        <v>7127</v>
      </c>
      <c r="K4415" s="150" t="s">
        <v>138</v>
      </c>
      <c r="L4415" s="153">
        <v>29.95</v>
      </c>
      <c r="M4415" s="153"/>
      <c r="N4415" s="153">
        <f t="shared" si="211"/>
        <v>29.95</v>
      </c>
      <c r="O4415" s="153">
        <v>34.93</v>
      </c>
      <c r="P4415" s="153">
        <v>0</v>
      </c>
    </row>
    <row r="4416" spans="1:16" ht="24.6" hidden="1" x14ac:dyDescent="0.3">
      <c r="A4416" s="149">
        <v>2018</v>
      </c>
      <c r="B4416" s="150" t="s">
        <v>526</v>
      </c>
      <c r="C4416" s="150">
        <v>8218</v>
      </c>
      <c r="D4416" s="150" t="s">
        <v>551</v>
      </c>
      <c r="E4416" s="150" t="str">
        <f t="shared" si="210"/>
        <v>5030220082187127</v>
      </c>
      <c r="F4416" s="151" t="s">
        <v>411</v>
      </c>
      <c r="G4416" s="151" t="s">
        <v>442</v>
      </c>
      <c r="H4416" s="151" t="s">
        <v>447</v>
      </c>
      <c r="I4416" s="150" t="s">
        <v>593</v>
      </c>
      <c r="J4416" s="150">
        <v>7127</v>
      </c>
      <c r="K4416" s="150" t="s">
        <v>138</v>
      </c>
      <c r="L4416" s="153">
        <v>29.86</v>
      </c>
      <c r="M4416" s="153"/>
      <c r="N4416" s="153">
        <f t="shared" si="211"/>
        <v>29.86</v>
      </c>
      <c r="O4416" s="153">
        <v>29.96</v>
      </c>
      <c r="P4416" s="153">
        <v>0</v>
      </c>
    </row>
    <row r="4417" spans="1:16" ht="24.6" hidden="1" x14ac:dyDescent="0.3">
      <c r="A4417" s="149">
        <v>2018</v>
      </c>
      <c r="B4417" s="150" t="s">
        <v>526</v>
      </c>
      <c r="C4417" s="150">
        <v>8221</v>
      </c>
      <c r="D4417" s="150" t="s">
        <v>552</v>
      </c>
      <c r="E4417" s="150" t="str">
        <f t="shared" si="210"/>
        <v>5030220082217127</v>
      </c>
      <c r="F4417" s="151" t="s">
        <v>456</v>
      </c>
      <c r="G4417" s="151" t="s">
        <v>456</v>
      </c>
      <c r="H4417" s="151" t="s">
        <v>457</v>
      </c>
      <c r="I4417" s="150" t="s">
        <v>593</v>
      </c>
      <c r="J4417" s="150">
        <v>7127</v>
      </c>
      <c r="K4417" s="150" t="s">
        <v>138</v>
      </c>
      <c r="L4417" s="153">
        <v>152.9</v>
      </c>
      <c r="M4417" s="153"/>
      <c r="N4417" s="153">
        <f t="shared" si="211"/>
        <v>152.9</v>
      </c>
      <c r="O4417" s="153">
        <v>127.20000000000002</v>
      </c>
      <c r="P4417" s="153">
        <v>159.74</v>
      </c>
    </row>
    <row r="4418" spans="1:16" ht="24.6" hidden="1" x14ac:dyDescent="0.3">
      <c r="A4418" s="149">
        <v>2018</v>
      </c>
      <c r="B4418" s="150" t="s">
        <v>526</v>
      </c>
      <c r="C4418" s="150">
        <v>8231</v>
      </c>
      <c r="D4418" s="150" t="s">
        <v>553</v>
      </c>
      <c r="E4418" s="150" t="str">
        <f t="shared" ref="E4418:E4481" si="212">B4418&amp;"2200"&amp;C4418&amp;J4418</f>
        <v>5030220082317127</v>
      </c>
      <c r="F4418" s="151" t="s">
        <v>411</v>
      </c>
      <c r="G4418" s="151" t="s">
        <v>442</v>
      </c>
      <c r="H4418" s="151" t="s">
        <v>447</v>
      </c>
      <c r="I4418" s="150" t="s">
        <v>593</v>
      </c>
      <c r="J4418" s="150">
        <v>7127</v>
      </c>
      <c r="K4418" s="150" t="s">
        <v>138</v>
      </c>
      <c r="L4418" s="153">
        <v>507.52</v>
      </c>
      <c r="M4418" s="153"/>
      <c r="N4418" s="153">
        <f t="shared" ref="N4418:N4481" si="213">L4418+M4418</f>
        <v>507.52</v>
      </c>
      <c r="O4418" s="153">
        <v>769.9899999999999</v>
      </c>
      <c r="P4418" s="153">
        <v>283.19</v>
      </c>
    </row>
    <row r="4419" spans="1:16" ht="24.6" hidden="1" x14ac:dyDescent="0.3">
      <c r="A4419" s="149">
        <v>2016</v>
      </c>
      <c r="B4419" s="150" t="s">
        <v>526</v>
      </c>
      <c r="C4419" s="150">
        <v>8243</v>
      </c>
      <c r="D4419" s="154" t="s">
        <v>554</v>
      </c>
      <c r="E4419" s="150" t="str">
        <f t="shared" si="212"/>
        <v>5030220082437127</v>
      </c>
      <c r="F4419" s="151" t="s">
        <v>411</v>
      </c>
      <c r="G4419" s="151" t="s">
        <v>442</v>
      </c>
      <c r="H4419" s="151" t="s">
        <v>447</v>
      </c>
      <c r="I4419" s="150" t="s">
        <v>593</v>
      </c>
      <c r="J4419" s="150">
        <v>7127</v>
      </c>
      <c r="K4419" s="154" t="s">
        <v>138</v>
      </c>
      <c r="L4419" s="153">
        <v>0</v>
      </c>
      <c r="M4419" s="156"/>
      <c r="N4419" s="153">
        <f t="shared" si="213"/>
        <v>0</v>
      </c>
      <c r="O4419" s="153">
        <v>44.910000000000004</v>
      </c>
      <c r="P4419" s="153">
        <v>24.900000000000002</v>
      </c>
    </row>
    <row r="4420" spans="1:16" ht="24.6" hidden="1" x14ac:dyDescent="0.3">
      <c r="A4420" s="149">
        <v>2018</v>
      </c>
      <c r="B4420" s="150" t="s">
        <v>526</v>
      </c>
      <c r="C4420" s="150">
        <v>8248</v>
      </c>
      <c r="D4420" s="150" t="s">
        <v>470</v>
      </c>
      <c r="E4420" s="150" t="str">
        <f t="shared" si="212"/>
        <v>5030220082487127</v>
      </c>
      <c r="F4420" s="151" t="s">
        <v>418</v>
      </c>
      <c r="G4420" s="151" t="s">
        <v>419</v>
      </c>
      <c r="H4420" s="151" t="s">
        <v>471</v>
      </c>
      <c r="I4420" s="150" t="s">
        <v>593</v>
      </c>
      <c r="J4420" s="150">
        <v>7127</v>
      </c>
      <c r="K4420" s="150" t="s">
        <v>138</v>
      </c>
      <c r="L4420" s="153">
        <v>1036.08</v>
      </c>
      <c r="M4420" s="153"/>
      <c r="N4420" s="153">
        <f t="shared" si="213"/>
        <v>1036.08</v>
      </c>
      <c r="O4420" s="153">
        <v>1964.95</v>
      </c>
      <c r="P4420" s="153">
        <v>2797.2899999999995</v>
      </c>
    </row>
    <row r="4421" spans="1:16" ht="24.6" hidden="1" x14ac:dyDescent="0.3">
      <c r="A4421" s="149">
        <v>2018</v>
      </c>
      <c r="B4421" s="150" t="s">
        <v>526</v>
      </c>
      <c r="C4421" s="150">
        <v>8410</v>
      </c>
      <c r="D4421" s="150" t="s">
        <v>555</v>
      </c>
      <c r="E4421" s="150" t="str">
        <f t="shared" si="212"/>
        <v>5030220084107127</v>
      </c>
      <c r="F4421" s="151" t="s">
        <v>411</v>
      </c>
      <c r="G4421" s="151" t="s">
        <v>442</v>
      </c>
      <c r="H4421" s="151" t="s">
        <v>447</v>
      </c>
      <c r="I4421" s="150" t="s">
        <v>593</v>
      </c>
      <c r="J4421" s="150">
        <v>7127</v>
      </c>
      <c r="K4421" s="150" t="s">
        <v>138</v>
      </c>
      <c r="L4421" s="153">
        <v>16.68</v>
      </c>
      <c r="M4421" s="153"/>
      <c r="N4421" s="153">
        <f t="shared" si="213"/>
        <v>16.68</v>
      </c>
      <c r="O4421" s="153">
        <v>0</v>
      </c>
      <c r="P4421" s="153">
        <v>0</v>
      </c>
    </row>
    <row r="4422" spans="1:16" ht="24.6" hidden="1" x14ac:dyDescent="0.3">
      <c r="A4422" s="149">
        <v>2018</v>
      </c>
      <c r="B4422" s="150" t="s">
        <v>526</v>
      </c>
      <c r="C4422" s="150">
        <v>8412</v>
      </c>
      <c r="D4422" s="150" t="s">
        <v>475</v>
      </c>
      <c r="E4422" s="150" t="str">
        <f t="shared" si="212"/>
        <v>5030220084127127</v>
      </c>
      <c r="F4422" s="151" t="s">
        <v>473</v>
      </c>
      <c r="G4422" s="151" t="s">
        <v>473</v>
      </c>
      <c r="H4422" s="151" t="s">
        <v>476</v>
      </c>
      <c r="I4422" s="150" t="s">
        <v>593</v>
      </c>
      <c r="J4422" s="150">
        <v>7127</v>
      </c>
      <c r="K4422" s="150" t="s">
        <v>138</v>
      </c>
      <c r="L4422" s="153">
        <v>80.539999999999992</v>
      </c>
      <c r="M4422" s="153"/>
      <c r="N4422" s="153">
        <f t="shared" si="213"/>
        <v>80.539999999999992</v>
      </c>
      <c r="O4422" s="153">
        <v>93.43</v>
      </c>
      <c r="P4422" s="153">
        <v>61.33</v>
      </c>
    </row>
    <row r="4423" spans="1:16" ht="24.6" hidden="1" x14ac:dyDescent="0.3">
      <c r="A4423" s="149">
        <v>2016</v>
      </c>
      <c r="B4423" s="150" t="s">
        <v>526</v>
      </c>
      <c r="C4423" s="150">
        <v>8414</v>
      </c>
      <c r="D4423" s="154" t="s">
        <v>477</v>
      </c>
      <c r="E4423" s="150" t="str">
        <f t="shared" si="212"/>
        <v>5030220084147127</v>
      </c>
      <c r="F4423" s="151" t="s">
        <v>473</v>
      </c>
      <c r="G4423" s="151" t="s">
        <v>473</v>
      </c>
      <c r="H4423" s="151" t="s">
        <v>478</v>
      </c>
      <c r="I4423" s="150" t="s">
        <v>593</v>
      </c>
      <c r="J4423" s="150">
        <v>7127</v>
      </c>
      <c r="K4423" s="154" t="s">
        <v>138</v>
      </c>
      <c r="L4423" s="153">
        <v>0</v>
      </c>
      <c r="M4423" s="156"/>
      <c r="N4423" s="153">
        <f t="shared" si="213"/>
        <v>0</v>
      </c>
      <c r="O4423" s="153">
        <v>60.16</v>
      </c>
      <c r="P4423" s="153">
        <v>6.6</v>
      </c>
    </row>
    <row r="4424" spans="1:16" ht="24.6" hidden="1" x14ac:dyDescent="0.3">
      <c r="A4424" s="149">
        <v>2016</v>
      </c>
      <c r="B4424" s="150" t="s">
        <v>526</v>
      </c>
      <c r="C4424" s="150">
        <v>8431</v>
      </c>
      <c r="D4424" s="154" t="s">
        <v>485</v>
      </c>
      <c r="E4424" s="150" t="str">
        <f t="shared" si="212"/>
        <v>5030220084317127</v>
      </c>
      <c r="F4424" s="151" t="s">
        <v>450</v>
      </c>
      <c r="G4424" s="151" t="s">
        <v>450</v>
      </c>
      <c r="H4424" s="151" t="s">
        <v>451</v>
      </c>
      <c r="I4424" s="150" t="s">
        <v>593</v>
      </c>
      <c r="J4424" s="150">
        <v>7127</v>
      </c>
      <c r="K4424" s="154" t="s">
        <v>138</v>
      </c>
      <c r="L4424" s="153">
        <v>0</v>
      </c>
      <c r="M4424" s="156"/>
      <c r="N4424" s="153">
        <f t="shared" si="213"/>
        <v>0</v>
      </c>
      <c r="O4424" s="153">
        <v>0</v>
      </c>
      <c r="P4424" s="153">
        <v>46.08</v>
      </c>
    </row>
    <row r="4425" spans="1:16" ht="24.6" hidden="1" x14ac:dyDescent="0.3">
      <c r="A4425" s="149">
        <v>2018</v>
      </c>
      <c r="B4425" s="150" t="s">
        <v>526</v>
      </c>
      <c r="C4425" s="150">
        <v>8440</v>
      </c>
      <c r="D4425" s="150" t="s">
        <v>559</v>
      </c>
      <c r="E4425" s="150" t="str">
        <f t="shared" si="212"/>
        <v>5030220084407127</v>
      </c>
      <c r="F4425" s="151" t="s">
        <v>450</v>
      </c>
      <c r="G4425" s="151" t="s">
        <v>450</v>
      </c>
      <c r="H4425" s="151" t="s">
        <v>487</v>
      </c>
      <c r="I4425" s="150" t="s">
        <v>593</v>
      </c>
      <c r="J4425" s="150">
        <v>7127</v>
      </c>
      <c r="K4425" s="150" t="s">
        <v>138</v>
      </c>
      <c r="L4425" s="153">
        <v>100.80000000000001</v>
      </c>
      <c r="M4425" s="153"/>
      <c r="N4425" s="153">
        <f t="shared" si="213"/>
        <v>100.80000000000001</v>
      </c>
      <c r="O4425" s="153">
        <v>6.6</v>
      </c>
      <c r="P4425" s="153">
        <v>46.08</v>
      </c>
    </row>
    <row r="4426" spans="1:16" ht="24.6" hidden="1" x14ac:dyDescent="0.3">
      <c r="A4426" s="149">
        <v>2018</v>
      </c>
      <c r="B4426" s="150" t="s">
        <v>526</v>
      </c>
      <c r="C4426" s="150">
        <v>8442</v>
      </c>
      <c r="D4426" s="150" t="s">
        <v>560</v>
      </c>
      <c r="E4426" s="150" t="str">
        <f t="shared" si="212"/>
        <v>5030220084427127</v>
      </c>
      <c r="F4426" s="151" t="s">
        <v>411</v>
      </c>
      <c r="G4426" s="151" t="s">
        <v>442</v>
      </c>
      <c r="H4426" s="151" t="s">
        <v>561</v>
      </c>
      <c r="I4426" s="150" t="s">
        <v>593</v>
      </c>
      <c r="J4426" s="150">
        <v>7127</v>
      </c>
      <c r="K4426" s="150" t="s">
        <v>138</v>
      </c>
      <c r="L4426" s="153">
        <v>1028.8599999999992</v>
      </c>
      <c r="M4426" s="153"/>
      <c r="N4426" s="153">
        <f t="shared" si="213"/>
        <v>1028.8599999999992</v>
      </c>
      <c r="O4426" s="153">
        <v>752.89999999999986</v>
      </c>
      <c r="P4426" s="153">
        <v>1530.07</v>
      </c>
    </row>
    <row r="4427" spans="1:16" ht="24.6" hidden="1" x14ac:dyDescent="0.3">
      <c r="A4427" s="149">
        <v>2018</v>
      </c>
      <c r="B4427" s="150" t="s">
        <v>526</v>
      </c>
      <c r="C4427" s="150">
        <v>8443</v>
      </c>
      <c r="D4427" s="150" t="s">
        <v>562</v>
      </c>
      <c r="E4427" s="150" t="str">
        <f t="shared" si="212"/>
        <v>5030220084437127</v>
      </c>
      <c r="F4427" s="151" t="s">
        <v>411</v>
      </c>
      <c r="G4427" s="151" t="s">
        <v>442</v>
      </c>
      <c r="H4427" s="151" t="s">
        <v>561</v>
      </c>
      <c r="I4427" s="150" t="s">
        <v>593</v>
      </c>
      <c r="J4427" s="150">
        <v>7127</v>
      </c>
      <c r="K4427" s="150" t="s">
        <v>138</v>
      </c>
      <c r="L4427" s="153">
        <v>1330.88</v>
      </c>
      <c r="M4427" s="153"/>
      <c r="N4427" s="153">
        <f t="shared" si="213"/>
        <v>1330.88</v>
      </c>
      <c r="O4427" s="153">
        <v>669.63</v>
      </c>
      <c r="P4427" s="153">
        <v>3271.6</v>
      </c>
    </row>
    <row r="4428" spans="1:16" ht="36.6" hidden="1" x14ac:dyDescent="0.3">
      <c r="A4428" s="149">
        <v>2018</v>
      </c>
      <c r="B4428" s="150" t="s">
        <v>526</v>
      </c>
      <c r="C4428" s="150">
        <v>8447</v>
      </c>
      <c r="D4428" s="150" t="s">
        <v>563</v>
      </c>
      <c r="E4428" s="150" t="str">
        <f t="shared" si="212"/>
        <v>5030220084477127</v>
      </c>
      <c r="F4428" s="151" t="s">
        <v>411</v>
      </c>
      <c r="G4428" s="151" t="s">
        <v>442</v>
      </c>
      <c r="H4428" s="151" t="s">
        <v>561</v>
      </c>
      <c r="I4428" s="150" t="s">
        <v>593</v>
      </c>
      <c r="J4428" s="150">
        <v>7127</v>
      </c>
      <c r="K4428" s="150" t="s">
        <v>138</v>
      </c>
      <c r="L4428" s="153">
        <v>365.62000000000012</v>
      </c>
      <c r="M4428" s="153"/>
      <c r="N4428" s="153">
        <f t="shared" si="213"/>
        <v>365.62000000000012</v>
      </c>
      <c r="O4428" s="153">
        <v>453.3000000000003</v>
      </c>
      <c r="P4428" s="153">
        <v>792.17000000000041</v>
      </c>
    </row>
    <row r="4429" spans="1:16" ht="24.6" hidden="1" x14ac:dyDescent="0.3">
      <c r="A4429" s="149">
        <v>2016</v>
      </c>
      <c r="B4429" s="150" t="s">
        <v>526</v>
      </c>
      <c r="C4429" s="150">
        <v>8609</v>
      </c>
      <c r="D4429" s="154" t="s">
        <v>493</v>
      </c>
      <c r="E4429" s="150" t="str">
        <f t="shared" si="212"/>
        <v>5030220086097127</v>
      </c>
      <c r="F4429" s="151" t="s">
        <v>418</v>
      </c>
      <c r="G4429" s="151" t="s">
        <v>419</v>
      </c>
      <c r="H4429" s="151" t="s">
        <v>494</v>
      </c>
      <c r="I4429" s="150" t="s">
        <v>593</v>
      </c>
      <c r="J4429" s="150">
        <v>7127</v>
      </c>
      <c r="K4429" s="154" t="s">
        <v>138</v>
      </c>
      <c r="L4429" s="153">
        <v>0</v>
      </c>
      <c r="M4429" s="156"/>
      <c r="N4429" s="153">
        <f t="shared" si="213"/>
        <v>0</v>
      </c>
      <c r="O4429" s="153">
        <v>0</v>
      </c>
      <c r="P4429" s="153">
        <v>5.04</v>
      </c>
    </row>
    <row r="4430" spans="1:16" ht="24.6" hidden="1" x14ac:dyDescent="0.3">
      <c r="A4430" s="149">
        <v>2018</v>
      </c>
      <c r="B4430" s="150" t="s">
        <v>526</v>
      </c>
      <c r="C4430" s="150">
        <v>8610</v>
      </c>
      <c r="D4430" s="150" t="s">
        <v>495</v>
      </c>
      <c r="E4430" s="150" t="str">
        <f t="shared" si="212"/>
        <v>5030220086107127</v>
      </c>
      <c r="F4430" s="151" t="s">
        <v>418</v>
      </c>
      <c r="G4430" s="151" t="s">
        <v>419</v>
      </c>
      <c r="H4430" s="151" t="s">
        <v>496</v>
      </c>
      <c r="I4430" s="150" t="s">
        <v>593</v>
      </c>
      <c r="J4430" s="150">
        <v>7127</v>
      </c>
      <c r="K4430" s="150" t="s">
        <v>138</v>
      </c>
      <c r="L4430" s="153">
        <v>9.48</v>
      </c>
      <c r="M4430" s="153"/>
      <c r="N4430" s="153">
        <f t="shared" si="213"/>
        <v>9.48</v>
      </c>
      <c r="O4430" s="153">
        <v>0</v>
      </c>
      <c r="P4430" s="153">
        <v>11.28</v>
      </c>
    </row>
    <row r="4431" spans="1:16" ht="24.6" hidden="1" x14ac:dyDescent="0.3">
      <c r="A4431" s="149">
        <v>2016</v>
      </c>
      <c r="B4431" s="150" t="s">
        <v>526</v>
      </c>
      <c r="C4431" s="150">
        <v>8612</v>
      </c>
      <c r="D4431" s="154" t="s">
        <v>515</v>
      </c>
      <c r="E4431" s="150" t="str">
        <f t="shared" si="212"/>
        <v>5030220086127127</v>
      </c>
      <c r="F4431" s="151" t="s">
        <v>418</v>
      </c>
      <c r="G4431" s="151" t="s">
        <v>465</v>
      </c>
      <c r="H4431" s="151" t="s">
        <v>514</v>
      </c>
      <c r="I4431" s="150" t="s">
        <v>593</v>
      </c>
      <c r="J4431" s="150">
        <v>7127</v>
      </c>
      <c r="K4431" s="154" t="s">
        <v>138</v>
      </c>
      <c r="L4431" s="153">
        <v>0</v>
      </c>
      <c r="M4431" s="156"/>
      <c r="N4431" s="153">
        <f t="shared" si="213"/>
        <v>0</v>
      </c>
      <c r="O4431" s="153">
        <v>0</v>
      </c>
      <c r="P4431" s="153">
        <v>5.64</v>
      </c>
    </row>
    <row r="4432" spans="1:16" ht="24.6" hidden="1" x14ac:dyDescent="0.3">
      <c r="A4432" s="149">
        <v>2018</v>
      </c>
      <c r="B4432" s="150" t="s">
        <v>526</v>
      </c>
      <c r="C4432" s="150">
        <v>8614</v>
      </c>
      <c r="D4432" s="150" t="s">
        <v>516</v>
      </c>
      <c r="E4432" s="150" t="str">
        <f t="shared" si="212"/>
        <v>5030220086147127</v>
      </c>
      <c r="F4432" s="151" t="s">
        <v>418</v>
      </c>
      <c r="G4432" s="151" t="s">
        <v>465</v>
      </c>
      <c r="H4432" s="151" t="s">
        <v>500</v>
      </c>
      <c r="I4432" s="150" t="s">
        <v>593</v>
      </c>
      <c r="J4432" s="150">
        <v>7127</v>
      </c>
      <c r="K4432" s="150" t="s">
        <v>138</v>
      </c>
      <c r="L4432" s="153">
        <v>33.320000000000007</v>
      </c>
      <c r="M4432" s="153"/>
      <c r="N4432" s="153">
        <f t="shared" si="213"/>
        <v>33.320000000000007</v>
      </c>
      <c r="O4432" s="153">
        <v>13.84</v>
      </c>
      <c r="P4432" s="153">
        <v>43.5</v>
      </c>
    </row>
    <row r="4433" spans="1:16" ht="24.6" hidden="1" x14ac:dyDescent="0.3">
      <c r="A4433" s="149">
        <v>2018</v>
      </c>
      <c r="B4433" s="150" t="s">
        <v>526</v>
      </c>
      <c r="C4433" s="150">
        <v>8622</v>
      </c>
      <c r="D4433" s="150" t="s">
        <v>519</v>
      </c>
      <c r="E4433" s="150" t="str">
        <f t="shared" si="212"/>
        <v>5030220086227127</v>
      </c>
      <c r="F4433" s="151" t="s">
        <v>418</v>
      </c>
      <c r="G4433" s="151" t="s">
        <v>419</v>
      </c>
      <c r="H4433" s="151" t="s">
        <v>471</v>
      </c>
      <c r="I4433" s="150" t="s">
        <v>593</v>
      </c>
      <c r="J4433" s="150">
        <v>7127</v>
      </c>
      <c r="K4433" s="150" t="s">
        <v>138</v>
      </c>
      <c r="L4433" s="153">
        <v>10112.85</v>
      </c>
      <c r="M4433" s="153"/>
      <c r="N4433" s="153">
        <f t="shared" si="213"/>
        <v>10112.85</v>
      </c>
      <c r="O4433" s="153">
        <v>5445.0199999999995</v>
      </c>
      <c r="P4433" s="153">
        <v>5502.7300000000014</v>
      </c>
    </row>
    <row r="4434" spans="1:16" ht="24.6" hidden="1" x14ac:dyDescent="0.3">
      <c r="A4434" s="149">
        <v>2016</v>
      </c>
      <c r="B4434" s="150" t="s">
        <v>526</v>
      </c>
      <c r="C4434" s="150">
        <v>8623</v>
      </c>
      <c r="D4434" s="154" t="s">
        <v>520</v>
      </c>
      <c r="E4434" s="150" t="str">
        <f t="shared" si="212"/>
        <v>5030220086237127</v>
      </c>
      <c r="F4434" s="151" t="s">
        <v>418</v>
      </c>
      <c r="G4434" s="151" t="s">
        <v>419</v>
      </c>
      <c r="H4434" s="151" t="s">
        <v>471</v>
      </c>
      <c r="I4434" s="150" t="s">
        <v>593</v>
      </c>
      <c r="J4434" s="150">
        <v>7127</v>
      </c>
      <c r="K4434" s="154" t="s">
        <v>138</v>
      </c>
      <c r="L4434" s="153">
        <v>0</v>
      </c>
      <c r="M4434" s="156"/>
      <c r="N4434" s="153">
        <f t="shared" si="213"/>
        <v>0</v>
      </c>
      <c r="O4434" s="153">
        <v>0</v>
      </c>
      <c r="P4434" s="153">
        <v>41.940000000000005</v>
      </c>
    </row>
    <row r="4435" spans="1:16" ht="24.6" hidden="1" x14ac:dyDescent="0.3">
      <c r="A4435" s="149">
        <v>2018</v>
      </c>
      <c r="B4435" s="150" t="s">
        <v>526</v>
      </c>
      <c r="C4435" s="150">
        <v>8642</v>
      </c>
      <c r="D4435" s="150" t="s">
        <v>464</v>
      </c>
      <c r="E4435" s="150" t="str">
        <f t="shared" si="212"/>
        <v>5030220086427127</v>
      </c>
      <c r="F4435" s="151" t="s">
        <v>418</v>
      </c>
      <c r="G4435" s="151" t="s">
        <v>465</v>
      </c>
      <c r="H4435" s="151" t="s">
        <v>466</v>
      </c>
      <c r="I4435" s="150" t="s">
        <v>593</v>
      </c>
      <c r="J4435" s="150">
        <v>7127</v>
      </c>
      <c r="K4435" s="150" t="s">
        <v>138</v>
      </c>
      <c r="L4435" s="153">
        <v>13.68</v>
      </c>
      <c r="M4435" s="153"/>
      <c r="N4435" s="153">
        <f t="shared" si="213"/>
        <v>13.68</v>
      </c>
      <c r="O4435" s="153">
        <v>0</v>
      </c>
      <c r="P4435" s="153">
        <v>0</v>
      </c>
    </row>
    <row r="4436" spans="1:16" ht="24.6" hidden="1" x14ac:dyDescent="0.3">
      <c r="A4436" s="149">
        <v>2018</v>
      </c>
      <c r="B4436" s="150" t="s">
        <v>526</v>
      </c>
      <c r="C4436" s="150">
        <v>8740</v>
      </c>
      <c r="D4436" s="150" t="s">
        <v>510</v>
      </c>
      <c r="E4436" s="150" t="str">
        <f t="shared" si="212"/>
        <v>5030220087407127</v>
      </c>
      <c r="F4436" s="151" t="s">
        <v>418</v>
      </c>
      <c r="G4436" s="151" t="s">
        <v>419</v>
      </c>
      <c r="H4436" s="151" t="s">
        <v>511</v>
      </c>
      <c r="I4436" s="150" t="s">
        <v>593</v>
      </c>
      <c r="J4436" s="150">
        <v>7127</v>
      </c>
      <c r="K4436" s="150" t="s">
        <v>138</v>
      </c>
      <c r="L4436" s="153">
        <v>87.36</v>
      </c>
      <c r="M4436" s="153"/>
      <c r="N4436" s="153">
        <f t="shared" si="213"/>
        <v>87.36</v>
      </c>
      <c r="O4436" s="153">
        <v>74.11</v>
      </c>
      <c r="P4436" s="153">
        <v>52.32</v>
      </c>
    </row>
    <row r="4437" spans="1:16" ht="24.6" hidden="1" x14ac:dyDescent="0.3">
      <c r="A4437" s="149">
        <v>2018</v>
      </c>
      <c r="B4437" s="150" t="s">
        <v>409</v>
      </c>
      <c r="C4437" s="150">
        <v>6003</v>
      </c>
      <c r="D4437" s="150" t="s">
        <v>415</v>
      </c>
      <c r="E4437" s="150" t="str">
        <f t="shared" si="212"/>
        <v>5020220060037128</v>
      </c>
      <c r="F4437" s="151" t="s">
        <v>411</v>
      </c>
      <c r="G4437" s="151" t="s">
        <v>412</v>
      </c>
      <c r="H4437" s="151" t="s">
        <v>416</v>
      </c>
      <c r="I4437" s="150" t="s">
        <v>593</v>
      </c>
      <c r="J4437" s="150">
        <v>7128</v>
      </c>
      <c r="K4437" s="150" t="s">
        <v>139</v>
      </c>
      <c r="L4437" s="153">
        <v>36.880000000000003</v>
      </c>
      <c r="M4437" s="153"/>
      <c r="N4437" s="153">
        <f t="shared" si="213"/>
        <v>36.880000000000003</v>
      </c>
      <c r="O4437" s="153">
        <v>26.66</v>
      </c>
      <c r="P4437" s="153">
        <v>0</v>
      </c>
    </row>
    <row r="4438" spans="1:16" ht="24.6" hidden="1" x14ac:dyDescent="0.3">
      <c r="A4438" s="149">
        <v>2018</v>
      </c>
      <c r="B4438" s="150" t="s">
        <v>409</v>
      </c>
      <c r="C4438" s="150">
        <v>6022</v>
      </c>
      <c r="D4438" s="150" t="s">
        <v>423</v>
      </c>
      <c r="E4438" s="150" t="str">
        <f t="shared" si="212"/>
        <v>5020220060227128</v>
      </c>
      <c r="F4438" s="151" t="s">
        <v>411</v>
      </c>
      <c r="G4438" s="151" t="s">
        <v>412</v>
      </c>
      <c r="H4438" s="151" t="s">
        <v>422</v>
      </c>
      <c r="I4438" s="150" t="s">
        <v>593</v>
      </c>
      <c r="J4438" s="150">
        <v>7128</v>
      </c>
      <c r="K4438" s="150" t="s">
        <v>139</v>
      </c>
      <c r="L4438" s="153">
        <v>1377.4900000000007</v>
      </c>
      <c r="M4438" s="153"/>
      <c r="N4438" s="153">
        <f t="shared" si="213"/>
        <v>1377.4900000000007</v>
      </c>
      <c r="O4438" s="153">
        <v>303.22000000000003</v>
      </c>
      <c r="P4438" s="153">
        <v>197.74999999999997</v>
      </c>
    </row>
    <row r="4439" spans="1:16" ht="24.6" hidden="1" x14ac:dyDescent="0.3">
      <c r="A4439" s="149">
        <v>2016</v>
      </c>
      <c r="B4439" s="150" t="s">
        <v>409</v>
      </c>
      <c r="C4439" s="150">
        <v>6032</v>
      </c>
      <c r="D4439" s="150" t="s">
        <v>425</v>
      </c>
      <c r="E4439" s="150" t="str">
        <f t="shared" si="212"/>
        <v>5020220060327128</v>
      </c>
      <c r="F4439" s="151" t="s">
        <v>411</v>
      </c>
      <c r="G4439" s="151" t="s">
        <v>412</v>
      </c>
      <c r="H4439" s="151" t="s">
        <v>422</v>
      </c>
      <c r="I4439" s="150" t="s">
        <v>593</v>
      </c>
      <c r="J4439" s="150">
        <v>7128</v>
      </c>
      <c r="K4439" s="154" t="s">
        <v>139</v>
      </c>
      <c r="L4439" s="153">
        <v>0</v>
      </c>
      <c r="M4439" s="156"/>
      <c r="N4439" s="153">
        <f t="shared" si="213"/>
        <v>0</v>
      </c>
      <c r="O4439" s="153">
        <v>45.97</v>
      </c>
      <c r="P4439" s="153">
        <v>238.18</v>
      </c>
    </row>
    <row r="4440" spans="1:16" ht="24.6" hidden="1" x14ac:dyDescent="0.3">
      <c r="A4440" s="149">
        <v>2018</v>
      </c>
      <c r="B4440" s="150" t="s">
        <v>409</v>
      </c>
      <c r="C4440" s="150">
        <v>6042</v>
      </c>
      <c r="D4440" s="150" t="s">
        <v>426</v>
      </c>
      <c r="E4440" s="150" t="str">
        <f t="shared" si="212"/>
        <v>5020220060427128</v>
      </c>
      <c r="F4440" s="151" t="s">
        <v>411</v>
      </c>
      <c r="G4440" s="151" t="s">
        <v>412</v>
      </c>
      <c r="H4440" s="151" t="s">
        <v>427</v>
      </c>
      <c r="I4440" s="150" t="s">
        <v>593</v>
      </c>
      <c r="J4440" s="150">
        <v>7128</v>
      </c>
      <c r="K4440" s="150" t="s">
        <v>139</v>
      </c>
      <c r="L4440" s="153">
        <v>1914.7999999999997</v>
      </c>
      <c r="M4440" s="153"/>
      <c r="N4440" s="153">
        <f t="shared" si="213"/>
        <v>1914.7999999999997</v>
      </c>
      <c r="O4440" s="153">
        <v>743.96</v>
      </c>
      <c r="P4440" s="153">
        <v>468.98</v>
      </c>
    </row>
    <row r="4441" spans="1:16" ht="24.6" hidden="1" x14ac:dyDescent="0.3">
      <c r="A4441" s="149">
        <v>2017</v>
      </c>
      <c r="B4441" s="150" t="s">
        <v>409</v>
      </c>
      <c r="C4441" s="150">
        <v>6043</v>
      </c>
      <c r="D4441" s="150" t="s">
        <v>428</v>
      </c>
      <c r="E4441" s="150" t="str">
        <f t="shared" si="212"/>
        <v>5020220060437128</v>
      </c>
      <c r="F4441" s="151" t="s">
        <v>411</v>
      </c>
      <c r="G4441" s="151" t="s">
        <v>412</v>
      </c>
      <c r="H4441" s="151" t="s">
        <v>429</v>
      </c>
      <c r="I4441" s="150" t="s">
        <v>593</v>
      </c>
      <c r="J4441" s="150">
        <v>7128</v>
      </c>
      <c r="K4441" s="154" t="s">
        <v>139</v>
      </c>
      <c r="L4441" s="153">
        <v>0</v>
      </c>
      <c r="M4441" s="156"/>
      <c r="N4441" s="153">
        <f t="shared" si="213"/>
        <v>0</v>
      </c>
      <c r="O4441" s="153">
        <v>20.05</v>
      </c>
      <c r="P4441" s="153">
        <v>0</v>
      </c>
    </row>
    <row r="4442" spans="1:16" ht="24.6" hidden="1" x14ac:dyDescent="0.3">
      <c r="A4442" s="149">
        <v>2018</v>
      </c>
      <c r="B4442" s="150" t="s">
        <v>409</v>
      </c>
      <c r="C4442" s="150">
        <v>6050</v>
      </c>
      <c r="D4442" s="150" t="s">
        <v>435</v>
      </c>
      <c r="E4442" s="150" t="str">
        <f t="shared" si="212"/>
        <v>5020220060507128</v>
      </c>
      <c r="F4442" s="151" t="s">
        <v>411</v>
      </c>
      <c r="G4442" s="151" t="s">
        <v>412</v>
      </c>
      <c r="H4442" s="151" t="s">
        <v>436</v>
      </c>
      <c r="I4442" s="150" t="s">
        <v>593</v>
      </c>
      <c r="J4442" s="150">
        <v>7128</v>
      </c>
      <c r="K4442" s="150" t="s">
        <v>139</v>
      </c>
      <c r="L4442" s="153">
        <v>1087.2199999999996</v>
      </c>
      <c r="M4442" s="153"/>
      <c r="N4442" s="153">
        <f t="shared" si="213"/>
        <v>1087.2199999999996</v>
      </c>
      <c r="O4442" s="153">
        <v>1484.34</v>
      </c>
      <c r="P4442" s="153">
        <v>1124.4000000000001</v>
      </c>
    </row>
    <row r="4443" spans="1:16" ht="24.6" hidden="1" x14ac:dyDescent="0.3">
      <c r="A4443" s="149">
        <v>2018</v>
      </c>
      <c r="B4443" s="150" t="s">
        <v>409</v>
      </c>
      <c r="C4443" s="150">
        <v>6062</v>
      </c>
      <c r="D4443" s="150" t="s">
        <v>438</v>
      </c>
      <c r="E4443" s="150" t="str">
        <f t="shared" si="212"/>
        <v>5020220060627128</v>
      </c>
      <c r="F4443" s="151" t="s">
        <v>411</v>
      </c>
      <c r="G4443" s="151" t="s">
        <v>412</v>
      </c>
      <c r="H4443" s="151" t="s">
        <v>422</v>
      </c>
      <c r="I4443" s="150" t="s">
        <v>593</v>
      </c>
      <c r="J4443" s="150">
        <v>7128</v>
      </c>
      <c r="K4443" s="150" t="s">
        <v>139</v>
      </c>
      <c r="L4443" s="153">
        <v>1045.3599999999999</v>
      </c>
      <c r="M4443" s="153"/>
      <c r="N4443" s="153">
        <f t="shared" si="213"/>
        <v>1045.3599999999999</v>
      </c>
      <c r="O4443" s="153">
        <v>1436.3599999999997</v>
      </c>
      <c r="P4443" s="153">
        <v>1140.26</v>
      </c>
    </row>
    <row r="4444" spans="1:16" ht="24.6" hidden="1" x14ac:dyDescent="0.3">
      <c r="A4444" s="149">
        <v>2018</v>
      </c>
      <c r="B4444" s="150" t="s">
        <v>409</v>
      </c>
      <c r="C4444" s="150">
        <v>6213</v>
      </c>
      <c r="D4444" s="150" t="s">
        <v>446</v>
      </c>
      <c r="E4444" s="150" t="str">
        <f t="shared" si="212"/>
        <v>5020220062137128</v>
      </c>
      <c r="F4444" s="151" t="s">
        <v>411</v>
      </c>
      <c r="G4444" s="151" t="s">
        <v>442</v>
      </c>
      <c r="H4444" s="151" t="s">
        <v>447</v>
      </c>
      <c r="I4444" s="150" t="s">
        <v>593</v>
      </c>
      <c r="J4444" s="150">
        <v>7128</v>
      </c>
      <c r="K4444" s="150" t="s">
        <v>139</v>
      </c>
      <c r="L4444" s="153">
        <v>507.74</v>
      </c>
      <c r="M4444" s="153"/>
      <c r="N4444" s="153">
        <f t="shared" si="213"/>
        <v>507.74</v>
      </c>
      <c r="O4444" s="153">
        <v>74.489999999999995</v>
      </c>
      <c r="P4444" s="153">
        <v>1007.1100000000001</v>
      </c>
    </row>
    <row r="4445" spans="1:16" ht="24.6" hidden="1" x14ac:dyDescent="0.3">
      <c r="A4445" s="149">
        <v>2018</v>
      </c>
      <c r="B4445" s="150" t="s">
        <v>409</v>
      </c>
      <c r="C4445" s="150">
        <v>6241</v>
      </c>
      <c r="D4445" s="150" t="s">
        <v>463</v>
      </c>
      <c r="E4445" s="150" t="str">
        <f t="shared" si="212"/>
        <v>5020220062417128</v>
      </c>
      <c r="F4445" s="151" t="s">
        <v>411</v>
      </c>
      <c r="G4445" s="151" t="s">
        <v>442</v>
      </c>
      <c r="H4445" s="151" t="s">
        <v>445</v>
      </c>
      <c r="I4445" s="150" t="s">
        <v>593</v>
      </c>
      <c r="J4445" s="150">
        <v>7128</v>
      </c>
      <c r="K4445" s="150" t="s">
        <v>139</v>
      </c>
      <c r="L4445" s="153">
        <v>1592.3199999999988</v>
      </c>
      <c r="M4445" s="153"/>
      <c r="N4445" s="153">
        <f t="shared" si="213"/>
        <v>1592.3199999999988</v>
      </c>
      <c r="O4445" s="153">
        <v>496.14999999999986</v>
      </c>
      <c r="P4445" s="153">
        <v>181.68</v>
      </c>
    </row>
    <row r="4446" spans="1:16" ht="24.6" hidden="1" x14ac:dyDescent="0.3">
      <c r="A4446" s="149">
        <v>2018</v>
      </c>
      <c r="B4446" s="150" t="s">
        <v>409</v>
      </c>
      <c r="C4446" s="150">
        <v>6606</v>
      </c>
      <c r="D4446" s="150" t="s">
        <v>488</v>
      </c>
      <c r="E4446" s="150" t="str">
        <f t="shared" si="212"/>
        <v>5020220066067128</v>
      </c>
      <c r="F4446" s="151" t="s">
        <v>456</v>
      </c>
      <c r="G4446" s="151" t="s">
        <v>456</v>
      </c>
      <c r="H4446" s="151" t="s">
        <v>489</v>
      </c>
      <c r="I4446" s="150" t="s">
        <v>593</v>
      </c>
      <c r="J4446" s="150">
        <v>7128</v>
      </c>
      <c r="K4446" s="150" t="s">
        <v>139</v>
      </c>
      <c r="L4446" s="153">
        <v>1012.9200000000001</v>
      </c>
      <c r="M4446" s="153"/>
      <c r="N4446" s="153">
        <f t="shared" si="213"/>
        <v>1012.9200000000001</v>
      </c>
      <c r="O4446" s="153">
        <v>1006.0100000000001</v>
      </c>
      <c r="P4446" s="153">
        <v>800</v>
      </c>
    </row>
    <row r="4447" spans="1:16" ht="24.6" hidden="1" x14ac:dyDescent="0.3">
      <c r="A4447" s="149">
        <v>2018</v>
      </c>
      <c r="B4447" s="150" t="s">
        <v>409</v>
      </c>
      <c r="C4447" s="150">
        <v>6722</v>
      </c>
      <c r="D4447" s="150" t="s">
        <v>519</v>
      </c>
      <c r="E4447" s="150" t="str">
        <f t="shared" si="212"/>
        <v>5020220067227128</v>
      </c>
      <c r="F4447" s="151" t="s">
        <v>418</v>
      </c>
      <c r="G4447" s="151" t="s">
        <v>419</v>
      </c>
      <c r="H4447" s="151" t="s">
        <v>471</v>
      </c>
      <c r="I4447" s="150" t="s">
        <v>593</v>
      </c>
      <c r="J4447" s="150">
        <v>7128</v>
      </c>
      <c r="K4447" s="150" t="s">
        <v>139</v>
      </c>
      <c r="L4447" s="153">
        <v>552.61999999999989</v>
      </c>
      <c r="M4447" s="153"/>
      <c r="N4447" s="153">
        <f t="shared" si="213"/>
        <v>552.61999999999989</v>
      </c>
      <c r="O4447" s="153">
        <v>243.45999999999998</v>
      </c>
      <c r="P4447" s="153">
        <v>78.08</v>
      </c>
    </row>
    <row r="4448" spans="1:16" ht="24.6" hidden="1" x14ac:dyDescent="0.3">
      <c r="A4448" s="149">
        <v>2018</v>
      </c>
      <c r="B4448" s="150" t="s">
        <v>526</v>
      </c>
      <c r="C4448" s="150">
        <v>8012</v>
      </c>
      <c r="D4448" s="150" t="s">
        <v>534</v>
      </c>
      <c r="E4448" s="150" t="str">
        <f t="shared" si="212"/>
        <v>5030220080127128</v>
      </c>
      <c r="F4448" s="151" t="s">
        <v>411</v>
      </c>
      <c r="G4448" s="151" t="s">
        <v>412</v>
      </c>
      <c r="H4448" s="151" t="s">
        <v>533</v>
      </c>
      <c r="I4448" s="150" t="s">
        <v>593</v>
      </c>
      <c r="J4448" s="150">
        <v>7128</v>
      </c>
      <c r="K4448" s="150" t="s">
        <v>139</v>
      </c>
      <c r="L4448" s="153">
        <v>1265.67</v>
      </c>
      <c r="M4448" s="153"/>
      <c r="N4448" s="153">
        <f t="shared" si="213"/>
        <v>1265.67</v>
      </c>
      <c r="O4448" s="153">
        <v>1342.4</v>
      </c>
      <c r="P4448" s="153">
        <v>1348.83</v>
      </c>
    </row>
    <row r="4449" spans="1:16" ht="24.6" hidden="1" x14ac:dyDescent="0.3">
      <c r="A4449" s="149">
        <v>2018</v>
      </c>
      <c r="B4449" s="150" t="s">
        <v>526</v>
      </c>
      <c r="C4449" s="150">
        <v>8032</v>
      </c>
      <c r="D4449" s="150" t="s">
        <v>538</v>
      </c>
      <c r="E4449" s="150" t="str">
        <f t="shared" si="212"/>
        <v>5030220080327128</v>
      </c>
      <c r="F4449" s="151" t="s">
        <v>411</v>
      </c>
      <c r="G4449" s="151" t="s">
        <v>412</v>
      </c>
      <c r="H4449" s="151" t="s">
        <v>533</v>
      </c>
      <c r="I4449" s="150" t="s">
        <v>593</v>
      </c>
      <c r="J4449" s="150">
        <v>7128</v>
      </c>
      <c r="K4449" s="150" t="s">
        <v>139</v>
      </c>
      <c r="L4449" s="153">
        <v>7573.66</v>
      </c>
      <c r="M4449" s="153"/>
      <c r="N4449" s="153">
        <f t="shared" si="213"/>
        <v>7573.66</v>
      </c>
      <c r="O4449" s="153">
        <v>1894.0700000000002</v>
      </c>
      <c r="P4449" s="153">
        <v>2077.91</v>
      </c>
    </row>
    <row r="4450" spans="1:16" ht="24.6" hidden="1" x14ac:dyDescent="0.3">
      <c r="A4450" s="149">
        <v>2017</v>
      </c>
      <c r="B4450" s="150" t="s">
        <v>526</v>
      </c>
      <c r="C4450" s="150">
        <v>8033</v>
      </c>
      <c r="D4450" s="154" t="s">
        <v>539</v>
      </c>
      <c r="E4450" s="150" t="str">
        <f t="shared" si="212"/>
        <v>5030220080337128</v>
      </c>
      <c r="F4450" s="151" t="s">
        <v>411</v>
      </c>
      <c r="G4450" s="151" t="s">
        <v>412</v>
      </c>
      <c r="H4450" s="151" t="s">
        <v>533</v>
      </c>
      <c r="I4450" s="150" t="s">
        <v>593</v>
      </c>
      <c r="J4450" s="150">
        <v>7128</v>
      </c>
      <c r="K4450" s="154" t="s">
        <v>139</v>
      </c>
      <c r="L4450" s="153">
        <v>0</v>
      </c>
      <c r="M4450" s="156"/>
      <c r="N4450" s="153">
        <f t="shared" si="213"/>
        <v>0</v>
      </c>
      <c r="O4450" s="153">
        <v>752.09</v>
      </c>
      <c r="P4450" s="153">
        <v>0</v>
      </c>
    </row>
    <row r="4451" spans="1:16" ht="24.6" hidden="1" x14ac:dyDescent="0.3">
      <c r="A4451" s="149">
        <v>2018</v>
      </c>
      <c r="B4451" s="150" t="s">
        <v>526</v>
      </c>
      <c r="C4451" s="150">
        <v>8052</v>
      </c>
      <c r="D4451" s="150" t="s">
        <v>543</v>
      </c>
      <c r="E4451" s="150" t="str">
        <f t="shared" si="212"/>
        <v>5030220080527128</v>
      </c>
      <c r="F4451" s="151" t="s">
        <v>411</v>
      </c>
      <c r="G4451" s="151" t="s">
        <v>412</v>
      </c>
      <c r="H4451" s="151" t="s">
        <v>533</v>
      </c>
      <c r="I4451" s="150" t="s">
        <v>593</v>
      </c>
      <c r="J4451" s="150">
        <v>7128</v>
      </c>
      <c r="K4451" s="150" t="s">
        <v>139</v>
      </c>
      <c r="L4451" s="153">
        <v>2143.65</v>
      </c>
      <c r="M4451" s="153"/>
      <c r="N4451" s="153">
        <f t="shared" si="213"/>
        <v>2143.65</v>
      </c>
      <c r="O4451" s="153">
        <v>2208.69</v>
      </c>
      <c r="P4451" s="153">
        <v>1604.4499999999998</v>
      </c>
    </row>
    <row r="4452" spans="1:16" ht="24.6" hidden="1" x14ac:dyDescent="0.3">
      <c r="A4452" s="149">
        <v>2018</v>
      </c>
      <c r="B4452" s="150" t="s">
        <v>526</v>
      </c>
      <c r="C4452" s="150">
        <v>8053</v>
      </c>
      <c r="D4452" s="150" t="s">
        <v>544</v>
      </c>
      <c r="E4452" s="150" t="str">
        <f t="shared" si="212"/>
        <v>5030220080537128</v>
      </c>
      <c r="F4452" s="151" t="s">
        <v>411</v>
      </c>
      <c r="G4452" s="151" t="s">
        <v>412</v>
      </c>
      <c r="H4452" s="151" t="s">
        <v>536</v>
      </c>
      <c r="I4452" s="150" t="s">
        <v>593</v>
      </c>
      <c r="J4452" s="150">
        <v>7128</v>
      </c>
      <c r="K4452" s="150" t="s">
        <v>139</v>
      </c>
      <c r="L4452" s="153">
        <v>313.72999999999996</v>
      </c>
      <c r="M4452" s="153"/>
      <c r="N4452" s="153">
        <f t="shared" si="213"/>
        <v>313.72999999999996</v>
      </c>
      <c r="O4452" s="153">
        <v>1020.4000000000001</v>
      </c>
      <c r="P4452" s="153">
        <v>181.91000000000003</v>
      </c>
    </row>
    <row r="4453" spans="1:16" ht="24.6" hidden="1" x14ac:dyDescent="0.3">
      <c r="A4453" s="149">
        <v>2018</v>
      </c>
      <c r="B4453" s="150" t="s">
        <v>526</v>
      </c>
      <c r="C4453" s="150">
        <v>8061</v>
      </c>
      <c r="D4453" s="150" t="s">
        <v>545</v>
      </c>
      <c r="E4453" s="150" t="str">
        <f t="shared" si="212"/>
        <v>5030220080617128</v>
      </c>
      <c r="F4453" s="151" t="s">
        <v>411</v>
      </c>
      <c r="G4453" s="151" t="s">
        <v>412</v>
      </c>
      <c r="H4453" s="151" t="s">
        <v>436</v>
      </c>
      <c r="I4453" s="150" t="s">
        <v>593</v>
      </c>
      <c r="J4453" s="150">
        <v>7128</v>
      </c>
      <c r="K4453" s="150" t="s">
        <v>139</v>
      </c>
      <c r="L4453" s="153">
        <v>6736.37</v>
      </c>
      <c r="M4453" s="153"/>
      <c r="N4453" s="153">
        <f t="shared" si="213"/>
        <v>6736.37</v>
      </c>
      <c r="O4453" s="153">
        <v>7831.6</v>
      </c>
      <c r="P4453" s="153">
        <v>8469.9600000000028</v>
      </c>
    </row>
    <row r="4454" spans="1:16" ht="24.6" hidden="1" x14ac:dyDescent="0.3">
      <c r="A4454" s="149">
        <v>2018</v>
      </c>
      <c r="B4454" s="150" t="s">
        <v>526</v>
      </c>
      <c r="C4454" s="150">
        <v>8063</v>
      </c>
      <c r="D4454" s="150" t="s">
        <v>546</v>
      </c>
      <c r="E4454" s="150" t="str">
        <f t="shared" si="212"/>
        <v>5030220080637128</v>
      </c>
      <c r="F4454" s="151" t="s">
        <v>411</v>
      </c>
      <c r="G4454" s="151" t="s">
        <v>412</v>
      </c>
      <c r="H4454" s="151" t="s">
        <v>436</v>
      </c>
      <c r="I4454" s="150" t="s">
        <v>593</v>
      </c>
      <c r="J4454" s="150">
        <v>7128</v>
      </c>
      <c r="K4454" s="150" t="s">
        <v>139</v>
      </c>
      <c r="L4454" s="153">
        <v>1895.57</v>
      </c>
      <c r="M4454" s="153"/>
      <c r="N4454" s="153">
        <f t="shared" si="213"/>
        <v>1895.57</v>
      </c>
      <c r="O4454" s="153">
        <v>2089.9800000000005</v>
      </c>
      <c r="P4454" s="153">
        <v>3347.8099999999995</v>
      </c>
    </row>
    <row r="4455" spans="1:16" ht="24.6" hidden="1" x14ac:dyDescent="0.3">
      <c r="A4455" s="149">
        <v>2018</v>
      </c>
      <c r="B4455" s="150" t="s">
        <v>526</v>
      </c>
      <c r="C4455" s="150">
        <v>8218</v>
      </c>
      <c r="D4455" s="150" t="s">
        <v>551</v>
      </c>
      <c r="E4455" s="150" t="str">
        <f t="shared" si="212"/>
        <v>5030220082187128</v>
      </c>
      <c r="F4455" s="151" t="s">
        <v>411</v>
      </c>
      <c r="G4455" s="151" t="s">
        <v>442</v>
      </c>
      <c r="H4455" s="151" t="s">
        <v>447</v>
      </c>
      <c r="I4455" s="150" t="s">
        <v>593</v>
      </c>
      <c r="J4455" s="150">
        <v>7128</v>
      </c>
      <c r="K4455" s="150" t="s">
        <v>139</v>
      </c>
      <c r="L4455" s="153">
        <v>651.70999999999992</v>
      </c>
      <c r="M4455" s="153"/>
      <c r="N4455" s="153">
        <f t="shared" si="213"/>
        <v>651.70999999999992</v>
      </c>
      <c r="O4455" s="153">
        <v>127.89</v>
      </c>
      <c r="P4455" s="153">
        <v>1192.78</v>
      </c>
    </row>
    <row r="4456" spans="1:16" ht="24.6" hidden="1" x14ac:dyDescent="0.3">
      <c r="A4456" s="149">
        <v>2018</v>
      </c>
      <c r="B4456" s="150" t="s">
        <v>526</v>
      </c>
      <c r="C4456" s="150">
        <v>8622</v>
      </c>
      <c r="D4456" s="150" t="s">
        <v>519</v>
      </c>
      <c r="E4456" s="150" t="str">
        <f t="shared" si="212"/>
        <v>5030220086227128</v>
      </c>
      <c r="F4456" s="151" t="s">
        <v>418</v>
      </c>
      <c r="G4456" s="151" t="s">
        <v>419</v>
      </c>
      <c r="H4456" s="151" t="s">
        <v>471</v>
      </c>
      <c r="I4456" s="150" t="s">
        <v>593</v>
      </c>
      <c r="J4456" s="150">
        <v>7128</v>
      </c>
      <c r="K4456" s="150" t="s">
        <v>139</v>
      </c>
      <c r="L4456" s="153">
        <v>552.54</v>
      </c>
      <c r="M4456" s="153"/>
      <c r="N4456" s="153">
        <f t="shared" si="213"/>
        <v>552.54</v>
      </c>
      <c r="O4456" s="153">
        <v>232.34000000000003</v>
      </c>
      <c r="P4456" s="153">
        <v>78.08</v>
      </c>
    </row>
    <row r="4457" spans="1:16" ht="24.6" hidden="1" x14ac:dyDescent="0.3">
      <c r="A4457" s="149">
        <v>2016</v>
      </c>
      <c r="B4457" s="150" t="s">
        <v>409</v>
      </c>
      <c r="C4457" s="150">
        <v>6248</v>
      </c>
      <c r="D4457" s="154" t="s">
        <v>470</v>
      </c>
      <c r="E4457" s="150" t="str">
        <f t="shared" si="212"/>
        <v>5020220062487129</v>
      </c>
      <c r="F4457" s="151" t="s">
        <v>418</v>
      </c>
      <c r="G4457" s="151" t="s">
        <v>419</v>
      </c>
      <c r="H4457" s="151" t="s">
        <v>471</v>
      </c>
      <c r="I4457" s="150" t="s">
        <v>593</v>
      </c>
      <c r="J4457" s="150">
        <v>7129</v>
      </c>
      <c r="K4457" s="154" t="s">
        <v>140</v>
      </c>
      <c r="L4457" s="153">
        <v>0</v>
      </c>
      <c r="M4457" s="156"/>
      <c r="N4457" s="153">
        <f t="shared" si="213"/>
        <v>0</v>
      </c>
      <c r="O4457" s="153">
        <v>0</v>
      </c>
      <c r="P4457" s="153">
        <v>644.36</v>
      </c>
    </row>
    <row r="4458" spans="1:16" ht="24.6" hidden="1" x14ac:dyDescent="0.3">
      <c r="A4458" s="149">
        <v>2017</v>
      </c>
      <c r="B4458" s="150" t="s">
        <v>409</v>
      </c>
      <c r="C4458" s="150">
        <v>6606</v>
      </c>
      <c r="D4458" s="154" t="s">
        <v>488</v>
      </c>
      <c r="E4458" s="150" t="str">
        <f t="shared" si="212"/>
        <v>5020220066067129</v>
      </c>
      <c r="F4458" s="151" t="s">
        <v>456</v>
      </c>
      <c r="G4458" s="151" t="s">
        <v>456</v>
      </c>
      <c r="H4458" s="151" t="s">
        <v>489</v>
      </c>
      <c r="I4458" s="150" t="s">
        <v>593</v>
      </c>
      <c r="J4458" s="150">
        <v>7129</v>
      </c>
      <c r="K4458" s="154" t="s">
        <v>140</v>
      </c>
      <c r="L4458" s="153">
        <v>0</v>
      </c>
      <c r="M4458" s="156"/>
      <c r="N4458" s="153">
        <f t="shared" si="213"/>
        <v>0</v>
      </c>
      <c r="O4458" s="153">
        <v>9403</v>
      </c>
      <c r="P4458" s="153">
        <v>0</v>
      </c>
    </row>
    <row r="4459" spans="1:16" ht="24.6" hidden="1" x14ac:dyDescent="0.3">
      <c r="A4459" s="149">
        <v>2018</v>
      </c>
      <c r="B4459" s="150" t="s">
        <v>409</v>
      </c>
      <c r="C4459" s="150">
        <v>6722</v>
      </c>
      <c r="D4459" s="150" t="s">
        <v>519</v>
      </c>
      <c r="E4459" s="150" t="str">
        <f t="shared" si="212"/>
        <v>5020220067227129</v>
      </c>
      <c r="F4459" s="151" t="s">
        <v>418</v>
      </c>
      <c r="G4459" s="151" t="s">
        <v>419</v>
      </c>
      <c r="H4459" s="151" t="s">
        <v>471</v>
      </c>
      <c r="I4459" s="150" t="s">
        <v>593</v>
      </c>
      <c r="J4459" s="150">
        <v>7129</v>
      </c>
      <c r="K4459" s="150" t="s">
        <v>140</v>
      </c>
      <c r="L4459" s="153">
        <v>97873.280000000028</v>
      </c>
      <c r="M4459" s="153"/>
      <c r="N4459" s="153">
        <f t="shared" si="213"/>
        <v>97873.280000000028</v>
      </c>
      <c r="O4459" s="153">
        <v>41440.749999999985</v>
      </c>
      <c r="P4459" s="153">
        <v>54209.50999999998</v>
      </c>
    </row>
    <row r="4460" spans="1:16" ht="24.6" hidden="1" x14ac:dyDescent="0.3">
      <c r="A4460" s="149">
        <v>2016</v>
      </c>
      <c r="B4460" s="150" t="s">
        <v>409</v>
      </c>
      <c r="C4460" s="150">
        <v>6723</v>
      </c>
      <c r="D4460" s="154" t="s">
        <v>520</v>
      </c>
      <c r="E4460" s="150" t="str">
        <f t="shared" si="212"/>
        <v>5020220067237129</v>
      </c>
      <c r="F4460" s="151" t="s">
        <v>418</v>
      </c>
      <c r="G4460" s="151" t="s">
        <v>419</v>
      </c>
      <c r="H4460" s="151" t="s">
        <v>471</v>
      </c>
      <c r="I4460" s="150" t="s">
        <v>593</v>
      </c>
      <c r="J4460" s="150">
        <v>7129</v>
      </c>
      <c r="K4460" s="154" t="s">
        <v>140</v>
      </c>
      <c r="L4460" s="153">
        <v>0</v>
      </c>
      <c r="M4460" s="156"/>
      <c r="N4460" s="153">
        <f t="shared" si="213"/>
        <v>0</v>
      </c>
      <c r="O4460" s="153">
        <v>0</v>
      </c>
      <c r="P4460" s="153">
        <v>929.52</v>
      </c>
    </row>
    <row r="4461" spans="1:16" ht="24.6" hidden="1" x14ac:dyDescent="0.3">
      <c r="A4461" s="149">
        <v>2017</v>
      </c>
      <c r="B4461" s="150" t="s">
        <v>526</v>
      </c>
      <c r="C4461" s="150">
        <v>8012</v>
      </c>
      <c r="D4461" s="154" t="s">
        <v>534</v>
      </c>
      <c r="E4461" s="150" t="str">
        <f t="shared" si="212"/>
        <v>5030220080127129</v>
      </c>
      <c r="F4461" s="151" t="s">
        <v>411</v>
      </c>
      <c r="G4461" s="151" t="s">
        <v>412</v>
      </c>
      <c r="H4461" s="151" t="s">
        <v>533</v>
      </c>
      <c r="I4461" s="150" t="s">
        <v>593</v>
      </c>
      <c r="J4461" s="150">
        <v>7129</v>
      </c>
      <c r="K4461" s="154" t="s">
        <v>140</v>
      </c>
      <c r="L4461" s="153">
        <v>0</v>
      </c>
      <c r="M4461" s="156"/>
      <c r="N4461" s="153">
        <f t="shared" si="213"/>
        <v>0</v>
      </c>
      <c r="O4461" s="153">
        <v>1968.27</v>
      </c>
      <c r="P4461" s="153">
        <v>0</v>
      </c>
    </row>
    <row r="4462" spans="1:16" ht="24.6" hidden="1" x14ac:dyDescent="0.3">
      <c r="A4462" s="149">
        <v>2018</v>
      </c>
      <c r="B4462" s="150" t="s">
        <v>526</v>
      </c>
      <c r="C4462" s="150">
        <v>8032</v>
      </c>
      <c r="D4462" s="150" t="s">
        <v>538</v>
      </c>
      <c r="E4462" s="150" t="str">
        <f t="shared" si="212"/>
        <v>5030220080327129</v>
      </c>
      <c r="F4462" s="151" t="s">
        <v>411</v>
      </c>
      <c r="G4462" s="151" t="s">
        <v>412</v>
      </c>
      <c r="H4462" s="151" t="s">
        <v>533</v>
      </c>
      <c r="I4462" s="150" t="s">
        <v>593</v>
      </c>
      <c r="J4462" s="150">
        <v>7129</v>
      </c>
      <c r="K4462" s="150" t="s">
        <v>140</v>
      </c>
      <c r="L4462" s="153">
        <v>3725.9700000000007</v>
      </c>
      <c r="M4462" s="153"/>
      <c r="N4462" s="153">
        <f t="shared" si="213"/>
        <v>3725.9700000000007</v>
      </c>
      <c r="O4462" s="153">
        <v>3367.77</v>
      </c>
      <c r="P4462" s="153">
        <v>4340.09</v>
      </c>
    </row>
    <row r="4463" spans="1:16" ht="24.6" hidden="1" x14ac:dyDescent="0.3">
      <c r="A4463" s="149">
        <v>2016</v>
      </c>
      <c r="B4463" s="150" t="s">
        <v>526</v>
      </c>
      <c r="C4463" s="150">
        <v>8248</v>
      </c>
      <c r="D4463" s="154" t="s">
        <v>470</v>
      </c>
      <c r="E4463" s="150" t="str">
        <f t="shared" si="212"/>
        <v>5030220082487129</v>
      </c>
      <c r="F4463" s="151" t="s">
        <v>418</v>
      </c>
      <c r="G4463" s="151" t="s">
        <v>419</v>
      </c>
      <c r="H4463" s="151" t="s">
        <v>471</v>
      </c>
      <c r="I4463" s="150" t="s">
        <v>593</v>
      </c>
      <c r="J4463" s="150">
        <v>7129</v>
      </c>
      <c r="K4463" s="154" t="s">
        <v>140</v>
      </c>
      <c r="L4463" s="153">
        <v>0</v>
      </c>
      <c r="M4463" s="156"/>
      <c r="N4463" s="153">
        <f t="shared" si="213"/>
        <v>0</v>
      </c>
      <c r="O4463" s="153">
        <v>0</v>
      </c>
      <c r="P4463" s="153">
        <v>553.4</v>
      </c>
    </row>
    <row r="4464" spans="1:16" ht="24.6" hidden="1" x14ac:dyDescent="0.3">
      <c r="A4464" s="149">
        <v>2018</v>
      </c>
      <c r="B4464" s="150" t="s">
        <v>526</v>
      </c>
      <c r="C4464" s="150">
        <v>8622</v>
      </c>
      <c r="D4464" s="150" t="s">
        <v>519</v>
      </c>
      <c r="E4464" s="150" t="str">
        <f t="shared" si="212"/>
        <v>5030220086227129</v>
      </c>
      <c r="F4464" s="151" t="s">
        <v>418</v>
      </c>
      <c r="G4464" s="151" t="s">
        <v>419</v>
      </c>
      <c r="H4464" s="151" t="s">
        <v>471</v>
      </c>
      <c r="I4464" s="150" t="s">
        <v>593</v>
      </c>
      <c r="J4464" s="150">
        <v>7129</v>
      </c>
      <c r="K4464" s="150" t="s">
        <v>140</v>
      </c>
      <c r="L4464" s="153">
        <v>139273.92999999993</v>
      </c>
      <c r="M4464" s="153"/>
      <c r="N4464" s="153">
        <f t="shared" si="213"/>
        <v>139273.92999999993</v>
      </c>
      <c r="O4464" s="153">
        <v>45548.160000000003</v>
      </c>
      <c r="P4464" s="153">
        <v>45118.749999999993</v>
      </c>
    </row>
    <row r="4465" spans="1:16" ht="24.6" hidden="1" x14ac:dyDescent="0.3">
      <c r="A4465" s="149">
        <v>2016</v>
      </c>
      <c r="B4465" s="150" t="s">
        <v>526</v>
      </c>
      <c r="C4465" s="150">
        <v>8623</v>
      </c>
      <c r="D4465" s="154" t="s">
        <v>520</v>
      </c>
      <c r="E4465" s="150" t="str">
        <f t="shared" si="212"/>
        <v>5030220086237129</v>
      </c>
      <c r="F4465" s="151" t="s">
        <v>418</v>
      </c>
      <c r="G4465" s="151" t="s">
        <v>419</v>
      </c>
      <c r="H4465" s="151" t="s">
        <v>471</v>
      </c>
      <c r="I4465" s="150" t="s">
        <v>593</v>
      </c>
      <c r="J4465" s="150">
        <v>7129</v>
      </c>
      <c r="K4465" s="154" t="s">
        <v>140</v>
      </c>
      <c r="L4465" s="153">
        <v>0</v>
      </c>
      <c r="M4465" s="156"/>
      <c r="N4465" s="153">
        <f t="shared" si="213"/>
        <v>0</v>
      </c>
      <c r="O4465" s="153">
        <v>0</v>
      </c>
      <c r="P4465" s="153">
        <v>468.95</v>
      </c>
    </row>
    <row r="4466" spans="1:16" ht="24.6" hidden="1" x14ac:dyDescent="0.3">
      <c r="A4466" s="149">
        <v>2018</v>
      </c>
      <c r="B4466" s="150" t="s">
        <v>409</v>
      </c>
      <c r="C4466" s="150">
        <v>6003</v>
      </c>
      <c r="D4466" s="150" t="s">
        <v>415</v>
      </c>
      <c r="E4466" s="150" t="str">
        <f t="shared" si="212"/>
        <v>5020220060037132</v>
      </c>
      <c r="F4466" s="151" t="s">
        <v>411</v>
      </c>
      <c r="G4466" s="151" t="s">
        <v>412</v>
      </c>
      <c r="H4466" s="151" t="s">
        <v>416</v>
      </c>
      <c r="I4466" s="150" t="s">
        <v>593</v>
      </c>
      <c r="J4466" s="150">
        <v>7132</v>
      </c>
      <c r="K4466" s="150" t="s">
        <v>141</v>
      </c>
      <c r="L4466" s="153">
        <v>301.00000000000006</v>
      </c>
      <c r="M4466" s="153"/>
      <c r="N4466" s="153">
        <f t="shared" si="213"/>
        <v>301.00000000000006</v>
      </c>
      <c r="O4466" s="153">
        <v>541.39999999999986</v>
      </c>
      <c r="P4466" s="153">
        <v>965.45999999999981</v>
      </c>
    </row>
    <row r="4467" spans="1:16" ht="24.6" hidden="1" x14ac:dyDescent="0.3">
      <c r="A4467" s="149">
        <v>2018</v>
      </c>
      <c r="B4467" s="150" t="s">
        <v>409</v>
      </c>
      <c r="C4467" s="150">
        <v>6004</v>
      </c>
      <c r="D4467" s="150" t="s">
        <v>417</v>
      </c>
      <c r="E4467" s="150" t="str">
        <f t="shared" si="212"/>
        <v>5020220060047132</v>
      </c>
      <c r="F4467" s="151" t="s">
        <v>418</v>
      </c>
      <c r="G4467" s="151" t="s">
        <v>419</v>
      </c>
      <c r="H4467" s="151" t="s">
        <v>420</v>
      </c>
      <c r="I4467" s="150" t="s">
        <v>593</v>
      </c>
      <c r="J4467" s="150">
        <v>7132</v>
      </c>
      <c r="K4467" s="150" t="s">
        <v>141</v>
      </c>
      <c r="L4467" s="153">
        <v>0</v>
      </c>
      <c r="M4467" s="153"/>
      <c r="N4467" s="153">
        <f t="shared" si="213"/>
        <v>0</v>
      </c>
      <c r="O4467" s="153">
        <v>54.28</v>
      </c>
      <c r="P4467" s="153">
        <v>10.84</v>
      </c>
    </row>
    <row r="4468" spans="1:16" ht="24.6" hidden="1" x14ac:dyDescent="0.3">
      <c r="A4468" s="149">
        <v>2018</v>
      </c>
      <c r="B4468" s="150" t="s">
        <v>409</v>
      </c>
      <c r="C4468" s="150">
        <v>6022</v>
      </c>
      <c r="D4468" s="150" t="s">
        <v>423</v>
      </c>
      <c r="E4468" s="150" t="str">
        <f t="shared" si="212"/>
        <v>5020220060227132</v>
      </c>
      <c r="F4468" s="151" t="s">
        <v>411</v>
      </c>
      <c r="G4468" s="151" t="s">
        <v>412</v>
      </c>
      <c r="H4468" s="151" t="s">
        <v>422</v>
      </c>
      <c r="I4468" s="150" t="s">
        <v>593</v>
      </c>
      <c r="J4468" s="150">
        <v>7132</v>
      </c>
      <c r="K4468" s="150" t="s">
        <v>141</v>
      </c>
      <c r="L4468" s="153">
        <v>20191.63</v>
      </c>
      <c r="M4468" s="153"/>
      <c r="N4468" s="153">
        <f t="shared" si="213"/>
        <v>20191.63</v>
      </c>
      <c r="O4468" s="153">
        <v>11395.739999999996</v>
      </c>
      <c r="P4468" s="153">
        <v>14290.039999999999</v>
      </c>
    </row>
    <row r="4469" spans="1:16" ht="24.6" hidden="1" x14ac:dyDescent="0.3">
      <c r="A4469" s="149">
        <v>2018</v>
      </c>
      <c r="B4469" s="150" t="s">
        <v>409</v>
      </c>
      <c r="C4469" s="150">
        <v>6032</v>
      </c>
      <c r="D4469" s="150" t="s">
        <v>425</v>
      </c>
      <c r="E4469" s="150" t="str">
        <f t="shared" si="212"/>
        <v>5020220060327132</v>
      </c>
      <c r="F4469" s="151" t="s">
        <v>411</v>
      </c>
      <c r="G4469" s="151" t="s">
        <v>412</v>
      </c>
      <c r="H4469" s="151" t="s">
        <v>422</v>
      </c>
      <c r="I4469" s="150" t="s">
        <v>593</v>
      </c>
      <c r="J4469" s="150">
        <v>7132</v>
      </c>
      <c r="K4469" s="150" t="s">
        <v>141</v>
      </c>
      <c r="L4469" s="153">
        <v>8240.31</v>
      </c>
      <c r="M4469" s="153"/>
      <c r="N4469" s="153">
        <f t="shared" si="213"/>
        <v>8240.31</v>
      </c>
      <c r="O4469" s="153">
        <v>18190.870000000003</v>
      </c>
      <c r="P4469" s="153">
        <v>17464.449999999997</v>
      </c>
    </row>
    <row r="4470" spans="1:16" ht="24.6" hidden="1" x14ac:dyDescent="0.3">
      <c r="A4470" s="149">
        <v>2018</v>
      </c>
      <c r="B4470" s="150" t="s">
        <v>409</v>
      </c>
      <c r="C4470" s="150">
        <v>6042</v>
      </c>
      <c r="D4470" s="150" t="s">
        <v>426</v>
      </c>
      <c r="E4470" s="150" t="str">
        <f t="shared" si="212"/>
        <v>5020220060427132</v>
      </c>
      <c r="F4470" s="151" t="s">
        <v>411</v>
      </c>
      <c r="G4470" s="151" t="s">
        <v>412</v>
      </c>
      <c r="H4470" s="151" t="s">
        <v>427</v>
      </c>
      <c r="I4470" s="150" t="s">
        <v>593</v>
      </c>
      <c r="J4470" s="150">
        <v>7132</v>
      </c>
      <c r="K4470" s="150" t="s">
        <v>141</v>
      </c>
      <c r="L4470" s="153">
        <v>9226.1200000000044</v>
      </c>
      <c r="M4470" s="153"/>
      <c r="N4470" s="153">
        <f t="shared" si="213"/>
        <v>9226.1200000000044</v>
      </c>
      <c r="O4470" s="153">
        <v>12144.550000000003</v>
      </c>
      <c r="P4470" s="153">
        <v>12838.929999999995</v>
      </c>
    </row>
    <row r="4471" spans="1:16" ht="24.6" hidden="1" x14ac:dyDescent="0.3">
      <c r="A4471" s="149">
        <v>2018</v>
      </c>
      <c r="B4471" s="150" t="s">
        <v>409</v>
      </c>
      <c r="C4471" s="150">
        <v>6043</v>
      </c>
      <c r="D4471" s="150" t="s">
        <v>428</v>
      </c>
      <c r="E4471" s="150" t="str">
        <f t="shared" si="212"/>
        <v>5020220060437132</v>
      </c>
      <c r="F4471" s="151" t="s">
        <v>411</v>
      </c>
      <c r="G4471" s="151" t="s">
        <v>412</v>
      </c>
      <c r="H4471" s="151" t="s">
        <v>429</v>
      </c>
      <c r="I4471" s="150" t="s">
        <v>593</v>
      </c>
      <c r="J4471" s="150">
        <v>7132</v>
      </c>
      <c r="K4471" s="150" t="s">
        <v>141</v>
      </c>
      <c r="L4471" s="153">
        <v>439.19</v>
      </c>
      <c r="M4471" s="153"/>
      <c r="N4471" s="153">
        <f t="shared" si="213"/>
        <v>439.19</v>
      </c>
      <c r="O4471" s="153">
        <v>100.29000000000002</v>
      </c>
      <c r="P4471" s="153">
        <v>155.95000000000002</v>
      </c>
    </row>
    <row r="4472" spans="1:16" ht="24.6" hidden="1" x14ac:dyDescent="0.3">
      <c r="A4472" s="149">
        <v>2018</v>
      </c>
      <c r="B4472" s="150" t="s">
        <v>409</v>
      </c>
      <c r="C4472" s="150">
        <v>6044</v>
      </c>
      <c r="D4472" s="150" t="s">
        <v>430</v>
      </c>
      <c r="E4472" s="150" t="str">
        <f t="shared" si="212"/>
        <v>5020220060447132</v>
      </c>
      <c r="F4472" s="151" t="s">
        <v>411</v>
      </c>
      <c r="G4472" s="151" t="s">
        <v>412</v>
      </c>
      <c r="H4472" s="151" t="s">
        <v>431</v>
      </c>
      <c r="I4472" s="150" t="s">
        <v>593</v>
      </c>
      <c r="J4472" s="150">
        <v>7132</v>
      </c>
      <c r="K4472" s="150" t="s">
        <v>141</v>
      </c>
      <c r="L4472" s="153">
        <v>35.56</v>
      </c>
      <c r="M4472" s="153"/>
      <c r="N4472" s="153">
        <f t="shared" si="213"/>
        <v>35.56</v>
      </c>
      <c r="O4472" s="153">
        <v>0.75</v>
      </c>
      <c r="P4472" s="153">
        <v>32.480000000000004</v>
      </c>
    </row>
    <row r="4473" spans="1:16" ht="24.6" hidden="1" x14ac:dyDescent="0.3">
      <c r="A4473" s="149">
        <v>2018</v>
      </c>
      <c r="B4473" s="150" t="s">
        <v>409</v>
      </c>
      <c r="C4473" s="150">
        <v>6047</v>
      </c>
      <c r="D4473" s="150" t="s">
        <v>434</v>
      </c>
      <c r="E4473" s="150" t="str">
        <f t="shared" si="212"/>
        <v>5020220060477132</v>
      </c>
      <c r="F4473" s="151" t="s">
        <v>411</v>
      </c>
      <c r="G4473" s="151" t="s">
        <v>412</v>
      </c>
      <c r="H4473" s="151" t="s">
        <v>427</v>
      </c>
      <c r="I4473" s="150" t="s">
        <v>593</v>
      </c>
      <c r="J4473" s="150">
        <v>7132</v>
      </c>
      <c r="K4473" s="150" t="s">
        <v>141</v>
      </c>
      <c r="L4473" s="153">
        <v>5.4399999999999995</v>
      </c>
      <c r="M4473" s="153"/>
      <c r="N4473" s="153">
        <f t="shared" si="213"/>
        <v>5.4399999999999995</v>
      </c>
      <c r="O4473" s="153">
        <v>0</v>
      </c>
      <c r="P4473" s="153">
        <v>0</v>
      </c>
    </row>
    <row r="4474" spans="1:16" ht="24.6" hidden="1" x14ac:dyDescent="0.3">
      <c r="A4474" s="149">
        <v>2018</v>
      </c>
      <c r="B4474" s="150" t="s">
        <v>409</v>
      </c>
      <c r="C4474" s="150">
        <v>6062</v>
      </c>
      <c r="D4474" s="150" t="s">
        <v>438</v>
      </c>
      <c r="E4474" s="150" t="str">
        <f t="shared" si="212"/>
        <v>5020220060627132</v>
      </c>
      <c r="F4474" s="151" t="s">
        <v>411</v>
      </c>
      <c r="G4474" s="151" t="s">
        <v>412</v>
      </c>
      <c r="H4474" s="151" t="s">
        <v>422</v>
      </c>
      <c r="I4474" s="150" t="s">
        <v>593</v>
      </c>
      <c r="J4474" s="150">
        <v>7132</v>
      </c>
      <c r="K4474" s="150" t="s">
        <v>141</v>
      </c>
      <c r="L4474" s="153">
        <v>5587.6300000000019</v>
      </c>
      <c r="M4474" s="153"/>
      <c r="N4474" s="153">
        <f t="shared" si="213"/>
        <v>5587.6300000000019</v>
      </c>
      <c r="O4474" s="153">
        <v>10973.529999999997</v>
      </c>
      <c r="P4474" s="153">
        <v>7700.41</v>
      </c>
    </row>
    <row r="4475" spans="1:16" ht="24.6" hidden="1" x14ac:dyDescent="0.3">
      <c r="A4475" s="149">
        <v>2018</v>
      </c>
      <c r="B4475" s="150" t="s">
        <v>409</v>
      </c>
      <c r="C4475" s="150">
        <v>6212</v>
      </c>
      <c r="D4475" s="150" t="s">
        <v>444</v>
      </c>
      <c r="E4475" s="150" t="str">
        <f t="shared" si="212"/>
        <v>5020220062127132</v>
      </c>
      <c r="F4475" s="151" t="s">
        <v>411</v>
      </c>
      <c r="G4475" s="151" t="s">
        <v>442</v>
      </c>
      <c r="H4475" s="151" t="s">
        <v>445</v>
      </c>
      <c r="I4475" s="150" t="s">
        <v>593</v>
      </c>
      <c r="J4475" s="150">
        <v>7132</v>
      </c>
      <c r="K4475" s="150" t="s">
        <v>141</v>
      </c>
      <c r="L4475" s="153">
        <v>6193.4500000000025</v>
      </c>
      <c r="M4475" s="153"/>
      <c r="N4475" s="153">
        <f t="shared" si="213"/>
        <v>6193.4500000000025</v>
      </c>
      <c r="O4475" s="153">
        <v>3610.8200000000006</v>
      </c>
      <c r="P4475" s="153">
        <v>5399.300000000002</v>
      </c>
    </row>
    <row r="4476" spans="1:16" ht="24.6" hidden="1" x14ac:dyDescent="0.3">
      <c r="A4476" s="149">
        <v>2018</v>
      </c>
      <c r="B4476" s="150" t="s">
        <v>409</v>
      </c>
      <c r="C4476" s="150">
        <v>6213</v>
      </c>
      <c r="D4476" s="150" t="s">
        <v>446</v>
      </c>
      <c r="E4476" s="150" t="str">
        <f t="shared" si="212"/>
        <v>5020220062137132</v>
      </c>
      <c r="F4476" s="151" t="s">
        <v>411</v>
      </c>
      <c r="G4476" s="151" t="s">
        <v>442</v>
      </c>
      <c r="H4476" s="151" t="s">
        <v>447</v>
      </c>
      <c r="I4476" s="150" t="s">
        <v>593</v>
      </c>
      <c r="J4476" s="150">
        <v>7132</v>
      </c>
      <c r="K4476" s="150" t="s">
        <v>141</v>
      </c>
      <c r="L4476" s="153">
        <v>15.33</v>
      </c>
      <c r="M4476" s="153"/>
      <c r="N4476" s="153">
        <f t="shared" si="213"/>
        <v>15.33</v>
      </c>
      <c r="O4476" s="153">
        <v>165.28</v>
      </c>
      <c r="P4476" s="153">
        <v>24.83</v>
      </c>
    </row>
    <row r="4477" spans="1:16" ht="24.6" hidden="1" x14ac:dyDescent="0.3">
      <c r="A4477" s="149">
        <v>2018</v>
      </c>
      <c r="B4477" s="150" t="s">
        <v>409</v>
      </c>
      <c r="C4477" s="150">
        <v>6215</v>
      </c>
      <c r="D4477" s="150" t="s">
        <v>449</v>
      </c>
      <c r="E4477" s="150" t="str">
        <f t="shared" si="212"/>
        <v>5020220062157132</v>
      </c>
      <c r="F4477" s="151" t="s">
        <v>450</v>
      </c>
      <c r="G4477" s="151" t="s">
        <v>450</v>
      </c>
      <c r="H4477" s="151" t="s">
        <v>451</v>
      </c>
      <c r="I4477" s="150" t="s">
        <v>593</v>
      </c>
      <c r="J4477" s="150">
        <v>7132</v>
      </c>
      <c r="K4477" s="150" t="s">
        <v>141</v>
      </c>
      <c r="L4477" s="153">
        <v>1991.49</v>
      </c>
      <c r="M4477" s="153"/>
      <c r="N4477" s="153">
        <f t="shared" si="213"/>
        <v>1991.49</v>
      </c>
      <c r="O4477" s="153">
        <v>5417.74</v>
      </c>
      <c r="P4477" s="153">
        <v>340.33</v>
      </c>
    </row>
    <row r="4478" spans="1:16" ht="24.6" hidden="1" x14ac:dyDescent="0.3">
      <c r="A4478" s="149">
        <v>2018</v>
      </c>
      <c r="B4478" s="150" t="s">
        <v>409</v>
      </c>
      <c r="C4478" s="150">
        <v>6218</v>
      </c>
      <c r="D4478" s="150" t="s">
        <v>452</v>
      </c>
      <c r="E4478" s="150" t="str">
        <f t="shared" si="212"/>
        <v>5020220062187132</v>
      </c>
      <c r="F4478" s="151" t="s">
        <v>411</v>
      </c>
      <c r="G4478" s="151" t="s">
        <v>442</v>
      </c>
      <c r="H4478" s="151" t="s">
        <v>445</v>
      </c>
      <c r="I4478" s="150" t="s">
        <v>593</v>
      </c>
      <c r="J4478" s="150">
        <v>7132</v>
      </c>
      <c r="K4478" s="150" t="s">
        <v>141</v>
      </c>
      <c r="L4478" s="153">
        <v>349.91</v>
      </c>
      <c r="M4478" s="153"/>
      <c r="N4478" s="153">
        <f t="shared" si="213"/>
        <v>349.91</v>
      </c>
      <c r="O4478" s="153">
        <v>26.6</v>
      </c>
      <c r="P4478" s="153">
        <v>631.55000000000007</v>
      </c>
    </row>
    <row r="4479" spans="1:16" ht="24.6" hidden="1" x14ac:dyDescent="0.3">
      <c r="A4479" s="149">
        <v>2018</v>
      </c>
      <c r="B4479" s="150" t="s">
        <v>409</v>
      </c>
      <c r="C4479" s="150">
        <v>6221</v>
      </c>
      <c r="D4479" s="150" t="s">
        <v>453</v>
      </c>
      <c r="E4479" s="150" t="str">
        <f t="shared" si="212"/>
        <v>5020220062217132</v>
      </c>
      <c r="F4479" s="151" t="s">
        <v>411</v>
      </c>
      <c r="G4479" s="151" t="s">
        <v>442</v>
      </c>
      <c r="H4479" s="151" t="s">
        <v>454</v>
      </c>
      <c r="I4479" s="150" t="s">
        <v>593</v>
      </c>
      <c r="J4479" s="150">
        <v>7132</v>
      </c>
      <c r="K4479" s="150" t="s">
        <v>141</v>
      </c>
      <c r="L4479" s="153">
        <v>8250.7699999999968</v>
      </c>
      <c r="M4479" s="153"/>
      <c r="N4479" s="153">
        <f t="shared" si="213"/>
        <v>8250.7699999999968</v>
      </c>
      <c r="O4479" s="153">
        <v>11493.83</v>
      </c>
      <c r="P4479" s="153">
        <v>10986.479999999998</v>
      </c>
    </row>
    <row r="4480" spans="1:16" ht="24.6" hidden="1" x14ac:dyDescent="0.3">
      <c r="A4480" s="149">
        <v>2018</v>
      </c>
      <c r="B4480" s="150" t="s">
        <v>409</v>
      </c>
      <c r="C4480" s="150">
        <v>6222</v>
      </c>
      <c r="D4480" s="150" t="s">
        <v>455</v>
      </c>
      <c r="E4480" s="150" t="str">
        <f t="shared" si="212"/>
        <v>5020220062227132</v>
      </c>
      <c r="F4480" s="151" t="s">
        <v>456</v>
      </c>
      <c r="G4480" s="151" t="s">
        <v>456</v>
      </c>
      <c r="H4480" s="151" t="s">
        <v>457</v>
      </c>
      <c r="I4480" s="150" t="s">
        <v>593</v>
      </c>
      <c r="J4480" s="150">
        <v>7132</v>
      </c>
      <c r="K4480" s="150" t="s">
        <v>141</v>
      </c>
      <c r="L4480" s="153">
        <v>139.47999999999999</v>
      </c>
      <c r="M4480" s="153"/>
      <c r="N4480" s="153">
        <f t="shared" si="213"/>
        <v>139.47999999999999</v>
      </c>
      <c r="O4480" s="153">
        <v>135.41</v>
      </c>
      <c r="P4480" s="153">
        <v>26.54</v>
      </c>
    </row>
    <row r="4481" spans="1:16" ht="24.6" hidden="1" x14ac:dyDescent="0.3">
      <c r="A4481" s="149">
        <v>2018</v>
      </c>
      <c r="B4481" s="150" t="s">
        <v>409</v>
      </c>
      <c r="C4481" s="150">
        <v>6223</v>
      </c>
      <c r="D4481" s="150" t="s">
        <v>458</v>
      </c>
      <c r="E4481" s="150" t="str">
        <f t="shared" si="212"/>
        <v>5020220062237132</v>
      </c>
      <c r="F4481" s="151" t="s">
        <v>411</v>
      </c>
      <c r="G4481" s="151" t="s">
        <v>442</v>
      </c>
      <c r="H4481" s="151" t="s">
        <v>454</v>
      </c>
      <c r="I4481" s="150" t="s">
        <v>593</v>
      </c>
      <c r="J4481" s="150">
        <v>7132</v>
      </c>
      <c r="K4481" s="150" t="s">
        <v>141</v>
      </c>
      <c r="L4481" s="153">
        <v>10295.239999999998</v>
      </c>
      <c r="M4481" s="153"/>
      <c r="N4481" s="153">
        <f t="shared" si="213"/>
        <v>10295.239999999998</v>
      </c>
      <c r="O4481" s="153">
        <v>20781.819999999985</v>
      </c>
      <c r="P4481" s="153">
        <v>12550.950000000003</v>
      </c>
    </row>
    <row r="4482" spans="1:16" ht="24.6" hidden="1" x14ac:dyDescent="0.3">
      <c r="A4482" s="149">
        <v>2018</v>
      </c>
      <c r="B4482" s="150" t="s">
        <v>409</v>
      </c>
      <c r="C4482" s="150">
        <v>6225</v>
      </c>
      <c r="D4482" s="150" t="s">
        <v>459</v>
      </c>
      <c r="E4482" s="150" t="str">
        <f t="shared" ref="E4482:E4545" si="214">B4482&amp;"2200"&amp;C4482&amp;J4482</f>
        <v>5020220062257132</v>
      </c>
      <c r="F4482" s="151" t="s">
        <v>411</v>
      </c>
      <c r="G4482" s="151" t="s">
        <v>442</v>
      </c>
      <c r="H4482" s="151" t="s">
        <v>454</v>
      </c>
      <c r="I4482" s="150" t="s">
        <v>593</v>
      </c>
      <c r="J4482" s="150">
        <v>7132</v>
      </c>
      <c r="K4482" s="150" t="s">
        <v>141</v>
      </c>
      <c r="L4482" s="153">
        <v>377895.43999999907</v>
      </c>
      <c r="M4482" s="153"/>
      <c r="N4482" s="153">
        <f t="shared" ref="N4482:N4545" si="215">L4482+M4482</f>
        <v>377895.43999999907</v>
      </c>
      <c r="O4482" s="153">
        <v>373545.3000000008</v>
      </c>
      <c r="P4482" s="153">
        <v>376911.59000000061</v>
      </c>
    </row>
    <row r="4483" spans="1:16" ht="24.6" hidden="1" x14ac:dyDescent="0.3">
      <c r="A4483" s="149">
        <v>2018</v>
      </c>
      <c r="B4483" s="150" t="s">
        <v>409</v>
      </c>
      <c r="C4483" s="150">
        <v>6231</v>
      </c>
      <c r="D4483" s="150" t="s">
        <v>461</v>
      </c>
      <c r="E4483" s="150" t="str">
        <f t="shared" si="214"/>
        <v>5020220062317132</v>
      </c>
      <c r="F4483" s="151" t="s">
        <v>411</v>
      </c>
      <c r="G4483" s="151" t="s">
        <v>442</v>
      </c>
      <c r="H4483" s="151" t="s">
        <v>454</v>
      </c>
      <c r="I4483" s="150" t="s">
        <v>593</v>
      </c>
      <c r="J4483" s="150">
        <v>7132</v>
      </c>
      <c r="K4483" s="150" t="s">
        <v>141</v>
      </c>
      <c r="L4483" s="153">
        <v>260837.12999999966</v>
      </c>
      <c r="M4483" s="153"/>
      <c r="N4483" s="153">
        <f t="shared" si="215"/>
        <v>260837.12999999966</v>
      </c>
      <c r="O4483" s="153">
        <v>194592.88999999981</v>
      </c>
      <c r="P4483" s="153">
        <v>281058.63000000018</v>
      </c>
    </row>
    <row r="4484" spans="1:16" ht="24.6" hidden="1" x14ac:dyDescent="0.3">
      <c r="A4484" s="149">
        <v>2018</v>
      </c>
      <c r="B4484" s="150" t="s">
        <v>409</v>
      </c>
      <c r="C4484" s="150">
        <v>6232</v>
      </c>
      <c r="D4484" s="150" t="s">
        <v>462</v>
      </c>
      <c r="E4484" s="150" t="str">
        <f t="shared" si="214"/>
        <v>5020220062327132</v>
      </c>
      <c r="F4484" s="151" t="s">
        <v>411</v>
      </c>
      <c r="G4484" s="151" t="s">
        <v>442</v>
      </c>
      <c r="H4484" s="151" t="s">
        <v>454</v>
      </c>
      <c r="I4484" s="150" t="s">
        <v>593</v>
      </c>
      <c r="J4484" s="150">
        <v>7132</v>
      </c>
      <c r="K4484" s="150" t="s">
        <v>141</v>
      </c>
      <c r="L4484" s="153">
        <v>93034.0900000002</v>
      </c>
      <c r="M4484" s="153"/>
      <c r="N4484" s="153">
        <f t="shared" si="215"/>
        <v>93034.0900000002</v>
      </c>
      <c r="O4484" s="153">
        <v>100667.03000000004</v>
      </c>
      <c r="P4484" s="153">
        <v>96658.880000000048</v>
      </c>
    </row>
    <row r="4485" spans="1:16" ht="24.6" hidden="1" x14ac:dyDescent="0.3">
      <c r="A4485" s="149">
        <v>2018</v>
      </c>
      <c r="B4485" s="150" t="s">
        <v>409</v>
      </c>
      <c r="C4485" s="150">
        <v>6241</v>
      </c>
      <c r="D4485" s="150" t="s">
        <v>463</v>
      </c>
      <c r="E4485" s="150" t="str">
        <f t="shared" si="214"/>
        <v>5020220062417132</v>
      </c>
      <c r="F4485" s="151" t="s">
        <v>411</v>
      </c>
      <c r="G4485" s="151" t="s">
        <v>442</v>
      </c>
      <c r="H4485" s="151" t="s">
        <v>445</v>
      </c>
      <c r="I4485" s="150" t="s">
        <v>593</v>
      </c>
      <c r="J4485" s="150">
        <v>7132</v>
      </c>
      <c r="K4485" s="150" t="s">
        <v>141</v>
      </c>
      <c r="L4485" s="153">
        <v>23745.479999999981</v>
      </c>
      <c r="M4485" s="153"/>
      <c r="N4485" s="153">
        <f t="shared" si="215"/>
        <v>23745.479999999981</v>
      </c>
      <c r="O4485" s="153">
        <v>27479.599999999995</v>
      </c>
      <c r="P4485" s="153">
        <v>31440.489999999991</v>
      </c>
    </row>
    <row r="4486" spans="1:16" ht="24.6" hidden="1" x14ac:dyDescent="0.3">
      <c r="A4486" s="149">
        <v>2016</v>
      </c>
      <c r="B4486" s="150" t="s">
        <v>409</v>
      </c>
      <c r="C4486" s="150">
        <v>6243</v>
      </c>
      <c r="D4486" s="154" t="s">
        <v>467</v>
      </c>
      <c r="E4486" s="150" t="str">
        <f t="shared" si="214"/>
        <v>5020220062437132</v>
      </c>
      <c r="F4486" s="151" t="s">
        <v>411</v>
      </c>
      <c r="G4486" s="151" t="s">
        <v>442</v>
      </c>
      <c r="H4486" s="151" t="s">
        <v>447</v>
      </c>
      <c r="I4486" s="150" t="s">
        <v>593</v>
      </c>
      <c r="J4486" s="150">
        <v>7132</v>
      </c>
      <c r="K4486" s="154" t="s">
        <v>141</v>
      </c>
      <c r="L4486" s="153">
        <v>0</v>
      </c>
      <c r="M4486" s="156"/>
      <c r="N4486" s="153">
        <f t="shared" si="215"/>
        <v>0</v>
      </c>
      <c r="O4486" s="153">
        <v>4727.7300000000005</v>
      </c>
      <c r="P4486" s="153">
        <v>8185.9599999999982</v>
      </c>
    </row>
    <row r="4487" spans="1:16" ht="24.6" hidden="1" x14ac:dyDescent="0.3">
      <c r="A4487" s="149">
        <v>2018</v>
      </c>
      <c r="B4487" s="150" t="s">
        <v>409</v>
      </c>
      <c r="C4487" s="150">
        <v>6246</v>
      </c>
      <c r="D4487" s="157" t="s">
        <v>469</v>
      </c>
      <c r="E4487" s="150" t="str">
        <f t="shared" si="214"/>
        <v>5020220062467132</v>
      </c>
      <c r="F4487" s="151" t="s">
        <v>411</v>
      </c>
      <c r="G4487" s="151" t="s">
        <v>442</v>
      </c>
      <c r="H4487" s="151" t="s">
        <v>454</v>
      </c>
      <c r="I4487" s="150" t="s">
        <v>593</v>
      </c>
      <c r="J4487" s="150">
        <v>7132</v>
      </c>
      <c r="K4487" s="150" t="s">
        <v>141</v>
      </c>
      <c r="L4487" s="153">
        <v>15284.079999999998</v>
      </c>
      <c r="M4487" s="153"/>
      <c r="N4487" s="153">
        <f t="shared" si="215"/>
        <v>15284.079999999998</v>
      </c>
      <c r="O4487" s="153">
        <v>1845.76</v>
      </c>
      <c r="P4487" s="153">
        <v>6637.4900000000007</v>
      </c>
    </row>
    <row r="4488" spans="1:16" ht="24.6" hidden="1" x14ac:dyDescent="0.3">
      <c r="A4488" s="149">
        <v>2018</v>
      </c>
      <c r="B4488" s="150" t="s">
        <v>409</v>
      </c>
      <c r="C4488" s="150">
        <v>6248</v>
      </c>
      <c r="D4488" s="150" t="s">
        <v>470</v>
      </c>
      <c r="E4488" s="150" t="str">
        <f t="shared" si="214"/>
        <v>5020220062487132</v>
      </c>
      <c r="F4488" s="151" t="s">
        <v>418</v>
      </c>
      <c r="G4488" s="151" t="s">
        <v>419</v>
      </c>
      <c r="H4488" s="151" t="s">
        <v>471</v>
      </c>
      <c r="I4488" s="150" t="s">
        <v>593</v>
      </c>
      <c r="J4488" s="150">
        <v>7132</v>
      </c>
      <c r="K4488" s="150" t="s">
        <v>141</v>
      </c>
      <c r="L4488" s="153">
        <v>111.25999999999999</v>
      </c>
      <c r="M4488" s="153"/>
      <c r="N4488" s="153">
        <f t="shared" si="215"/>
        <v>111.25999999999999</v>
      </c>
      <c r="O4488" s="153">
        <v>608.53</v>
      </c>
      <c r="P4488" s="153">
        <v>139.47999999999999</v>
      </c>
    </row>
    <row r="4489" spans="1:16" ht="24.6" hidden="1" x14ac:dyDescent="0.3">
      <c r="A4489" s="149">
        <v>2018</v>
      </c>
      <c r="B4489" s="150" t="s">
        <v>409</v>
      </c>
      <c r="C4489" s="150">
        <v>6416</v>
      </c>
      <c r="D4489" s="150" t="s">
        <v>479</v>
      </c>
      <c r="E4489" s="150" t="str">
        <f t="shared" si="214"/>
        <v>5020220064167132</v>
      </c>
      <c r="F4489" s="151" t="s">
        <v>411</v>
      </c>
      <c r="G4489" s="151" t="s">
        <v>442</v>
      </c>
      <c r="H4489" s="151" t="s">
        <v>447</v>
      </c>
      <c r="I4489" s="150" t="s">
        <v>593</v>
      </c>
      <c r="J4489" s="150">
        <v>7132</v>
      </c>
      <c r="K4489" s="150" t="s">
        <v>141</v>
      </c>
      <c r="L4489" s="153">
        <v>29527.759999999991</v>
      </c>
      <c r="M4489" s="153"/>
      <c r="N4489" s="153">
        <f t="shared" si="215"/>
        <v>29527.759999999991</v>
      </c>
      <c r="O4489" s="153">
        <v>3931.44</v>
      </c>
      <c r="P4489" s="153">
        <v>10236.6</v>
      </c>
    </row>
    <row r="4490" spans="1:16" ht="24.6" hidden="1" x14ac:dyDescent="0.3">
      <c r="A4490" s="149">
        <v>2016</v>
      </c>
      <c r="B4490" s="150" t="s">
        <v>409</v>
      </c>
      <c r="C4490" s="150">
        <v>6420</v>
      </c>
      <c r="D4490" s="154" t="s">
        <v>482</v>
      </c>
      <c r="E4490" s="150" t="str">
        <f t="shared" si="214"/>
        <v>5020220064207132</v>
      </c>
      <c r="F4490" s="151" t="s">
        <v>450</v>
      </c>
      <c r="G4490" s="151" t="s">
        <v>450</v>
      </c>
      <c r="H4490" s="151" t="s">
        <v>483</v>
      </c>
      <c r="I4490" s="150" t="s">
        <v>593</v>
      </c>
      <c r="J4490" s="150">
        <v>7132</v>
      </c>
      <c r="K4490" s="154" t="s">
        <v>141</v>
      </c>
      <c r="L4490" s="153">
        <v>0</v>
      </c>
      <c r="M4490" s="156"/>
      <c r="N4490" s="153">
        <f t="shared" si="215"/>
        <v>0</v>
      </c>
      <c r="O4490" s="153">
        <v>0.75</v>
      </c>
      <c r="P4490" s="153">
        <v>27.93</v>
      </c>
    </row>
    <row r="4491" spans="1:16" ht="24.6" hidden="1" x14ac:dyDescent="0.3">
      <c r="A4491" s="149">
        <v>2018</v>
      </c>
      <c r="B4491" s="150" t="s">
        <v>409</v>
      </c>
      <c r="C4491" s="150">
        <v>6604</v>
      </c>
      <c r="D4491" s="150" t="s">
        <v>573</v>
      </c>
      <c r="E4491" s="150" t="str">
        <f t="shared" si="214"/>
        <v>5020220066047132</v>
      </c>
      <c r="F4491" s="151" t="s">
        <v>456</v>
      </c>
      <c r="G4491" s="151" t="s">
        <v>456</v>
      </c>
      <c r="H4491" s="151" t="s">
        <v>489</v>
      </c>
      <c r="I4491" s="150" t="s">
        <v>593</v>
      </c>
      <c r="J4491" s="150">
        <v>7132</v>
      </c>
      <c r="K4491" s="150" t="s">
        <v>141</v>
      </c>
      <c r="L4491" s="153">
        <v>299.46999999999997</v>
      </c>
      <c r="M4491" s="153"/>
      <c r="N4491" s="153">
        <f t="shared" si="215"/>
        <v>299.46999999999997</v>
      </c>
      <c r="O4491" s="153">
        <v>572.78</v>
      </c>
      <c r="P4491" s="153">
        <v>962.25</v>
      </c>
    </row>
    <row r="4492" spans="1:16" ht="24.6" hidden="1" x14ac:dyDescent="0.3">
      <c r="A4492" s="149">
        <v>2018</v>
      </c>
      <c r="B4492" s="150" t="s">
        <v>409</v>
      </c>
      <c r="C4492" s="150">
        <v>6606</v>
      </c>
      <c r="D4492" s="150" t="s">
        <v>488</v>
      </c>
      <c r="E4492" s="150" t="str">
        <f t="shared" si="214"/>
        <v>5020220066067132</v>
      </c>
      <c r="F4492" s="151" t="s">
        <v>456</v>
      </c>
      <c r="G4492" s="151" t="s">
        <v>456</v>
      </c>
      <c r="H4492" s="151" t="s">
        <v>489</v>
      </c>
      <c r="I4492" s="150" t="s">
        <v>593</v>
      </c>
      <c r="J4492" s="150">
        <v>7132</v>
      </c>
      <c r="K4492" s="150" t="s">
        <v>141</v>
      </c>
      <c r="L4492" s="153">
        <v>4147.1000000000004</v>
      </c>
      <c r="M4492" s="153"/>
      <c r="N4492" s="153">
        <f t="shared" si="215"/>
        <v>4147.1000000000004</v>
      </c>
      <c r="O4492" s="153">
        <v>470.40000000000003</v>
      </c>
      <c r="P4492" s="153">
        <v>718.68</v>
      </c>
    </row>
    <row r="4493" spans="1:16" ht="24.6" hidden="1" x14ac:dyDescent="0.3">
      <c r="A4493" s="149">
        <v>2018</v>
      </c>
      <c r="B4493" s="150" t="s">
        <v>409</v>
      </c>
      <c r="C4493" s="150">
        <v>6607</v>
      </c>
      <c r="D4493" s="150" t="s">
        <v>490</v>
      </c>
      <c r="E4493" s="150" t="str">
        <f t="shared" si="214"/>
        <v>5020220066077132</v>
      </c>
      <c r="F4493" s="151" t="s">
        <v>456</v>
      </c>
      <c r="G4493" s="151" t="s">
        <v>456</v>
      </c>
      <c r="H4493" s="151" t="s">
        <v>489</v>
      </c>
      <c r="I4493" s="150" t="s">
        <v>593</v>
      </c>
      <c r="J4493" s="150">
        <v>7132</v>
      </c>
      <c r="K4493" s="150" t="s">
        <v>141</v>
      </c>
      <c r="L4493" s="153">
        <v>97.41</v>
      </c>
      <c r="M4493" s="153"/>
      <c r="N4493" s="153">
        <f t="shared" si="215"/>
        <v>97.41</v>
      </c>
      <c r="O4493" s="153">
        <v>416.94</v>
      </c>
      <c r="P4493" s="153">
        <v>5.22</v>
      </c>
    </row>
    <row r="4494" spans="1:16" ht="24.6" hidden="1" x14ac:dyDescent="0.3">
      <c r="A4494" s="149">
        <v>2016</v>
      </c>
      <c r="B4494" s="150" t="s">
        <v>409</v>
      </c>
      <c r="C4494" s="150">
        <v>6640</v>
      </c>
      <c r="D4494" s="154" t="s">
        <v>510</v>
      </c>
      <c r="E4494" s="150" t="str">
        <f t="shared" si="214"/>
        <v>5020220066407132</v>
      </c>
      <c r="F4494" s="151" t="s">
        <v>418</v>
      </c>
      <c r="G4494" s="151" t="s">
        <v>419</v>
      </c>
      <c r="H4494" s="151" t="s">
        <v>511</v>
      </c>
      <c r="I4494" s="150" t="s">
        <v>593</v>
      </c>
      <c r="J4494" s="150">
        <v>7132</v>
      </c>
      <c r="K4494" s="154" t="s">
        <v>141</v>
      </c>
      <c r="L4494" s="153">
        <v>0</v>
      </c>
      <c r="M4494" s="156"/>
      <c r="N4494" s="153">
        <f t="shared" si="215"/>
        <v>0</v>
      </c>
      <c r="O4494" s="153">
        <v>0</v>
      </c>
      <c r="P4494" s="153">
        <v>4.6900000000000004</v>
      </c>
    </row>
    <row r="4495" spans="1:16" ht="24.6" hidden="1" x14ac:dyDescent="0.3">
      <c r="A4495" s="149">
        <v>2018</v>
      </c>
      <c r="B4495" s="150" t="s">
        <v>409</v>
      </c>
      <c r="C4495" s="150">
        <v>6714</v>
      </c>
      <c r="D4495" s="150" t="s">
        <v>516</v>
      </c>
      <c r="E4495" s="150" t="str">
        <f t="shared" si="214"/>
        <v>5020220067147132</v>
      </c>
      <c r="F4495" s="151" t="s">
        <v>418</v>
      </c>
      <c r="G4495" s="151" t="s">
        <v>465</v>
      </c>
      <c r="H4495" s="151" t="s">
        <v>500</v>
      </c>
      <c r="I4495" s="150" t="s">
        <v>593</v>
      </c>
      <c r="J4495" s="150">
        <v>7132</v>
      </c>
      <c r="K4495" s="150" t="s">
        <v>141</v>
      </c>
      <c r="L4495" s="153">
        <v>17.170000000000002</v>
      </c>
      <c r="M4495" s="153"/>
      <c r="N4495" s="153">
        <f t="shared" si="215"/>
        <v>17.170000000000002</v>
      </c>
      <c r="O4495" s="153">
        <v>0</v>
      </c>
      <c r="P4495" s="153">
        <v>1.73</v>
      </c>
    </row>
    <row r="4496" spans="1:16" ht="24.6" hidden="1" x14ac:dyDescent="0.3">
      <c r="A4496" s="149">
        <v>2018</v>
      </c>
      <c r="B4496" s="150" t="s">
        <v>409</v>
      </c>
      <c r="C4496" s="150">
        <v>6722</v>
      </c>
      <c r="D4496" s="150" t="s">
        <v>519</v>
      </c>
      <c r="E4496" s="150" t="str">
        <f t="shared" si="214"/>
        <v>5020220067227132</v>
      </c>
      <c r="F4496" s="151" t="s">
        <v>418</v>
      </c>
      <c r="G4496" s="151" t="s">
        <v>419</v>
      </c>
      <c r="H4496" s="151" t="s">
        <v>471</v>
      </c>
      <c r="I4496" s="150" t="s">
        <v>593</v>
      </c>
      <c r="J4496" s="150">
        <v>7132</v>
      </c>
      <c r="K4496" s="150" t="s">
        <v>141</v>
      </c>
      <c r="L4496" s="153">
        <v>956.89</v>
      </c>
      <c r="M4496" s="153"/>
      <c r="N4496" s="153">
        <f t="shared" si="215"/>
        <v>956.89</v>
      </c>
      <c r="O4496" s="153">
        <v>283.5</v>
      </c>
      <c r="P4496" s="153">
        <v>734.16999999999985</v>
      </c>
    </row>
    <row r="4497" spans="1:16" ht="24.6" hidden="1" x14ac:dyDescent="0.3">
      <c r="A4497" s="149">
        <v>2018</v>
      </c>
      <c r="B4497" s="150" t="s">
        <v>526</v>
      </c>
      <c r="C4497" s="150">
        <v>8003</v>
      </c>
      <c r="D4497" s="150" t="s">
        <v>531</v>
      </c>
      <c r="E4497" s="150" t="str">
        <f t="shared" si="214"/>
        <v>5030220080037132</v>
      </c>
      <c r="F4497" s="151" t="s">
        <v>411</v>
      </c>
      <c r="G4497" s="151" t="s">
        <v>412</v>
      </c>
      <c r="H4497" s="151" t="s">
        <v>416</v>
      </c>
      <c r="I4497" s="150" t="s">
        <v>593</v>
      </c>
      <c r="J4497" s="150">
        <v>7132</v>
      </c>
      <c r="K4497" s="150" t="s">
        <v>141</v>
      </c>
      <c r="L4497" s="153">
        <v>63.92</v>
      </c>
      <c r="M4497" s="153"/>
      <c r="N4497" s="153">
        <f t="shared" si="215"/>
        <v>63.92</v>
      </c>
      <c r="O4497" s="153">
        <v>37.78</v>
      </c>
      <c r="P4497" s="153">
        <v>0</v>
      </c>
    </row>
    <row r="4498" spans="1:16" ht="24.6" hidden="1" x14ac:dyDescent="0.3">
      <c r="A4498" s="149">
        <v>2018</v>
      </c>
      <c r="B4498" s="150" t="s">
        <v>526</v>
      </c>
      <c r="C4498" s="150">
        <v>8012</v>
      </c>
      <c r="D4498" s="150" t="s">
        <v>534</v>
      </c>
      <c r="E4498" s="150" t="str">
        <f t="shared" si="214"/>
        <v>5030220080127132</v>
      </c>
      <c r="F4498" s="151" t="s">
        <v>411</v>
      </c>
      <c r="G4498" s="151" t="s">
        <v>412</v>
      </c>
      <c r="H4498" s="151" t="s">
        <v>533</v>
      </c>
      <c r="I4498" s="150" t="s">
        <v>593</v>
      </c>
      <c r="J4498" s="150">
        <v>7132</v>
      </c>
      <c r="K4498" s="150" t="s">
        <v>141</v>
      </c>
      <c r="L4498" s="153">
        <v>28618.690000000002</v>
      </c>
      <c r="M4498" s="153"/>
      <c r="N4498" s="153">
        <f t="shared" si="215"/>
        <v>28618.690000000002</v>
      </c>
      <c r="O4498" s="153">
        <v>27062.379999999997</v>
      </c>
      <c r="P4498" s="153">
        <v>9745.3100000000013</v>
      </c>
    </row>
    <row r="4499" spans="1:16" ht="24.6" hidden="1" x14ac:dyDescent="0.3">
      <c r="A4499" s="149">
        <v>2018</v>
      </c>
      <c r="B4499" s="150" t="s">
        <v>526</v>
      </c>
      <c r="C4499" s="150">
        <v>8021</v>
      </c>
      <c r="D4499" s="150" t="s">
        <v>535</v>
      </c>
      <c r="E4499" s="150" t="str">
        <f t="shared" si="214"/>
        <v>5030220080217132</v>
      </c>
      <c r="F4499" s="151" t="s">
        <v>411</v>
      </c>
      <c r="G4499" s="151" t="s">
        <v>412</v>
      </c>
      <c r="H4499" s="151" t="s">
        <v>536</v>
      </c>
      <c r="I4499" s="150" t="s">
        <v>593</v>
      </c>
      <c r="J4499" s="150">
        <v>7132</v>
      </c>
      <c r="K4499" s="150" t="s">
        <v>141</v>
      </c>
      <c r="L4499" s="153">
        <v>6793.3299999999981</v>
      </c>
      <c r="M4499" s="153"/>
      <c r="N4499" s="153">
        <f t="shared" si="215"/>
        <v>6793.3299999999981</v>
      </c>
      <c r="O4499" s="153">
        <v>1220.58</v>
      </c>
      <c r="P4499" s="153">
        <v>888</v>
      </c>
    </row>
    <row r="4500" spans="1:16" ht="24.6" hidden="1" x14ac:dyDescent="0.3">
      <c r="A4500" s="149">
        <v>2018</v>
      </c>
      <c r="B4500" s="150" t="s">
        <v>526</v>
      </c>
      <c r="C4500" s="150">
        <v>8032</v>
      </c>
      <c r="D4500" s="150" t="s">
        <v>538</v>
      </c>
      <c r="E4500" s="150" t="str">
        <f t="shared" si="214"/>
        <v>5030220080327132</v>
      </c>
      <c r="F4500" s="151" t="s">
        <v>411</v>
      </c>
      <c r="G4500" s="151" t="s">
        <v>412</v>
      </c>
      <c r="H4500" s="151" t="s">
        <v>533</v>
      </c>
      <c r="I4500" s="150" t="s">
        <v>593</v>
      </c>
      <c r="J4500" s="150">
        <v>7132</v>
      </c>
      <c r="K4500" s="150" t="s">
        <v>141</v>
      </c>
      <c r="L4500" s="153">
        <v>9384.340000000002</v>
      </c>
      <c r="M4500" s="153"/>
      <c r="N4500" s="153">
        <f t="shared" si="215"/>
        <v>9384.340000000002</v>
      </c>
      <c r="O4500" s="153">
        <v>8432.1899999999987</v>
      </c>
      <c r="P4500" s="153">
        <v>7128.5</v>
      </c>
    </row>
    <row r="4501" spans="1:16" ht="24.6" hidden="1" x14ac:dyDescent="0.3">
      <c r="A4501" s="149">
        <v>2018</v>
      </c>
      <c r="B4501" s="150" t="s">
        <v>526</v>
      </c>
      <c r="C4501" s="150">
        <v>8033</v>
      </c>
      <c r="D4501" s="150" t="s">
        <v>539</v>
      </c>
      <c r="E4501" s="150" t="str">
        <f t="shared" si="214"/>
        <v>5030220080337132</v>
      </c>
      <c r="F4501" s="151" t="s">
        <v>411</v>
      </c>
      <c r="G4501" s="151" t="s">
        <v>412</v>
      </c>
      <c r="H4501" s="151" t="s">
        <v>533</v>
      </c>
      <c r="I4501" s="150" t="s">
        <v>593</v>
      </c>
      <c r="J4501" s="150">
        <v>7132</v>
      </c>
      <c r="K4501" s="150" t="s">
        <v>141</v>
      </c>
      <c r="L4501" s="153">
        <v>42077.25</v>
      </c>
      <c r="M4501" s="153"/>
      <c r="N4501" s="153">
        <f t="shared" si="215"/>
        <v>42077.25</v>
      </c>
      <c r="O4501" s="153">
        <v>43816.169999999991</v>
      </c>
      <c r="P4501" s="153">
        <v>2476.2399999999998</v>
      </c>
    </row>
    <row r="4502" spans="1:16" ht="24.6" hidden="1" x14ac:dyDescent="0.3">
      <c r="A4502" s="149">
        <v>2018</v>
      </c>
      <c r="B4502" s="150" t="s">
        <v>526</v>
      </c>
      <c r="C4502" s="150">
        <v>8052</v>
      </c>
      <c r="D4502" s="150" t="s">
        <v>543</v>
      </c>
      <c r="E4502" s="150" t="str">
        <f t="shared" si="214"/>
        <v>5030220080527132</v>
      </c>
      <c r="F4502" s="151" t="s">
        <v>411</v>
      </c>
      <c r="G4502" s="151" t="s">
        <v>412</v>
      </c>
      <c r="H4502" s="151" t="s">
        <v>533</v>
      </c>
      <c r="I4502" s="150" t="s">
        <v>593</v>
      </c>
      <c r="J4502" s="150">
        <v>7132</v>
      </c>
      <c r="K4502" s="150" t="s">
        <v>141</v>
      </c>
      <c r="L4502" s="153">
        <v>21433.98</v>
      </c>
      <c r="M4502" s="153"/>
      <c r="N4502" s="153">
        <f t="shared" si="215"/>
        <v>21433.98</v>
      </c>
      <c r="O4502" s="153">
        <v>11782.479999999998</v>
      </c>
      <c r="P4502" s="153">
        <v>6671.1200000000008</v>
      </c>
    </row>
    <row r="4503" spans="1:16" ht="24.6" hidden="1" x14ac:dyDescent="0.3">
      <c r="A4503" s="149">
        <v>2018</v>
      </c>
      <c r="B4503" s="150" t="s">
        <v>526</v>
      </c>
      <c r="C4503" s="150">
        <v>8053</v>
      </c>
      <c r="D4503" s="150" t="s">
        <v>544</v>
      </c>
      <c r="E4503" s="150" t="str">
        <f t="shared" si="214"/>
        <v>5030220080537132</v>
      </c>
      <c r="F4503" s="151" t="s">
        <v>411</v>
      </c>
      <c r="G4503" s="151" t="s">
        <v>412</v>
      </c>
      <c r="H4503" s="151" t="s">
        <v>536</v>
      </c>
      <c r="I4503" s="150" t="s">
        <v>593</v>
      </c>
      <c r="J4503" s="150">
        <v>7132</v>
      </c>
      <c r="K4503" s="150" t="s">
        <v>141</v>
      </c>
      <c r="L4503" s="153">
        <v>37034.230000000025</v>
      </c>
      <c r="M4503" s="153"/>
      <c r="N4503" s="153">
        <f t="shared" si="215"/>
        <v>37034.230000000025</v>
      </c>
      <c r="O4503" s="153">
        <v>22831.75</v>
      </c>
      <c r="P4503" s="153">
        <v>3397.1399999999994</v>
      </c>
    </row>
    <row r="4504" spans="1:16" ht="24.6" hidden="1" x14ac:dyDescent="0.3">
      <c r="A4504" s="149">
        <v>2018</v>
      </c>
      <c r="B4504" s="150" t="s">
        <v>526</v>
      </c>
      <c r="C4504" s="150">
        <v>8218</v>
      </c>
      <c r="D4504" s="150" t="s">
        <v>551</v>
      </c>
      <c r="E4504" s="150" t="str">
        <f t="shared" si="214"/>
        <v>5030220082187132</v>
      </c>
      <c r="F4504" s="151" t="s">
        <v>411</v>
      </c>
      <c r="G4504" s="151" t="s">
        <v>442</v>
      </c>
      <c r="H4504" s="151" t="s">
        <v>447</v>
      </c>
      <c r="I4504" s="150" t="s">
        <v>593</v>
      </c>
      <c r="J4504" s="150">
        <v>7132</v>
      </c>
      <c r="K4504" s="150" t="s">
        <v>141</v>
      </c>
      <c r="L4504" s="153">
        <v>79.23</v>
      </c>
      <c r="M4504" s="153"/>
      <c r="N4504" s="153">
        <f t="shared" si="215"/>
        <v>79.23</v>
      </c>
      <c r="O4504" s="153">
        <v>165.26</v>
      </c>
      <c r="P4504" s="153">
        <v>83.210000000000008</v>
      </c>
    </row>
    <row r="4505" spans="1:16" ht="24.6" hidden="1" x14ac:dyDescent="0.3">
      <c r="A4505" s="149">
        <v>2018</v>
      </c>
      <c r="B4505" s="150" t="s">
        <v>526</v>
      </c>
      <c r="C4505" s="150">
        <v>8231</v>
      </c>
      <c r="D4505" s="150" t="s">
        <v>553</v>
      </c>
      <c r="E4505" s="150" t="str">
        <f t="shared" si="214"/>
        <v>5030220082317132</v>
      </c>
      <c r="F4505" s="151" t="s">
        <v>411</v>
      </c>
      <c r="G4505" s="151" t="s">
        <v>442</v>
      </c>
      <c r="H4505" s="151" t="s">
        <v>447</v>
      </c>
      <c r="I4505" s="150" t="s">
        <v>593</v>
      </c>
      <c r="J4505" s="150">
        <v>7132</v>
      </c>
      <c r="K4505" s="150" t="s">
        <v>141</v>
      </c>
      <c r="L4505" s="153">
        <v>429742.39</v>
      </c>
      <c r="M4505" s="153"/>
      <c r="N4505" s="153">
        <f t="shared" si="215"/>
        <v>429742.39</v>
      </c>
      <c r="O4505" s="153">
        <v>348561.15000000061</v>
      </c>
      <c r="P4505" s="153">
        <v>319171.76000000146</v>
      </c>
    </row>
    <row r="4506" spans="1:16" ht="24.6" hidden="1" x14ac:dyDescent="0.3">
      <c r="A4506" s="149">
        <v>2016</v>
      </c>
      <c r="B4506" s="150" t="s">
        <v>526</v>
      </c>
      <c r="C4506" s="150">
        <v>8243</v>
      </c>
      <c r="D4506" s="154" t="s">
        <v>554</v>
      </c>
      <c r="E4506" s="150" t="str">
        <f t="shared" si="214"/>
        <v>5030220082437132</v>
      </c>
      <c r="F4506" s="151" t="s">
        <v>411</v>
      </c>
      <c r="G4506" s="151" t="s">
        <v>442</v>
      </c>
      <c r="H4506" s="151" t="s">
        <v>447</v>
      </c>
      <c r="I4506" s="150" t="s">
        <v>593</v>
      </c>
      <c r="J4506" s="150">
        <v>7132</v>
      </c>
      <c r="K4506" s="154" t="s">
        <v>141</v>
      </c>
      <c r="L4506" s="153">
        <v>0</v>
      </c>
      <c r="M4506" s="156"/>
      <c r="N4506" s="153">
        <f t="shared" si="215"/>
        <v>0</v>
      </c>
      <c r="O4506" s="153">
        <v>10558.749999999993</v>
      </c>
      <c r="P4506" s="153">
        <v>6510.5600000000022</v>
      </c>
    </row>
    <row r="4507" spans="1:16" ht="24.6" hidden="1" x14ac:dyDescent="0.3">
      <c r="A4507" s="149">
        <v>2018</v>
      </c>
      <c r="B4507" s="150" t="s">
        <v>526</v>
      </c>
      <c r="C4507" s="150">
        <v>8248</v>
      </c>
      <c r="D4507" s="150" t="s">
        <v>470</v>
      </c>
      <c r="E4507" s="150" t="str">
        <f t="shared" si="214"/>
        <v>5030220082487132</v>
      </c>
      <c r="F4507" s="151" t="s">
        <v>418</v>
      </c>
      <c r="G4507" s="151" t="s">
        <v>419</v>
      </c>
      <c r="H4507" s="151" t="s">
        <v>471</v>
      </c>
      <c r="I4507" s="150" t="s">
        <v>593</v>
      </c>
      <c r="J4507" s="150">
        <v>7132</v>
      </c>
      <c r="K4507" s="150" t="s">
        <v>141</v>
      </c>
      <c r="L4507" s="153">
        <v>111.24999999999999</v>
      </c>
      <c r="M4507" s="153"/>
      <c r="N4507" s="153">
        <f t="shared" si="215"/>
        <v>111.24999999999999</v>
      </c>
      <c r="O4507" s="153">
        <v>174.23</v>
      </c>
      <c r="P4507" s="153">
        <v>379.72</v>
      </c>
    </row>
    <row r="4508" spans="1:16" ht="24.6" hidden="1" x14ac:dyDescent="0.3">
      <c r="A4508" s="149">
        <v>2018</v>
      </c>
      <c r="B4508" s="150" t="s">
        <v>526</v>
      </c>
      <c r="C4508" s="150">
        <v>8410</v>
      </c>
      <c r="D4508" s="150" t="s">
        <v>555</v>
      </c>
      <c r="E4508" s="150" t="str">
        <f t="shared" si="214"/>
        <v>5030220084107132</v>
      </c>
      <c r="F4508" s="151" t="s">
        <v>411</v>
      </c>
      <c r="G4508" s="151" t="s">
        <v>442</v>
      </c>
      <c r="H4508" s="151" t="s">
        <v>447</v>
      </c>
      <c r="I4508" s="150" t="s">
        <v>593</v>
      </c>
      <c r="J4508" s="150">
        <v>7132</v>
      </c>
      <c r="K4508" s="150" t="s">
        <v>141</v>
      </c>
      <c r="L4508" s="153">
        <v>5768.1299999999983</v>
      </c>
      <c r="M4508" s="153"/>
      <c r="N4508" s="153">
        <f t="shared" si="215"/>
        <v>5768.1299999999983</v>
      </c>
      <c r="O4508" s="153">
        <v>21631.409999999993</v>
      </c>
      <c r="P4508" s="153">
        <v>9597.57</v>
      </c>
    </row>
    <row r="4509" spans="1:16" ht="24.6" hidden="1" x14ac:dyDescent="0.3">
      <c r="A4509" s="149">
        <v>2018</v>
      </c>
      <c r="B4509" s="150" t="s">
        <v>526</v>
      </c>
      <c r="C4509" s="150">
        <v>8440</v>
      </c>
      <c r="D4509" s="150" t="s">
        <v>559</v>
      </c>
      <c r="E4509" s="150" t="str">
        <f t="shared" si="214"/>
        <v>5030220084407132</v>
      </c>
      <c r="F4509" s="151" t="s">
        <v>450</v>
      </c>
      <c r="G4509" s="151" t="s">
        <v>450</v>
      </c>
      <c r="H4509" s="151" t="s">
        <v>487</v>
      </c>
      <c r="I4509" s="150" t="s">
        <v>593</v>
      </c>
      <c r="J4509" s="150">
        <v>7132</v>
      </c>
      <c r="K4509" s="150" t="s">
        <v>141</v>
      </c>
      <c r="L4509" s="153">
        <v>125.75</v>
      </c>
      <c r="M4509" s="153"/>
      <c r="N4509" s="153">
        <f t="shared" si="215"/>
        <v>125.75</v>
      </c>
      <c r="O4509" s="153">
        <v>1897.47</v>
      </c>
      <c r="P4509" s="153">
        <v>4082.93</v>
      </c>
    </row>
    <row r="4510" spans="1:16" ht="24.6" hidden="1" x14ac:dyDescent="0.3">
      <c r="A4510" s="149">
        <v>2018</v>
      </c>
      <c r="B4510" s="150" t="s">
        <v>526</v>
      </c>
      <c r="C4510" s="150">
        <v>8442</v>
      </c>
      <c r="D4510" s="150" t="s">
        <v>560</v>
      </c>
      <c r="E4510" s="150" t="str">
        <f t="shared" si="214"/>
        <v>5030220084427132</v>
      </c>
      <c r="F4510" s="151" t="s">
        <v>411</v>
      </c>
      <c r="G4510" s="151" t="s">
        <v>442</v>
      </c>
      <c r="H4510" s="151" t="s">
        <v>561</v>
      </c>
      <c r="I4510" s="150" t="s">
        <v>593</v>
      </c>
      <c r="J4510" s="150">
        <v>7132</v>
      </c>
      <c r="K4510" s="150" t="s">
        <v>141</v>
      </c>
      <c r="L4510" s="153">
        <v>27039.910000000007</v>
      </c>
      <c r="M4510" s="153"/>
      <c r="N4510" s="153">
        <f t="shared" si="215"/>
        <v>27039.910000000007</v>
      </c>
      <c r="O4510" s="153">
        <v>27649.939999999991</v>
      </c>
      <c r="P4510" s="153">
        <v>23243.490000000005</v>
      </c>
    </row>
    <row r="4511" spans="1:16" ht="24.6" hidden="1" x14ac:dyDescent="0.3">
      <c r="A4511" s="149">
        <v>2018</v>
      </c>
      <c r="B4511" s="150" t="s">
        <v>526</v>
      </c>
      <c r="C4511" s="150">
        <v>8443</v>
      </c>
      <c r="D4511" s="150" t="s">
        <v>562</v>
      </c>
      <c r="E4511" s="150" t="str">
        <f t="shared" si="214"/>
        <v>5030220084437132</v>
      </c>
      <c r="F4511" s="151" t="s">
        <v>411</v>
      </c>
      <c r="G4511" s="151" t="s">
        <v>442</v>
      </c>
      <c r="H4511" s="151" t="s">
        <v>561</v>
      </c>
      <c r="I4511" s="150" t="s">
        <v>593</v>
      </c>
      <c r="J4511" s="150">
        <v>7132</v>
      </c>
      <c r="K4511" s="150" t="s">
        <v>141</v>
      </c>
      <c r="L4511" s="153">
        <v>4824.1099999999997</v>
      </c>
      <c r="M4511" s="153"/>
      <c r="N4511" s="153">
        <f t="shared" si="215"/>
        <v>4824.1099999999997</v>
      </c>
      <c r="O4511" s="153">
        <v>3974.8500000000004</v>
      </c>
      <c r="P4511" s="153">
        <v>8505.2099999999991</v>
      </c>
    </row>
    <row r="4512" spans="1:16" ht="36.6" hidden="1" x14ac:dyDescent="0.3">
      <c r="A4512" s="149">
        <v>2018</v>
      </c>
      <c r="B4512" s="150" t="s">
        <v>526</v>
      </c>
      <c r="C4512" s="150">
        <v>8447</v>
      </c>
      <c r="D4512" s="150" t="s">
        <v>563</v>
      </c>
      <c r="E4512" s="150" t="str">
        <f t="shared" si="214"/>
        <v>5030220084477132</v>
      </c>
      <c r="F4512" s="151" t="s">
        <v>411</v>
      </c>
      <c r="G4512" s="151" t="s">
        <v>442</v>
      </c>
      <c r="H4512" s="151" t="s">
        <v>561</v>
      </c>
      <c r="I4512" s="150" t="s">
        <v>593</v>
      </c>
      <c r="J4512" s="150">
        <v>7132</v>
      </c>
      <c r="K4512" s="150" t="s">
        <v>141</v>
      </c>
      <c r="L4512" s="153">
        <v>6450.9999999999991</v>
      </c>
      <c r="M4512" s="153"/>
      <c r="N4512" s="153">
        <f t="shared" si="215"/>
        <v>6450.9999999999991</v>
      </c>
      <c r="O4512" s="153">
        <v>6448.7900000000018</v>
      </c>
      <c r="P4512" s="153">
        <v>4853.0900000000029</v>
      </c>
    </row>
    <row r="4513" spans="1:16" ht="24.6" hidden="1" x14ac:dyDescent="0.3">
      <c r="A4513" s="149">
        <v>2018</v>
      </c>
      <c r="B4513" s="150" t="s">
        <v>526</v>
      </c>
      <c r="C4513" s="150">
        <v>8614</v>
      </c>
      <c r="D4513" s="150" t="s">
        <v>516</v>
      </c>
      <c r="E4513" s="150" t="str">
        <f t="shared" si="214"/>
        <v>5030220086147132</v>
      </c>
      <c r="F4513" s="151" t="s">
        <v>418</v>
      </c>
      <c r="G4513" s="151" t="s">
        <v>465</v>
      </c>
      <c r="H4513" s="151" t="s">
        <v>500</v>
      </c>
      <c r="I4513" s="150" t="s">
        <v>593</v>
      </c>
      <c r="J4513" s="150">
        <v>7132</v>
      </c>
      <c r="K4513" s="150" t="s">
        <v>141</v>
      </c>
      <c r="L4513" s="153">
        <v>50.22</v>
      </c>
      <c r="M4513" s="153"/>
      <c r="N4513" s="153">
        <f t="shared" si="215"/>
        <v>50.22</v>
      </c>
      <c r="O4513" s="153">
        <v>0</v>
      </c>
      <c r="P4513" s="153">
        <v>0</v>
      </c>
    </row>
    <row r="4514" spans="1:16" ht="24.6" hidden="1" x14ac:dyDescent="0.3">
      <c r="A4514" s="149">
        <v>2018</v>
      </c>
      <c r="B4514" s="150" t="s">
        <v>526</v>
      </c>
      <c r="C4514" s="150">
        <v>8622</v>
      </c>
      <c r="D4514" s="150" t="s">
        <v>519</v>
      </c>
      <c r="E4514" s="150" t="str">
        <f t="shared" si="214"/>
        <v>5030220086227132</v>
      </c>
      <c r="F4514" s="151" t="s">
        <v>418</v>
      </c>
      <c r="G4514" s="151" t="s">
        <v>419</v>
      </c>
      <c r="H4514" s="151" t="s">
        <v>471</v>
      </c>
      <c r="I4514" s="150" t="s">
        <v>593</v>
      </c>
      <c r="J4514" s="150">
        <v>7132</v>
      </c>
      <c r="K4514" s="150" t="s">
        <v>141</v>
      </c>
      <c r="L4514" s="153">
        <v>905.6099999999999</v>
      </c>
      <c r="M4514" s="153"/>
      <c r="N4514" s="153">
        <f t="shared" si="215"/>
        <v>905.6099999999999</v>
      </c>
      <c r="O4514" s="153">
        <v>587.68000000000006</v>
      </c>
      <c r="P4514" s="153">
        <v>365.51</v>
      </c>
    </row>
    <row r="4515" spans="1:16" ht="24.6" hidden="1" x14ac:dyDescent="0.3">
      <c r="A4515" s="149">
        <v>2018</v>
      </c>
      <c r="B4515" s="150" t="s">
        <v>409</v>
      </c>
      <c r="C4515" s="150">
        <v>6003</v>
      </c>
      <c r="D4515" s="150" t="s">
        <v>415</v>
      </c>
      <c r="E4515" s="150" t="str">
        <f t="shared" si="214"/>
        <v>5020220060037133</v>
      </c>
      <c r="F4515" s="151" t="s">
        <v>411</v>
      </c>
      <c r="G4515" s="151" t="s">
        <v>412</v>
      </c>
      <c r="H4515" s="151" t="s">
        <v>416</v>
      </c>
      <c r="I4515" s="150" t="s">
        <v>593</v>
      </c>
      <c r="J4515" s="150">
        <v>7133</v>
      </c>
      <c r="K4515" s="150" t="s">
        <v>142</v>
      </c>
      <c r="L4515" s="153">
        <v>207.97</v>
      </c>
      <c r="M4515" s="153"/>
      <c r="N4515" s="153">
        <f t="shared" si="215"/>
        <v>207.97</v>
      </c>
      <c r="O4515" s="153">
        <v>329.60999999999996</v>
      </c>
      <c r="P4515" s="153">
        <v>440.21</v>
      </c>
    </row>
    <row r="4516" spans="1:16" ht="24.6" hidden="1" x14ac:dyDescent="0.3">
      <c r="A4516" s="149">
        <v>2018</v>
      </c>
      <c r="B4516" s="150" t="s">
        <v>409</v>
      </c>
      <c r="C4516" s="150">
        <v>6022</v>
      </c>
      <c r="D4516" s="150" t="s">
        <v>423</v>
      </c>
      <c r="E4516" s="150" t="str">
        <f t="shared" si="214"/>
        <v>5020220060227133</v>
      </c>
      <c r="F4516" s="151" t="s">
        <v>411</v>
      </c>
      <c r="G4516" s="151" t="s">
        <v>412</v>
      </c>
      <c r="H4516" s="151" t="s">
        <v>422</v>
      </c>
      <c r="I4516" s="150" t="s">
        <v>593</v>
      </c>
      <c r="J4516" s="150">
        <v>7133</v>
      </c>
      <c r="K4516" s="150" t="s">
        <v>142</v>
      </c>
      <c r="L4516" s="153">
        <v>17285.939999999999</v>
      </c>
      <c r="M4516" s="153"/>
      <c r="N4516" s="153">
        <f t="shared" si="215"/>
        <v>17285.939999999999</v>
      </c>
      <c r="O4516" s="153">
        <v>22853.899999999998</v>
      </c>
      <c r="P4516" s="153">
        <v>17974.28</v>
      </c>
    </row>
    <row r="4517" spans="1:16" ht="24.6" hidden="1" x14ac:dyDescent="0.3">
      <c r="A4517" s="149">
        <v>2018</v>
      </c>
      <c r="B4517" s="150" t="s">
        <v>409</v>
      </c>
      <c r="C4517" s="150">
        <v>6032</v>
      </c>
      <c r="D4517" s="150" t="s">
        <v>425</v>
      </c>
      <c r="E4517" s="150" t="str">
        <f t="shared" si="214"/>
        <v>5020220060327133</v>
      </c>
      <c r="F4517" s="151" t="s">
        <v>411</v>
      </c>
      <c r="G4517" s="151" t="s">
        <v>412</v>
      </c>
      <c r="H4517" s="151" t="s">
        <v>422</v>
      </c>
      <c r="I4517" s="150" t="s">
        <v>593</v>
      </c>
      <c r="J4517" s="150">
        <v>7133</v>
      </c>
      <c r="K4517" s="150" t="s">
        <v>142</v>
      </c>
      <c r="L4517" s="153">
        <v>21800.570000000003</v>
      </c>
      <c r="M4517" s="153"/>
      <c r="N4517" s="153">
        <f t="shared" si="215"/>
        <v>21800.570000000003</v>
      </c>
      <c r="O4517" s="153">
        <v>15970.43</v>
      </c>
      <c r="P4517" s="153">
        <v>10228.07</v>
      </c>
    </row>
    <row r="4518" spans="1:16" ht="24.6" hidden="1" x14ac:dyDescent="0.3">
      <c r="A4518" s="149">
        <v>2018</v>
      </c>
      <c r="B4518" s="150" t="s">
        <v>409</v>
      </c>
      <c r="C4518" s="150">
        <v>6042</v>
      </c>
      <c r="D4518" s="150" t="s">
        <v>426</v>
      </c>
      <c r="E4518" s="150" t="str">
        <f t="shared" si="214"/>
        <v>5020220060427133</v>
      </c>
      <c r="F4518" s="151" t="s">
        <v>411</v>
      </c>
      <c r="G4518" s="151" t="s">
        <v>412</v>
      </c>
      <c r="H4518" s="151" t="s">
        <v>427</v>
      </c>
      <c r="I4518" s="150" t="s">
        <v>593</v>
      </c>
      <c r="J4518" s="150">
        <v>7133</v>
      </c>
      <c r="K4518" s="150" t="s">
        <v>142</v>
      </c>
      <c r="L4518" s="153">
        <v>5121.2900000000009</v>
      </c>
      <c r="M4518" s="153"/>
      <c r="N4518" s="153">
        <f t="shared" si="215"/>
        <v>5121.2900000000009</v>
      </c>
      <c r="O4518" s="153">
        <v>5980.4699999999993</v>
      </c>
      <c r="P4518" s="153">
        <v>6254.84</v>
      </c>
    </row>
    <row r="4519" spans="1:16" ht="24.6" hidden="1" x14ac:dyDescent="0.3">
      <c r="A4519" s="149">
        <v>2018</v>
      </c>
      <c r="B4519" s="150" t="s">
        <v>409</v>
      </c>
      <c r="C4519" s="150">
        <v>6062</v>
      </c>
      <c r="D4519" s="157" t="s">
        <v>438</v>
      </c>
      <c r="E4519" s="150" t="str">
        <f t="shared" si="214"/>
        <v>5020220060627133</v>
      </c>
      <c r="F4519" s="151" t="s">
        <v>411</v>
      </c>
      <c r="G4519" s="151" t="s">
        <v>412</v>
      </c>
      <c r="H4519" s="151" t="s">
        <v>422</v>
      </c>
      <c r="I4519" s="150" t="s">
        <v>593</v>
      </c>
      <c r="J4519" s="150">
        <v>7133</v>
      </c>
      <c r="K4519" s="150" t="s">
        <v>142</v>
      </c>
      <c r="L4519" s="153">
        <v>2285.63</v>
      </c>
      <c r="M4519" s="153"/>
      <c r="N4519" s="153">
        <f t="shared" si="215"/>
        <v>2285.63</v>
      </c>
      <c r="O4519" s="153">
        <v>5842.62</v>
      </c>
      <c r="P4519" s="153">
        <v>1528.58</v>
      </c>
    </row>
    <row r="4520" spans="1:16" ht="24.6" hidden="1" x14ac:dyDescent="0.3">
      <c r="A4520" s="149">
        <v>2018</v>
      </c>
      <c r="B4520" s="150" t="s">
        <v>409</v>
      </c>
      <c r="C4520" s="150">
        <v>6212</v>
      </c>
      <c r="D4520" s="150" t="s">
        <v>444</v>
      </c>
      <c r="E4520" s="150" t="str">
        <f t="shared" si="214"/>
        <v>5020220062127133</v>
      </c>
      <c r="F4520" s="151" t="s">
        <v>411</v>
      </c>
      <c r="G4520" s="151" t="s">
        <v>442</v>
      </c>
      <c r="H4520" s="151" t="s">
        <v>445</v>
      </c>
      <c r="I4520" s="150" t="s">
        <v>593</v>
      </c>
      <c r="J4520" s="150">
        <v>7133</v>
      </c>
      <c r="K4520" s="150" t="s">
        <v>142</v>
      </c>
      <c r="L4520" s="153">
        <v>279.55</v>
      </c>
      <c r="M4520" s="153"/>
      <c r="N4520" s="153">
        <f t="shared" si="215"/>
        <v>279.55</v>
      </c>
      <c r="O4520" s="153">
        <v>155.40000000000003</v>
      </c>
      <c r="P4520" s="153">
        <v>276.64</v>
      </c>
    </row>
    <row r="4521" spans="1:16" ht="24.6" hidden="1" x14ac:dyDescent="0.3">
      <c r="A4521" s="149">
        <v>2018</v>
      </c>
      <c r="B4521" s="150" t="s">
        <v>409</v>
      </c>
      <c r="C4521" s="150">
        <v>6215</v>
      </c>
      <c r="D4521" s="150" t="s">
        <v>449</v>
      </c>
      <c r="E4521" s="150" t="str">
        <f t="shared" si="214"/>
        <v>5020220062157133</v>
      </c>
      <c r="F4521" s="151" t="s">
        <v>450</v>
      </c>
      <c r="G4521" s="151" t="s">
        <v>450</v>
      </c>
      <c r="H4521" s="151" t="s">
        <v>451</v>
      </c>
      <c r="I4521" s="150" t="s">
        <v>593</v>
      </c>
      <c r="J4521" s="150">
        <v>7133</v>
      </c>
      <c r="K4521" s="150" t="s">
        <v>142</v>
      </c>
      <c r="L4521" s="153">
        <v>26.259999999999998</v>
      </c>
      <c r="M4521" s="153"/>
      <c r="N4521" s="153">
        <f t="shared" si="215"/>
        <v>26.259999999999998</v>
      </c>
      <c r="O4521" s="153">
        <v>705</v>
      </c>
      <c r="P4521" s="153">
        <v>163.74</v>
      </c>
    </row>
    <row r="4522" spans="1:16" ht="24.6" hidden="1" x14ac:dyDescent="0.3">
      <c r="A4522" s="149">
        <v>2018</v>
      </c>
      <c r="B4522" s="150" t="s">
        <v>409</v>
      </c>
      <c r="C4522" s="150">
        <v>6221</v>
      </c>
      <c r="D4522" s="150" t="s">
        <v>453</v>
      </c>
      <c r="E4522" s="150" t="str">
        <f t="shared" si="214"/>
        <v>5020220062217133</v>
      </c>
      <c r="F4522" s="151" t="s">
        <v>411</v>
      </c>
      <c r="G4522" s="151" t="s">
        <v>442</v>
      </c>
      <c r="H4522" s="151" t="s">
        <v>454</v>
      </c>
      <c r="I4522" s="150" t="s">
        <v>593</v>
      </c>
      <c r="J4522" s="150">
        <v>7133</v>
      </c>
      <c r="K4522" s="150" t="s">
        <v>142</v>
      </c>
      <c r="L4522" s="153">
        <v>22733.610000000008</v>
      </c>
      <c r="M4522" s="153"/>
      <c r="N4522" s="153">
        <f t="shared" si="215"/>
        <v>22733.610000000008</v>
      </c>
      <c r="O4522" s="153">
        <v>12341.849999999999</v>
      </c>
      <c r="P4522" s="153">
        <v>24039.729999999996</v>
      </c>
    </row>
    <row r="4523" spans="1:16" ht="24.6" hidden="1" x14ac:dyDescent="0.3">
      <c r="A4523" s="149">
        <v>2018</v>
      </c>
      <c r="B4523" s="150" t="s">
        <v>409</v>
      </c>
      <c r="C4523" s="150">
        <v>6223</v>
      </c>
      <c r="D4523" s="150" t="s">
        <v>458</v>
      </c>
      <c r="E4523" s="150" t="str">
        <f t="shared" si="214"/>
        <v>5020220062237133</v>
      </c>
      <c r="F4523" s="151" t="s">
        <v>411</v>
      </c>
      <c r="G4523" s="151" t="s">
        <v>442</v>
      </c>
      <c r="H4523" s="151" t="s">
        <v>454</v>
      </c>
      <c r="I4523" s="150" t="s">
        <v>593</v>
      </c>
      <c r="J4523" s="150">
        <v>7133</v>
      </c>
      <c r="K4523" s="150" t="s">
        <v>142</v>
      </c>
      <c r="L4523" s="153">
        <v>1814.36</v>
      </c>
      <c r="M4523" s="153"/>
      <c r="N4523" s="153">
        <f t="shared" si="215"/>
        <v>1814.36</v>
      </c>
      <c r="O4523" s="153">
        <v>639.18000000000006</v>
      </c>
      <c r="P4523" s="153">
        <v>223.48000000000002</v>
      </c>
    </row>
    <row r="4524" spans="1:16" ht="24.6" hidden="1" x14ac:dyDescent="0.3">
      <c r="A4524" s="149">
        <v>2018</v>
      </c>
      <c r="B4524" s="150" t="s">
        <v>409</v>
      </c>
      <c r="C4524" s="150">
        <v>6225</v>
      </c>
      <c r="D4524" s="150" t="s">
        <v>459</v>
      </c>
      <c r="E4524" s="150" t="str">
        <f t="shared" si="214"/>
        <v>5020220062257133</v>
      </c>
      <c r="F4524" s="151" t="s">
        <v>411</v>
      </c>
      <c r="G4524" s="151" t="s">
        <v>442</v>
      </c>
      <c r="H4524" s="151" t="s">
        <v>454</v>
      </c>
      <c r="I4524" s="150" t="s">
        <v>593</v>
      </c>
      <c r="J4524" s="150">
        <v>7133</v>
      </c>
      <c r="K4524" s="150" t="s">
        <v>142</v>
      </c>
      <c r="L4524" s="153">
        <v>45407.439999999973</v>
      </c>
      <c r="M4524" s="153"/>
      <c r="N4524" s="153">
        <f t="shared" si="215"/>
        <v>45407.439999999973</v>
      </c>
      <c r="O4524" s="153">
        <v>45219.309999999983</v>
      </c>
      <c r="P4524" s="153">
        <v>54881.749999999985</v>
      </c>
    </row>
    <row r="4525" spans="1:16" ht="24.6" hidden="1" x14ac:dyDescent="0.3">
      <c r="A4525" s="149">
        <v>2018</v>
      </c>
      <c r="B4525" s="150" t="s">
        <v>409</v>
      </c>
      <c r="C4525" s="150">
        <v>6231</v>
      </c>
      <c r="D4525" s="150" t="s">
        <v>461</v>
      </c>
      <c r="E4525" s="150" t="str">
        <f t="shared" si="214"/>
        <v>5020220062317133</v>
      </c>
      <c r="F4525" s="151" t="s">
        <v>411</v>
      </c>
      <c r="G4525" s="151" t="s">
        <v>442</v>
      </c>
      <c r="H4525" s="151" t="s">
        <v>454</v>
      </c>
      <c r="I4525" s="150" t="s">
        <v>593</v>
      </c>
      <c r="J4525" s="150">
        <v>7133</v>
      </c>
      <c r="K4525" s="150" t="s">
        <v>142</v>
      </c>
      <c r="L4525" s="153">
        <v>64160.759999999827</v>
      </c>
      <c r="M4525" s="153"/>
      <c r="N4525" s="153">
        <f t="shared" si="215"/>
        <v>64160.759999999827</v>
      </c>
      <c r="O4525" s="153">
        <v>49684.469999999914</v>
      </c>
      <c r="P4525" s="153">
        <v>62918.489999999903</v>
      </c>
    </row>
    <row r="4526" spans="1:16" ht="24.6" hidden="1" x14ac:dyDescent="0.3">
      <c r="A4526" s="149">
        <v>2018</v>
      </c>
      <c r="B4526" s="150" t="s">
        <v>409</v>
      </c>
      <c r="C4526" s="150">
        <v>6232</v>
      </c>
      <c r="D4526" s="150" t="s">
        <v>462</v>
      </c>
      <c r="E4526" s="150" t="str">
        <f t="shared" si="214"/>
        <v>5020220062327133</v>
      </c>
      <c r="F4526" s="151" t="s">
        <v>411</v>
      </c>
      <c r="G4526" s="151" t="s">
        <v>442</v>
      </c>
      <c r="H4526" s="151" t="s">
        <v>454</v>
      </c>
      <c r="I4526" s="150" t="s">
        <v>593</v>
      </c>
      <c r="J4526" s="150">
        <v>7133</v>
      </c>
      <c r="K4526" s="150" t="s">
        <v>142</v>
      </c>
      <c r="L4526" s="153">
        <v>29890.599999999955</v>
      </c>
      <c r="M4526" s="153"/>
      <c r="N4526" s="153">
        <f t="shared" si="215"/>
        <v>29890.599999999955</v>
      </c>
      <c r="O4526" s="153">
        <v>29575.070000000018</v>
      </c>
      <c r="P4526" s="153">
        <v>20729.240000000027</v>
      </c>
    </row>
    <row r="4527" spans="1:16" ht="24.6" hidden="1" x14ac:dyDescent="0.3">
      <c r="A4527" s="149">
        <v>2018</v>
      </c>
      <c r="B4527" s="150" t="s">
        <v>409</v>
      </c>
      <c r="C4527" s="150">
        <v>6241</v>
      </c>
      <c r="D4527" s="150" t="s">
        <v>463</v>
      </c>
      <c r="E4527" s="150" t="str">
        <f t="shared" si="214"/>
        <v>5020220062417133</v>
      </c>
      <c r="F4527" s="151" t="s">
        <v>411</v>
      </c>
      <c r="G4527" s="151" t="s">
        <v>442</v>
      </c>
      <c r="H4527" s="151" t="s">
        <v>445</v>
      </c>
      <c r="I4527" s="150" t="s">
        <v>593</v>
      </c>
      <c r="J4527" s="150">
        <v>7133</v>
      </c>
      <c r="K4527" s="150" t="s">
        <v>142</v>
      </c>
      <c r="L4527" s="153">
        <v>22450.409999999993</v>
      </c>
      <c r="M4527" s="153"/>
      <c r="N4527" s="153">
        <f t="shared" si="215"/>
        <v>22450.409999999993</v>
      </c>
      <c r="O4527" s="153">
        <v>28399.039999999983</v>
      </c>
      <c r="P4527" s="153">
        <v>17348.570000000003</v>
      </c>
    </row>
    <row r="4528" spans="1:16" ht="24.6" hidden="1" x14ac:dyDescent="0.3">
      <c r="A4528" s="149">
        <v>2016</v>
      </c>
      <c r="B4528" s="150" t="s">
        <v>409</v>
      </c>
      <c r="C4528" s="150">
        <v>6243</v>
      </c>
      <c r="D4528" s="154" t="s">
        <v>467</v>
      </c>
      <c r="E4528" s="150" t="str">
        <f t="shared" si="214"/>
        <v>5020220062437133</v>
      </c>
      <c r="F4528" s="151" t="s">
        <v>411</v>
      </c>
      <c r="G4528" s="151" t="s">
        <v>442</v>
      </c>
      <c r="H4528" s="151" t="s">
        <v>447</v>
      </c>
      <c r="I4528" s="150" t="s">
        <v>593</v>
      </c>
      <c r="J4528" s="150">
        <v>7133</v>
      </c>
      <c r="K4528" s="154" t="s">
        <v>142</v>
      </c>
      <c r="L4528" s="153">
        <v>0</v>
      </c>
      <c r="M4528" s="156"/>
      <c r="N4528" s="153">
        <f t="shared" si="215"/>
        <v>0</v>
      </c>
      <c r="O4528" s="153">
        <v>1819.8899999999999</v>
      </c>
      <c r="P4528" s="153">
        <v>3354.64</v>
      </c>
    </row>
    <row r="4529" spans="1:16" ht="24.6" hidden="1" x14ac:dyDescent="0.3">
      <c r="A4529" s="149">
        <v>2018</v>
      </c>
      <c r="B4529" s="150" t="s">
        <v>409</v>
      </c>
      <c r="C4529" s="150">
        <v>6246</v>
      </c>
      <c r="D4529" s="150" t="s">
        <v>469</v>
      </c>
      <c r="E4529" s="150" t="str">
        <f t="shared" si="214"/>
        <v>5020220062467133</v>
      </c>
      <c r="F4529" s="151" t="s">
        <v>411</v>
      </c>
      <c r="G4529" s="151" t="s">
        <v>442</v>
      </c>
      <c r="H4529" s="151" t="s">
        <v>454</v>
      </c>
      <c r="I4529" s="150" t="s">
        <v>593</v>
      </c>
      <c r="J4529" s="150">
        <v>7133</v>
      </c>
      <c r="K4529" s="150" t="s">
        <v>142</v>
      </c>
      <c r="L4529" s="153">
        <v>8867.51</v>
      </c>
      <c r="M4529" s="153"/>
      <c r="N4529" s="153">
        <f t="shared" si="215"/>
        <v>8867.51</v>
      </c>
      <c r="O4529" s="153">
        <v>1767.05</v>
      </c>
      <c r="P4529" s="153">
        <v>4284.8599999999997</v>
      </c>
    </row>
    <row r="4530" spans="1:16" ht="24.6" hidden="1" x14ac:dyDescent="0.3">
      <c r="A4530" s="149">
        <v>2018</v>
      </c>
      <c r="B4530" s="150" t="s">
        <v>409</v>
      </c>
      <c r="C4530" s="150">
        <v>6248</v>
      </c>
      <c r="D4530" s="150" t="s">
        <v>470</v>
      </c>
      <c r="E4530" s="150" t="str">
        <f t="shared" si="214"/>
        <v>5020220062487133</v>
      </c>
      <c r="F4530" s="151" t="s">
        <v>418</v>
      </c>
      <c r="G4530" s="151" t="s">
        <v>419</v>
      </c>
      <c r="H4530" s="151" t="s">
        <v>471</v>
      </c>
      <c r="I4530" s="150" t="s">
        <v>593</v>
      </c>
      <c r="J4530" s="150">
        <v>7133</v>
      </c>
      <c r="K4530" s="150" t="s">
        <v>142</v>
      </c>
      <c r="L4530" s="153">
        <v>979.03</v>
      </c>
      <c r="M4530" s="153"/>
      <c r="N4530" s="153">
        <f t="shared" si="215"/>
        <v>979.03</v>
      </c>
      <c r="O4530" s="153">
        <v>31.229999999999997</v>
      </c>
      <c r="P4530" s="153">
        <v>228.77</v>
      </c>
    </row>
    <row r="4531" spans="1:16" ht="24.6" hidden="1" x14ac:dyDescent="0.3">
      <c r="A4531" s="149">
        <v>2018</v>
      </c>
      <c r="B4531" s="150" t="s">
        <v>409</v>
      </c>
      <c r="C4531" s="150">
        <v>6416</v>
      </c>
      <c r="D4531" s="150" t="s">
        <v>479</v>
      </c>
      <c r="E4531" s="150" t="str">
        <f t="shared" si="214"/>
        <v>5020220064167133</v>
      </c>
      <c r="F4531" s="151" t="s">
        <v>411</v>
      </c>
      <c r="G4531" s="151" t="s">
        <v>442</v>
      </c>
      <c r="H4531" s="151" t="s">
        <v>447</v>
      </c>
      <c r="I4531" s="150" t="s">
        <v>593</v>
      </c>
      <c r="J4531" s="150">
        <v>7133</v>
      </c>
      <c r="K4531" s="150" t="s">
        <v>142</v>
      </c>
      <c r="L4531" s="153">
        <v>8334.869999999999</v>
      </c>
      <c r="M4531" s="153"/>
      <c r="N4531" s="153">
        <f t="shared" si="215"/>
        <v>8334.869999999999</v>
      </c>
      <c r="O4531" s="153">
        <v>865.15</v>
      </c>
      <c r="P4531" s="153">
        <v>0</v>
      </c>
    </row>
    <row r="4532" spans="1:16" ht="24.6" hidden="1" x14ac:dyDescent="0.3">
      <c r="A4532" s="149">
        <v>2018</v>
      </c>
      <c r="B4532" s="150" t="s">
        <v>409</v>
      </c>
      <c r="C4532" s="150">
        <v>6604</v>
      </c>
      <c r="D4532" s="150" t="s">
        <v>573</v>
      </c>
      <c r="E4532" s="150" t="str">
        <f t="shared" si="214"/>
        <v>5020220066047133</v>
      </c>
      <c r="F4532" s="151" t="s">
        <v>456</v>
      </c>
      <c r="G4532" s="151" t="s">
        <v>456</v>
      </c>
      <c r="H4532" s="151" t="s">
        <v>489</v>
      </c>
      <c r="I4532" s="150" t="s">
        <v>593</v>
      </c>
      <c r="J4532" s="150">
        <v>7133</v>
      </c>
      <c r="K4532" s="150" t="s">
        <v>142</v>
      </c>
      <c r="L4532" s="153">
        <v>18.440000000000001</v>
      </c>
      <c r="M4532" s="153"/>
      <c r="N4532" s="153">
        <f t="shared" si="215"/>
        <v>18.440000000000001</v>
      </c>
      <c r="O4532" s="153">
        <v>0</v>
      </c>
      <c r="P4532" s="153">
        <v>60.17</v>
      </c>
    </row>
    <row r="4533" spans="1:16" ht="24.6" hidden="1" x14ac:dyDescent="0.3">
      <c r="A4533" s="149">
        <v>2017</v>
      </c>
      <c r="B4533" s="150" t="s">
        <v>409</v>
      </c>
      <c r="C4533" s="150">
        <v>6722</v>
      </c>
      <c r="D4533" s="154" t="s">
        <v>519</v>
      </c>
      <c r="E4533" s="150" t="str">
        <f t="shared" si="214"/>
        <v>5020220067227133</v>
      </c>
      <c r="F4533" s="151" t="s">
        <v>418</v>
      </c>
      <c r="G4533" s="151" t="s">
        <v>419</v>
      </c>
      <c r="H4533" s="151" t="s">
        <v>471</v>
      </c>
      <c r="I4533" s="150" t="s">
        <v>593</v>
      </c>
      <c r="J4533" s="150">
        <v>7133</v>
      </c>
      <c r="K4533" s="154" t="s">
        <v>142</v>
      </c>
      <c r="L4533" s="153">
        <v>0</v>
      </c>
      <c r="M4533" s="156"/>
      <c r="N4533" s="153">
        <f t="shared" si="215"/>
        <v>0</v>
      </c>
      <c r="O4533" s="153">
        <v>12.22</v>
      </c>
      <c r="P4533" s="153">
        <v>0</v>
      </c>
    </row>
    <row r="4534" spans="1:16" ht="24.6" hidden="1" x14ac:dyDescent="0.3">
      <c r="A4534" s="149">
        <v>2018</v>
      </c>
      <c r="B4534" s="150" t="s">
        <v>526</v>
      </c>
      <c r="C4534" s="150">
        <v>8003</v>
      </c>
      <c r="D4534" s="150" t="s">
        <v>531</v>
      </c>
      <c r="E4534" s="150" t="str">
        <f t="shared" si="214"/>
        <v>5030220080037133</v>
      </c>
      <c r="F4534" s="151" t="s">
        <v>411</v>
      </c>
      <c r="G4534" s="151" t="s">
        <v>412</v>
      </c>
      <c r="H4534" s="151" t="s">
        <v>416</v>
      </c>
      <c r="I4534" s="150" t="s">
        <v>593</v>
      </c>
      <c r="J4534" s="150">
        <v>7133</v>
      </c>
      <c r="K4534" s="150" t="s">
        <v>142</v>
      </c>
      <c r="L4534" s="153">
        <v>29.27</v>
      </c>
      <c r="M4534" s="153"/>
      <c r="N4534" s="153">
        <f t="shared" si="215"/>
        <v>29.27</v>
      </c>
      <c r="O4534" s="153">
        <v>29.74</v>
      </c>
      <c r="P4534" s="153">
        <v>0</v>
      </c>
    </row>
    <row r="4535" spans="1:16" ht="24.6" hidden="1" x14ac:dyDescent="0.3">
      <c r="A4535" s="149">
        <v>2018</v>
      </c>
      <c r="B4535" s="150" t="s">
        <v>526</v>
      </c>
      <c r="C4535" s="150">
        <v>8012</v>
      </c>
      <c r="D4535" s="150" t="s">
        <v>534</v>
      </c>
      <c r="E4535" s="150" t="str">
        <f t="shared" si="214"/>
        <v>5030220080127133</v>
      </c>
      <c r="F4535" s="151" t="s">
        <v>411</v>
      </c>
      <c r="G4535" s="151" t="s">
        <v>412</v>
      </c>
      <c r="H4535" s="151" t="s">
        <v>533</v>
      </c>
      <c r="I4535" s="150" t="s">
        <v>593</v>
      </c>
      <c r="J4535" s="150">
        <v>7133</v>
      </c>
      <c r="K4535" s="150" t="s">
        <v>142</v>
      </c>
      <c r="L4535" s="153">
        <v>6154.5999999999995</v>
      </c>
      <c r="M4535" s="153"/>
      <c r="N4535" s="153">
        <f t="shared" si="215"/>
        <v>6154.5999999999995</v>
      </c>
      <c r="O4535" s="153">
        <v>18180.04</v>
      </c>
      <c r="P4535" s="153">
        <v>389.76</v>
      </c>
    </row>
    <row r="4536" spans="1:16" ht="24.6" hidden="1" x14ac:dyDescent="0.3">
      <c r="A4536" s="149">
        <v>2018</v>
      </c>
      <c r="B4536" s="150" t="s">
        <v>526</v>
      </c>
      <c r="C4536" s="150">
        <v>8032</v>
      </c>
      <c r="D4536" s="150" t="s">
        <v>538</v>
      </c>
      <c r="E4536" s="150" t="str">
        <f t="shared" si="214"/>
        <v>5030220080327133</v>
      </c>
      <c r="F4536" s="151" t="s">
        <v>411</v>
      </c>
      <c r="G4536" s="151" t="s">
        <v>412</v>
      </c>
      <c r="H4536" s="151" t="s">
        <v>533</v>
      </c>
      <c r="I4536" s="150" t="s">
        <v>593</v>
      </c>
      <c r="J4536" s="150">
        <v>7133</v>
      </c>
      <c r="K4536" s="150" t="s">
        <v>142</v>
      </c>
      <c r="L4536" s="153">
        <v>30437.239999999998</v>
      </c>
      <c r="M4536" s="153"/>
      <c r="N4536" s="153">
        <f t="shared" si="215"/>
        <v>30437.239999999998</v>
      </c>
      <c r="O4536" s="153">
        <v>9059.06</v>
      </c>
      <c r="P4536" s="153">
        <v>11083.739999999998</v>
      </c>
    </row>
    <row r="4537" spans="1:16" ht="24.6" hidden="1" x14ac:dyDescent="0.3">
      <c r="A4537" s="149">
        <v>2018</v>
      </c>
      <c r="B4537" s="150" t="s">
        <v>526</v>
      </c>
      <c r="C4537" s="150">
        <v>8033</v>
      </c>
      <c r="D4537" s="150" t="s">
        <v>539</v>
      </c>
      <c r="E4537" s="150" t="str">
        <f t="shared" si="214"/>
        <v>5030220080337133</v>
      </c>
      <c r="F4537" s="151" t="s">
        <v>411</v>
      </c>
      <c r="G4537" s="151" t="s">
        <v>412</v>
      </c>
      <c r="H4537" s="151" t="s">
        <v>533</v>
      </c>
      <c r="I4537" s="150" t="s">
        <v>593</v>
      </c>
      <c r="J4537" s="150">
        <v>7133</v>
      </c>
      <c r="K4537" s="150" t="s">
        <v>142</v>
      </c>
      <c r="L4537" s="153">
        <v>4137.97</v>
      </c>
      <c r="M4537" s="153"/>
      <c r="N4537" s="153">
        <f t="shared" si="215"/>
        <v>4137.97</v>
      </c>
      <c r="O4537" s="153">
        <v>4972.4500000000007</v>
      </c>
      <c r="P4537" s="153">
        <v>-2530</v>
      </c>
    </row>
    <row r="4538" spans="1:16" ht="24.6" hidden="1" x14ac:dyDescent="0.3">
      <c r="A4538" s="149">
        <v>2018</v>
      </c>
      <c r="B4538" s="150" t="s">
        <v>526</v>
      </c>
      <c r="C4538" s="150">
        <v>8052</v>
      </c>
      <c r="D4538" s="150" t="s">
        <v>543</v>
      </c>
      <c r="E4538" s="150" t="str">
        <f t="shared" si="214"/>
        <v>5030220080527133</v>
      </c>
      <c r="F4538" s="151" t="s">
        <v>411</v>
      </c>
      <c r="G4538" s="151" t="s">
        <v>412</v>
      </c>
      <c r="H4538" s="151" t="s">
        <v>533</v>
      </c>
      <c r="I4538" s="150" t="s">
        <v>593</v>
      </c>
      <c r="J4538" s="150">
        <v>7133</v>
      </c>
      <c r="K4538" s="150" t="s">
        <v>142</v>
      </c>
      <c r="L4538" s="153">
        <v>9572.9300000000021</v>
      </c>
      <c r="M4538" s="153"/>
      <c r="N4538" s="153">
        <f t="shared" si="215"/>
        <v>9572.9300000000021</v>
      </c>
      <c r="O4538" s="153">
        <v>8820.1299999999974</v>
      </c>
      <c r="P4538" s="153">
        <v>6383.76</v>
      </c>
    </row>
    <row r="4539" spans="1:16" ht="24.6" hidden="1" x14ac:dyDescent="0.3">
      <c r="A4539" s="149">
        <v>2018</v>
      </c>
      <c r="B4539" s="150" t="s">
        <v>526</v>
      </c>
      <c r="C4539" s="150">
        <v>8053</v>
      </c>
      <c r="D4539" s="150" t="s">
        <v>544</v>
      </c>
      <c r="E4539" s="150" t="str">
        <f t="shared" si="214"/>
        <v>5030220080537133</v>
      </c>
      <c r="F4539" s="151" t="s">
        <v>411</v>
      </c>
      <c r="G4539" s="151" t="s">
        <v>412</v>
      </c>
      <c r="H4539" s="151" t="s">
        <v>536</v>
      </c>
      <c r="I4539" s="150" t="s">
        <v>593</v>
      </c>
      <c r="J4539" s="150">
        <v>7133</v>
      </c>
      <c r="K4539" s="150" t="s">
        <v>142</v>
      </c>
      <c r="L4539" s="153">
        <v>3314.15</v>
      </c>
      <c r="M4539" s="153"/>
      <c r="N4539" s="153">
        <f t="shared" si="215"/>
        <v>3314.15</v>
      </c>
      <c r="O4539" s="153">
        <v>3444.69</v>
      </c>
      <c r="P4539" s="153">
        <v>2830.8099999999995</v>
      </c>
    </row>
    <row r="4540" spans="1:16" ht="24.6" hidden="1" x14ac:dyDescent="0.3">
      <c r="A4540" s="149">
        <v>2018</v>
      </c>
      <c r="B4540" s="150" t="s">
        <v>526</v>
      </c>
      <c r="C4540" s="150">
        <v>8231</v>
      </c>
      <c r="D4540" s="150" t="s">
        <v>553</v>
      </c>
      <c r="E4540" s="150" t="str">
        <f t="shared" si="214"/>
        <v>5030220082317133</v>
      </c>
      <c r="F4540" s="151" t="s">
        <v>411</v>
      </c>
      <c r="G4540" s="151" t="s">
        <v>442</v>
      </c>
      <c r="H4540" s="151" t="s">
        <v>447</v>
      </c>
      <c r="I4540" s="150" t="s">
        <v>593</v>
      </c>
      <c r="J4540" s="150">
        <v>7133</v>
      </c>
      <c r="K4540" s="150" t="s">
        <v>142</v>
      </c>
      <c r="L4540" s="153">
        <v>4587.53</v>
      </c>
      <c r="M4540" s="153"/>
      <c r="N4540" s="153">
        <f t="shared" si="215"/>
        <v>4587.53</v>
      </c>
      <c r="O4540" s="153">
        <v>4303.3099999999995</v>
      </c>
      <c r="P4540" s="153">
        <v>4705.6499999999996</v>
      </c>
    </row>
    <row r="4541" spans="1:16" ht="24.6" hidden="1" x14ac:dyDescent="0.3">
      <c r="A4541" s="149">
        <v>2016</v>
      </c>
      <c r="B4541" s="150" t="s">
        <v>526</v>
      </c>
      <c r="C4541" s="150">
        <v>8243</v>
      </c>
      <c r="D4541" s="154" t="s">
        <v>554</v>
      </c>
      <c r="E4541" s="150" t="str">
        <f t="shared" si="214"/>
        <v>5030220082437133</v>
      </c>
      <c r="F4541" s="151" t="s">
        <v>411</v>
      </c>
      <c r="G4541" s="151" t="s">
        <v>442</v>
      </c>
      <c r="H4541" s="151" t="s">
        <v>447</v>
      </c>
      <c r="I4541" s="150" t="s">
        <v>593</v>
      </c>
      <c r="J4541" s="150">
        <v>7133</v>
      </c>
      <c r="K4541" s="154" t="s">
        <v>142</v>
      </c>
      <c r="L4541" s="153">
        <v>0</v>
      </c>
      <c r="M4541" s="156"/>
      <c r="N4541" s="153">
        <f t="shared" si="215"/>
        <v>0</v>
      </c>
      <c r="O4541" s="153">
        <v>0</v>
      </c>
      <c r="P4541" s="153">
        <v>4.59</v>
      </c>
    </row>
    <row r="4542" spans="1:16" ht="24.6" hidden="1" x14ac:dyDescent="0.3">
      <c r="A4542" s="149">
        <v>2018</v>
      </c>
      <c r="B4542" s="150" t="s">
        <v>526</v>
      </c>
      <c r="C4542" s="150">
        <v>8248</v>
      </c>
      <c r="D4542" s="150" t="s">
        <v>470</v>
      </c>
      <c r="E4542" s="150" t="str">
        <f t="shared" si="214"/>
        <v>5030220082487133</v>
      </c>
      <c r="F4542" s="151" t="s">
        <v>418</v>
      </c>
      <c r="G4542" s="151" t="s">
        <v>419</v>
      </c>
      <c r="H4542" s="151" t="s">
        <v>471</v>
      </c>
      <c r="I4542" s="150" t="s">
        <v>593</v>
      </c>
      <c r="J4542" s="150">
        <v>7133</v>
      </c>
      <c r="K4542" s="150" t="s">
        <v>142</v>
      </c>
      <c r="L4542" s="153">
        <v>850.22</v>
      </c>
      <c r="M4542" s="153"/>
      <c r="N4542" s="153">
        <f t="shared" si="215"/>
        <v>850.22</v>
      </c>
      <c r="O4542" s="153">
        <v>-2.9500000000000011</v>
      </c>
      <c r="P4542" s="153">
        <v>228.75</v>
      </c>
    </row>
    <row r="4543" spans="1:16" ht="24.6" hidden="1" x14ac:dyDescent="0.3">
      <c r="A4543" s="149">
        <v>2018</v>
      </c>
      <c r="B4543" s="150" t="s">
        <v>526</v>
      </c>
      <c r="C4543" s="150">
        <v>8410</v>
      </c>
      <c r="D4543" s="150" t="s">
        <v>555</v>
      </c>
      <c r="E4543" s="150" t="str">
        <f t="shared" si="214"/>
        <v>5030220084107133</v>
      </c>
      <c r="F4543" s="151" t="s">
        <v>411</v>
      </c>
      <c r="G4543" s="151" t="s">
        <v>442</v>
      </c>
      <c r="H4543" s="151" t="s">
        <v>447</v>
      </c>
      <c r="I4543" s="150" t="s">
        <v>593</v>
      </c>
      <c r="J4543" s="150">
        <v>7133</v>
      </c>
      <c r="K4543" s="150" t="s">
        <v>142</v>
      </c>
      <c r="L4543" s="153">
        <v>254.89</v>
      </c>
      <c r="M4543" s="153"/>
      <c r="N4543" s="153">
        <f t="shared" si="215"/>
        <v>254.89</v>
      </c>
      <c r="O4543" s="153">
        <v>216.02999999999997</v>
      </c>
      <c r="P4543" s="153">
        <v>36.86</v>
      </c>
    </row>
    <row r="4544" spans="1:16" ht="24.6" hidden="1" x14ac:dyDescent="0.3">
      <c r="A4544" s="149">
        <v>2018</v>
      </c>
      <c r="B4544" s="150" t="s">
        <v>526</v>
      </c>
      <c r="C4544" s="150">
        <v>8442</v>
      </c>
      <c r="D4544" s="150" t="s">
        <v>560</v>
      </c>
      <c r="E4544" s="150" t="str">
        <f t="shared" si="214"/>
        <v>5030220084427133</v>
      </c>
      <c r="F4544" s="151" t="s">
        <v>411</v>
      </c>
      <c r="G4544" s="151" t="s">
        <v>442</v>
      </c>
      <c r="H4544" s="151" t="s">
        <v>561</v>
      </c>
      <c r="I4544" s="150" t="s">
        <v>593</v>
      </c>
      <c r="J4544" s="150">
        <v>7133</v>
      </c>
      <c r="K4544" s="150" t="s">
        <v>142</v>
      </c>
      <c r="L4544" s="153">
        <v>28.51</v>
      </c>
      <c r="M4544" s="153"/>
      <c r="N4544" s="153">
        <f t="shared" si="215"/>
        <v>28.51</v>
      </c>
      <c r="O4544" s="153">
        <v>0</v>
      </c>
      <c r="P4544" s="153">
        <v>33.86</v>
      </c>
    </row>
    <row r="4545" spans="1:16" ht="24.6" hidden="1" x14ac:dyDescent="0.3">
      <c r="A4545" s="149">
        <v>2018</v>
      </c>
      <c r="B4545" s="150" t="s">
        <v>409</v>
      </c>
      <c r="C4545" s="150">
        <v>6003</v>
      </c>
      <c r="D4545" s="150" t="s">
        <v>415</v>
      </c>
      <c r="E4545" s="150" t="str">
        <f t="shared" si="214"/>
        <v>5020220060037134</v>
      </c>
      <c r="F4545" s="151" t="s">
        <v>411</v>
      </c>
      <c r="G4545" s="151" t="s">
        <v>412</v>
      </c>
      <c r="H4545" s="151" t="s">
        <v>416</v>
      </c>
      <c r="I4545" s="150" t="s">
        <v>593</v>
      </c>
      <c r="J4545" s="150">
        <v>7134</v>
      </c>
      <c r="K4545" s="150" t="s">
        <v>143</v>
      </c>
      <c r="L4545" s="153">
        <v>125.08</v>
      </c>
      <c r="M4545" s="153"/>
      <c r="N4545" s="153">
        <f t="shared" si="215"/>
        <v>125.08</v>
      </c>
      <c r="O4545" s="153">
        <v>418.31</v>
      </c>
      <c r="P4545" s="153">
        <v>138.88999999999999</v>
      </c>
    </row>
    <row r="4546" spans="1:16" ht="24.6" hidden="1" x14ac:dyDescent="0.3">
      <c r="A4546" s="149">
        <v>2016</v>
      </c>
      <c r="B4546" s="150" t="s">
        <v>409</v>
      </c>
      <c r="C4546" s="150">
        <v>6004</v>
      </c>
      <c r="D4546" s="150" t="s">
        <v>417</v>
      </c>
      <c r="E4546" s="150" t="str">
        <f t="shared" ref="E4546:E4609" si="216">B4546&amp;"2200"&amp;C4546&amp;J4546</f>
        <v>5020220060047134</v>
      </c>
      <c r="F4546" s="151" t="s">
        <v>418</v>
      </c>
      <c r="G4546" s="151" t="s">
        <v>419</v>
      </c>
      <c r="H4546" s="151" t="s">
        <v>420</v>
      </c>
      <c r="I4546" s="150" t="s">
        <v>593</v>
      </c>
      <c r="J4546" s="150">
        <v>7134</v>
      </c>
      <c r="K4546" s="154" t="s">
        <v>143</v>
      </c>
      <c r="L4546" s="153">
        <v>0</v>
      </c>
      <c r="M4546" s="156"/>
      <c r="N4546" s="153">
        <f t="shared" ref="N4546:N4609" si="217">L4546+M4546</f>
        <v>0</v>
      </c>
      <c r="O4546" s="153">
        <v>21.68</v>
      </c>
      <c r="P4546" s="153">
        <v>18.38</v>
      </c>
    </row>
    <row r="4547" spans="1:16" ht="24.6" hidden="1" x14ac:dyDescent="0.3">
      <c r="A4547" s="149">
        <v>2018</v>
      </c>
      <c r="B4547" s="150" t="s">
        <v>409</v>
      </c>
      <c r="C4547" s="150">
        <v>6021</v>
      </c>
      <c r="D4547" s="150" t="s">
        <v>421</v>
      </c>
      <c r="E4547" s="150" t="str">
        <f t="shared" si="216"/>
        <v>5020220060217134</v>
      </c>
      <c r="F4547" s="151" t="s">
        <v>411</v>
      </c>
      <c r="G4547" s="151" t="s">
        <v>412</v>
      </c>
      <c r="H4547" s="151" t="s">
        <v>422</v>
      </c>
      <c r="I4547" s="150" t="s">
        <v>593</v>
      </c>
      <c r="J4547" s="150">
        <v>7134</v>
      </c>
      <c r="K4547" s="150" t="s">
        <v>143</v>
      </c>
      <c r="L4547" s="153">
        <v>1536276.7900000003</v>
      </c>
      <c r="M4547" s="153"/>
      <c r="N4547" s="153">
        <f t="shared" si="217"/>
        <v>1536276.7900000003</v>
      </c>
      <c r="O4547" s="153">
        <v>1705414.5999999996</v>
      </c>
      <c r="P4547" s="153">
        <v>1970107.6899999995</v>
      </c>
    </row>
    <row r="4548" spans="1:16" ht="24.6" hidden="1" x14ac:dyDescent="0.3">
      <c r="A4548" s="149">
        <v>2018</v>
      </c>
      <c r="B4548" s="150" t="s">
        <v>409</v>
      </c>
      <c r="C4548" s="150">
        <v>6022</v>
      </c>
      <c r="D4548" s="150" t="s">
        <v>423</v>
      </c>
      <c r="E4548" s="150" t="str">
        <f t="shared" si="216"/>
        <v>5020220060227134</v>
      </c>
      <c r="F4548" s="151" t="s">
        <v>411</v>
      </c>
      <c r="G4548" s="151" t="s">
        <v>412</v>
      </c>
      <c r="H4548" s="151" t="s">
        <v>422</v>
      </c>
      <c r="I4548" s="150" t="s">
        <v>593</v>
      </c>
      <c r="J4548" s="150">
        <v>7134</v>
      </c>
      <c r="K4548" s="150" t="s">
        <v>143</v>
      </c>
      <c r="L4548" s="153">
        <v>112238.52000000003</v>
      </c>
      <c r="M4548" s="153"/>
      <c r="N4548" s="153">
        <f t="shared" si="217"/>
        <v>112238.52000000003</v>
      </c>
      <c r="O4548" s="153">
        <v>10904.909999999996</v>
      </c>
      <c r="P4548" s="153">
        <v>20520.269999999997</v>
      </c>
    </row>
    <row r="4549" spans="1:16" ht="24.6" hidden="1" x14ac:dyDescent="0.3">
      <c r="A4549" s="149">
        <v>2018</v>
      </c>
      <c r="B4549" s="150" t="s">
        <v>409</v>
      </c>
      <c r="C4549" s="150">
        <v>6031</v>
      </c>
      <c r="D4549" s="150" t="s">
        <v>424</v>
      </c>
      <c r="E4549" s="150" t="str">
        <f t="shared" si="216"/>
        <v>5020220060317134</v>
      </c>
      <c r="F4549" s="151" t="s">
        <v>411</v>
      </c>
      <c r="G4549" s="151" t="s">
        <v>412</v>
      </c>
      <c r="H4549" s="151" t="s">
        <v>422</v>
      </c>
      <c r="I4549" s="150" t="s">
        <v>593</v>
      </c>
      <c r="J4549" s="150">
        <v>7134</v>
      </c>
      <c r="K4549" s="150" t="s">
        <v>143</v>
      </c>
      <c r="L4549" s="153">
        <v>2667070.5000000009</v>
      </c>
      <c r="M4549" s="153"/>
      <c r="N4549" s="153">
        <f t="shared" si="217"/>
        <v>2667070.5000000009</v>
      </c>
      <c r="O4549" s="153">
        <v>2543371.7200000007</v>
      </c>
      <c r="P4549" s="153">
        <v>2840773.1499999994</v>
      </c>
    </row>
    <row r="4550" spans="1:16" ht="24.6" hidden="1" x14ac:dyDescent="0.3">
      <c r="A4550" s="149">
        <v>2018</v>
      </c>
      <c r="B4550" s="150" t="s">
        <v>409</v>
      </c>
      <c r="C4550" s="150">
        <v>6032</v>
      </c>
      <c r="D4550" s="150" t="s">
        <v>425</v>
      </c>
      <c r="E4550" s="150" t="str">
        <f t="shared" si="216"/>
        <v>5020220060327134</v>
      </c>
      <c r="F4550" s="151" t="s">
        <v>411</v>
      </c>
      <c r="G4550" s="151" t="s">
        <v>412</v>
      </c>
      <c r="H4550" s="151" t="s">
        <v>422</v>
      </c>
      <c r="I4550" s="150" t="s">
        <v>593</v>
      </c>
      <c r="J4550" s="150">
        <v>7134</v>
      </c>
      <c r="K4550" s="150" t="s">
        <v>143</v>
      </c>
      <c r="L4550" s="153">
        <v>71277.229999999981</v>
      </c>
      <c r="M4550" s="153"/>
      <c r="N4550" s="153">
        <f t="shared" si="217"/>
        <v>71277.229999999981</v>
      </c>
      <c r="O4550" s="153">
        <v>22775.170000000006</v>
      </c>
      <c r="P4550" s="153">
        <v>7658.050000000002</v>
      </c>
    </row>
    <row r="4551" spans="1:16" ht="24.6" hidden="1" x14ac:dyDescent="0.3">
      <c r="A4551" s="149">
        <v>2018</v>
      </c>
      <c r="B4551" s="150" t="s">
        <v>409</v>
      </c>
      <c r="C4551" s="150">
        <v>6042</v>
      </c>
      <c r="D4551" s="150" t="s">
        <v>426</v>
      </c>
      <c r="E4551" s="150" t="str">
        <f t="shared" si="216"/>
        <v>5020220060427134</v>
      </c>
      <c r="F4551" s="151" t="s">
        <v>411</v>
      </c>
      <c r="G4551" s="151" t="s">
        <v>412</v>
      </c>
      <c r="H4551" s="151" t="s">
        <v>427</v>
      </c>
      <c r="I4551" s="150" t="s">
        <v>593</v>
      </c>
      <c r="J4551" s="150">
        <v>7134</v>
      </c>
      <c r="K4551" s="150" t="s">
        <v>143</v>
      </c>
      <c r="L4551" s="153">
        <v>8086.4299999999985</v>
      </c>
      <c r="M4551" s="153"/>
      <c r="N4551" s="153">
        <f t="shared" si="217"/>
        <v>8086.4299999999985</v>
      </c>
      <c r="O4551" s="153">
        <v>10840.419999999998</v>
      </c>
      <c r="P4551" s="153">
        <v>11770.640000000001</v>
      </c>
    </row>
    <row r="4552" spans="1:16" ht="24.6" hidden="1" x14ac:dyDescent="0.3">
      <c r="A4552" s="149">
        <v>2018</v>
      </c>
      <c r="B4552" s="150" t="s">
        <v>409</v>
      </c>
      <c r="C4552" s="150">
        <v>6043</v>
      </c>
      <c r="D4552" s="150" t="s">
        <v>428</v>
      </c>
      <c r="E4552" s="150" t="str">
        <f t="shared" si="216"/>
        <v>5020220060437134</v>
      </c>
      <c r="F4552" s="151" t="s">
        <v>411</v>
      </c>
      <c r="G4552" s="151" t="s">
        <v>412</v>
      </c>
      <c r="H4552" s="151" t="s">
        <v>429</v>
      </c>
      <c r="I4552" s="150" t="s">
        <v>593</v>
      </c>
      <c r="J4552" s="150">
        <v>7134</v>
      </c>
      <c r="K4552" s="150" t="s">
        <v>143</v>
      </c>
      <c r="L4552" s="153">
        <v>406.57</v>
      </c>
      <c r="M4552" s="153"/>
      <c r="N4552" s="153">
        <f t="shared" si="217"/>
        <v>406.57</v>
      </c>
      <c r="O4552" s="153">
        <v>424.99000000000007</v>
      </c>
      <c r="P4552" s="153">
        <v>1325.71</v>
      </c>
    </row>
    <row r="4553" spans="1:16" ht="24.6" hidden="1" x14ac:dyDescent="0.3">
      <c r="A4553" s="149">
        <v>2018</v>
      </c>
      <c r="B4553" s="150" t="s">
        <v>409</v>
      </c>
      <c r="C4553" s="150">
        <v>6044</v>
      </c>
      <c r="D4553" s="150" t="s">
        <v>430</v>
      </c>
      <c r="E4553" s="150" t="str">
        <f t="shared" si="216"/>
        <v>5020220060447134</v>
      </c>
      <c r="F4553" s="151" t="s">
        <v>411</v>
      </c>
      <c r="G4553" s="151" t="s">
        <v>412</v>
      </c>
      <c r="H4553" s="151" t="s">
        <v>431</v>
      </c>
      <c r="I4553" s="150" t="s">
        <v>593</v>
      </c>
      <c r="J4553" s="150">
        <v>7134</v>
      </c>
      <c r="K4553" s="150" t="s">
        <v>143</v>
      </c>
      <c r="L4553" s="153">
        <v>85.919999999999987</v>
      </c>
      <c r="M4553" s="153"/>
      <c r="N4553" s="153">
        <f t="shared" si="217"/>
        <v>85.919999999999987</v>
      </c>
      <c r="O4553" s="153">
        <v>162.79000000000002</v>
      </c>
      <c r="P4553" s="153">
        <v>142.58000000000001</v>
      </c>
    </row>
    <row r="4554" spans="1:16" ht="24.6" hidden="1" x14ac:dyDescent="0.3">
      <c r="A4554" s="149">
        <v>2018</v>
      </c>
      <c r="B4554" s="150" t="s">
        <v>409</v>
      </c>
      <c r="C4554" s="150">
        <v>6045</v>
      </c>
      <c r="D4554" s="150" t="s">
        <v>432</v>
      </c>
      <c r="E4554" s="150" t="str">
        <f t="shared" si="216"/>
        <v>5020220060457134</v>
      </c>
      <c r="F4554" s="151" t="s">
        <v>411</v>
      </c>
      <c r="G4554" s="151" t="s">
        <v>412</v>
      </c>
      <c r="H4554" s="151" t="s">
        <v>427</v>
      </c>
      <c r="I4554" s="150" t="s">
        <v>593</v>
      </c>
      <c r="J4554" s="150">
        <v>7134</v>
      </c>
      <c r="K4554" s="150" t="s">
        <v>143</v>
      </c>
      <c r="L4554" s="153">
        <v>201.4</v>
      </c>
      <c r="M4554" s="153"/>
      <c r="N4554" s="153">
        <f t="shared" si="217"/>
        <v>201.4</v>
      </c>
      <c r="O4554" s="153">
        <v>16870.27</v>
      </c>
      <c r="P4554" s="153">
        <v>19390.64</v>
      </c>
    </row>
    <row r="4555" spans="1:16" ht="24.6" hidden="1" x14ac:dyDescent="0.3">
      <c r="A4555" s="149">
        <v>2018</v>
      </c>
      <c r="B4555" s="150" t="s">
        <v>409</v>
      </c>
      <c r="C4555" s="150">
        <v>6047</v>
      </c>
      <c r="D4555" s="150" t="s">
        <v>434</v>
      </c>
      <c r="E4555" s="150" t="str">
        <f t="shared" si="216"/>
        <v>5020220060477134</v>
      </c>
      <c r="F4555" s="151" t="s">
        <v>411</v>
      </c>
      <c r="G4555" s="151" t="s">
        <v>412</v>
      </c>
      <c r="H4555" s="151" t="s">
        <v>427</v>
      </c>
      <c r="I4555" s="150" t="s">
        <v>593</v>
      </c>
      <c r="J4555" s="150">
        <v>7134</v>
      </c>
      <c r="K4555" s="150" t="s">
        <v>143</v>
      </c>
      <c r="L4555" s="153">
        <v>17.670000000000002</v>
      </c>
      <c r="M4555" s="153"/>
      <c r="N4555" s="153">
        <f t="shared" si="217"/>
        <v>17.670000000000002</v>
      </c>
      <c r="O4555" s="153">
        <v>0</v>
      </c>
      <c r="P4555" s="153">
        <v>0</v>
      </c>
    </row>
    <row r="4556" spans="1:16" ht="24.6" hidden="1" x14ac:dyDescent="0.3">
      <c r="A4556" s="149">
        <v>2018</v>
      </c>
      <c r="B4556" s="150" t="s">
        <v>409</v>
      </c>
      <c r="C4556" s="150">
        <v>6050</v>
      </c>
      <c r="D4556" s="150" t="s">
        <v>435</v>
      </c>
      <c r="E4556" s="150" t="str">
        <f t="shared" si="216"/>
        <v>5020220060507134</v>
      </c>
      <c r="F4556" s="151" t="s">
        <v>411</v>
      </c>
      <c r="G4556" s="151" t="s">
        <v>412</v>
      </c>
      <c r="H4556" s="151" t="s">
        <v>436</v>
      </c>
      <c r="I4556" s="150" t="s">
        <v>593</v>
      </c>
      <c r="J4556" s="150">
        <v>7134</v>
      </c>
      <c r="K4556" s="150" t="s">
        <v>143</v>
      </c>
      <c r="L4556" s="153">
        <v>78319.219999999987</v>
      </c>
      <c r="M4556" s="153"/>
      <c r="N4556" s="153">
        <f t="shared" si="217"/>
        <v>78319.219999999987</v>
      </c>
      <c r="O4556" s="153">
        <v>80745.440000000017</v>
      </c>
      <c r="P4556" s="153">
        <v>74406</v>
      </c>
    </row>
    <row r="4557" spans="1:16" ht="24.6" hidden="1" x14ac:dyDescent="0.3">
      <c r="A4557" s="149">
        <v>2018</v>
      </c>
      <c r="B4557" s="150" t="s">
        <v>409</v>
      </c>
      <c r="C4557" s="150">
        <v>6061</v>
      </c>
      <c r="D4557" s="150" t="s">
        <v>437</v>
      </c>
      <c r="E4557" s="150" t="str">
        <f t="shared" si="216"/>
        <v>5020220060617134</v>
      </c>
      <c r="F4557" s="151" t="s">
        <v>411</v>
      </c>
      <c r="G4557" s="151" t="s">
        <v>412</v>
      </c>
      <c r="H4557" s="151" t="s">
        <v>422</v>
      </c>
      <c r="I4557" s="150" t="s">
        <v>593</v>
      </c>
      <c r="J4557" s="150">
        <v>7134</v>
      </c>
      <c r="K4557" s="150" t="s">
        <v>143</v>
      </c>
      <c r="L4557" s="153">
        <v>1021897.3300000001</v>
      </c>
      <c r="M4557" s="153"/>
      <c r="N4557" s="153">
        <f t="shared" si="217"/>
        <v>1021897.3300000001</v>
      </c>
      <c r="O4557" s="153">
        <v>989765.7300000001</v>
      </c>
      <c r="P4557" s="153">
        <v>926964.89000000036</v>
      </c>
    </row>
    <row r="4558" spans="1:16" ht="24.6" hidden="1" x14ac:dyDescent="0.3">
      <c r="A4558" s="149">
        <v>2018</v>
      </c>
      <c r="B4558" s="150" t="s">
        <v>409</v>
      </c>
      <c r="C4558" s="150">
        <v>6062</v>
      </c>
      <c r="D4558" s="150" t="s">
        <v>438</v>
      </c>
      <c r="E4558" s="150" t="str">
        <f t="shared" si="216"/>
        <v>5020220060627134</v>
      </c>
      <c r="F4558" s="151" t="s">
        <v>411</v>
      </c>
      <c r="G4558" s="151" t="s">
        <v>412</v>
      </c>
      <c r="H4558" s="151" t="s">
        <v>422</v>
      </c>
      <c r="I4558" s="150" t="s">
        <v>593</v>
      </c>
      <c r="J4558" s="150">
        <v>7134</v>
      </c>
      <c r="K4558" s="150" t="s">
        <v>143</v>
      </c>
      <c r="L4558" s="153">
        <v>7616.9299999999985</v>
      </c>
      <c r="M4558" s="153"/>
      <c r="N4558" s="153">
        <f t="shared" si="217"/>
        <v>7616.9299999999985</v>
      </c>
      <c r="O4558" s="153">
        <v>2899.6000000000008</v>
      </c>
      <c r="P4558" s="153">
        <v>1891.4299999999998</v>
      </c>
    </row>
    <row r="4559" spans="1:16" ht="24.6" hidden="1" x14ac:dyDescent="0.3">
      <c r="A4559" s="149">
        <v>2018</v>
      </c>
      <c r="B4559" s="150" t="s">
        <v>409</v>
      </c>
      <c r="C4559" s="150">
        <v>6212</v>
      </c>
      <c r="D4559" s="150" t="s">
        <v>444</v>
      </c>
      <c r="E4559" s="150" t="str">
        <f t="shared" si="216"/>
        <v>5020220062127134</v>
      </c>
      <c r="F4559" s="151" t="s">
        <v>411</v>
      </c>
      <c r="G4559" s="151" t="s">
        <v>442</v>
      </c>
      <c r="H4559" s="151" t="s">
        <v>445</v>
      </c>
      <c r="I4559" s="150" t="s">
        <v>593</v>
      </c>
      <c r="J4559" s="150">
        <v>7134</v>
      </c>
      <c r="K4559" s="150" t="s">
        <v>143</v>
      </c>
      <c r="L4559" s="153">
        <v>633.29999999999995</v>
      </c>
      <c r="M4559" s="153"/>
      <c r="N4559" s="153">
        <f t="shared" si="217"/>
        <v>633.29999999999995</v>
      </c>
      <c r="O4559" s="153">
        <v>3336.3599999999997</v>
      </c>
      <c r="P4559" s="153">
        <v>385.42999999999995</v>
      </c>
    </row>
    <row r="4560" spans="1:16" ht="24.6" hidden="1" x14ac:dyDescent="0.3">
      <c r="A4560" s="149">
        <v>2018</v>
      </c>
      <c r="B4560" s="150" t="s">
        <v>409</v>
      </c>
      <c r="C4560" s="150">
        <v>6213</v>
      </c>
      <c r="D4560" s="150" t="s">
        <v>446</v>
      </c>
      <c r="E4560" s="150" t="str">
        <f t="shared" si="216"/>
        <v>5020220062137134</v>
      </c>
      <c r="F4560" s="151" t="s">
        <v>411</v>
      </c>
      <c r="G4560" s="151" t="s">
        <v>442</v>
      </c>
      <c r="H4560" s="151" t="s">
        <v>447</v>
      </c>
      <c r="I4560" s="150" t="s">
        <v>593</v>
      </c>
      <c r="J4560" s="150">
        <v>7134</v>
      </c>
      <c r="K4560" s="150" t="s">
        <v>143</v>
      </c>
      <c r="L4560" s="153">
        <v>209.39</v>
      </c>
      <c r="M4560" s="153"/>
      <c r="N4560" s="153">
        <f t="shared" si="217"/>
        <v>209.39</v>
      </c>
      <c r="O4560" s="153">
        <v>45.94</v>
      </c>
      <c r="P4560" s="153">
        <v>0</v>
      </c>
    </row>
    <row r="4561" spans="1:16" ht="24.6" hidden="1" x14ac:dyDescent="0.3">
      <c r="A4561" s="149">
        <v>2016</v>
      </c>
      <c r="B4561" s="150" t="s">
        <v>409</v>
      </c>
      <c r="C4561" s="150">
        <v>6222</v>
      </c>
      <c r="D4561" s="154" t="s">
        <v>455</v>
      </c>
      <c r="E4561" s="150" t="str">
        <f t="shared" si="216"/>
        <v>5020220062227134</v>
      </c>
      <c r="F4561" s="151" t="s">
        <v>456</v>
      </c>
      <c r="G4561" s="151" t="s">
        <v>456</v>
      </c>
      <c r="H4561" s="151" t="s">
        <v>457</v>
      </c>
      <c r="I4561" s="150" t="s">
        <v>593</v>
      </c>
      <c r="J4561" s="150">
        <v>7134</v>
      </c>
      <c r="K4561" s="154" t="s">
        <v>143</v>
      </c>
      <c r="L4561" s="153">
        <v>0</v>
      </c>
      <c r="M4561" s="156"/>
      <c r="N4561" s="153">
        <f t="shared" si="217"/>
        <v>0</v>
      </c>
      <c r="O4561" s="153">
        <v>0</v>
      </c>
      <c r="P4561" s="153">
        <v>86.94</v>
      </c>
    </row>
    <row r="4562" spans="1:16" ht="24.6" hidden="1" x14ac:dyDescent="0.3">
      <c r="A4562" s="149">
        <v>2018</v>
      </c>
      <c r="B4562" s="150" t="s">
        <v>409</v>
      </c>
      <c r="C4562" s="150">
        <v>6225</v>
      </c>
      <c r="D4562" s="150" t="s">
        <v>459</v>
      </c>
      <c r="E4562" s="150" t="str">
        <f t="shared" si="216"/>
        <v>5020220062257134</v>
      </c>
      <c r="F4562" s="151" t="s">
        <v>411</v>
      </c>
      <c r="G4562" s="151" t="s">
        <v>442</v>
      </c>
      <c r="H4562" s="151" t="s">
        <v>454</v>
      </c>
      <c r="I4562" s="150" t="s">
        <v>593</v>
      </c>
      <c r="J4562" s="150">
        <v>7134</v>
      </c>
      <c r="K4562" s="150" t="s">
        <v>143</v>
      </c>
      <c r="L4562" s="153">
        <v>2406.86</v>
      </c>
      <c r="M4562" s="153"/>
      <c r="N4562" s="153">
        <f t="shared" si="217"/>
        <v>2406.86</v>
      </c>
      <c r="O4562" s="153">
        <v>268.51</v>
      </c>
      <c r="P4562" s="153">
        <v>376.23</v>
      </c>
    </row>
    <row r="4563" spans="1:16" ht="24.6" hidden="1" x14ac:dyDescent="0.3">
      <c r="A4563" s="149">
        <v>2018</v>
      </c>
      <c r="B4563" s="150" t="s">
        <v>409</v>
      </c>
      <c r="C4563" s="150">
        <v>6231</v>
      </c>
      <c r="D4563" s="150" t="s">
        <v>461</v>
      </c>
      <c r="E4563" s="150" t="str">
        <f t="shared" si="216"/>
        <v>5020220062317134</v>
      </c>
      <c r="F4563" s="151" t="s">
        <v>411</v>
      </c>
      <c r="G4563" s="151" t="s">
        <v>442</v>
      </c>
      <c r="H4563" s="151" t="s">
        <v>454</v>
      </c>
      <c r="I4563" s="150" t="s">
        <v>593</v>
      </c>
      <c r="J4563" s="150">
        <v>7134</v>
      </c>
      <c r="K4563" s="150" t="s">
        <v>143</v>
      </c>
      <c r="L4563" s="153">
        <v>1401.48</v>
      </c>
      <c r="M4563" s="153"/>
      <c r="N4563" s="153">
        <f t="shared" si="217"/>
        <v>1401.48</v>
      </c>
      <c r="O4563" s="153">
        <v>2240.4600000000005</v>
      </c>
      <c r="P4563" s="153">
        <v>715.41999999999985</v>
      </c>
    </row>
    <row r="4564" spans="1:16" ht="24.6" hidden="1" x14ac:dyDescent="0.3">
      <c r="A4564" s="149">
        <v>2018</v>
      </c>
      <c r="B4564" s="150" t="s">
        <v>409</v>
      </c>
      <c r="C4564" s="150">
        <v>6232</v>
      </c>
      <c r="D4564" s="150" t="s">
        <v>462</v>
      </c>
      <c r="E4564" s="150" t="str">
        <f t="shared" si="216"/>
        <v>5020220062327134</v>
      </c>
      <c r="F4564" s="151" t="s">
        <v>411</v>
      </c>
      <c r="G4564" s="151" t="s">
        <v>442</v>
      </c>
      <c r="H4564" s="151" t="s">
        <v>454</v>
      </c>
      <c r="I4564" s="150" t="s">
        <v>593</v>
      </c>
      <c r="J4564" s="150">
        <v>7134</v>
      </c>
      <c r="K4564" s="150" t="s">
        <v>143</v>
      </c>
      <c r="L4564" s="153">
        <v>155.86000000000001</v>
      </c>
      <c r="M4564" s="153"/>
      <c r="N4564" s="153">
        <f t="shared" si="217"/>
        <v>155.86000000000001</v>
      </c>
      <c r="O4564" s="153">
        <v>99.08</v>
      </c>
      <c r="P4564" s="153">
        <v>105.31</v>
      </c>
    </row>
    <row r="4565" spans="1:16" ht="24.6" hidden="1" x14ac:dyDescent="0.3">
      <c r="A4565" s="149">
        <v>2018</v>
      </c>
      <c r="B4565" s="150" t="s">
        <v>409</v>
      </c>
      <c r="C4565" s="150">
        <v>6241</v>
      </c>
      <c r="D4565" s="150" t="s">
        <v>463</v>
      </c>
      <c r="E4565" s="150" t="str">
        <f t="shared" si="216"/>
        <v>5020220062417134</v>
      </c>
      <c r="F4565" s="151" t="s">
        <v>411</v>
      </c>
      <c r="G4565" s="151" t="s">
        <v>442</v>
      </c>
      <c r="H4565" s="151" t="s">
        <v>445</v>
      </c>
      <c r="I4565" s="150" t="s">
        <v>593</v>
      </c>
      <c r="J4565" s="150">
        <v>7134</v>
      </c>
      <c r="K4565" s="150" t="s">
        <v>143</v>
      </c>
      <c r="L4565" s="153">
        <v>3437.8</v>
      </c>
      <c r="M4565" s="153"/>
      <c r="N4565" s="153">
        <f t="shared" si="217"/>
        <v>3437.8</v>
      </c>
      <c r="O4565" s="153">
        <v>336.76000000000005</v>
      </c>
      <c r="P4565" s="153">
        <v>3153.9500000000003</v>
      </c>
    </row>
    <row r="4566" spans="1:16" ht="24.6" hidden="1" x14ac:dyDescent="0.3">
      <c r="A4566" s="149">
        <v>2016</v>
      </c>
      <c r="B4566" s="150" t="s">
        <v>409</v>
      </c>
      <c r="C4566" s="150">
        <v>6243</v>
      </c>
      <c r="D4566" s="154" t="s">
        <v>467</v>
      </c>
      <c r="E4566" s="150" t="str">
        <f t="shared" si="216"/>
        <v>5020220062437134</v>
      </c>
      <c r="F4566" s="151" t="s">
        <v>411</v>
      </c>
      <c r="G4566" s="151" t="s">
        <v>442</v>
      </c>
      <c r="H4566" s="151" t="s">
        <v>447</v>
      </c>
      <c r="I4566" s="150" t="s">
        <v>593</v>
      </c>
      <c r="J4566" s="150">
        <v>7134</v>
      </c>
      <c r="K4566" s="154" t="s">
        <v>143</v>
      </c>
      <c r="L4566" s="153">
        <v>0</v>
      </c>
      <c r="M4566" s="156"/>
      <c r="N4566" s="153">
        <f t="shared" si="217"/>
        <v>0</v>
      </c>
      <c r="O4566" s="153">
        <v>0</v>
      </c>
      <c r="P4566" s="153">
        <v>7.97</v>
      </c>
    </row>
    <row r="4567" spans="1:16" ht="24.6" hidden="1" x14ac:dyDescent="0.3">
      <c r="A4567" s="149">
        <v>2016</v>
      </c>
      <c r="B4567" s="150" t="s">
        <v>409</v>
      </c>
      <c r="C4567" s="150">
        <v>6246</v>
      </c>
      <c r="D4567" s="154" t="s">
        <v>469</v>
      </c>
      <c r="E4567" s="150" t="str">
        <f t="shared" si="216"/>
        <v>5020220062467134</v>
      </c>
      <c r="F4567" s="151" t="s">
        <v>411</v>
      </c>
      <c r="G4567" s="151" t="s">
        <v>442</v>
      </c>
      <c r="H4567" s="151" t="s">
        <v>454</v>
      </c>
      <c r="I4567" s="150" t="s">
        <v>593</v>
      </c>
      <c r="J4567" s="150">
        <v>7134</v>
      </c>
      <c r="K4567" s="154" t="s">
        <v>143</v>
      </c>
      <c r="L4567" s="153">
        <v>0</v>
      </c>
      <c r="M4567" s="156"/>
      <c r="N4567" s="153">
        <f t="shared" si="217"/>
        <v>0</v>
      </c>
      <c r="O4567" s="153">
        <v>0</v>
      </c>
      <c r="P4567" s="153">
        <v>5.41</v>
      </c>
    </row>
    <row r="4568" spans="1:16" ht="24.6" hidden="1" x14ac:dyDescent="0.3">
      <c r="A4568" s="149">
        <v>2016</v>
      </c>
      <c r="B4568" s="150" t="s">
        <v>409</v>
      </c>
      <c r="C4568" s="150">
        <v>6248</v>
      </c>
      <c r="D4568" s="158" t="s">
        <v>470</v>
      </c>
      <c r="E4568" s="150" t="str">
        <f t="shared" si="216"/>
        <v>5020220062487134</v>
      </c>
      <c r="F4568" s="151" t="s">
        <v>418</v>
      </c>
      <c r="G4568" s="151" t="s">
        <v>419</v>
      </c>
      <c r="H4568" s="151" t="s">
        <v>471</v>
      </c>
      <c r="I4568" s="150" t="s">
        <v>593</v>
      </c>
      <c r="J4568" s="150">
        <v>7134</v>
      </c>
      <c r="K4568" s="154" t="s">
        <v>143</v>
      </c>
      <c r="L4568" s="153">
        <v>0</v>
      </c>
      <c r="M4568" s="156"/>
      <c r="N4568" s="153">
        <f t="shared" si="217"/>
        <v>0</v>
      </c>
      <c r="O4568" s="153">
        <v>0</v>
      </c>
      <c r="P4568" s="153">
        <v>13.17</v>
      </c>
    </row>
    <row r="4569" spans="1:16" ht="24.6" hidden="1" x14ac:dyDescent="0.3">
      <c r="A4569" s="149">
        <v>2018</v>
      </c>
      <c r="B4569" s="150" t="s">
        <v>409</v>
      </c>
      <c r="C4569" s="150">
        <v>6416</v>
      </c>
      <c r="D4569" s="150" t="s">
        <v>479</v>
      </c>
      <c r="E4569" s="150" t="str">
        <f t="shared" si="216"/>
        <v>5020220064167134</v>
      </c>
      <c r="F4569" s="151" t="s">
        <v>411</v>
      </c>
      <c r="G4569" s="151" t="s">
        <v>442</v>
      </c>
      <c r="H4569" s="151" t="s">
        <v>447</v>
      </c>
      <c r="I4569" s="150" t="s">
        <v>593</v>
      </c>
      <c r="J4569" s="150">
        <v>7134</v>
      </c>
      <c r="K4569" s="150" t="s">
        <v>143</v>
      </c>
      <c r="L4569" s="153">
        <v>1112.52</v>
      </c>
      <c r="M4569" s="153"/>
      <c r="N4569" s="153">
        <f t="shared" si="217"/>
        <v>1112.52</v>
      </c>
      <c r="O4569" s="153">
        <v>137.13</v>
      </c>
      <c r="P4569" s="153">
        <v>517</v>
      </c>
    </row>
    <row r="4570" spans="1:16" ht="24.6" hidden="1" x14ac:dyDescent="0.3">
      <c r="A4570" s="149">
        <v>2018</v>
      </c>
      <c r="B4570" s="150" t="s">
        <v>409</v>
      </c>
      <c r="C4570" s="150">
        <v>6420</v>
      </c>
      <c r="D4570" s="150" t="s">
        <v>482</v>
      </c>
      <c r="E4570" s="150" t="str">
        <f t="shared" si="216"/>
        <v>5020220064207134</v>
      </c>
      <c r="F4570" s="151" t="s">
        <v>450</v>
      </c>
      <c r="G4570" s="151" t="s">
        <v>450</v>
      </c>
      <c r="H4570" s="151" t="s">
        <v>483</v>
      </c>
      <c r="I4570" s="150" t="s">
        <v>593</v>
      </c>
      <c r="J4570" s="150">
        <v>7134</v>
      </c>
      <c r="K4570" s="150" t="s">
        <v>143</v>
      </c>
      <c r="L4570" s="153">
        <v>13.41</v>
      </c>
      <c r="M4570" s="153"/>
      <c r="N4570" s="153">
        <f t="shared" si="217"/>
        <v>13.41</v>
      </c>
      <c r="O4570" s="153">
        <v>5.45</v>
      </c>
      <c r="P4570" s="153">
        <v>37.229999999999997</v>
      </c>
    </row>
    <row r="4571" spans="1:16" ht="24.6" hidden="1" x14ac:dyDescent="0.3">
      <c r="A4571" s="149">
        <v>2016</v>
      </c>
      <c r="B4571" s="150" t="s">
        <v>409</v>
      </c>
      <c r="C4571" s="150">
        <v>6431</v>
      </c>
      <c r="D4571" s="154" t="s">
        <v>485</v>
      </c>
      <c r="E4571" s="150" t="str">
        <f t="shared" si="216"/>
        <v>5020220064317134</v>
      </c>
      <c r="F4571" s="151" t="s">
        <v>450</v>
      </c>
      <c r="G4571" s="151" t="s">
        <v>450</v>
      </c>
      <c r="H4571" s="151" t="s">
        <v>451</v>
      </c>
      <c r="I4571" s="150" t="s">
        <v>593</v>
      </c>
      <c r="J4571" s="150">
        <v>7134</v>
      </c>
      <c r="K4571" s="154" t="s">
        <v>143</v>
      </c>
      <c r="L4571" s="153">
        <v>0</v>
      </c>
      <c r="M4571" s="156"/>
      <c r="N4571" s="153">
        <f t="shared" si="217"/>
        <v>0</v>
      </c>
      <c r="O4571" s="153">
        <v>0</v>
      </c>
      <c r="P4571" s="153">
        <v>31.13</v>
      </c>
    </row>
    <row r="4572" spans="1:16" ht="24.6" hidden="1" x14ac:dyDescent="0.3">
      <c r="A4572" s="149">
        <v>2016</v>
      </c>
      <c r="B4572" s="150" t="s">
        <v>409</v>
      </c>
      <c r="C4572" s="150">
        <v>6606</v>
      </c>
      <c r="D4572" s="154" t="s">
        <v>488</v>
      </c>
      <c r="E4572" s="150" t="str">
        <f t="shared" si="216"/>
        <v>5020220066067134</v>
      </c>
      <c r="F4572" s="151" t="s">
        <v>456</v>
      </c>
      <c r="G4572" s="151" t="s">
        <v>456</v>
      </c>
      <c r="H4572" s="151" t="s">
        <v>489</v>
      </c>
      <c r="I4572" s="150" t="s">
        <v>593</v>
      </c>
      <c r="J4572" s="150">
        <v>7134</v>
      </c>
      <c r="K4572" s="154" t="s">
        <v>143</v>
      </c>
      <c r="L4572" s="153">
        <v>0</v>
      </c>
      <c r="M4572" s="156"/>
      <c r="N4572" s="153">
        <f t="shared" si="217"/>
        <v>0</v>
      </c>
      <c r="O4572" s="153">
        <v>0</v>
      </c>
      <c r="P4572" s="153">
        <v>564.27</v>
      </c>
    </row>
    <row r="4573" spans="1:16" ht="24.6" hidden="1" x14ac:dyDescent="0.3">
      <c r="A4573" s="149">
        <v>2018</v>
      </c>
      <c r="B4573" s="150" t="s">
        <v>409</v>
      </c>
      <c r="C4573" s="150">
        <v>6607</v>
      </c>
      <c r="D4573" s="150" t="s">
        <v>490</v>
      </c>
      <c r="E4573" s="150" t="str">
        <f t="shared" si="216"/>
        <v>5020220066077134</v>
      </c>
      <c r="F4573" s="151" t="s">
        <v>456</v>
      </c>
      <c r="G4573" s="151" t="s">
        <v>456</v>
      </c>
      <c r="H4573" s="151" t="s">
        <v>489</v>
      </c>
      <c r="I4573" s="150" t="s">
        <v>593</v>
      </c>
      <c r="J4573" s="150">
        <v>7134</v>
      </c>
      <c r="K4573" s="150" t="s">
        <v>143</v>
      </c>
      <c r="L4573" s="153">
        <v>736.32</v>
      </c>
      <c r="M4573" s="153"/>
      <c r="N4573" s="153">
        <f t="shared" si="217"/>
        <v>736.32</v>
      </c>
      <c r="O4573" s="153">
        <v>1025.1300000000001</v>
      </c>
      <c r="P4573" s="153">
        <v>34.94</v>
      </c>
    </row>
    <row r="4574" spans="1:16" ht="24.6" hidden="1" x14ac:dyDescent="0.3">
      <c r="A4574" s="149">
        <v>2016</v>
      </c>
      <c r="B4574" s="150" t="s">
        <v>409</v>
      </c>
      <c r="C4574" s="150">
        <v>6714</v>
      </c>
      <c r="D4574" s="154" t="s">
        <v>516</v>
      </c>
      <c r="E4574" s="150" t="str">
        <f t="shared" si="216"/>
        <v>5020220067147134</v>
      </c>
      <c r="F4574" s="151" t="s">
        <v>418</v>
      </c>
      <c r="G4574" s="151" t="s">
        <v>465</v>
      </c>
      <c r="H4574" s="151" t="s">
        <v>500</v>
      </c>
      <c r="I4574" s="150" t="s">
        <v>593</v>
      </c>
      <c r="J4574" s="150">
        <v>7134</v>
      </c>
      <c r="K4574" s="154" t="s">
        <v>143</v>
      </c>
      <c r="L4574" s="153">
        <v>0</v>
      </c>
      <c r="M4574" s="156"/>
      <c r="N4574" s="153">
        <f t="shared" si="217"/>
        <v>0</v>
      </c>
      <c r="O4574" s="153">
        <v>0</v>
      </c>
      <c r="P4574" s="153">
        <v>12.39</v>
      </c>
    </row>
    <row r="4575" spans="1:16" ht="24.6" hidden="1" x14ac:dyDescent="0.3">
      <c r="A4575" s="149">
        <v>2018</v>
      </c>
      <c r="B4575" s="150" t="s">
        <v>409</v>
      </c>
      <c r="C4575" s="150">
        <v>6722</v>
      </c>
      <c r="D4575" s="150" t="s">
        <v>519</v>
      </c>
      <c r="E4575" s="150" t="str">
        <f t="shared" si="216"/>
        <v>5020220067227134</v>
      </c>
      <c r="F4575" s="151" t="s">
        <v>418</v>
      </c>
      <c r="G4575" s="151" t="s">
        <v>419</v>
      </c>
      <c r="H4575" s="151" t="s">
        <v>471</v>
      </c>
      <c r="I4575" s="150" t="s">
        <v>593</v>
      </c>
      <c r="J4575" s="150">
        <v>7134</v>
      </c>
      <c r="K4575" s="150" t="s">
        <v>143</v>
      </c>
      <c r="L4575" s="153">
        <v>12.11</v>
      </c>
      <c r="M4575" s="153"/>
      <c r="N4575" s="153">
        <f t="shared" si="217"/>
        <v>12.11</v>
      </c>
      <c r="O4575" s="153">
        <v>57.11</v>
      </c>
      <c r="P4575" s="153">
        <v>95.19</v>
      </c>
    </row>
    <row r="4576" spans="1:16" ht="24.6" hidden="1" x14ac:dyDescent="0.3">
      <c r="A4576" s="149">
        <v>2016</v>
      </c>
      <c r="B4576" s="150" t="s">
        <v>409</v>
      </c>
      <c r="C4576" s="150">
        <v>6805</v>
      </c>
      <c r="D4576" s="154" t="s">
        <v>523</v>
      </c>
      <c r="E4576" s="150" t="str">
        <f t="shared" si="216"/>
        <v>5020220068057134</v>
      </c>
      <c r="F4576" s="151" t="s">
        <v>456</v>
      </c>
      <c r="G4576" s="151" t="s">
        <v>456</v>
      </c>
      <c r="H4576" s="151" t="s">
        <v>524</v>
      </c>
      <c r="I4576" s="150" t="s">
        <v>593</v>
      </c>
      <c r="J4576" s="150">
        <v>7134</v>
      </c>
      <c r="K4576" s="154" t="s">
        <v>143</v>
      </c>
      <c r="L4576" s="153">
        <v>0</v>
      </c>
      <c r="M4576" s="156"/>
      <c r="N4576" s="153">
        <f t="shared" si="217"/>
        <v>0</v>
      </c>
      <c r="O4576" s="153">
        <v>0</v>
      </c>
      <c r="P4576" s="153">
        <v>22.24</v>
      </c>
    </row>
    <row r="4577" spans="1:16" ht="24.6" hidden="1" x14ac:dyDescent="0.3">
      <c r="A4577" s="149">
        <v>2018</v>
      </c>
      <c r="B4577" s="150" t="s">
        <v>526</v>
      </c>
      <c r="C4577" s="150">
        <v>8003</v>
      </c>
      <c r="D4577" s="150" t="s">
        <v>531</v>
      </c>
      <c r="E4577" s="150" t="str">
        <f t="shared" si="216"/>
        <v>5030220080037134</v>
      </c>
      <c r="F4577" s="151" t="s">
        <v>411</v>
      </c>
      <c r="G4577" s="151" t="s">
        <v>412</v>
      </c>
      <c r="H4577" s="151" t="s">
        <v>416</v>
      </c>
      <c r="I4577" s="150" t="s">
        <v>593</v>
      </c>
      <c r="J4577" s="150">
        <v>7134</v>
      </c>
      <c r="K4577" s="150" t="s">
        <v>143</v>
      </c>
      <c r="L4577" s="153">
        <v>60.8</v>
      </c>
      <c r="M4577" s="153"/>
      <c r="N4577" s="153">
        <f t="shared" si="217"/>
        <v>60.8</v>
      </c>
      <c r="O4577" s="153">
        <v>409.24</v>
      </c>
      <c r="P4577" s="153">
        <v>0</v>
      </c>
    </row>
    <row r="4578" spans="1:16" ht="24.6" hidden="1" x14ac:dyDescent="0.3">
      <c r="A4578" s="149">
        <v>2018</v>
      </c>
      <c r="B4578" s="150" t="s">
        <v>526</v>
      </c>
      <c r="C4578" s="150">
        <v>8011</v>
      </c>
      <c r="D4578" s="150" t="s">
        <v>532</v>
      </c>
      <c r="E4578" s="150" t="str">
        <f t="shared" si="216"/>
        <v>5030220080117134</v>
      </c>
      <c r="F4578" s="151" t="s">
        <v>411</v>
      </c>
      <c r="G4578" s="151" t="s">
        <v>412</v>
      </c>
      <c r="H4578" s="151" t="s">
        <v>533</v>
      </c>
      <c r="I4578" s="150" t="s">
        <v>593</v>
      </c>
      <c r="J4578" s="150">
        <v>7134</v>
      </c>
      <c r="K4578" s="150" t="s">
        <v>143</v>
      </c>
      <c r="L4578" s="153">
        <v>1472933.6400000004</v>
      </c>
      <c r="M4578" s="153"/>
      <c r="N4578" s="153">
        <f t="shared" si="217"/>
        <v>1472933.6400000004</v>
      </c>
      <c r="O4578" s="153">
        <v>1287752.0600000003</v>
      </c>
      <c r="P4578" s="153">
        <v>1064841.3699999994</v>
      </c>
    </row>
    <row r="4579" spans="1:16" ht="24.6" hidden="1" x14ac:dyDescent="0.3">
      <c r="A4579" s="149">
        <v>2018</v>
      </c>
      <c r="B4579" s="150" t="s">
        <v>526</v>
      </c>
      <c r="C4579" s="150">
        <v>8012</v>
      </c>
      <c r="D4579" s="150" t="s">
        <v>534</v>
      </c>
      <c r="E4579" s="150" t="str">
        <f t="shared" si="216"/>
        <v>5030220080127134</v>
      </c>
      <c r="F4579" s="151" t="s">
        <v>411</v>
      </c>
      <c r="G4579" s="151" t="s">
        <v>412</v>
      </c>
      <c r="H4579" s="151" t="s">
        <v>533</v>
      </c>
      <c r="I4579" s="150" t="s">
        <v>593</v>
      </c>
      <c r="J4579" s="150">
        <v>7134</v>
      </c>
      <c r="K4579" s="150" t="s">
        <v>143</v>
      </c>
      <c r="L4579" s="153">
        <v>26132.21</v>
      </c>
      <c r="M4579" s="153"/>
      <c r="N4579" s="153">
        <f t="shared" si="217"/>
        <v>26132.21</v>
      </c>
      <c r="O4579" s="153">
        <v>85588.749999999985</v>
      </c>
      <c r="P4579" s="153">
        <v>15881.2</v>
      </c>
    </row>
    <row r="4580" spans="1:16" ht="24.6" hidden="1" x14ac:dyDescent="0.3">
      <c r="A4580" s="149">
        <v>2018</v>
      </c>
      <c r="B4580" s="150" t="s">
        <v>526</v>
      </c>
      <c r="C4580" s="150">
        <v>8021</v>
      </c>
      <c r="D4580" s="150" t="s">
        <v>535</v>
      </c>
      <c r="E4580" s="150" t="str">
        <f t="shared" si="216"/>
        <v>5030220080217134</v>
      </c>
      <c r="F4580" s="151" t="s">
        <v>411</v>
      </c>
      <c r="G4580" s="151" t="s">
        <v>412</v>
      </c>
      <c r="H4580" s="151" t="s">
        <v>536</v>
      </c>
      <c r="I4580" s="150" t="s">
        <v>593</v>
      </c>
      <c r="J4580" s="150">
        <v>7134</v>
      </c>
      <c r="K4580" s="150" t="s">
        <v>143</v>
      </c>
      <c r="L4580" s="153">
        <v>15217.55</v>
      </c>
      <c r="M4580" s="153"/>
      <c r="N4580" s="153">
        <f t="shared" si="217"/>
        <v>15217.55</v>
      </c>
      <c r="O4580" s="153">
        <v>215.39</v>
      </c>
      <c r="P4580" s="153">
        <v>345.87999999999994</v>
      </c>
    </row>
    <row r="4581" spans="1:16" ht="24.6" hidden="1" x14ac:dyDescent="0.3">
      <c r="A4581" s="149">
        <v>2018</v>
      </c>
      <c r="B4581" s="150" t="s">
        <v>526</v>
      </c>
      <c r="C4581" s="150">
        <v>8031</v>
      </c>
      <c r="D4581" s="150" t="s">
        <v>537</v>
      </c>
      <c r="E4581" s="150" t="str">
        <f t="shared" si="216"/>
        <v>5030220080317134</v>
      </c>
      <c r="F4581" s="151" t="s">
        <v>411</v>
      </c>
      <c r="G4581" s="151" t="s">
        <v>412</v>
      </c>
      <c r="H4581" s="151" t="s">
        <v>533</v>
      </c>
      <c r="I4581" s="150" t="s">
        <v>593</v>
      </c>
      <c r="J4581" s="150">
        <v>7134</v>
      </c>
      <c r="K4581" s="150" t="s">
        <v>143</v>
      </c>
      <c r="L4581" s="153">
        <v>848938.26999999955</v>
      </c>
      <c r="M4581" s="153"/>
      <c r="N4581" s="153">
        <f t="shared" si="217"/>
        <v>848938.26999999955</v>
      </c>
      <c r="O4581" s="153">
        <v>673487.76</v>
      </c>
      <c r="P4581" s="153">
        <v>687685.37000000023</v>
      </c>
    </row>
    <row r="4582" spans="1:16" ht="24.6" hidden="1" x14ac:dyDescent="0.3">
      <c r="A4582" s="149">
        <v>2018</v>
      </c>
      <c r="B4582" s="150" t="s">
        <v>526</v>
      </c>
      <c r="C4582" s="150">
        <v>8032</v>
      </c>
      <c r="D4582" s="150" t="s">
        <v>538</v>
      </c>
      <c r="E4582" s="150" t="str">
        <f t="shared" si="216"/>
        <v>5030220080327134</v>
      </c>
      <c r="F4582" s="151" t="s">
        <v>411</v>
      </c>
      <c r="G4582" s="151" t="s">
        <v>412</v>
      </c>
      <c r="H4582" s="151" t="s">
        <v>533</v>
      </c>
      <c r="I4582" s="150" t="s">
        <v>593</v>
      </c>
      <c r="J4582" s="150">
        <v>7134</v>
      </c>
      <c r="K4582" s="150" t="s">
        <v>143</v>
      </c>
      <c r="L4582" s="153">
        <v>1821.28</v>
      </c>
      <c r="M4582" s="153"/>
      <c r="N4582" s="153">
        <f t="shared" si="217"/>
        <v>1821.28</v>
      </c>
      <c r="O4582" s="153">
        <v>3507.19</v>
      </c>
      <c r="P4582" s="153">
        <v>4019.9999999999995</v>
      </c>
    </row>
    <row r="4583" spans="1:16" ht="24.6" hidden="1" x14ac:dyDescent="0.3">
      <c r="A4583" s="149">
        <v>2017</v>
      </c>
      <c r="B4583" s="150" t="s">
        <v>526</v>
      </c>
      <c r="C4583" s="150">
        <v>8033</v>
      </c>
      <c r="D4583" s="154" t="s">
        <v>539</v>
      </c>
      <c r="E4583" s="150" t="str">
        <f t="shared" si="216"/>
        <v>5030220080337134</v>
      </c>
      <c r="F4583" s="151" t="s">
        <v>411</v>
      </c>
      <c r="G4583" s="151" t="s">
        <v>412</v>
      </c>
      <c r="H4583" s="151" t="s">
        <v>533</v>
      </c>
      <c r="I4583" s="150" t="s">
        <v>593</v>
      </c>
      <c r="J4583" s="150">
        <v>7134</v>
      </c>
      <c r="K4583" s="154" t="s">
        <v>143</v>
      </c>
      <c r="L4583" s="153">
        <v>0</v>
      </c>
      <c r="M4583" s="156"/>
      <c r="N4583" s="153">
        <f t="shared" si="217"/>
        <v>0</v>
      </c>
      <c r="O4583" s="153">
        <v>11.59</v>
      </c>
      <c r="P4583" s="153">
        <v>0</v>
      </c>
    </row>
    <row r="4584" spans="1:16" ht="24.6" hidden="1" x14ac:dyDescent="0.3">
      <c r="A4584" s="149">
        <v>2018</v>
      </c>
      <c r="B4584" s="150" t="s">
        <v>526</v>
      </c>
      <c r="C4584" s="150">
        <v>8051</v>
      </c>
      <c r="D4584" s="150" t="s">
        <v>542</v>
      </c>
      <c r="E4584" s="150" t="str">
        <f t="shared" si="216"/>
        <v>5030220080517134</v>
      </c>
      <c r="F4584" s="151" t="s">
        <v>411</v>
      </c>
      <c r="G4584" s="151" t="s">
        <v>412</v>
      </c>
      <c r="H4584" s="151" t="s">
        <v>533</v>
      </c>
      <c r="I4584" s="150" t="s">
        <v>593</v>
      </c>
      <c r="J4584" s="150">
        <v>7134</v>
      </c>
      <c r="K4584" s="150" t="s">
        <v>143</v>
      </c>
      <c r="L4584" s="153">
        <v>4275339.1099999975</v>
      </c>
      <c r="M4584" s="153"/>
      <c r="N4584" s="153">
        <f t="shared" si="217"/>
        <v>4275339.1099999975</v>
      </c>
      <c r="O4584" s="153">
        <v>3234323.489999996</v>
      </c>
      <c r="P4584" s="153">
        <v>1343702.7999999998</v>
      </c>
    </row>
    <row r="4585" spans="1:16" ht="24.6" hidden="1" x14ac:dyDescent="0.3">
      <c r="A4585" s="149">
        <v>2018</v>
      </c>
      <c r="B4585" s="150" t="s">
        <v>526</v>
      </c>
      <c r="C4585" s="150">
        <v>8052</v>
      </c>
      <c r="D4585" s="150" t="s">
        <v>543</v>
      </c>
      <c r="E4585" s="150" t="str">
        <f t="shared" si="216"/>
        <v>5030220080527134</v>
      </c>
      <c r="F4585" s="151" t="s">
        <v>411</v>
      </c>
      <c r="G4585" s="151" t="s">
        <v>412</v>
      </c>
      <c r="H4585" s="151" t="s">
        <v>533</v>
      </c>
      <c r="I4585" s="150" t="s">
        <v>593</v>
      </c>
      <c r="J4585" s="150">
        <v>7134</v>
      </c>
      <c r="K4585" s="150" t="s">
        <v>143</v>
      </c>
      <c r="L4585" s="153">
        <v>216284.13</v>
      </c>
      <c r="M4585" s="153"/>
      <c r="N4585" s="153">
        <f t="shared" si="217"/>
        <v>216284.13</v>
      </c>
      <c r="O4585" s="153">
        <v>3170.79</v>
      </c>
      <c r="P4585" s="153">
        <v>2621.1900000000005</v>
      </c>
    </row>
    <row r="4586" spans="1:16" ht="24.6" hidden="1" x14ac:dyDescent="0.3">
      <c r="A4586" s="149">
        <v>2018</v>
      </c>
      <c r="B4586" s="150" t="s">
        <v>526</v>
      </c>
      <c r="C4586" s="150">
        <v>8053</v>
      </c>
      <c r="D4586" s="150" t="s">
        <v>544</v>
      </c>
      <c r="E4586" s="150" t="str">
        <f t="shared" si="216"/>
        <v>5030220080537134</v>
      </c>
      <c r="F4586" s="151" t="s">
        <v>411</v>
      </c>
      <c r="G4586" s="151" t="s">
        <v>412</v>
      </c>
      <c r="H4586" s="151" t="s">
        <v>536</v>
      </c>
      <c r="I4586" s="150" t="s">
        <v>593</v>
      </c>
      <c r="J4586" s="150">
        <v>7134</v>
      </c>
      <c r="K4586" s="150" t="s">
        <v>143</v>
      </c>
      <c r="L4586" s="153">
        <v>219102.32</v>
      </c>
      <c r="M4586" s="153"/>
      <c r="N4586" s="153">
        <f t="shared" si="217"/>
        <v>219102.32</v>
      </c>
      <c r="O4586" s="153">
        <v>175311.95000000004</v>
      </c>
      <c r="P4586" s="153">
        <v>109697.07000000002</v>
      </c>
    </row>
    <row r="4587" spans="1:16" ht="24.6" hidden="1" x14ac:dyDescent="0.3">
      <c r="A4587" s="149">
        <v>2018</v>
      </c>
      <c r="B4587" s="150" t="s">
        <v>526</v>
      </c>
      <c r="C4587" s="150">
        <v>8061</v>
      </c>
      <c r="D4587" s="150" t="s">
        <v>545</v>
      </c>
      <c r="E4587" s="150" t="str">
        <f t="shared" si="216"/>
        <v>5030220080617134</v>
      </c>
      <c r="F4587" s="151" t="s">
        <v>411</v>
      </c>
      <c r="G4587" s="151" t="s">
        <v>412</v>
      </c>
      <c r="H4587" s="151" t="s">
        <v>436</v>
      </c>
      <c r="I4587" s="150" t="s">
        <v>593</v>
      </c>
      <c r="J4587" s="150">
        <v>7134</v>
      </c>
      <c r="K4587" s="150" t="s">
        <v>143</v>
      </c>
      <c r="L4587" s="153">
        <v>73702.73</v>
      </c>
      <c r="M4587" s="153"/>
      <c r="N4587" s="153">
        <f t="shared" si="217"/>
        <v>73702.73</v>
      </c>
      <c r="O4587" s="153">
        <v>67780.37000000001</v>
      </c>
      <c r="P4587" s="153">
        <v>54037.340000000018</v>
      </c>
    </row>
    <row r="4588" spans="1:16" ht="24.6" hidden="1" x14ac:dyDescent="0.3">
      <c r="A4588" s="149">
        <v>2018</v>
      </c>
      <c r="B4588" s="150" t="s">
        <v>526</v>
      </c>
      <c r="C4588" s="150">
        <v>8063</v>
      </c>
      <c r="D4588" s="150" t="s">
        <v>546</v>
      </c>
      <c r="E4588" s="150" t="str">
        <f t="shared" si="216"/>
        <v>5030220080637134</v>
      </c>
      <c r="F4588" s="151" t="s">
        <v>411</v>
      </c>
      <c r="G4588" s="151" t="s">
        <v>412</v>
      </c>
      <c r="H4588" s="151" t="s">
        <v>436</v>
      </c>
      <c r="I4588" s="150" t="s">
        <v>593</v>
      </c>
      <c r="J4588" s="150">
        <v>7134</v>
      </c>
      <c r="K4588" s="150" t="s">
        <v>143</v>
      </c>
      <c r="L4588" s="153">
        <v>52946.159999999996</v>
      </c>
      <c r="M4588" s="153"/>
      <c r="N4588" s="153">
        <f t="shared" si="217"/>
        <v>52946.159999999996</v>
      </c>
      <c r="O4588" s="153">
        <v>37470.009999999995</v>
      </c>
      <c r="P4588" s="153">
        <v>36447.730000000003</v>
      </c>
    </row>
    <row r="4589" spans="1:16" ht="24.6" hidden="1" x14ac:dyDescent="0.3">
      <c r="A4589" s="149">
        <v>2018</v>
      </c>
      <c r="B4589" s="150" t="s">
        <v>526</v>
      </c>
      <c r="C4589" s="150">
        <v>8218</v>
      </c>
      <c r="D4589" s="150" t="s">
        <v>551</v>
      </c>
      <c r="E4589" s="150" t="str">
        <f t="shared" si="216"/>
        <v>5030220082187134</v>
      </c>
      <c r="F4589" s="151" t="s">
        <v>411</v>
      </c>
      <c r="G4589" s="151" t="s">
        <v>442</v>
      </c>
      <c r="H4589" s="151" t="s">
        <v>447</v>
      </c>
      <c r="I4589" s="150" t="s">
        <v>593</v>
      </c>
      <c r="J4589" s="150">
        <v>7134</v>
      </c>
      <c r="K4589" s="150" t="s">
        <v>143</v>
      </c>
      <c r="L4589" s="153">
        <v>255.41</v>
      </c>
      <c r="M4589" s="153"/>
      <c r="N4589" s="153">
        <f t="shared" si="217"/>
        <v>255.41</v>
      </c>
      <c r="O4589" s="153">
        <v>45.94</v>
      </c>
      <c r="P4589" s="153">
        <v>7.49</v>
      </c>
    </row>
    <row r="4590" spans="1:16" ht="24.6" hidden="1" x14ac:dyDescent="0.3">
      <c r="A4590" s="149">
        <v>2018</v>
      </c>
      <c r="B4590" s="150" t="s">
        <v>526</v>
      </c>
      <c r="C4590" s="150">
        <v>8221</v>
      </c>
      <c r="D4590" s="150" t="s">
        <v>552</v>
      </c>
      <c r="E4590" s="150" t="str">
        <f t="shared" si="216"/>
        <v>5030220082217134</v>
      </c>
      <c r="F4590" s="151" t="s">
        <v>456</v>
      </c>
      <c r="G4590" s="151" t="s">
        <v>456</v>
      </c>
      <c r="H4590" s="151" t="s">
        <v>457</v>
      </c>
      <c r="I4590" s="150" t="s">
        <v>593</v>
      </c>
      <c r="J4590" s="150">
        <v>7134</v>
      </c>
      <c r="K4590" s="150" t="s">
        <v>143</v>
      </c>
      <c r="L4590" s="153">
        <v>73.52</v>
      </c>
      <c r="M4590" s="153"/>
      <c r="N4590" s="153">
        <f t="shared" si="217"/>
        <v>73.52</v>
      </c>
      <c r="O4590" s="153">
        <v>220.3</v>
      </c>
      <c r="P4590" s="153">
        <v>89.21</v>
      </c>
    </row>
    <row r="4591" spans="1:16" ht="24.6" hidden="1" x14ac:dyDescent="0.3">
      <c r="A4591" s="149">
        <v>2018</v>
      </c>
      <c r="B4591" s="150" t="s">
        <v>526</v>
      </c>
      <c r="C4591" s="150">
        <v>8231</v>
      </c>
      <c r="D4591" s="150" t="s">
        <v>553</v>
      </c>
      <c r="E4591" s="150" t="str">
        <f t="shared" si="216"/>
        <v>5030220082317134</v>
      </c>
      <c r="F4591" s="151" t="s">
        <v>411</v>
      </c>
      <c r="G4591" s="151" t="s">
        <v>442</v>
      </c>
      <c r="H4591" s="151" t="s">
        <v>447</v>
      </c>
      <c r="I4591" s="150" t="s">
        <v>593</v>
      </c>
      <c r="J4591" s="150">
        <v>7134</v>
      </c>
      <c r="K4591" s="150" t="s">
        <v>143</v>
      </c>
      <c r="L4591" s="153">
        <v>533.55000000000018</v>
      </c>
      <c r="M4591" s="153"/>
      <c r="N4591" s="153">
        <f t="shared" si="217"/>
        <v>533.55000000000018</v>
      </c>
      <c r="O4591" s="153">
        <v>671.68999999999983</v>
      </c>
      <c r="P4591" s="153">
        <v>669.88000000000011</v>
      </c>
    </row>
    <row r="4592" spans="1:16" ht="24.6" hidden="1" x14ac:dyDescent="0.3">
      <c r="A4592" s="149">
        <v>2016</v>
      </c>
      <c r="B4592" s="150" t="s">
        <v>526</v>
      </c>
      <c r="C4592" s="150">
        <v>8243</v>
      </c>
      <c r="D4592" s="154" t="s">
        <v>554</v>
      </c>
      <c r="E4592" s="150" t="str">
        <f t="shared" si="216"/>
        <v>5030220082437134</v>
      </c>
      <c r="F4592" s="151" t="s">
        <v>411</v>
      </c>
      <c r="G4592" s="151" t="s">
        <v>442</v>
      </c>
      <c r="H4592" s="151" t="s">
        <v>447</v>
      </c>
      <c r="I4592" s="150" t="s">
        <v>593</v>
      </c>
      <c r="J4592" s="150">
        <v>7134</v>
      </c>
      <c r="K4592" s="154" t="s">
        <v>143</v>
      </c>
      <c r="L4592" s="153">
        <v>0</v>
      </c>
      <c r="M4592" s="156"/>
      <c r="N4592" s="153">
        <f t="shared" si="217"/>
        <v>0</v>
      </c>
      <c r="O4592" s="153">
        <v>143.19999999999999</v>
      </c>
      <c r="P4592" s="153">
        <v>173.84</v>
      </c>
    </row>
    <row r="4593" spans="1:16" ht="24.6" hidden="1" x14ac:dyDescent="0.3">
      <c r="A4593" s="149">
        <v>2016</v>
      </c>
      <c r="B4593" s="150" t="s">
        <v>526</v>
      </c>
      <c r="C4593" s="150">
        <v>8248</v>
      </c>
      <c r="D4593" s="154" t="s">
        <v>470</v>
      </c>
      <c r="E4593" s="150" t="str">
        <f t="shared" si="216"/>
        <v>5030220082487134</v>
      </c>
      <c r="F4593" s="151" t="s">
        <v>418</v>
      </c>
      <c r="G4593" s="151" t="s">
        <v>419</v>
      </c>
      <c r="H4593" s="151" t="s">
        <v>471</v>
      </c>
      <c r="I4593" s="150" t="s">
        <v>593</v>
      </c>
      <c r="J4593" s="150">
        <v>7134</v>
      </c>
      <c r="K4593" s="154" t="s">
        <v>143</v>
      </c>
      <c r="L4593" s="153">
        <v>0</v>
      </c>
      <c r="M4593" s="156"/>
      <c r="N4593" s="153">
        <f t="shared" si="217"/>
        <v>0</v>
      </c>
      <c r="O4593" s="153">
        <v>0</v>
      </c>
      <c r="P4593" s="153">
        <v>19.350000000000001</v>
      </c>
    </row>
    <row r="4594" spans="1:16" ht="24.6" hidden="1" x14ac:dyDescent="0.3">
      <c r="A4594" s="149">
        <v>2018</v>
      </c>
      <c r="B4594" s="150" t="s">
        <v>526</v>
      </c>
      <c r="C4594" s="150">
        <v>8410</v>
      </c>
      <c r="D4594" s="150" t="s">
        <v>555</v>
      </c>
      <c r="E4594" s="150" t="str">
        <f t="shared" si="216"/>
        <v>5030220084107134</v>
      </c>
      <c r="F4594" s="151" t="s">
        <v>411</v>
      </c>
      <c r="G4594" s="151" t="s">
        <v>442</v>
      </c>
      <c r="H4594" s="151" t="s">
        <v>447</v>
      </c>
      <c r="I4594" s="150" t="s">
        <v>593</v>
      </c>
      <c r="J4594" s="150">
        <v>7134</v>
      </c>
      <c r="K4594" s="150" t="s">
        <v>143</v>
      </c>
      <c r="L4594" s="153">
        <v>2770.06</v>
      </c>
      <c r="M4594" s="153"/>
      <c r="N4594" s="153">
        <f t="shared" si="217"/>
        <v>2770.06</v>
      </c>
      <c r="O4594" s="153">
        <v>59.05</v>
      </c>
      <c r="P4594" s="153">
        <v>574.97</v>
      </c>
    </row>
    <row r="4595" spans="1:16" ht="24.6" hidden="1" x14ac:dyDescent="0.3">
      <c r="A4595" s="149">
        <v>2016</v>
      </c>
      <c r="B4595" s="150" t="s">
        <v>526</v>
      </c>
      <c r="C4595" s="150">
        <v>8412</v>
      </c>
      <c r="D4595" s="154" t="s">
        <v>475</v>
      </c>
      <c r="E4595" s="150" t="str">
        <f t="shared" si="216"/>
        <v>5030220084127134</v>
      </c>
      <c r="F4595" s="151" t="s">
        <v>473</v>
      </c>
      <c r="G4595" s="151" t="s">
        <v>473</v>
      </c>
      <c r="H4595" s="151" t="s">
        <v>476</v>
      </c>
      <c r="I4595" s="150" t="s">
        <v>593</v>
      </c>
      <c r="J4595" s="150">
        <v>7134</v>
      </c>
      <c r="K4595" s="154" t="s">
        <v>143</v>
      </c>
      <c r="L4595" s="153">
        <v>0</v>
      </c>
      <c r="M4595" s="156"/>
      <c r="N4595" s="153">
        <f t="shared" si="217"/>
        <v>0</v>
      </c>
      <c r="O4595" s="153">
        <v>18.66</v>
      </c>
      <c r="P4595" s="153">
        <v>21.93</v>
      </c>
    </row>
    <row r="4596" spans="1:16" ht="24.6" hidden="1" x14ac:dyDescent="0.3">
      <c r="A4596" s="149">
        <v>2018</v>
      </c>
      <c r="B4596" s="150" t="s">
        <v>526</v>
      </c>
      <c r="C4596" s="150">
        <v>8440</v>
      </c>
      <c r="D4596" s="150" t="s">
        <v>559</v>
      </c>
      <c r="E4596" s="150" t="str">
        <f t="shared" si="216"/>
        <v>5030220084407134</v>
      </c>
      <c r="F4596" s="151" t="s">
        <v>450</v>
      </c>
      <c r="G4596" s="151" t="s">
        <v>450</v>
      </c>
      <c r="H4596" s="151" t="s">
        <v>487</v>
      </c>
      <c r="I4596" s="150" t="s">
        <v>593</v>
      </c>
      <c r="J4596" s="150">
        <v>7134</v>
      </c>
      <c r="K4596" s="150" t="s">
        <v>143</v>
      </c>
      <c r="L4596" s="153">
        <v>766677.57</v>
      </c>
      <c r="M4596" s="153"/>
      <c r="N4596" s="153">
        <f t="shared" si="217"/>
        <v>766677.57</v>
      </c>
      <c r="O4596" s="153">
        <v>606579.25000000012</v>
      </c>
      <c r="P4596" s="153">
        <v>542419.09</v>
      </c>
    </row>
    <row r="4597" spans="1:16" ht="24.6" hidden="1" x14ac:dyDescent="0.3">
      <c r="A4597" s="149">
        <v>2018</v>
      </c>
      <c r="B4597" s="150" t="s">
        <v>526</v>
      </c>
      <c r="C4597" s="150">
        <v>8442</v>
      </c>
      <c r="D4597" s="150" t="s">
        <v>560</v>
      </c>
      <c r="E4597" s="150" t="str">
        <f t="shared" si="216"/>
        <v>5030220084427134</v>
      </c>
      <c r="F4597" s="151" t="s">
        <v>411</v>
      </c>
      <c r="G4597" s="151" t="s">
        <v>442</v>
      </c>
      <c r="H4597" s="151" t="s">
        <v>561</v>
      </c>
      <c r="I4597" s="150" t="s">
        <v>593</v>
      </c>
      <c r="J4597" s="150">
        <v>7134</v>
      </c>
      <c r="K4597" s="150" t="s">
        <v>143</v>
      </c>
      <c r="L4597" s="153">
        <v>1786.2199999999991</v>
      </c>
      <c r="M4597" s="153"/>
      <c r="N4597" s="153">
        <f t="shared" si="217"/>
        <v>1786.2199999999991</v>
      </c>
      <c r="O4597" s="153">
        <v>5454.21</v>
      </c>
      <c r="P4597" s="153">
        <v>3192.4599999999987</v>
      </c>
    </row>
    <row r="4598" spans="1:16" ht="24.6" hidden="1" x14ac:dyDescent="0.3">
      <c r="A4598" s="149">
        <v>2018</v>
      </c>
      <c r="B4598" s="150" t="s">
        <v>526</v>
      </c>
      <c r="C4598" s="150">
        <v>8443</v>
      </c>
      <c r="D4598" s="150" t="s">
        <v>562</v>
      </c>
      <c r="E4598" s="150" t="str">
        <f t="shared" si="216"/>
        <v>5030220084437134</v>
      </c>
      <c r="F4598" s="151" t="s">
        <v>411</v>
      </c>
      <c r="G4598" s="151" t="s">
        <v>442</v>
      </c>
      <c r="H4598" s="151" t="s">
        <v>561</v>
      </c>
      <c r="I4598" s="150" t="s">
        <v>593</v>
      </c>
      <c r="J4598" s="150">
        <v>7134</v>
      </c>
      <c r="K4598" s="150" t="s">
        <v>143</v>
      </c>
      <c r="L4598" s="153">
        <v>119.78</v>
      </c>
      <c r="M4598" s="153"/>
      <c r="N4598" s="153">
        <f t="shared" si="217"/>
        <v>119.78</v>
      </c>
      <c r="O4598" s="153">
        <v>2115.3000000000002</v>
      </c>
      <c r="P4598" s="153">
        <v>68.66</v>
      </c>
    </row>
    <row r="4599" spans="1:16" ht="36.6" hidden="1" x14ac:dyDescent="0.3">
      <c r="A4599" s="149">
        <v>2018</v>
      </c>
      <c r="B4599" s="150" t="s">
        <v>526</v>
      </c>
      <c r="C4599" s="150">
        <v>8447</v>
      </c>
      <c r="D4599" s="150" t="s">
        <v>563</v>
      </c>
      <c r="E4599" s="150" t="str">
        <f t="shared" si="216"/>
        <v>5030220084477134</v>
      </c>
      <c r="F4599" s="151" t="s">
        <v>411</v>
      </c>
      <c r="G4599" s="151" t="s">
        <v>442</v>
      </c>
      <c r="H4599" s="151" t="s">
        <v>561</v>
      </c>
      <c r="I4599" s="150" t="s">
        <v>593</v>
      </c>
      <c r="J4599" s="150">
        <v>7134</v>
      </c>
      <c r="K4599" s="150" t="s">
        <v>143</v>
      </c>
      <c r="L4599" s="153">
        <v>1068.0000000000002</v>
      </c>
      <c r="M4599" s="153"/>
      <c r="N4599" s="153">
        <f t="shared" si="217"/>
        <v>1068.0000000000002</v>
      </c>
      <c r="O4599" s="153">
        <v>1007.87</v>
      </c>
      <c r="P4599" s="153">
        <v>2756.8599999999974</v>
      </c>
    </row>
    <row r="4600" spans="1:16" ht="24.6" hidden="1" x14ac:dyDescent="0.3">
      <c r="A4600" s="149">
        <v>2018</v>
      </c>
      <c r="B4600" s="150" t="s">
        <v>526</v>
      </c>
      <c r="C4600" s="150">
        <v>8622</v>
      </c>
      <c r="D4600" s="150" t="s">
        <v>519</v>
      </c>
      <c r="E4600" s="150" t="str">
        <f t="shared" si="216"/>
        <v>5030220086227134</v>
      </c>
      <c r="F4600" s="151" t="s">
        <v>418</v>
      </c>
      <c r="G4600" s="151" t="s">
        <v>419</v>
      </c>
      <c r="H4600" s="151" t="s">
        <v>471</v>
      </c>
      <c r="I4600" s="150" t="s">
        <v>593</v>
      </c>
      <c r="J4600" s="150">
        <v>7134</v>
      </c>
      <c r="K4600" s="150" t="s">
        <v>143</v>
      </c>
      <c r="L4600" s="153">
        <v>12.11</v>
      </c>
      <c r="M4600" s="153"/>
      <c r="N4600" s="153">
        <f t="shared" si="217"/>
        <v>12.11</v>
      </c>
      <c r="O4600" s="153">
        <v>47.629999999999995</v>
      </c>
      <c r="P4600" s="153">
        <v>56.11</v>
      </c>
    </row>
    <row r="4601" spans="1:16" ht="24.6" hidden="1" x14ac:dyDescent="0.3">
      <c r="A4601" s="149">
        <v>2018</v>
      </c>
      <c r="B4601" s="150" t="s">
        <v>409</v>
      </c>
      <c r="C4601" s="150">
        <v>6002</v>
      </c>
      <c r="D4601" s="150" t="s">
        <v>410</v>
      </c>
      <c r="E4601" s="150" t="str">
        <f t="shared" si="216"/>
        <v>5020220060027135</v>
      </c>
      <c r="F4601" s="151" t="s">
        <v>411</v>
      </c>
      <c r="G4601" s="151" t="s">
        <v>412</v>
      </c>
      <c r="H4601" s="151" t="s">
        <v>413</v>
      </c>
      <c r="I4601" s="150" t="s">
        <v>593</v>
      </c>
      <c r="J4601" s="150">
        <v>7135</v>
      </c>
      <c r="K4601" s="150" t="s">
        <v>144</v>
      </c>
      <c r="L4601" s="153">
        <v>47.42</v>
      </c>
      <c r="M4601" s="153"/>
      <c r="N4601" s="153">
        <f t="shared" si="217"/>
        <v>47.42</v>
      </c>
      <c r="O4601" s="153">
        <v>0</v>
      </c>
      <c r="P4601" s="153">
        <v>0</v>
      </c>
    </row>
    <row r="4602" spans="1:16" ht="24.6" hidden="1" x14ac:dyDescent="0.3">
      <c r="A4602" s="149">
        <v>2018</v>
      </c>
      <c r="B4602" s="150" t="s">
        <v>409</v>
      </c>
      <c r="C4602" s="150">
        <v>6003</v>
      </c>
      <c r="D4602" s="150" t="s">
        <v>415</v>
      </c>
      <c r="E4602" s="150" t="str">
        <f t="shared" si="216"/>
        <v>5020220060037135</v>
      </c>
      <c r="F4602" s="151" t="s">
        <v>411</v>
      </c>
      <c r="G4602" s="151" t="s">
        <v>412</v>
      </c>
      <c r="H4602" s="151" t="s">
        <v>416</v>
      </c>
      <c r="I4602" s="150" t="s">
        <v>593</v>
      </c>
      <c r="J4602" s="150">
        <v>7135</v>
      </c>
      <c r="K4602" s="150" t="s">
        <v>144</v>
      </c>
      <c r="L4602" s="153">
        <v>2016.4900000000005</v>
      </c>
      <c r="M4602" s="153"/>
      <c r="N4602" s="153">
        <f t="shared" si="217"/>
        <v>2016.4900000000005</v>
      </c>
      <c r="O4602" s="153">
        <v>2623.0099999999998</v>
      </c>
      <c r="P4602" s="153">
        <v>1845.5299999999995</v>
      </c>
    </row>
    <row r="4603" spans="1:16" ht="24.6" hidden="1" x14ac:dyDescent="0.3">
      <c r="A4603" s="149">
        <v>2016</v>
      </c>
      <c r="B4603" s="150" t="s">
        <v>409</v>
      </c>
      <c r="C4603" s="150">
        <v>6004</v>
      </c>
      <c r="D4603" s="150" t="s">
        <v>417</v>
      </c>
      <c r="E4603" s="150" t="str">
        <f t="shared" si="216"/>
        <v>5020220060047135</v>
      </c>
      <c r="F4603" s="151" t="s">
        <v>418</v>
      </c>
      <c r="G4603" s="151" t="s">
        <v>419</v>
      </c>
      <c r="H4603" s="151" t="s">
        <v>420</v>
      </c>
      <c r="I4603" s="150" t="s">
        <v>593</v>
      </c>
      <c r="J4603" s="150">
        <v>7135</v>
      </c>
      <c r="K4603" s="154" t="s">
        <v>144</v>
      </c>
      <c r="L4603" s="153">
        <v>0</v>
      </c>
      <c r="M4603" s="156"/>
      <c r="N4603" s="153">
        <f t="shared" si="217"/>
        <v>0</v>
      </c>
      <c r="O4603" s="153">
        <v>26.439999999999998</v>
      </c>
      <c r="P4603" s="153">
        <v>14.16</v>
      </c>
    </row>
    <row r="4604" spans="1:16" ht="24.6" hidden="1" x14ac:dyDescent="0.3">
      <c r="A4604" s="149">
        <v>2017</v>
      </c>
      <c r="B4604" s="150" t="s">
        <v>409</v>
      </c>
      <c r="C4604" s="150">
        <v>6021</v>
      </c>
      <c r="D4604" s="150" t="s">
        <v>421</v>
      </c>
      <c r="E4604" s="150" t="str">
        <f t="shared" si="216"/>
        <v>5020220060217135</v>
      </c>
      <c r="F4604" s="151" t="s">
        <v>411</v>
      </c>
      <c r="G4604" s="151" t="s">
        <v>412</v>
      </c>
      <c r="H4604" s="151" t="s">
        <v>422</v>
      </c>
      <c r="I4604" s="150" t="s">
        <v>593</v>
      </c>
      <c r="J4604" s="150">
        <v>7135</v>
      </c>
      <c r="K4604" s="154" t="s">
        <v>144</v>
      </c>
      <c r="L4604" s="153">
        <v>0</v>
      </c>
      <c r="M4604" s="156"/>
      <c r="N4604" s="153">
        <f t="shared" si="217"/>
        <v>0</v>
      </c>
      <c r="O4604" s="153">
        <v>51.55</v>
      </c>
      <c r="P4604" s="153">
        <v>0</v>
      </c>
    </row>
    <row r="4605" spans="1:16" ht="24.6" hidden="1" x14ac:dyDescent="0.3">
      <c r="A4605" s="149">
        <v>2018</v>
      </c>
      <c r="B4605" s="150" t="s">
        <v>409</v>
      </c>
      <c r="C4605" s="150">
        <v>6022</v>
      </c>
      <c r="D4605" s="150" t="s">
        <v>423</v>
      </c>
      <c r="E4605" s="150" t="str">
        <f t="shared" si="216"/>
        <v>5020220060227135</v>
      </c>
      <c r="F4605" s="151" t="s">
        <v>411</v>
      </c>
      <c r="G4605" s="151" t="s">
        <v>412</v>
      </c>
      <c r="H4605" s="151" t="s">
        <v>422</v>
      </c>
      <c r="I4605" s="150" t="s">
        <v>593</v>
      </c>
      <c r="J4605" s="150">
        <v>7135</v>
      </c>
      <c r="K4605" s="150" t="s">
        <v>144</v>
      </c>
      <c r="L4605" s="153">
        <v>1756.3300000000004</v>
      </c>
      <c r="M4605" s="153"/>
      <c r="N4605" s="153">
        <f t="shared" si="217"/>
        <v>1756.3300000000004</v>
      </c>
      <c r="O4605" s="153">
        <v>1206.45</v>
      </c>
      <c r="P4605" s="153">
        <v>1590.15</v>
      </c>
    </row>
    <row r="4606" spans="1:16" ht="24.6" hidden="1" x14ac:dyDescent="0.3">
      <c r="A4606" s="149">
        <v>2018</v>
      </c>
      <c r="B4606" s="150" t="s">
        <v>409</v>
      </c>
      <c r="C4606" s="150">
        <v>6031</v>
      </c>
      <c r="D4606" s="150" t="s">
        <v>424</v>
      </c>
      <c r="E4606" s="150" t="str">
        <f t="shared" si="216"/>
        <v>5020220060317135</v>
      </c>
      <c r="F4606" s="151" t="s">
        <v>411</v>
      </c>
      <c r="G4606" s="151" t="s">
        <v>412</v>
      </c>
      <c r="H4606" s="151" t="s">
        <v>422</v>
      </c>
      <c r="I4606" s="150" t="s">
        <v>593</v>
      </c>
      <c r="J4606" s="150">
        <v>7135</v>
      </c>
      <c r="K4606" s="150" t="s">
        <v>144</v>
      </c>
      <c r="L4606" s="153">
        <v>134.03</v>
      </c>
      <c r="M4606" s="153"/>
      <c r="N4606" s="153">
        <f t="shared" si="217"/>
        <v>134.03</v>
      </c>
      <c r="O4606" s="153">
        <v>762.24</v>
      </c>
      <c r="P4606" s="153">
        <v>541.84999999999991</v>
      </c>
    </row>
    <row r="4607" spans="1:16" ht="24.6" hidden="1" x14ac:dyDescent="0.3">
      <c r="A4607" s="149">
        <v>2018</v>
      </c>
      <c r="B4607" s="150" t="s">
        <v>409</v>
      </c>
      <c r="C4607" s="150">
        <v>6032</v>
      </c>
      <c r="D4607" s="150" t="s">
        <v>425</v>
      </c>
      <c r="E4607" s="150" t="str">
        <f t="shared" si="216"/>
        <v>5020220060327135</v>
      </c>
      <c r="F4607" s="151" t="s">
        <v>411</v>
      </c>
      <c r="G4607" s="151" t="s">
        <v>412</v>
      </c>
      <c r="H4607" s="151" t="s">
        <v>422</v>
      </c>
      <c r="I4607" s="150" t="s">
        <v>593</v>
      </c>
      <c r="J4607" s="150">
        <v>7135</v>
      </c>
      <c r="K4607" s="150" t="s">
        <v>144</v>
      </c>
      <c r="L4607" s="153">
        <v>1436.2500000000002</v>
      </c>
      <c r="M4607" s="153"/>
      <c r="N4607" s="153">
        <f t="shared" si="217"/>
        <v>1436.2500000000002</v>
      </c>
      <c r="O4607" s="153">
        <v>1583.04</v>
      </c>
      <c r="P4607" s="153">
        <v>1105.08</v>
      </c>
    </row>
    <row r="4608" spans="1:16" ht="24.6" hidden="1" x14ac:dyDescent="0.3">
      <c r="A4608" s="149">
        <v>2018</v>
      </c>
      <c r="B4608" s="150" t="s">
        <v>409</v>
      </c>
      <c r="C4608" s="150">
        <v>6042</v>
      </c>
      <c r="D4608" s="150" t="s">
        <v>426</v>
      </c>
      <c r="E4608" s="150" t="str">
        <f t="shared" si="216"/>
        <v>5020220060427135</v>
      </c>
      <c r="F4608" s="151" t="s">
        <v>411</v>
      </c>
      <c r="G4608" s="151" t="s">
        <v>412</v>
      </c>
      <c r="H4608" s="151" t="s">
        <v>427</v>
      </c>
      <c r="I4608" s="150" t="s">
        <v>593</v>
      </c>
      <c r="J4608" s="150">
        <v>7135</v>
      </c>
      <c r="K4608" s="150" t="s">
        <v>144</v>
      </c>
      <c r="L4608" s="153">
        <v>2458.3999999999996</v>
      </c>
      <c r="M4608" s="153"/>
      <c r="N4608" s="153">
        <f t="shared" si="217"/>
        <v>2458.3999999999996</v>
      </c>
      <c r="O4608" s="153">
        <v>2140.3400000000006</v>
      </c>
      <c r="P4608" s="153">
        <v>1528.4899999999996</v>
      </c>
    </row>
    <row r="4609" spans="1:16" ht="24.6" hidden="1" x14ac:dyDescent="0.3">
      <c r="A4609" s="149">
        <v>2018</v>
      </c>
      <c r="B4609" s="150" t="s">
        <v>409</v>
      </c>
      <c r="C4609" s="150">
        <v>6043</v>
      </c>
      <c r="D4609" s="150" t="s">
        <v>428</v>
      </c>
      <c r="E4609" s="150" t="str">
        <f t="shared" si="216"/>
        <v>5020220060437135</v>
      </c>
      <c r="F4609" s="151" t="s">
        <v>411</v>
      </c>
      <c r="G4609" s="151" t="s">
        <v>412</v>
      </c>
      <c r="H4609" s="151" t="s">
        <v>429</v>
      </c>
      <c r="I4609" s="150" t="s">
        <v>593</v>
      </c>
      <c r="J4609" s="150">
        <v>7135</v>
      </c>
      <c r="K4609" s="150" t="s">
        <v>144</v>
      </c>
      <c r="L4609" s="153">
        <v>1198.51</v>
      </c>
      <c r="M4609" s="153"/>
      <c r="N4609" s="153">
        <f t="shared" si="217"/>
        <v>1198.51</v>
      </c>
      <c r="O4609" s="153">
        <v>1216.3300000000002</v>
      </c>
      <c r="P4609" s="153">
        <v>1124.5</v>
      </c>
    </row>
    <row r="4610" spans="1:16" ht="24.6" hidden="1" x14ac:dyDescent="0.3">
      <c r="A4610" s="149">
        <v>2018</v>
      </c>
      <c r="B4610" s="150" t="s">
        <v>409</v>
      </c>
      <c r="C4610" s="150">
        <v>6044</v>
      </c>
      <c r="D4610" s="150" t="s">
        <v>430</v>
      </c>
      <c r="E4610" s="150" t="str">
        <f t="shared" ref="E4610:E4673" si="218">B4610&amp;"2200"&amp;C4610&amp;J4610</f>
        <v>5020220060447135</v>
      </c>
      <c r="F4610" s="151" t="s">
        <v>411</v>
      </c>
      <c r="G4610" s="151" t="s">
        <v>412</v>
      </c>
      <c r="H4610" s="151" t="s">
        <v>431</v>
      </c>
      <c r="I4610" s="150" t="s">
        <v>593</v>
      </c>
      <c r="J4610" s="150">
        <v>7135</v>
      </c>
      <c r="K4610" s="150" t="s">
        <v>144</v>
      </c>
      <c r="L4610" s="153">
        <v>230.42999999999998</v>
      </c>
      <c r="M4610" s="153"/>
      <c r="N4610" s="153">
        <f t="shared" ref="N4610:N4673" si="219">L4610+M4610</f>
        <v>230.42999999999998</v>
      </c>
      <c r="O4610" s="153">
        <v>267.72999999999996</v>
      </c>
      <c r="P4610" s="153">
        <v>380.47999999999996</v>
      </c>
    </row>
    <row r="4611" spans="1:16" ht="24.6" hidden="1" x14ac:dyDescent="0.3">
      <c r="A4611" s="149">
        <v>2016</v>
      </c>
      <c r="B4611" s="150" t="s">
        <v>409</v>
      </c>
      <c r="C4611" s="150">
        <v>6045</v>
      </c>
      <c r="D4611" s="150" t="s">
        <v>432</v>
      </c>
      <c r="E4611" s="150" t="str">
        <f t="shared" si="218"/>
        <v>5020220060457135</v>
      </c>
      <c r="F4611" s="151" t="s">
        <v>411</v>
      </c>
      <c r="G4611" s="151" t="s">
        <v>412</v>
      </c>
      <c r="H4611" s="151" t="s">
        <v>427</v>
      </c>
      <c r="I4611" s="150" t="s">
        <v>593</v>
      </c>
      <c r="J4611" s="150">
        <v>7135</v>
      </c>
      <c r="K4611" s="154" t="s">
        <v>144</v>
      </c>
      <c r="L4611" s="153">
        <v>0</v>
      </c>
      <c r="M4611" s="156"/>
      <c r="N4611" s="153">
        <f t="shared" si="219"/>
        <v>0</v>
      </c>
      <c r="O4611" s="153">
        <v>0</v>
      </c>
      <c r="P4611" s="153">
        <v>76.599999999999994</v>
      </c>
    </row>
    <row r="4612" spans="1:16" ht="24.6" hidden="1" x14ac:dyDescent="0.3">
      <c r="A4612" s="149">
        <v>2018</v>
      </c>
      <c r="B4612" s="150" t="s">
        <v>409</v>
      </c>
      <c r="C4612" s="150">
        <v>6047</v>
      </c>
      <c r="D4612" s="150" t="s">
        <v>434</v>
      </c>
      <c r="E4612" s="150" t="str">
        <f t="shared" si="218"/>
        <v>5020220060477135</v>
      </c>
      <c r="F4612" s="151" t="s">
        <v>411</v>
      </c>
      <c r="G4612" s="151" t="s">
        <v>412</v>
      </c>
      <c r="H4612" s="151" t="s">
        <v>427</v>
      </c>
      <c r="I4612" s="150" t="s">
        <v>593</v>
      </c>
      <c r="J4612" s="150">
        <v>7135</v>
      </c>
      <c r="K4612" s="150" t="s">
        <v>144</v>
      </c>
      <c r="L4612" s="153">
        <v>31.88</v>
      </c>
      <c r="M4612" s="153"/>
      <c r="N4612" s="153">
        <f t="shared" si="219"/>
        <v>31.88</v>
      </c>
      <c r="O4612" s="153">
        <v>0</v>
      </c>
      <c r="P4612" s="153">
        <v>0</v>
      </c>
    </row>
    <row r="4613" spans="1:16" ht="24.6" hidden="1" x14ac:dyDescent="0.3">
      <c r="A4613" s="149">
        <v>2018</v>
      </c>
      <c r="B4613" s="150" t="s">
        <v>409</v>
      </c>
      <c r="C4613" s="150">
        <v>6050</v>
      </c>
      <c r="D4613" s="150" t="s">
        <v>435</v>
      </c>
      <c r="E4613" s="150" t="str">
        <f t="shared" si="218"/>
        <v>5020220060507135</v>
      </c>
      <c r="F4613" s="151" t="s">
        <v>411</v>
      </c>
      <c r="G4613" s="151" t="s">
        <v>412</v>
      </c>
      <c r="H4613" s="151" t="s">
        <v>436</v>
      </c>
      <c r="I4613" s="150" t="s">
        <v>593</v>
      </c>
      <c r="J4613" s="150">
        <v>7135</v>
      </c>
      <c r="K4613" s="150" t="s">
        <v>144</v>
      </c>
      <c r="L4613" s="153">
        <v>8.4499999999999993</v>
      </c>
      <c r="M4613" s="153"/>
      <c r="N4613" s="153">
        <f t="shared" si="219"/>
        <v>8.4499999999999993</v>
      </c>
      <c r="O4613" s="153">
        <v>16.899999999999999</v>
      </c>
      <c r="P4613" s="153">
        <v>13.52</v>
      </c>
    </row>
    <row r="4614" spans="1:16" ht="24.6" hidden="1" x14ac:dyDescent="0.3">
      <c r="A4614" s="149">
        <v>2016</v>
      </c>
      <c r="B4614" s="150" t="s">
        <v>409</v>
      </c>
      <c r="C4614" s="150">
        <v>6061</v>
      </c>
      <c r="D4614" s="150" t="s">
        <v>437</v>
      </c>
      <c r="E4614" s="150" t="str">
        <f t="shared" si="218"/>
        <v>5020220060617135</v>
      </c>
      <c r="F4614" s="151" t="s">
        <v>411</v>
      </c>
      <c r="G4614" s="151" t="s">
        <v>412</v>
      </c>
      <c r="H4614" s="151" t="s">
        <v>422</v>
      </c>
      <c r="I4614" s="150" t="s">
        <v>593</v>
      </c>
      <c r="J4614" s="150">
        <v>7135</v>
      </c>
      <c r="K4614" s="154" t="s">
        <v>144</v>
      </c>
      <c r="L4614" s="153">
        <v>0</v>
      </c>
      <c r="M4614" s="156"/>
      <c r="N4614" s="153">
        <f t="shared" si="219"/>
        <v>0</v>
      </c>
      <c r="O4614" s="153">
        <v>14.55</v>
      </c>
      <c r="P4614" s="153">
        <v>143.03</v>
      </c>
    </row>
    <row r="4615" spans="1:16" ht="24.6" hidden="1" x14ac:dyDescent="0.3">
      <c r="A4615" s="149">
        <v>2018</v>
      </c>
      <c r="B4615" s="150" t="s">
        <v>409</v>
      </c>
      <c r="C4615" s="150">
        <v>6062</v>
      </c>
      <c r="D4615" s="150" t="s">
        <v>438</v>
      </c>
      <c r="E4615" s="150" t="str">
        <f t="shared" si="218"/>
        <v>5020220060627135</v>
      </c>
      <c r="F4615" s="151" t="s">
        <v>411</v>
      </c>
      <c r="G4615" s="151" t="s">
        <v>412</v>
      </c>
      <c r="H4615" s="151" t="s">
        <v>422</v>
      </c>
      <c r="I4615" s="150" t="s">
        <v>593</v>
      </c>
      <c r="J4615" s="150">
        <v>7135</v>
      </c>
      <c r="K4615" s="150" t="s">
        <v>144</v>
      </c>
      <c r="L4615" s="153">
        <v>2062.11</v>
      </c>
      <c r="M4615" s="153"/>
      <c r="N4615" s="153">
        <f t="shared" si="219"/>
        <v>2062.11</v>
      </c>
      <c r="O4615" s="153">
        <v>548.08999999999992</v>
      </c>
      <c r="P4615" s="153">
        <v>425.25000000000006</v>
      </c>
    </row>
    <row r="4616" spans="1:16" ht="24.6" hidden="1" x14ac:dyDescent="0.3">
      <c r="A4616" s="149">
        <v>2018</v>
      </c>
      <c r="B4616" s="150" t="s">
        <v>409</v>
      </c>
      <c r="C4616" s="150">
        <v>6212</v>
      </c>
      <c r="D4616" s="150" t="s">
        <v>444</v>
      </c>
      <c r="E4616" s="150" t="str">
        <f t="shared" si="218"/>
        <v>5020220062127135</v>
      </c>
      <c r="F4616" s="151" t="s">
        <v>411</v>
      </c>
      <c r="G4616" s="151" t="s">
        <v>442</v>
      </c>
      <c r="H4616" s="151" t="s">
        <v>445</v>
      </c>
      <c r="I4616" s="150" t="s">
        <v>593</v>
      </c>
      <c r="J4616" s="150">
        <v>7135</v>
      </c>
      <c r="K4616" s="150" t="s">
        <v>144</v>
      </c>
      <c r="L4616" s="153">
        <v>3809.95</v>
      </c>
      <c r="M4616" s="153"/>
      <c r="N4616" s="153">
        <f t="shared" si="219"/>
        <v>3809.95</v>
      </c>
      <c r="O4616" s="153">
        <v>2300.9499999999994</v>
      </c>
      <c r="P4616" s="153">
        <v>1918.9199999999996</v>
      </c>
    </row>
    <row r="4617" spans="1:16" ht="24.6" hidden="1" x14ac:dyDescent="0.3">
      <c r="A4617" s="149">
        <v>2016</v>
      </c>
      <c r="B4617" s="150" t="s">
        <v>409</v>
      </c>
      <c r="C4617" s="150">
        <v>6213</v>
      </c>
      <c r="D4617" s="150" t="s">
        <v>446</v>
      </c>
      <c r="E4617" s="150" t="str">
        <f t="shared" si="218"/>
        <v>5020220062137135</v>
      </c>
      <c r="F4617" s="151" t="s">
        <v>411</v>
      </c>
      <c r="G4617" s="151" t="s">
        <v>442</v>
      </c>
      <c r="H4617" s="151" t="s">
        <v>447</v>
      </c>
      <c r="I4617" s="150" t="s">
        <v>593</v>
      </c>
      <c r="J4617" s="150">
        <v>7135</v>
      </c>
      <c r="K4617" s="154" t="s">
        <v>144</v>
      </c>
      <c r="L4617" s="153">
        <v>0</v>
      </c>
      <c r="M4617" s="156"/>
      <c r="N4617" s="153">
        <f t="shared" si="219"/>
        <v>0</v>
      </c>
      <c r="O4617" s="153">
        <v>0</v>
      </c>
      <c r="P4617" s="153">
        <v>66.63</v>
      </c>
    </row>
    <row r="4618" spans="1:16" ht="24.6" hidden="1" x14ac:dyDescent="0.3">
      <c r="A4618" s="149">
        <v>2016</v>
      </c>
      <c r="B4618" s="150" t="s">
        <v>409</v>
      </c>
      <c r="C4618" s="150">
        <v>6214</v>
      </c>
      <c r="D4618" s="150" t="s">
        <v>448</v>
      </c>
      <c r="E4618" s="150" t="str">
        <f t="shared" si="218"/>
        <v>5020220062147135</v>
      </c>
      <c r="F4618" s="151" t="s">
        <v>411</v>
      </c>
      <c r="G4618" s="151" t="s">
        <v>442</v>
      </c>
      <c r="H4618" s="151" t="s">
        <v>443</v>
      </c>
      <c r="I4618" s="150" t="s">
        <v>593</v>
      </c>
      <c r="J4618" s="150">
        <v>7135</v>
      </c>
      <c r="K4618" s="154" t="s">
        <v>144</v>
      </c>
      <c r="L4618" s="153">
        <v>0</v>
      </c>
      <c r="M4618" s="156"/>
      <c r="N4618" s="153">
        <f t="shared" si="219"/>
        <v>0</v>
      </c>
      <c r="O4618" s="153">
        <v>0</v>
      </c>
      <c r="P4618" s="153">
        <v>110.04</v>
      </c>
    </row>
    <row r="4619" spans="1:16" ht="24.6" hidden="1" x14ac:dyDescent="0.3">
      <c r="A4619" s="149">
        <v>2018</v>
      </c>
      <c r="B4619" s="150" t="s">
        <v>409</v>
      </c>
      <c r="C4619" s="150">
        <v>6215</v>
      </c>
      <c r="D4619" s="150" t="s">
        <v>449</v>
      </c>
      <c r="E4619" s="150" t="str">
        <f t="shared" si="218"/>
        <v>5020220062157135</v>
      </c>
      <c r="F4619" s="151" t="s">
        <v>450</v>
      </c>
      <c r="G4619" s="151" t="s">
        <v>450</v>
      </c>
      <c r="H4619" s="151" t="s">
        <v>451</v>
      </c>
      <c r="I4619" s="150" t="s">
        <v>593</v>
      </c>
      <c r="J4619" s="150">
        <v>7135</v>
      </c>
      <c r="K4619" s="150" t="s">
        <v>144</v>
      </c>
      <c r="L4619" s="153">
        <v>79.44</v>
      </c>
      <c r="M4619" s="153"/>
      <c r="N4619" s="153">
        <f t="shared" si="219"/>
        <v>79.44</v>
      </c>
      <c r="O4619" s="153">
        <v>200.57</v>
      </c>
      <c r="P4619" s="153">
        <v>41.129999999999995</v>
      </c>
    </row>
    <row r="4620" spans="1:16" ht="24.6" hidden="1" x14ac:dyDescent="0.3">
      <c r="A4620" s="149">
        <v>2016</v>
      </c>
      <c r="B4620" s="150" t="s">
        <v>409</v>
      </c>
      <c r="C4620" s="150">
        <v>6218</v>
      </c>
      <c r="D4620" s="154" t="s">
        <v>452</v>
      </c>
      <c r="E4620" s="150" t="str">
        <f t="shared" si="218"/>
        <v>5020220062187135</v>
      </c>
      <c r="F4620" s="151" t="s">
        <v>411</v>
      </c>
      <c r="G4620" s="151" t="s">
        <v>442</v>
      </c>
      <c r="H4620" s="151" t="s">
        <v>445</v>
      </c>
      <c r="I4620" s="150" t="s">
        <v>593</v>
      </c>
      <c r="J4620" s="150">
        <v>7135</v>
      </c>
      <c r="K4620" s="154" t="s">
        <v>144</v>
      </c>
      <c r="L4620" s="153">
        <v>0</v>
      </c>
      <c r="M4620" s="156"/>
      <c r="N4620" s="153">
        <f t="shared" si="219"/>
        <v>0</v>
      </c>
      <c r="O4620" s="153">
        <v>0</v>
      </c>
      <c r="P4620" s="153">
        <v>110.51999999999998</v>
      </c>
    </row>
    <row r="4621" spans="1:16" ht="24.6" hidden="1" x14ac:dyDescent="0.3">
      <c r="A4621" s="149">
        <v>2018</v>
      </c>
      <c r="B4621" s="150" t="s">
        <v>409</v>
      </c>
      <c r="C4621" s="150">
        <v>6221</v>
      </c>
      <c r="D4621" s="150" t="s">
        <v>453</v>
      </c>
      <c r="E4621" s="150" t="str">
        <f t="shared" si="218"/>
        <v>5020220062217135</v>
      </c>
      <c r="F4621" s="151" t="s">
        <v>411</v>
      </c>
      <c r="G4621" s="151" t="s">
        <v>442</v>
      </c>
      <c r="H4621" s="151" t="s">
        <v>454</v>
      </c>
      <c r="I4621" s="150" t="s">
        <v>593</v>
      </c>
      <c r="J4621" s="150">
        <v>7135</v>
      </c>
      <c r="K4621" s="150" t="s">
        <v>144</v>
      </c>
      <c r="L4621" s="153">
        <v>67.53</v>
      </c>
      <c r="M4621" s="153"/>
      <c r="N4621" s="153">
        <f t="shared" si="219"/>
        <v>67.53</v>
      </c>
      <c r="O4621" s="153">
        <v>0</v>
      </c>
      <c r="P4621" s="153">
        <v>96.47</v>
      </c>
    </row>
    <row r="4622" spans="1:16" ht="24.6" hidden="1" x14ac:dyDescent="0.3">
      <c r="A4622" s="149">
        <v>2018</v>
      </c>
      <c r="B4622" s="150" t="s">
        <v>409</v>
      </c>
      <c r="C4622" s="150">
        <v>6223</v>
      </c>
      <c r="D4622" s="150" t="s">
        <v>458</v>
      </c>
      <c r="E4622" s="150" t="str">
        <f t="shared" si="218"/>
        <v>5020220062237135</v>
      </c>
      <c r="F4622" s="151" t="s">
        <v>411</v>
      </c>
      <c r="G4622" s="151" t="s">
        <v>442</v>
      </c>
      <c r="H4622" s="151" t="s">
        <v>454</v>
      </c>
      <c r="I4622" s="150" t="s">
        <v>593</v>
      </c>
      <c r="J4622" s="150">
        <v>7135</v>
      </c>
      <c r="K4622" s="150" t="s">
        <v>144</v>
      </c>
      <c r="L4622" s="153">
        <v>539.48</v>
      </c>
      <c r="M4622" s="153"/>
      <c r="N4622" s="153">
        <f t="shared" si="219"/>
        <v>539.48</v>
      </c>
      <c r="O4622" s="153">
        <v>391.72</v>
      </c>
      <c r="P4622" s="153">
        <v>399.60999999999996</v>
      </c>
    </row>
    <row r="4623" spans="1:16" ht="24.6" hidden="1" x14ac:dyDescent="0.3">
      <c r="A4623" s="149">
        <v>2018</v>
      </c>
      <c r="B4623" s="150" t="s">
        <v>409</v>
      </c>
      <c r="C4623" s="150">
        <v>6225</v>
      </c>
      <c r="D4623" s="150" t="s">
        <v>459</v>
      </c>
      <c r="E4623" s="150" t="str">
        <f t="shared" si="218"/>
        <v>5020220062257135</v>
      </c>
      <c r="F4623" s="151" t="s">
        <v>411</v>
      </c>
      <c r="G4623" s="151" t="s">
        <v>442</v>
      </c>
      <c r="H4623" s="151" t="s">
        <v>454</v>
      </c>
      <c r="I4623" s="150" t="s">
        <v>593</v>
      </c>
      <c r="J4623" s="150">
        <v>7135</v>
      </c>
      <c r="K4623" s="150" t="s">
        <v>144</v>
      </c>
      <c r="L4623" s="153">
        <v>2180.670000000001</v>
      </c>
      <c r="M4623" s="153"/>
      <c r="N4623" s="153">
        <f t="shared" si="219"/>
        <v>2180.670000000001</v>
      </c>
      <c r="O4623" s="153">
        <v>1913.18</v>
      </c>
      <c r="P4623" s="153">
        <v>2264.5100000000002</v>
      </c>
    </row>
    <row r="4624" spans="1:16" ht="24.6" hidden="1" x14ac:dyDescent="0.3">
      <c r="A4624" s="149">
        <v>2018</v>
      </c>
      <c r="B4624" s="150" t="s">
        <v>409</v>
      </c>
      <c r="C4624" s="150">
        <v>6231</v>
      </c>
      <c r="D4624" s="150" t="s">
        <v>461</v>
      </c>
      <c r="E4624" s="150" t="str">
        <f t="shared" si="218"/>
        <v>5020220062317135</v>
      </c>
      <c r="F4624" s="151" t="s">
        <v>411</v>
      </c>
      <c r="G4624" s="151" t="s">
        <v>442</v>
      </c>
      <c r="H4624" s="151" t="s">
        <v>454</v>
      </c>
      <c r="I4624" s="150" t="s">
        <v>593</v>
      </c>
      <c r="J4624" s="150">
        <v>7135</v>
      </c>
      <c r="K4624" s="150" t="s">
        <v>144</v>
      </c>
      <c r="L4624" s="153">
        <v>4707.1400000000003</v>
      </c>
      <c r="M4624" s="153"/>
      <c r="N4624" s="153">
        <f t="shared" si="219"/>
        <v>4707.1400000000003</v>
      </c>
      <c r="O4624" s="153">
        <v>3869.3499999999981</v>
      </c>
      <c r="P4624" s="153">
        <v>3720.67</v>
      </c>
    </row>
    <row r="4625" spans="1:16" ht="24.6" hidden="1" x14ac:dyDescent="0.3">
      <c r="A4625" s="149">
        <v>2018</v>
      </c>
      <c r="B4625" s="150" t="s">
        <v>409</v>
      </c>
      <c r="C4625" s="150">
        <v>6232</v>
      </c>
      <c r="D4625" s="150" t="s">
        <v>462</v>
      </c>
      <c r="E4625" s="150" t="str">
        <f t="shared" si="218"/>
        <v>5020220062327135</v>
      </c>
      <c r="F4625" s="151" t="s">
        <v>411</v>
      </c>
      <c r="G4625" s="151" t="s">
        <v>442</v>
      </c>
      <c r="H4625" s="151" t="s">
        <v>454</v>
      </c>
      <c r="I4625" s="150" t="s">
        <v>593</v>
      </c>
      <c r="J4625" s="150">
        <v>7135</v>
      </c>
      <c r="K4625" s="150" t="s">
        <v>144</v>
      </c>
      <c r="L4625" s="153">
        <v>1812.41</v>
      </c>
      <c r="M4625" s="153"/>
      <c r="N4625" s="153">
        <f t="shared" si="219"/>
        <v>1812.41</v>
      </c>
      <c r="O4625" s="153">
        <v>1486.9500000000003</v>
      </c>
      <c r="P4625" s="153">
        <v>1137.75</v>
      </c>
    </row>
    <row r="4626" spans="1:16" ht="24.6" hidden="1" x14ac:dyDescent="0.3">
      <c r="A4626" s="149">
        <v>2018</v>
      </c>
      <c r="B4626" s="150" t="s">
        <v>409</v>
      </c>
      <c r="C4626" s="150">
        <v>6241</v>
      </c>
      <c r="D4626" s="150" t="s">
        <v>463</v>
      </c>
      <c r="E4626" s="150" t="str">
        <f t="shared" si="218"/>
        <v>5020220062417135</v>
      </c>
      <c r="F4626" s="151" t="s">
        <v>411</v>
      </c>
      <c r="G4626" s="151" t="s">
        <v>442</v>
      </c>
      <c r="H4626" s="151" t="s">
        <v>445</v>
      </c>
      <c r="I4626" s="150" t="s">
        <v>593</v>
      </c>
      <c r="J4626" s="150">
        <v>7135</v>
      </c>
      <c r="K4626" s="150" t="s">
        <v>144</v>
      </c>
      <c r="L4626" s="153">
        <v>3050.8799999999992</v>
      </c>
      <c r="M4626" s="153"/>
      <c r="N4626" s="153">
        <f t="shared" si="219"/>
        <v>3050.8799999999992</v>
      </c>
      <c r="O4626" s="153">
        <v>3036.2000000000012</v>
      </c>
      <c r="P4626" s="153">
        <v>1782.4100000000003</v>
      </c>
    </row>
    <row r="4627" spans="1:16" ht="24.6" hidden="1" x14ac:dyDescent="0.3">
      <c r="A4627" s="149">
        <v>2016</v>
      </c>
      <c r="B4627" s="150" t="s">
        <v>409</v>
      </c>
      <c r="C4627" s="150">
        <v>6242</v>
      </c>
      <c r="D4627" s="150" t="s">
        <v>464</v>
      </c>
      <c r="E4627" s="150" t="str">
        <f t="shared" si="218"/>
        <v>5020220062427135</v>
      </c>
      <c r="F4627" s="151" t="s">
        <v>418</v>
      </c>
      <c r="G4627" s="151" t="s">
        <v>465</v>
      </c>
      <c r="H4627" s="151" t="s">
        <v>466</v>
      </c>
      <c r="I4627" s="150" t="s">
        <v>593</v>
      </c>
      <c r="J4627" s="150">
        <v>7135</v>
      </c>
      <c r="K4627" s="154" t="s">
        <v>144</v>
      </c>
      <c r="L4627" s="153">
        <v>0</v>
      </c>
      <c r="M4627" s="156"/>
      <c r="N4627" s="153">
        <f t="shared" si="219"/>
        <v>0</v>
      </c>
      <c r="O4627" s="153">
        <v>0</v>
      </c>
      <c r="P4627" s="153">
        <v>49.17</v>
      </c>
    </row>
    <row r="4628" spans="1:16" ht="24.6" hidden="1" x14ac:dyDescent="0.3">
      <c r="A4628" s="149">
        <v>2016</v>
      </c>
      <c r="B4628" s="150" t="s">
        <v>409</v>
      </c>
      <c r="C4628" s="150">
        <v>6243</v>
      </c>
      <c r="D4628" s="154" t="s">
        <v>467</v>
      </c>
      <c r="E4628" s="150" t="str">
        <f t="shared" si="218"/>
        <v>5020220062437135</v>
      </c>
      <c r="F4628" s="151" t="s">
        <v>411</v>
      </c>
      <c r="G4628" s="151" t="s">
        <v>442</v>
      </c>
      <c r="H4628" s="151" t="s">
        <v>447</v>
      </c>
      <c r="I4628" s="150" t="s">
        <v>593</v>
      </c>
      <c r="J4628" s="150">
        <v>7135</v>
      </c>
      <c r="K4628" s="154" t="s">
        <v>144</v>
      </c>
      <c r="L4628" s="153">
        <v>0</v>
      </c>
      <c r="M4628" s="156"/>
      <c r="N4628" s="153">
        <f t="shared" si="219"/>
        <v>0</v>
      </c>
      <c r="O4628" s="153">
        <v>10.75</v>
      </c>
      <c r="P4628" s="153">
        <v>843.91</v>
      </c>
    </row>
    <row r="4629" spans="1:16" ht="24.6" hidden="1" x14ac:dyDescent="0.3">
      <c r="A4629" s="149">
        <v>2018</v>
      </c>
      <c r="B4629" s="150" t="s">
        <v>409</v>
      </c>
      <c r="C4629" s="150">
        <v>6245</v>
      </c>
      <c r="D4629" s="150" t="s">
        <v>468</v>
      </c>
      <c r="E4629" s="150" t="str">
        <f t="shared" si="218"/>
        <v>5020220062457135</v>
      </c>
      <c r="F4629" s="151" t="s">
        <v>418</v>
      </c>
      <c r="G4629" s="151" t="s">
        <v>465</v>
      </c>
      <c r="H4629" s="151" t="s">
        <v>466</v>
      </c>
      <c r="I4629" s="150" t="s">
        <v>593</v>
      </c>
      <c r="J4629" s="150">
        <v>7135</v>
      </c>
      <c r="K4629" s="150" t="s">
        <v>144</v>
      </c>
      <c r="L4629" s="153">
        <v>43.63</v>
      </c>
      <c r="M4629" s="153"/>
      <c r="N4629" s="153">
        <f t="shared" si="219"/>
        <v>43.63</v>
      </c>
      <c r="O4629" s="153">
        <v>65.17</v>
      </c>
      <c r="P4629" s="153">
        <v>108.23</v>
      </c>
    </row>
    <row r="4630" spans="1:16" ht="24.6" hidden="1" x14ac:dyDescent="0.3">
      <c r="A4630" s="149">
        <v>2018</v>
      </c>
      <c r="B4630" s="150" t="s">
        <v>409</v>
      </c>
      <c r="C4630" s="150">
        <v>6248</v>
      </c>
      <c r="D4630" s="150" t="s">
        <v>470</v>
      </c>
      <c r="E4630" s="150" t="str">
        <f t="shared" si="218"/>
        <v>5020220062487135</v>
      </c>
      <c r="F4630" s="151" t="s">
        <v>418</v>
      </c>
      <c r="G4630" s="151" t="s">
        <v>419</v>
      </c>
      <c r="H4630" s="151" t="s">
        <v>471</v>
      </c>
      <c r="I4630" s="150" t="s">
        <v>593</v>
      </c>
      <c r="J4630" s="150">
        <v>7135</v>
      </c>
      <c r="K4630" s="150" t="s">
        <v>144</v>
      </c>
      <c r="L4630" s="153">
        <v>41343.130000000005</v>
      </c>
      <c r="M4630" s="153"/>
      <c r="N4630" s="153">
        <f t="shared" si="219"/>
        <v>41343.130000000005</v>
      </c>
      <c r="O4630" s="153">
        <v>31634.040000000012</v>
      </c>
      <c r="P4630" s="153">
        <v>26537.379999999983</v>
      </c>
    </row>
    <row r="4631" spans="1:16" ht="24.6" hidden="1" x14ac:dyDescent="0.3">
      <c r="A4631" s="149">
        <v>2016</v>
      </c>
      <c r="B4631" s="150" t="s">
        <v>409</v>
      </c>
      <c r="C4631" s="150">
        <v>6412</v>
      </c>
      <c r="D4631" s="154" t="s">
        <v>475</v>
      </c>
      <c r="E4631" s="150" t="str">
        <f t="shared" si="218"/>
        <v>5020220064127135</v>
      </c>
      <c r="F4631" s="151" t="s">
        <v>473</v>
      </c>
      <c r="G4631" s="151" t="s">
        <v>473</v>
      </c>
      <c r="H4631" s="151" t="s">
        <v>476</v>
      </c>
      <c r="I4631" s="150" t="s">
        <v>593</v>
      </c>
      <c r="J4631" s="150">
        <v>7135</v>
      </c>
      <c r="K4631" s="154" t="s">
        <v>144</v>
      </c>
      <c r="L4631" s="153">
        <v>0</v>
      </c>
      <c r="M4631" s="156"/>
      <c r="N4631" s="153">
        <f t="shared" si="219"/>
        <v>0</v>
      </c>
      <c r="O4631" s="153">
        <v>17.91</v>
      </c>
      <c r="P4631" s="153">
        <v>16.23</v>
      </c>
    </row>
    <row r="4632" spans="1:16" ht="24.6" hidden="1" x14ac:dyDescent="0.3">
      <c r="A4632" s="149">
        <v>2016</v>
      </c>
      <c r="B4632" s="150" t="s">
        <v>409</v>
      </c>
      <c r="C4632" s="150">
        <v>6414</v>
      </c>
      <c r="D4632" s="154" t="s">
        <v>477</v>
      </c>
      <c r="E4632" s="150" t="str">
        <f t="shared" si="218"/>
        <v>5020220064147135</v>
      </c>
      <c r="F4632" s="151" t="s">
        <v>473</v>
      </c>
      <c r="G4632" s="151" t="s">
        <v>473</v>
      </c>
      <c r="H4632" s="151" t="s">
        <v>478</v>
      </c>
      <c r="I4632" s="150" t="s">
        <v>593</v>
      </c>
      <c r="J4632" s="150">
        <v>7135</v>
      </c>
      <c r="K4632" s="154" t="s">
        <v>144</v>
      </c>
      <c r="L4632" s="153">
        <v>0</v>
      </c>
      <c r="M4632" s="156"/>
      <c r="N4632" s="153">
        <f t="shared" si="219"/>
        <v>0</v>
      </c>
      <c r="O4632" s="153">
        <v>57.5</v>
      </c>
      <c r="P4632" s="153">
        <v>52.5</v>
      </c>
    </row>
    <row r="4633" spans="1:16" ht="24.6" hidden="1" x14ac:dyDescent="0.3">
      <c r="A4633" s="149">
        <v>2018</v>
      </c>
      <c r="B4633" s="150" t="s">
        <v>409</v>
      </c>
      <c r="C4633" s="150">
        <v>6416</v>
      </c>
      <c r="D4633" s="150" t="s">
        <v>479</v>
      </c>
      <c r="E4633" s="150" t="str">
        <f t="shared" si="218"/>
        <v>5020220064167135</v>
      </c>
      <c r="F4633" s="151" t="s">
        <v>411</v>
      </c>
      <c r="G4633" s="151" t="s">
        <v>442</v>
      </c>
      <c r="H4633" s="151" t="s">
        <v>447</v>
      </c>
      <c r="I4633" s="150" t="s">
        <v>593</v>
      </c>
      <c r="J4633" s="150">
        <v>7135</v>
      </c>
      <c r="K4633" s="150" t="s">
        <v>144</v>
      </c>
      <c r="L4633" s="153">
        <v>119.89</v>
      </c>
      <c r="M4633" s="153"/>
      <c r="N4633" s="153">
        <f t="shared" si="219"/>
        <v>119.89</v>
      </c>
      <c r="O4633" s="153">
        <v>60.19</v>
      </c>
      <c r="P4633" s="153">
        <v>55.82</v>
      </c>
    </row>
    <row r="4634" spans="1:16" ht="24.6" hidden="1" x14ac:dyDescent="0.3">
      <c r="A4634" s="149">
        <v>2018</v>
      </c>
      <c r="B4634" s="150" t="s">
        <v>409</v>
      </c>
      <c r="C4634" s="150">
        <v>6420</v>
      </c>
      <c r="D4634" s="150" t="s">
        <v>482</v>
      </c>
      <c r="E4634" s="150" t="str">
        <f t="shared" si="218"/>
        <v>5020220064207135</v>
      </c>
      <c r="F4634" s="151" t="s">
        <v>450</v>
      </c>
      <c r="G4634" s="151" t="s">
        <v>450</v>
      </c>
      <c r="H4634" s="151" t="s">
        <v>483</v>
      </c>
      <c r="I4634" s="150" t="s">
        <v>593</v>
      </c>
      <c r="J4634" s="150">
        <v>7135</v>
      </c>
      <c r="K4634" s="150" t="s">
        <v>144</v>
      </c>
      <c r="L4634" s="153">
        <v>4.7</v>
      </c>
      <c r="M4634" s="153"/>
      <c r="N4634" s="153">
        <f t="shared" si="219"/>
        <v>4.7</v>
      </c>
      <c r="O4634" s="153">
        <v>0</v>
      </c>
      <c r="P4634" s="153">
        <v>9.98</v>
      </c>
    </row>
    <row r="4635" spans="1:16" ht="24.6" hidden="1" x14ac:dyDescent="0.3">
      <c r="A4635" s="149">
        <v>2018</v>
      </c>
      <c r="B4635" s="150" t="s">
        <v>409</v>
      </c>
      <c r="C4635" s="150">
        <v>6431</v>
      </c>
      <c r="D4635" s="150" t="s">
        <v>485</v>
      </c>
      <c r="E4635" s="150" t="str">
        <f t="shared" si="218"/>
        <v>5020220064317135</v>
      </c>
      <c r="F4635" s="151" t="s">
        <v>450</v>
      </c>
      <c r="G4635" s="151" t="s">
        <v>450</v>
      </c>
      <c r="H4635" s="151" t="s">
        <v>451</v>
      </c>
      <c r="I4635" s="150" t="s">
        <v>593</v>
      </c>
      <c r="J4635" s="150">
        <v>7135</v>
      </c>
      <c r="K4635" s="150" t="s">
        <v>144</v>
      </c>
      <c r="L4635" s="153">
        <v>15.85</v>
      </c>
      <c r="M4635" s="153"/>
      <c r="N4635" s="153">
        <f t="shared" si="219"/>
        <v>15.85</v>
      </c>
      <c r="O4635" s="153">
        <v>33.35</v>
      </c>
      <c r="P4635" s="153">
        <v>16.2</v>
      </c>
    </row>
    <row r="4636" spans="1:16" ht="24.6" hidden="1" x14ac:dyDescent="0.3">
      <c r="A4636" s="149">
        <v>2018</v>
      </c>
      <c r="B4636" s="150" t="s">
        <v>409</v>
      </c>
      <c r="C4636" s="150">
        <v>6604</v>
      </c>
      <c r="D4636" s="150" t="s">
        <v>573</v>
      </c>
      <c r="E4636" s="150" t="str">
        <f t="shared" si="218"/>
        <v>5020220066047135</v>
      </c>
      <c r="F4636" s="151" t="s">
        <v>456</v>
      </c>
      <c r="G4636" s="151" t="s">
        <v>456</v>
      </c>
      <c r="H4636" s="151" t="s">
        <v>489</v>
      </c>
      <c r="I4636" s="150" t="s">
        <v>593</v>
      </c>
      <c r="J4636" s="150">
        <v>7135</v>
      </c>
      <c r="K4636" s="150" t="s">
        <v>144</v>
      </c>
      <c r="L4636" s="153">
        <v>700.82999999999993</v>
      </c>
      <c r="M4636" s="153"/>
      <c r="N4636" s="153">
        <f t="shared" si="219"/>
        <v>700.82999999999993</v>
      </c>
      <c r="O4636" s="153">
        <v>1264.8100000000002</v>
      </c>
      <c r="P4636" s="153">
        <v>825.12</v>
      </c>
    </row>
    <row r="4637" spans="1:16" ht="24.6" hidden="1" x14ac:dyDescent="0.3">
      <c r="A4637" s="149">
        <v>2018</v>
      </c>
      <c r="B4637" s="150" t="s">
        <v>409</v>
      </c>
      <c r="C4637" s="150">
        <v>6607</v>
      </c>
      <c r="D4637" s="150" t="s">
        <v>490</v>
      </c>
      <c r="E4637" s="150" t="str">
        <f t="shared" si="218"/>
        <v>5020220066077135</v>
      </c>
      <c r="F4637" s="151" t="s">
        <v>456</v>
      </c>
      <c r="G4637" s="151" t="s">
        <v>456</v>
      </c>
      <c r="H4637" s="151" t="s">
        <v>489</v>
      </c>
      <c r="I4637" s="150" t="s">
        <v>593</v>
      </c>
      <c r="J4637" s="150">
        <v>7135</v>
      </c>
      <c r="K4637" s="150" t="s">
        <v>144</v>
      </c>
      <c r="L4637" s="153">
        <v>184.74</v>
      </c>
      <c r="M4637" s="153"/>
      <c r="N4637" s="153">
        <f t="shared" si="219"/>
        <v>184.74</v>
      </c>
      <c r="O4637" s="153">
        <v>11.47</v>
      </c>
      <c r="P4637" s="153">
        <v>22.84</v>
      </c>
    </row>
    <row r="4638" spans="1:16" ht="24.6" hidden="1" x14ac:dyDescent="0.3">
      <c r="A4638" s="149">
        <v>2016</v>
      </c>
      <c r="B4638" s="150" t="s">
        <v>409</v>
      </c>
      <c r="C4638" s="150">
        <v>6608</v>
      </c>
      <c r="D4638" s="154" t="s">
        <v>491</v>
      </c>
      <c r="E4638" s="150" t="str">
        <f t="shared" si="218"/>
        <v>5020220066087135</v>
      </c>
      <c r="F4638" s="151" t="s">
        <v>456</v>
      </c>
      <c r="G4638" s="151" t="s">
        <v>456</v>
      </c>
      <c r="H4638" s="151" t="s">
        <v>492</v>
      </c>
      <c r="I4638" s="150" t="s">
        <v>593</v>
      </c>
      <c r="J4638" s="150">
        <v>7135</v>
      </c>
      <c r="K4638" s="154" t="s">
        <v>144</v>
      </c>
      <c r="L4638" s="153">
        <v>0</v>
      </c>
      <c r="M4638" s="156"/>
      <c r="N4638" s="153">
        <f t="shared" si="219"/>
        <v>0</v>
      </c>
      <c r="O4638" s="153">
        <v>0</v>
      </c>
      <c r="P4638" s="153">
        <v>13.81</v>
      </c>
    </row>
    <row r="4639" spans="1:16" ht="24.6" hidden="1" x14ac:dyDescent="0.3">
      <c r="A4639" s="149">
        <v>2018</v>
      </c>
      <c r="B4639" s="150" t="s">
        <v>409</v>
      </c>
      <c r="C4639" s="150">
        <v>6640</v>
      </c>
      <c r="D4639" s="157" t="s">
        <v>510</v>
      </c>
      <c r="E4639" s="150" t="str">
        <f t="shared" si="218"/>
        <v>5020220066407135</v>
      </c>
      <c r="F4639" s="151" t="s">
        <v>418</v>
      </c>
      <c r="G4639" s="151" t="s">
        <v>419</v>
      </c>
      <c r="H4639" s="151" t="s">
        <v>511</v>
      </c>
      <c r="I4639" s="150" t="s">
        <v>593</v>
      </c>
      <c r="J4639" s="150">
        <v>7135</v>
      </c>
      <c r="K4639" s="150" t="s">
        <v>144</v>
      </c>
      <c r="L4639" s="153">
        <v>60.32</v>
      </c>
      <c r="M4639" s="153"/>
      <c r="N4639" s="153">
        <f t="shared" si="219"/>
        <v>60.32</v>
      </c>
      <c r="O4639" s="153">
        <v>0</v>
      </c>
      <c r="P4639" s="153">
        <v>17.899999999999999</v>
      </c>
    </row>
    <row r="4640" spans="1:16" ht="24.6" hidden="1" x14ac:dyDescent="0.3">
      <c r="A4640" s="149">
        <v>2018</v>
      </c>
      <c r="B4640" s="150" t="s">
        <v>409</v>
      </c>
      <c r="C4640" s="150">
        <v>6714</v>
      </c>
      <c r="D4640" s="150" t="s">
        <v>516</v>
      </c>
      <c r="E4640" s="150" t="str">
        <f t="shared" si="218"/>
        <v>5020220067147135</v>
      </c>
      <c r="F4640" s="151" t="s">
        <v>418</v>
      </c>
      <c r="G4640" s="151" t="s">
        <v>465</v>
      </c>
      <c r="H4640" s="151" t="s">
        <v>500</v>
      </c>
      <c r="I4640" s="150" t="s">
        <v>593</v>
      </c>
      <c r="J4640" s="150">
        <v>7135</v>
      </c>
      <c r="K4640" s="150" t="s">
        <v>144</v>
      </c>
      <c r="L4640" s="153">
        <v>240.61999999999998</v>
      </c>
      <c r="M4640" s="153"/>
      <c r="N4640" s="153">
        <f t="shared" si="219"/>
        <v>240.61999999999998</v>
      </c>
      <c r="O4640" s="153">
        <v>225.61</v>
      </c>
      <c r="P4640" s="153">
        <v>262.29000000000002</v>
      </c>
    </row>
    <row r="4641" spans="1:16" ht="24.6" hidden="1" x14ac:dyDescent="0.3">
      <c r="A4641" s="149">
        <v>2018</v>
      </c>
      <c r="B4641" s="150" t="s">
        <v>409</v>
      </c>
      <c r="C4641" s="150">
        <v>6722</v>
      </c>
      <c r="D4641" s="150" t="s">
        <v>519</v>
      </c>
      <c r="E4641" s="150" t="str">
        <f t="shared" si="218"/>
        <v>5020220067227135</v>
      </c>
      <c r="F4641" s="151" t="s">
        <v>418</v>
      </c>
      <c r="G4641" s="151" t="s">
        <v>419</v>
      </c>
      <c r="H4641" s="151" t="s">
        <v>471</v>
      </c>
      <c r="I4641" s="150" t="s">
        <v>593</v>
      </c>
      <c r="J4641" s="150">
        <v>7135</v>
      </c>
      <c r="K4641" s="150" t="s">
        <v>144</v>
      </c>
      <c r="L4641" s="153">
        <v>45.03</v>
      </c>
      <c r="M4641" s="153"/>
      <c r="N4641" s="153">
        <f t="shared" si="219"/>
        <v>45.03</v>
      </c>
      <c r="O4641" s="153">
        <v>41.15</v>
      </c>
      <c r="P4641" s="153">
        <v>805.79</v>
      </c>
    </row>
    <row r="4642" spans="1:16" ht="24.6" hidden="1" x14ac:dyDescent="0.3">
      <c r="A4642" s="149">
        <v>2018</v>
      </c>
      <c r="B4642" s="150" t="s">
        <v>526</v>
      </c>
      <c r="C4642" s="150">
        <v>8003</v>
      </c>
      <c r="D4642" s="150" t="s">
        <v>531</v>
      </c>
      <c r="E4642" s="150" t="str">
        <f t="shared" si="218"/>
        <v>5030220080037135</v>
      </c>
      <c r="F4642" s="151" t="s">
        <v>411</v>
      </c>
      <c r="G4642" s="151" t="s">
        <v>412</v>
      </c>
      <c r="H4642" s="151" t="s">
        <v>416</v>
      </c>
      <c r="I4642" s="150" t="s">
        <v>593</v>
      </c>
      <c r="J4642" s="150">
        <v>7135</v>
      </c>
      <c r="K4642" s="150" t="s">
        <v>144</v>
      </c>
      <c r="L4642" s="153">
        <v>220.84999999999997</v>
      </c>
      <c r="M4642" s="153"/>
      <c r="N4642" s="153">
        <f t="shared" si="219"/>
        <v>220.84999999999997</v>
      </c>
      <c r="O4642" s="153">
        <v>353.3</v>
      </c>
      <c r="P4642" s="153">
        <v>0</v>
      </c>
    </row>
    <row r="4643" spans="1:16" ht="24.6" hidden="1" x14ac:dyDescent="0.3">
      <c r="A4643" s="149">
        <v>2018</v>
      </c>
      <c r="B4643" s="150" t="s">
        <v>526</v>
      </c>
      <c r="C4643" s="150">
        <v>8012</v>
      </c>
      <c r="D4643" s="150" t="s">
        <v>534</v>
      </c>
      <c r="E4643" s="150" t="str">
        <f t="shared" si="218"/>
        <v>5030220080127135</v>
      </c>
      <c r="F4643" s="151" t="s">
        <v>411</v>
      </c>
      <c r="G4643" s="151" t="s">
        <v>412</v>
      </c>
      <c r="H4643" s="151" t="s">
        <v>533</v>
      </c>
      <c r="I4643" s="150" t="s">
        <v>593</v>
      </c>
      <c r="J4643" s="150">
        <v>7135</v>
      </c>
      <c r="K4643" s="150" t="s">
        <v>144</v>
      </c>
      <c r="L4643" s="153">
        <v>3204.52</v>
      </c>
      <c r="M4643" s="153"/>
      <c r="N4643" s="153">
        <f t="shared" si="219"/>
        <v>3204.52</v>
      </c>
      <c r="O4643" s="153">
        <v>4704.1200000000008</v>
      </c>
      <c r="P4643" s="153">
        <v>3890.0400000000009</v>
      </c>
    </row>
    <row r="4644" spans="1:16" ht="24.6" hidden="1" x14ac:dyDescent="0.3">
      <c r="A4644" s="149">
        <v>2018</v>
      </c>
      <c r="B4644" s="150" t="s">
        <v>526</v>
      </c>
      <c r="C4644" s="150">
        <v>8021</v>
      </c>
      <c r="D4644" s="150" t="s">
        <v>535</v>
      </c>
      <c r="E4644" s="150" t="str">
        <f t="shared" si="218"/>
        <v>5030220080217135</v>
      </c>
      <c r="F4644" s="151" t="s">
        <v>411</v>
      </c>
      <c r="G4644" s="151" t="s">
        <v>412</v>
      </c>
      <c r="H4644" s="151" t="s">
        <v>536</v>
      </c>
      <c r="I4644" s="150" t="s">
        <v>593</v>
      </c>
      <c r="J4644" s="150">
        <v>7135</v>
      </c>
      <c r="K4644" s="150" t="s">
        <v>144</v>
      </c>
      <c r="L4644" s="153">
        <v>1901.8699999999997</v>
      </c>
      <c r="M4644" s="153"/>
      <c r="N4644" s="153">
        <f t="shared" si="219"/>
        <v>1901.8699999999997</v>
      </c>
      <c r="O4644" s="153">
        <v>888.91000000000008</v>
      </c>
      <c r="P4644" s="153">
        <v>1520.49</v>
      </c>
    </row>
    <row r="4645" spans="1:16" ht="24.6" hidden="1" x14ac:dyDescent="0.3">
      <c r="A4645" s="149">
        <v>2018</v>
      </c>
      <c r="B4645" s="150" t="s">
        <v>526</v>
      </c>
      <c r="C4645" s="150">
        <v>8031</v>
      </c>
      <c r="D4645" s="150" t="s">
        <v>537</v>
      </c>
      <c r="E4645" s="150" t="str">
        <f t="shared" si="218"/>
        <v>5030220080317135</v>
      </c>
      <c r="F4645" s="151" t="s">
        <v>411</v>
      </c>
      <c r="G4645" s="151" t="s">
        <v>412</v>
      </c>
      <c r="H4645" s="151" t="s">
        <v>533</v>
      </c>
      <c r="I4645" s="150" t="s">
        <v>593</v>
      </c>
      <c r="J4645" s="150">
        <v>7135</v>
      </c>
      <c r="K4645" s="150" t="s">
        <v>144</v>
      </c>
      <c r="L4645" s="153">
        <v>472.11</v>
      </c>
      <c r="M4645" s="153"/>
      <c r="N4645" s="153">
        <f t="shared" si="219"/>
        <v>472.11</v>
      </c>
      <c r="O4645" s="153">
        <v>149.62</v>
      </c>
      <c r="P4645" s="153">
        <v>0</v>
      </c>
    </row>
    <row r="4646" spans="1:16" ht="24.6" hidden="1" x14ac:dyDescent="0.3">
      <c r="A4646" s="149">
        <v>2018</v>
      </c>
      <c r="B4646" s="150" t="s">
        <v>526</v>
      </c>
      <c r="C4646" s="150">
        <v>8032</v>
      </c>
      <c r="D4646" s="150" t="s">
        <v>538</v>
      </c>
      <c r="E4646" s="150" t="str">
        <f t="shared" si="218"/>
        <v>5030220080327135</v>
      </c>
      <c r="F4646" s="151" t="s">
        <v>411</v>
      </c>
      <c r="G4646" s="151" t="s">
        <v>412</v>
      </c>
      <c r="H4646" s="151" t="s">
        <v>533</v>
      </c>
      <c r="I4646" s="150" t="s">
        <v>593</v>
      </c>
      <c r="J4646" s="150">
        <v>7135</v>
      </c>
      <c r="K4646" s="150" t="s">
        <v>144</v>
      </c>
      <c r="L4646" s="153">
        <v>6177.1000000000013</v>
      </c>
      <c r="M4646" s="153"/>
      <c r="N4646" s="153">
        <f t="shared" si="219"/>
        <v>6177.1000000000013</v>
      </c>
      <c r="O4646" s="153">
        <v>3412.8599999999997</v>
      </c>
      <c r="P4646" s="153">
        <v>6193.2300000000005</v>
      </c>
    </row>
    <row r="4647" spans="1:16" ht="24.6" hidden="1" x14ac:dyDescent="0.3">
      <c r="A4647" s="149">
        <v>2018</v>
      </c>
      <c r="B4647" s="150" t="s">
        <v>526</v>
      </c>
      <c r="C4647" s="150">
        <v>8033</v>
      </c>
      <c r="D4647" s="150" t="s">
        <v>539</v>
      </c>
      <c r="E4647" s="150" t="str">
        <f t="shared" si="218"/>
        <v>5030220080337135</v>
      </c>
      <c r="F4647" s="151" t="s">
        <v>411</v>
      </c>
      <c r="G4647" s="151" t="s">
        <v>412</v>
      </c>
      <c r="H4647" s="151" t="s">
        <v>533</v>
      </c>
      <c r="I4647" s="150" t="s">
        <v>593</v>
      </c>
      <c r="J4647" s="150">
        <v>7135</v>
      </c>
      <c r="K4647" s="150" t="s">
        <v>144</v>
      </c>
      <c r="L4647" s="153">
        <v>10.75</v>
      </c>
      <c r="M4647" s="153"/>
      <c r="N4647" s="153">
        <f t="shared" si="219"/>
        <v>10.75</v>
      </c>
      <c r="O4647" s="153">
        <v>10.75</v>
      </c>
      <c r="P4647" s="153">
        <v>0</v>
      </c>
    </row>
    <row r="4648" spans="1:16" ht="24.6" hidden="1" x14ac:dyDescent="0.3">
      <c r="A4648" s="149">
        <v>2016</v>
      </c>
      <c r="B4648" s="150" t="s">
        <v>526</v>
      </c>
      <c r="C4648" s="150">
        <v>8051</v>
      </c>
      <c r="D4648" s="154" t="s">
        <v>542</v>
      </c>
      <c r="E4648" s="150" t="str">
        <f t="shared" si="218"/>
        <v>5030220080517135</v>
      </c>
      <c r="F4648" s="151" t="s">
        <v>411</v>
      </c>
      <c r="G4648" s="151" t="s">
        <v>412</v>
      </c>
      <c r="H4648" s="151" t="s">
        <v>533</v>
      </c>
      <c r="I4648" s="150" t="s">
        <v>593</v>
      </c>
      <c r="J4648" s="150">
        <v>7135</v>
      </c>
      <c r="K4648" s="154" t="s">
        <v>144</v>
      </c>
      <c r="L4648" s="153">
        <v>0</v>
      </c>
      <c r="M4648" s="156"/>
      <c r="N4648" s="153">
        <f t="shared" si="219"/>
        <v>0</v>
      </c>
      <c r="O4648" s="153">
        <v>1446.7300000000002</v>
      </c>
      <c r="P4648" s="153">
        <v>458.64</v>
      </c>
    </row>
    <row r="4649" spans="1:16" ht="24.6" hidden="1" x14ac:dyDescent="0.3">
      <c r="A4649" s="149">
        <v>2018</v>
      </c>
      <c r="B4649" s="150" t="s">
        <v>526</v>
      </c>
      <c r="C4649" s="150">
        <v>8052</v>
      </c>
      <c r="D4649" s="150" t="s">
        <v>543</v>
      </c>
      <c r="E4649" s="150" t="str">
        <f t="shared" si="218"/>
        <v>5030220080527135</v>
      </c>
      <c r="F4649" s="151" t="s">
        <v>411</v>
      </c>
      <c r="G4649" s="151" t="s">
        <v>412</v>
      </c>
      <c r="H4649" s="151" t="s">
        <v>533</v>
      </c>
      <c r="I4649" s="150" t="s">
        <v>593</v>
      </c>
      <c r="J4649" s="150">
        <v>7135</v>
      </c>
      <c r="K4649" s="150" t="s">
        <v>144</v>
      </c>
      <c r="L4649" s="153">
        <v>5714.4699999999993</v>
      </c>
      <c r="M4649" s="153"/>
      <c r="N4649" s="153">
        <f t="shared" si="219"/>
        <v>5714.4699999999993</v>
      </c>
      <c r="O4649" s="153">
        <v>3807.1799999999989</v>
      </c>
      <c r="P4649" s="153">
        <v>3574.7700000000027</v>
      </c>
    </row>
    <row r="4650" spans="1:16" ht="24.6" hidden="1" x14ac:dyDescent="0.3">
      <c r="A4650" s="149">
        <v>2018</v>
      </c>
      <c r="B4650" s="150" t="s">
        <v>526</v>
      </c>
      <c r="C4650" s="150">
        <v>8053</v>
      </c>
      <c r="D4650" s="150" t="s">
        <v>544</v>
      </c>
      <c r="E4650" s="150" t="str">
        <f t="shared" si="218"/>
        <v>5030220080537135</v>
      </c>
      <c r="F4650" s="151" t="s">
        <v>411</v>
      </c>
      <c r="G4650" s="151" t="s">
        <v>412</v>
      </c>
      <c r="H4650" s="151" t="s">
        <v>536</v>
      </c>
      <c r="I4650" s="150" t="s">
        <v>593</v>
      </c>
      <c r="J4650" s="150">
        <v>7135</v>
      </c>
      <c r="K4650" s="150" t="s">
        <v>144</v>
      </c>
      <c r="L4650" s="153">
        <v>4484.670000000001</v>
      </c>
      <c r="M4650" s="153"/>
      <c r="N4650" s="153">
        <f t="shared" si="219"/>
        <v>4484.670000000001</v>
      </c>
      <c r="O4650" s="153">
        <v>3724.1699999999996</v>
      </c>
      <c r="P4650" s="153">
        <v>2009.1000000000004</v>
      </c>
    </row>
    <row r="4651" spans="1:16" ht="24.6" hidden="1" x14ac:dyDescent="0.3">
      <c r="A4651" s="149">
        <v>2018</v>
      </c>
      <c r="B4651" s="150" t="s">
        <v>526</v>
      </c>
      <c r="C4651" s="150">
        <v>8061</v>
      </c>
      <c r="D4651" s="150" t="s">
        <v>545</v>
      </c>
      <c r="E4651" s="150" t="str">
        <f t="shared" si="218"/>
        <v>5030220080617135</v>
      </c>
      <c r="F4651" s="151" t="s">
        <v>411</v>
      </c>
      <c r="G4651" s="151" t="s">
        <v>412</v>
      </c>
      <c r="H4651" s="151" t="s">
        <v>436</v>
      </c>
      <c r="I4651" s="150" t="s">
        <v>593</v>
      </c>
      <c r="J4651" s="150">
        <v>7135</v>
      </c>
      <c r="K4651" s="150" t="s">
        <v>144</v>
      </c>
      <c r="L4651" s="153">
        <v>196.9</v>
      </c>
      <c r="M4651" s="153"/>
      <c r="N4651" s="153">
        <f t="shared" si="219"/>
        <v>196.9</v>
      </c>
      <c r="O4651" s="153">
        <v>186.70000000000002</v>
      </c>
      <c r="P4651" s="153">
        <v>138.63999999999999</v>
      </c>
    </row>
    <row r="4652" spans="1:16" ht="24.6" hidden="1" x14ac:dyDescent="0.3">
      <c r="A4652" s="149">
        <v>2018</v>
      </c>
      <c r="B4652" s="150" t="s">
        <v>526</v>
      </c>
      <c r="C4652" s="150">
        <v>8218</v>
      </c>
      <c r="D4652" s="150" t="s">
        <v>551</v>
      </c>
      <c r="E4652" s="150" t="str">
        <f t="shared" si="218"/>
        <v>5030220082187135</v>
      </c>
      <c r="F4652" s="151" t="s">
        <v>411</v>
      </c>
      <c r="G4652" s="151" t="s">
        <v>442</v>
      </c>
      <c r="H4652" s="151" t="s">
        <v>447</v>
      </c>
      <c r="I4652" s="150" t="s">
        <v>593</v>
      </c>
      <c r="J4652" s="150">
        <v>7135</v>
      </c>
      <c r="K4652" s="150" t="s">
        <v>144</v>
      </c>
      <c r="L4652" s="153">
        <v>240.04</v>
      </c>
      <c r="M4652" s="153"/>
      <c r="N4652" s="153">
        <f t="shared" si="219"/>
        <v>240.04</v>
      </c>
      <c r="O4652" s="153">
        <v>69.86</v>
      </c>
      <c r="P4652" s="153">
        <v>18.86</v>
      </c>
    </row>
    <row r="4653" spans="1:16" ht="24.6" hidden="1" x14ac:dyDescent="0.3">
      <c r="A4653" s="149">
        <v>2018</v>
      </c>
      <c r="B4653" s="150" t="s">
        <v>526</v>
      </c>
      <c r="C4653" s="150">
        <v>8221</v>
      </c>
      <c r="D4653" s="150" t="s">
        <v>552</v>
      </c>
      <c r="E4653" s="150" t="str">
        <f t="shared" si="218"/>
        <v>5030220082217135</v>
      </c>
      <c r="F4653" s="151" t="s">
        <v>456</v>
      </c>
      <c r="G4653" s="151" t="s">
        <v>456</v>
      </c>
      <c r="H4653" s="151" t="s">
        <v>457</v>
      </c>
      <c r="I4653" s="150" t="s">
        <v>593</v>
      </c>
      <c r="J4653" s="150">
        <v>7135</v>
      </c>
      <c r="K4653" s="150" t="s">
        <v>144</v>
      </c>
      <c r="L4653" s="153">
        <v>54.25</v>
      </c>
      <c r="M4653" s="153"/>
      <c r="N4653" s="153">
        <f t="shared" si="219"/>
        <v>54.25</v>
      </c>
      <c r="O4653" s="153">
        <v>53.230000000000004</v>
      </c>
      <c r="P4653" s="153">
        <v>256.43999999999994</v>
      </c>
    </row>
    <row r="4654" spans="1:16" ht="24.6" hidden="1" x14ac:dyDescent="0.3">
      <c r="A4654" s="149">
        <v>2018</v>
      </c>
      <c r="B4654" s="150" t="s">
        <v>526</v>
      </c>
      <c r="C4654" s="150">
        <v>8231</v>
      </c>
      <c r="D4654" s="150" t="s">
        <v>553</v>
      </c>
      <c r="E4654" s="150" t="str">
        <f t="shared" si="218"/>
        <v>5030220082317135</v>
      </c>
      <c r="F4654" s="151" t="s">
        <v>411</v>
      </c>
      <c r="G4654" s="151" t="s">
        <v>442</v>
      </c>
      <c r="H4654" s="151" t="s">
        <v>447</v>
      </c>
      <c r="I4654" s="150" t="s">
        <v>593</v>
      </c>
      <c r="J4654" s="150">
        <v>7135</v>
      </c>
      <c r="K4654" s="150" t="s">
        <v>144</v>
      </c>
      <c r="L4654" s="153">
        <v>3295.329999999999</v>
      </c>
      <c r="M4654" s="153"/>
      <c r="N4654" s="153">
        <f t="shared" si="219"/>
        <v>3295.329999999999</v>
      </c>
      <c r="O4654" s="153">
        <v>3515.9099999999976</v>
      </c>
      <c r="P4654" s="153">
        <v>2792.3700000000003</v>
      </c>
    </row>
    <row r="4655" spans="1:16" ht="24.6" hidden="1" x14ac:dyDescent="0.3">
      <c r="A4655" s="149">
        <v>2016</v>
      </c>
      <c r="B4655" s="150" t="s">
        <v>526</v>
      </c>
      <c r="C4655" s="150">
        <v>8243</v>
      </c>
      <c r="D4655" s="154" t="s">
        <v>554</v>
      </c>
      <c r="E4655" s="150" t="str">
        <f t="shared" si="218"/>
        <v>5030220082437135</v>
      </c>
      <c r="F4655" s="151" t="s">
        <v>411</v>
      </c>
      <c r="G4655" s="151" t="s">
        <v>442</v>
      </c>
      <c r="H4655" s="151" t="s">
        <v>447</v>
      </c>
      <c r="I4655" s="150" t="s">
        <v>593</v>
      </c>
      <c r="J4655" s="150">
        <v>7135</v>
      </c>
      <c r="K4655" s="154" t="s">
        <v>144</v>
      </c>
      <c r="L4655" s="153">
        <v>0</v>
      </c>
      <c r="M4655" s="156"/>
      <c r="N4655" s="153">
        <f t="shared" si="219"/>
        <v>0</v>
      </c>
      <c r="O4655" s="153">
        <v>332.32999999999993</v>
      </c>
      <c r="P4655" s="153">
        <v>1044.33</v>
      </c>
    </row>
    <row r="4656" spans="1:16" ht="24.6" hidden="1" x14ac:dyDescent="0.3">
      <c r="A4656" s="149">
        <v>2018</v>
      </c>
      <c r="B4656" s="150" t="s">
        <v>526</v>
      </c>
      <c r="C4656" s="150">
        <v>8248</v>
      </c>
      <c r="D4656" s="150" t="s">
        <v>470</v>
      </c>
      <c r="E4656" s="150" t="str">
        <f t="shared" si="218"/>
        <v>5030220082487135</v>
      </c>
      <c r="F4656" s="151" t="s">
        <v>418</v>
      </c>
      <c r="G4656" s="151" t="s">
        <v>419</v>
      </c>
      <c r="H4656" s="151" t="s">
        <v>471</v>
      </c>
      <c r="I4656" s="150" t="s">
        <v>593</v>
      </c>
      <c r="J4656" s="150">
        <v>7135</v>
      </c>
      <c r="K4656" s="150" t="s">
        <v>144</v>
      </c>
      <c r="L4656" s="153">
        <v>37387.200000000004</v>
      </c>
      <c r="M4656" s="153"/>
      <c r="N4656" s="153">
        <f t="shared" si="219"/>
        <v>37387.200000000004</v>
      </c>
      <c r="O4656" s="153">
        <v>27198.35999999999</v>
      </c>
      <c r="P4656" s="153">
        <v>34824.979999999989</v>
      </c>
    </row>
    <row r="4657" spans="1:16" ht="24.6" hidden="1" x14ac:dyDescent="0.3">
      <c r="A4657" s="149">
        <v>2018</v>
      </c>
      <c r="B4657" s="150" t="s">
        <v>526</v>
      </c>
      <c r="C4657" s="150">
        <v>8410</v>
      </c>
      <c r="D4657" s="150" t="s">
        <v>555</v>
      </c>
      <c r="E4657" s="150" t="str">
        <f t="shared" si="218"/>
        <v>5030220084107135</v>
      </c>
      <c r="F4657" s="151" t="s">
        <v>411</v>
      </c>
      <c r="G4657" s="151" t="s">
        <v>442</v>
      </c>
      <c r="H4657" s="151" t="s">
        <v>447</v>
      </c>
      <c r="I4657" s="150" t="s">
        <v>593</v>
      </c>
      <c r="J4657" s="150">
        <v>7135</v>
      </c>
      <c r="K4657" s="150" t="s">
        <v>144</v>
      </c>
      <c r="L4657" s="153">
        <v>859.91</v>
      </c>
      <c r="M4657" s="153"/>
      <c r="N4657" s="153">
        <f t="shared" si="219"/>
        <v>859.91</v>
      </c>
      <c r="O4657" s="153">
        <v>393.2</v>
      </c>
      <c r="P4657" s="153">
        <v>209.2</v>
      </c>
    </row>
    <row r="4658" spans="1:16" ht="24.6" hidden="1" x14ac:dyDescent="0.3">
      <c r="A4658" s="149">
        <v>2018</v>
      </c>
      <c r="B4658" s="150" t="s">
        <v>526</v>
      </c>
      <c r="C4658" s="150">
        <v>8412</v>
      </c>
      <c r="D4658" s="150" t="s">
        <v>475</v>
      </c>
      <c r="E4658" s="150" t="str">
        <f t="shared" si="218"/>
        <v>5030220084127135</v>
      </c>
      <c r="F4658" s="151" t="s">
        <v>473</v>
      </c>
      <c r="G4658" s="151" t="s">
        <v>473</v>
      </c>
      <c r="H4658" s="151" t="s">
        <v>476</v>
      </c>
      <c r="I4658" s="150" t="s">
        <v>593</v>
      </c>
      <c r="J4658" s="150">
        <v>7135</v>
      </c>
      <c r="K4658" s="150" t="s">
        <v>144</v>
      </c>
      <c r="L4658" s="153">
        <v>19.04</v>
      </c>
      <c r="M4658" s="153"/>
      <c r="N4658" s="153">
        <f t="shared" si="219"/>
        <v>19.04</v>
      </c>
      <c r="O4658" s="153">
        <v>21.34</v>
      </c>
      <c r="P4658" s="153">
        <v>11.25</v>
      </c>
    </row>
    <row r="4659" spans="1:16" ht="24.6" hidden="1" x14ac:dyDescent="0.3">
      <c r="A4659" s="149">
        <v>2016</v>
      </c>
      <c r="B4659" s="150" t="s">
        <v>526</v>
      </c>
      <c r="C4659" s="150">
        <v>8415</v>
      </c>
      <c r="D4659" s="154" t="s">
        <v>556</v>
      </c>
      <c r="E4659" s="150" t="str">
        <f t="shared" si="218"/>
        <v>5030220084157135</v>
      </c>
      <c r="F4659" s="151" t="s">
        <v>473</v>
      </c>
      <c r="G4659" s="151" t="s">
        <v>473</v>
      </c>
      <c r="H4659" s="151" t="s">
        <v>476</v>
      </c>
      <c r="I4659" s="150" t="s">
        <v>593</v>
      </c>
      <c r="J4659" s="150">
        <v>7135</v>
      </c>
      <c r="K4659" s="154" t="s">
        <v>144</v>
      </c>
      <c r="L4659" s="153">
        <v>0</v>
      </c>
      <c r="M4659" s="156"/>
      <c r="N4659" s="153">
        <f t="shared" si="219"/>
        <v>0</v>
      </c>
      <c r="O4659" s="153">
        <v>0</v>
      </c>
      <c r="P4659" s="153">
        <v>10.75</v>
      </c>
    </row>
    <row r="4660" spans="1:16" ht="24.6" hidden="1" x14ac:dyDescent="0.3">
      <c r="A4660" s="149">
        <v>2018</v>
      </c>
      <c r="B4660" s="150" t="s">
        <v>526</v>
      </c>
      <c r="C4660" s="150">
        <v>8420</v>
      </c>
      <c r="D4660" s="150" t="s">
        <v>557</v>
      </c>
      <c r="E4660" s="150" t="str">
        <f t="shared" si="218"/>
        <v>5030220084207135</v>
      </c>
      <c r="F4660" s="151" t="s">
        <v>450</v>
      </c>
      <c r="G4660" s="151" t="s">
        <v>450</v>
      </c>
      <c r="H4660" s="151" t="s">
        <v>483</v>
      </c>
      <c r="I4660" s="150" t="s">
        <v>593</v>
      </c>
      <c r="J4660" s="150">
        <v>7135</v>
      </c>
      <c r="K4660" s="150" t="s">
        <v>144</v>
      </c>
      <c r="L4660" s="153">
        <v>12.74</v>
      </c>
      <c r="M4660" s="153"/>
      <c r="N4660" s="153">
        <f t="shared" si="219"/>
        <v>12.74</v>
      </c>
      <c r="O4660" s="153">
        <v>31.7</v>
      </c>
      <c r="P4660" s="153">
        <v>17.86</v>
      </c>
    </row>
    <row r="4661" spans="1:16" ht="24.6" hidden="1" x14ac:dyDescent="0.3">
      <c r="A4661" s="149">
        <v>2018</v>
      </c>
      <c r="B4661" s="150" t="s">
        <v>526</v>
      </c>
      <c r="C4661" s="150">
        <v>8440</v>
      </c>
      <c r="D4661" s="150" t="s">
        <v>559</v>
      </c>
      <c r="E4661" s="150" t="str">
        <f t="shared" si="218"/>
        <v>5030220084407135</v>
      </c>
      <c r="F4661" s="151" t="s">
        <v>450</v>
      </c>
      <c r="G4661" s="151" t="s">
        <v>450</v>
      </c>
      <c r="H4661" s="151" t="s">
        <v>487</v>
      </c>
      <c r="I4661" s="150" t="s">
        <v>593</v>
      </c>
      <c r="J4661" s="150">
        <v>7135</v>
      </c>
      <c r="K4661" s="150" t="s">
        <v>144</v>
      </c>
      <c r="L4661" s="153">
        <v>66.569999999999993</v>
      </c>
      <c r="M4661" s="153"/>
      <c r="N4661" s="153">
        <f t="shared" si="219"/>
        <v>66.569999999999993</v>
      </c>
      <c r="O4661" s="153">
        <v>42.01</v>
      </c>
      <c r="P4661" s="153">
        <v>0</v>
      </c>
    </row>
    <row r="4662" spans="1:16" ht="24.6" hidden="1" x14ac:dyDescent="0.3">
      <c r="A4662" s="149">
        <v>2018</v>
      </c>
      <c r="B4662" s="150" t="s">
        <v>526</v>
      </c>
      <c r="C4662" s="150">
        <v>8442</v>
      </c>
      <c r="D4662" s="150" t="s">
        <v>560</v>
      </c>
      <c r="E4662" s="150" t="str">
        <f t="shared" si="218"/>
        <v>5030220084427135</v>
      </c>
      <c r="F4662" s="151" t="s">
        <v>411</v>
      </c>
      <c r="G4662" s="151" t="s">
        <v>442</v>
      </c>
      <c r="H4662" s="151" t="s">
        <v>561</v>
      </c>
      <c r="I4662" s="150" t="s">
        <v>593</v>
      </c>
      <c r="J4662" s="150">
        <v>7135</v>
      </c>
      <c r="K4662" s="150" t="s">
        <v>144</v>
      </c>
      <c r="L4662" s="153">
        <v>2715.48</v>
      </c>
      <c r="M4662" s="153"/>
      <c r="N4662" s="153">
        <f t="shared" si="219"/>
        <v>2715.48</v>
      </c>
      <c r="O4662" s="153">
        <v>1802.1199999999997</v>
      </c>
      <c r="P4662" s="153">
        <v>3389.6400000000031</v>
      </c>
    </row>
    <row r="4663" spans="1:16" ht="24.6" hidden="1" x14ac:dyDescent="0.3">
      <c r="A4663" s="149">
        <v>2018</v>
      </c>
      <c r="B4663" s="150" t="s">
        <v>526</v>
      </c>
      <c r="C4663" s="150">
        <v>8443</v>
      </c>
      <c r="D4663" s="150" t="s">
        <v>562</v>
      </c>
      <c r="E4663" s="150" t="str">
        <f t="shared" si="218"/>
        <v>5030220084437135</v>
      </c>
      <c r="F4663" s="151" t="s">
        <v>411</v>
      </c>
      <c r="G4663" s="151" t="s">
        <v>442</v>
      </c>
      <c r="H4663" s="151" t="s">
        <v>561</v>
      </c>
      <c r="I4663" s="150" t="s">
        <v>593</v>
      </c>
      <c r="J4663" s="150">
        <v>7135</v>
      </c>
      <c r="K4663" s="150" t="s">
        <v>144</v>
      </c>
      <c r="L4663" s="153">
        <v>442.38000000000005</v>
      </c>
      <c r="M4663" s="153"/>
      <c r="N4663" s="153">
        <f t="shared" si="219"/>
        <v>442.38000000000005</v>
      </c>
      <c r="O4663" s="153">
        <v>264.78999999999996</v>
      </c>
      <c r="P4663" s="153">
        <v>636.74000000000012</v>
      </c>
    </row>
    <row r="4664" spans="1:16" ht="36.6" hidden="1" x14ac:dyDescent="0.3">
      <c r="A4664" s="149">
        <v>2018</v>
      </c>
      <c r="B4664" s="150" t="s">
        <v>526</v>
      </c>
      <c r="C4664" s="150">
        <v>8447</v>
      </c>
      <c r="D4664" s="150" t="s">
        <v>563</v>
      </c>
      <c r="E4664" s="150" t="str">
        <f t="shared" si="218"/>
        <v>5030220084477135</v>
      </c>
      <c r="F4664" s="151" t="s">
        <v>411</v>
      </c>
      <c r="G4664" s="151" t="s">
        <v>442</v>
      </c>
      <c r="H4664" s="151" t="s">
        <v>561</v>
      </c>
      <c r="I4664" s="150" t="s">
        <v>593</v>
      </c>
      <c r="J4664" s="150">
        <v>7135</v>
      </c>
      <c r="K4664" s="150" t="s">
        <v>144</v>
      </c>
      <c r="L4664" s="153">
        <v>2240.54</v>
      </c>
      <c r="M4664" s="153"/>
      <c r="N4664" s="153">
        <f t="shared" si="219"/>
        <v>2240.54</v>
      </c>
      <c r="O4664" s="153">
        <v>1762.5400000000009</v>
      </c>
      <c r="P4664" s="153">
        <v>2220.8500000000022</v>
      </c>
    </row>
    <row r="4665" spans="1:16" ht="24.6" hidden="1" x14ac:dyDescent="0.3">
      <c r="A4665" s="149">
        <v>2018</v>
      </c>
      <c r="B4665" s="150" t="s">
        <v>526</v>
      </c>
      <c r="C4665" s="150">
        <v>8614</v>
      </c>
      <c r="D4665" s="150" t="s">
        <v>516</v>
      </c>
      <c r="E4665" s="150" t="str">
        <f t="shared" si="218"/>
        <v>5030220086147135</v>
      </c>
      <c r="F4665" s="151" t="s">
        <v>418</v>
      </c>
      <c r="G4665" s="151" t="s">
        <v>465</v>
      </c>
      <c r="H4665" s="151" t="s">
        <v>500</v>
      </c>
      <c r="I4665" s="150" t="s">
        <v>593</v>
      </c>
      <c r="J4665" s="150">
        <v>7135</v>
      </c>
      <c r="K4665" s="150" t="s">
        <v>144</v>
      </c>
      <c r="L4665" s="153">
        <v>250.01999999999998</v>
      </c>
      <c r="M4665" s="153"/>
      <c r="N4665" s="153">
        <f t="shared" si="219"/>
        <v>250.01999999999998</v>
      </c>
      <c r="O4665" s="153">
        <v>206.70999999999998</v>
      </c>
      <c r="P4665" s="153">
        <v>193.86</v>
      </c>
    </row>
    <row r="4666" spans="1:16" ht="24.6" hidden="1" x14ac:dyDescent="0.3">
      <c r="A4666" s="149">
        <v>2018</v>
      </c>
      <c r="B4666" s="150" t="s">
        <v>526</v>
      </c>
      <c r="C4666" s="150">
        <v>8622</v>
      </c>
      <c r="D4666" s="150" t="s">
        <v>519</v>
      </c>
      <c r="E4666" s="150" t="str">
        <f t="shared" si="218"/>
        <v>5030220086227135</v>
      </c>
      <c r="F4666" s="151" t="s">
        <v>418</v>
      </c>
      <c r="G4666" s="151" t="s">
        <v>419</v>
      </c>
      <c r="H4666" s="151" t="s">
        <v>471</v>
      </c>
      <c r="I4666" s="150" t="s">
        <v>593</v>
      </c>
      <c r="J4666" s="150">
        <v>7135</v>
      </c>
      <c r="K4666" s="150" t="s">
        <v>144</v>
      </c>
      <c r="L4666" s="153">
        <v>9.64</v>
      </c>
      <c r="M4666" s="153"/>
      <c r="N4666" s="153">
        <f t="shared" si="219"/>
        <v>9.64</v>
      </c>
      <c r="O4666" s="153">
        <v>532.39</v>
      </c>
      <c r="P4666" s="153">
        <v>75.959999999999994</v>
      </c>
    </row>
    <row r="4667" spans="1:16" ht="24.6" hidden="1" x14ac:dyDescent="0.3">
      <c r="A4667" s="149">
        <v>2018</v>
      </c>
      <c r="B4667" s="150" t="s">
        <v>526</v>
      </c>
      <c r="C4667" s="150">
        <v>8642</v>
      </c>
      <c r="D4667" s="150" t="s">
        <v>464</v>
      </c>
      <c r="E4667" s="150" t="str">
        <f t="shared" si="218"/>
        <v>5030220086427135</v>
      </c>
      <c r="F4667" s="151" t="s">
        <v>418</v>
      </c>
      <c r="G4667" s="151" t="s">
        <v>465</v>
      </c>
      <c r="H4667" s="151" t="s">
        <v>466</v>
      </c>
      <c r="I4667" s="150" t="s">
        <v>593</v>
      </c>
      <c r="J4667" s="150">
        <v>7135</v>
      </c>
      <c r="K4667" s="150" t="s">
        <v>144</v>
      </c>
      <c r="L4667" s="153">
        <v>54.36</v>
      </c>
      <c r="M4667" s="153"/>
      <c r="N4667" s="153">
        <f t="shared" si="219"/>
        <v>54.36</v>
      </c>
      <c r="O4667" s="153">
        <v>0</v>
      </c>
      <c r="P4667" s="153">
        <v>0</v>
      </c>
    </row>
    <row r="4668" spans="1:16" ht="24.6" hidden="1" x14ac:dyDescent="0.3">
      <c r="A4668" s="149">
        <v>2018</v>
      </c>
      <c r="B4668" s="150" t="s">
        <v>526</v>
      </c>
      <c r="C4668" s="150">
        <v>8740</v>
      </c>
      <c r="D4668" s="150" t="s">
        <v>510</v>
      </c>
      <c r="E4668" s="150" t="str">
        <f t="shared" si="218"/>
        <v>5030220087407135</v>
      </c>
      <c r="F4668" s="151" t="s">
        <v>418</v>
      </c>
      <c r="G4668" s="151" t="s">
        <v>419</v>
      </c>
      <c r="H4668" s="151" t="s">
        <v>511</v>
      </c>
      <c r="I4668" s="150" t="s">
        <v>593</v>
      </c>
      <c r="J4668" s="150">
        <v>7135</v>
      </c>
      <c r="K4668" s="150" t="s">
        <v>144</v>
      </c>
      <c r="L4668" s="153">
        <v>44.58</v>
      </c>
      <c r="M4668" s="153"/>
      <c r="N4668" s="153">
        <f t="shared" si="219"/>
        <v>44.58</v>
      </c>
      <c r="O4668" s="153">
        <v>1.69</v>
      </c>
      <c r="P4668" s="153">
        <v>3.38</v>
      </c>
    </row>
    <row r="4669" spans="1:16" ht="24.6" hidden="1" x14ac:dyDescent="0.3">
      <c r="A4669" s="149">
        <v>2018</v>
      </c>
      <c r="B4669" s="150" t="s">
        <v>409</v>
      </c>
      <c r="C4669" s="150">
        <v>6722</v>
      </c>
      <c r="D4669" s="150" t="s">
        <v>519</v>
      </c>
      <c r="E4669" s="150" t="str">
        <f t="shared" si="218"/>
        <v>5020220067227141</v>
      </c>
      <c r="F4669" s="151" t="s">
        <v>418</v>
      </c>
      <c r="G4669" s="151" t="s">
        <v>419</v>
      </c>
      <c r="H4669" s="151" t="s">
        <v>471</v>
      </c>
      <c r="I4669" s="150" t="s">
        <v>593</v>
      </c>
      <c r="J4669" s="150">
        <v>7141</v>
      </c>
      <c r="K4669" s="150" t="s">
        <v>145</v>
      </c>
      <c r="L4669" s="153">
        <v>509.99</v>
      </c>
      <c r="M4669" s="153"/>
      <c r="N4669" s="153">
        <f t="shared" si="219"/>
        <v>509.99</v>
      </c>
      <c r="O4669" s="153">
        <v>149.22</v>
      </c>
      <c r="P4669" s="153">
        <v>458.38999999999993</v>
      </c>
    </row>
    <row r="4670" spans="1:16" ht="24.6" hidden="1" x14ac:dyDescent="0.3">
      <c r="A4670" s="149">
        <v>2016</v>
      </c>
      <c r="B4670" s="150" t="s">
        <v>526</v>
      </c>
      <c r="C4670" s="150">
        <v>8032</v>
      </c>
      <c r="D4670" s="154" t="s">
        <v>538</v>
      </c>
      <c r="E4670" s="150" t="str">
        <f t="shared" si="218"/>
        <v>5030220080327141</v>
      </c>
      <c r="F4670" s="151" t="s">
        <v>411</v>
      </c>
      <c r="G4670" s="151" t="s">
        <v>412</v>
      </c>
      <c r="H4670" s="151" t="s">
        <v>533</v>
      </c>
      <c r="I4670" s="150" t="s">
        <v>593</v>
      </c>
      <c r="J4670" s="150">
        <v>7141</v>
      </c>
      <c r="K4670" s="154" t="s">
        <v>145</v>
      </c>
      <c r="L4670" s="153">
        <v>0</v>
      </c>
      <c r="M4670" s="156"/>
      <c r="N4670" s="153">
        <f t="shared" si="219"/>
        <v>0</v>
      </c>
      <c r="O4670" s="153">
        <v>8652.9700000000012</v>
      </c>
      <c r="P4670" s="153">
        <v>3056.25</v>
      </c>
    </row>
    <row r="4671" spans="1:16" ht="24.6" hidden="1" x14ac:dyDescent="0.3">
      <c r="A4671" s="149">
        <v>2018</v>
      </c>
      <c r="B4671" s="150" t="s">
        <v>526</v>
      </c>
      <c r="C4671" s="150">
        <v>8622</v>
      </c>
      <c r="D4671" s="150" t="s">
        <v>519</v>
      </c>
      <c r="E4671" s="150" t="str">
        <f t="shared" si="218"/>
        <v>5030220086227141</v>
      </c>
      <c r="F4671" s="151" t="s">
        <v>418</v>
      </c>
      <c r="G4671" s="151" t="s">
        <v>419</v>
      </c>
      <c r="H4671" s="151" t="s">
        <v>471</v>
      </c>
      <c r="I4671" s="150" t="s">
        <v>593</v>
      </c>
      <c r="J4671" s="150">
        <v>7141</v>
      </c>
      <c r="K4671" s="150" t="s">
        <v>145</v>
      </c>
      <c r="L4671" s="153">
        <v>66.06</v>
      </c>
      <c r="M4671" s="153"/>
      <c r="N4671" s="153">
        <f t="shared" si="219"/>
        <v>66.06</v>
      </c>
      <c r="O4671" s="153">
        <v>149.19</v>
      </c>
      <c r="P4671" s="153">
        <v>458.37</v>
      </c>
    </row>
    <row r="4672" spans="1:16" ht="24.6" hidden="1" x14ac:dyDescent="0.3">
      <c r="A4672" s="149">
        <v>2016</v>
      </c>
      <c r="B4672" s="150" t="s">
        <v>526</v>
      </c>
      <c r="C4672" s="150">
        <v>8012</v>
      </c>
      <c r="D4672" s="154" t="s">
        <v>534</v>
      </c>
      <c r="E4672" s="150" t="str">
        <f t="shared" si="218"/>
        <v>5030220080127144</v>
      </c>
      <c r="F4672" s="151" t="s">
        <v>411</v>
      </c>
      <c r="G4672" s="151" t="s">
        <v>412</v>
      </c>
      <c r="H4672" s="151" t="s">
        <v>533</v>
      </c>
      <c r="I4672" s="150" t="s">
        <v>593</v>
      </c>
      <c r="J4672" s="150">
        <v>7144</v>
      </c>
      <c r="K4672" s="154" t="s">
        <v>217</v>
      </c>
      <c r="L4672" s="153">
        <v>0</v>
      </c>
      <c r="M4672" s="156"/>
      <c r="N4672" s="153">
        <f t="shared" si="219"/>
        <v>0</v>
      </c>
      <c r="O4672" s="153">
        <v>-349.02</v>
      </c>
      <c r="P4672" s="153">
        <v>32.5</v>
      </c>
    </row>
    <row r="4673" spans="1:16" ht="24.6" hidden="1" x14ac:dyDescent="0.3">
      <c r="A4673" s="149">
        <v>2016</v>
      </c>
      <c r="B4673" s="150" t="s">
        <v>526</v>
      </c>
      <c r="C4673" s="150">
        <v>8053</v>
      </c>
      <c r="D4673" s="154" t="s">
        <v>544</v>
      </c>
      <c r="E4673" s="150" t="str">
        <f t="shared" si="218"/>
        <v>5030220080537144</v>
      </c>
      <c r="F4673" s="151" t="s">
        <v>411</v>
      </c>
      <c r="G4673" s="151" t="s">
        <v>412</v>
      </c>
      <c r="H4673" s="151" t="s">
        <v>536</v>
      </c>
      <c r="I4673" s="150" t="s">
        <v>593</v>
      </c>
      <c r="J4673" s="150">
        <v>7144</v>
      </c>
      <c r="K4673" s="154" t="s">
        <v>217</v>
      </c>
      <c r="L4673" s="153">
        <v>0</v>
      </c>
      <c r="M4673" s="156"/>
      <c r="N4673" s="153">
        <f t="shared" si="219"/>
        <v>0</v>
      </c>
      <c r="O4673" s="153">
        <v>-36.619999999999997</v>
      </c>
      <c r="P4673" s="153">
        <v>71.8</v>
      </c>
    </row>
    <row r="4674" spans="1:16" ht="24.6" hidden="1" x14ac:dyDescent="0.3">
      <c r="A4674" s="149">
        <v>2018</v>
      </c>
      <c r="B4674" s="150" t="s">
        <v>409</v>
      </c>
      <c r="C4674" s="150">
        <v>6022</v>
      </c>
      <c r="D4674" s="150" t="s">
        <v>423</v>
      </c>
      <c r="E4674" s="150" t="str">
        <f t="shared" ref="E4674:E4737" si="220">B4674&amp;"2200"&amp;C4674&amp;J4674</f>
        <v>5020220060227145</v>
      </c>
      <c r="F4674" s="151" t="s">
        <v>411</v>
      </c>
      <c r="G4674" s="151" t="s">
        <v>412</v>
      </c>
      <c r="H4674" s="151" t="s">
        <v>422</v>
      </c>
      <c r="I4674" s="150" t="s">
        <v>593</v>
      </c>
      <c r="J4674" s="150">
        <v>7145</v>
      </c>
      <c r="K4674" s="150" t="s">
        <v>146</v>
      </c>
      <c r="L4674" s="153">
        <v>397.44</v>
      </c>
      <c r="M4674" s="153"/>
      <c r="N4674" s="153">
        <f t="shared" ref="N4674:N4737" si="221">L4674+M4674</f>
        <v>397.44</v>
      </c>
      <c r="O4674" s="153">
        <v>408.14</v>
      </c>
      <c r="P4674" s="153">
        <v>789.8</v>
      </c>
    </row>
    <row r="4675" spans="1:16" ht="24.6" hidden="1" x14ac:dyDescent="0.3">
      <c r="A4675" s="149">
        <v>2018</v>
      </c>
      <c r="B4675" s="150" t="s">
        <v>409</v>
      </c>
      <c r="C4675" s="150">
        <v>6032</v>
      </c>
      <c r="D4675" s="150" t="s">
        <v>425</v>
      </c>
      <c r="E4675" s="150" t="str">
        <f t="shared" si="220"/>
        <v>5020220060327145</v>
      </c>
      <c r="F4675" s="151" t="s">
        <v>411</v>
      </c>
      <c r="G4675" s="151" t="s">
        <v>412</v>
      </c>
      <c r="H4675" s="151" t="s">
        <v>422</v>
      </c>
      <c r="I4675" s="150" t="s">
        <v>593</v>
      </c>
      <c r="J4675" s="150">
        <v>7145</v>
      </c>
      <c r="K4675" s="150" t="s">
        <v>146</v>
      </c>
      <c r="L4675" s="153">
        <v>165</v>
      </c>
      <c r="M4675" s="153"/>
      <c r="N4675" s="153">
        <f t="shared" si="221"/>
        <v>165</v>
      </c>
      <c r="O4675" s="153">
        <v>0</v>
      </c>
      <c r="P4675" s="153">
        <v>0</v>
      </c>
    </row>
    <row r="4676" spans="1:16" ht="24.6" hidden="1" x14ac:dyDescent="0.3">
      <c r="A4676" s="149">
        <v>2018</v>
      </c>
      <c r="B4676" s="150" t="s">
        <v>409</v>
      </c>
      <c r="C4676" s="150">
        <v>6042</v>
      </c>
      <c r="D4676" s="150" t="s">
        <v>426</v>
      </c>
      <c r="E4676" s="150" t="str">
        <f t="shared" si="220"/>
        <v>5020220060427145</v>
      </c>
      <c r="F4676" s="151" t="s">
        <v>411</v>
      </c>
      <c r="G4676" s="151" t="s">
        <v>412</v>
      </c>
      <c r="H4676" s="151" t="s">
        <v>427</v>
      </c>
      <c r="I4676" s="150" t="s">
        <v>593</v>
      </c>
      <c r="J4676" s="150">
        <v>7145</v>
      </c>
      <c r="K4676" s="150" t="s">
        <v>146</v>
      </c>
      <c r="L4676" s="153">
        <v>145.51999999999998</v>
      </c>
      <c r="M4676" s="153"/>
      <c r="N4676" s="153">
        <f t="shared" si="221"/>
        <v>145.51999999999998</v>
      </c>
      <c r="O4676" s="153">
        <v>398.68</v>
      </c>
      <c r="P4676" s="153">
        <v>239.59</v>
      </c>
    </row>
    <row r="4677" spans="1:16" ht="24.6" hidden="1" x14ac:dyDescent="0.3">
      <c r="A4677" s="149">
        <v>2018</v>
      </c>
      <c r="B4677" s="150" t="s">
        <v>409</v>
      </c>
      <c r="C4677" s="150">
        <v>6043</v>
      </c>
      <c r="D4677" s="150" t="s">
        <v>428</v>
      </c>
      <c r="E4677" s="150" t="str">
        <f t="shared" si="220"/>
        <v>5020220060437145</v>
      </c>
      <c r="F4677" s="151" t="s">
        <v>411</v>
      </c>
      <c r="G4677" s="151" t="s">
        <v>412</v>
      </c>
      <c r="H4677" s="151" t="s">
        <v>429</v>
      </c>
      <c r="I4677" s="150" t="s">
        <v>593</v>
      </c>
      <c r="J4677" s="150">
        <v>7145</v>
      </c>
      <c r="K4677" s="150" t="s">
        <v>146</v>
      </c>
      <c r="L4677" s="153">
        <v>78.7</v>
      </c>
      <c r="M4677" s="153"/>
      <c r="N4677" s="153">
        <f t="shared" si="221"/>
        <v>78.7</v>
      </c>
      <c r="O4677" s="153">
        <v>149.6</v>
      </c>
      <c r="P4677" s="153">
        <v>294.77999999999997</v>
      </c>
    </row>
    <row r="4678" spans="1:16" ht="24.6" hidden="1" x14ac:dyDescent="0.3">
      <c r="A4678" s="149">
        <v>2018</v>
      </c>
      <c r="B4678" s="150" t="s">
        <v>409</v>
      </c>
      <c r="C4678" s="150">
        <v>6044</v>
      </c>
      <c r="D4678" s="150" t="s">
        <v>430</v>
      </c>
      <c r="E4678" s="150" t="str">
        <f t="shared" si="220"/>
        <v>5020220060447145</v>
      </c>
      <c r="F4678" s="151" t="s">
        <v>411</v>
      </c>
      <c r="G4678" s="151" t="s">
        <v>412</v>
      </c>
      <c r="H4678" s="151" t="s">
        <v>431</v>
      </c>
      <c r="I4678" s="150" t="s">
        <v>593</v>
      </c>
      <c r="J4678" s="150">
        <v>7145</v>
      </c>
      <c r="K4678" s="150" t="s">
        <v>146</v>
      </c>
      <c r="L4678" s="153">
        <v>174.92000000000002</v>
      </c>
      <c r="M4678" s="153"/>
      <c r="N4678" s="153">
        <f t="shared" si="221"/>
        <v>174.92000000000002</v>
      </c>
      <c r="O4678" s="153">
        <v>207.09</v>
      </c>
      <c r="P4678" s="153">
        <v>81.84</v>
      </c>
    </row>
    <row r="4679" spans="1:16" ht="24.6" hidden="1" x14ac:dyDescent="0.3">
      <c r="A4679" s="149">
        <v>2018</v>
      </c>
      <c r="B4679" s="150" t="s">
        <v>409</v>
      </c>
      <c r="C4679" s="150">
        <v>6062</v>
      </c>
      <c r="D4679" s="150" t="s">
        <v>438</v>
      </c>
      <c r="E4679" s="150" t="str">
        <f t="shared" si="220"/>
        <v>5020220060627145</v>
      </c>
      <c r="F4679" s="151" t="s">
        <v>411</v>
      </c>
      <c r="G4679" s="151" t="s">
        <v>412</v>
      </c>
      <c r="H4679" s="151" t="s">
        <v>422</v>
      </c>
      <c r="I4679" s="150" t="s">
        <v>593</v>
      </c>
      <c r="J4679" s="150">
        <v>7145</v>
      </c>
      <c r="K4679" s="150" t="s">
        <v>146</v>
      </c>
      <c r="L4679" s="153">
        <v>137.69999999999999</v>
      </c>
      <c r="M4679" s="153"/>
      <c r="N4679" s="153">
        <f t="shared" si="221"/>
        <v>137.69999999999999</v>
      </c>
      <c r="O4679" s="153">
        <v>0</v>
      </c>
      <c r="P4679" s="153">
        <v>194.3</v>
      </c>
    </row>
    <row r="4680" spans="1:16" ht="24.6" hidden="1" x14ac:dyDescent="0.3">
      <c r="A4680" s="149">
        <v>2016</v>
      </c>
      <c r="B4680" s="150" t="s">
        <v>409</v>
      </c>
      <c r="C4680" s="150">
        <v>6606</v>
      </c>
      <c r="D4680" s="154" t="s">
        <v>488</v>
      </c>
      <c r="E4680" s="150" t="str">
        <f t="shared" si="220"/>
        <v>5020220066067145</v>
      </c>
      <c r="F4680" s="151" t="s">
        <v>456</v>
      </c>
      <c r="G4680" s="151" t="s">
        <v>456</v>
      </c>
      <c r="H4680" s="151" t="s">
        <v>489</v>
      </c>
      <c r="I4680" s="150" t="s">
        <v>593</v>
      </c>
      <c r="J4680" s="150">
        <v>7145</v>
      </c>
      <c r="K4680" s="150" t="s">
        <v>146</v>
      </c>
      <c r="L4680" s="153">
        <v>0</v>
      </c>
      <c r="M4680" s="156"/>
      <c r="N4680" s="153">
        <f t="shared" si="221"/>
        <v>0</v>
      </c>
      <c r="O4680" s="153">
        <v>0</v>
      </c>
      <c r="P4680" s="153">
        <v>176.12</v>
      </c>
    </row>
    <row r="4681" spans="1:16" ht="24.6" hidden="1" x14ac:dyDescent="0.3">
      <c r="A4681" s="149">
        <v>2018</v>
      </c>
      <c r="B4681" s="150" t="s">
        <v>526</v>
      </c>
      <c r="C4681" s="150">
        <v>8012</v>
      </c>
      <c r="D4681" s="150" t="s">
        <v>534</v>
      </c>
      <c r="E4681" s="150" t="str">
        <f t="shared" si="220"/>
        <v>5030220080127145</v>
      </c>
      <c r="F4681" s="151" t="s">
        <v>411</v>
      </c>
      <c r="G4681" s="151" t="s">
        <v>412</v>
      </c>
      <c r="H4681" s="151" t="s">
        <v>533</v>
      </c>
      <c r="I4681" s="150" t="s">
        <v>593</v>
      </c>
      <c r="J4681" s="150">
        <v>7145</v>
      </c>
      <c r="K4681" s="150" t="s">
        <v>146</v>
      </c>
      <c r="L4681" s="153">
        <v>309.81</v>
      </c>
      <c r="M4681" s="153"/>
      <c r="N4681" s="153">
        <f t="shared" si="221"/>
        <v>309.81</v>
      </c>
      <c r="O4681" s="153">
        <v>2078.71</v>
      </c>
      <c r="P4681" s="153">
        <v>1677.94</v>
      </c>
    </row>
    <row r="4682" spans="1:16" ht="24.6" hidden="1" x14ac:dyDescent="0.3">
      <c r="A4682" s="149">
        <v>2018</v>
      </c>
      <c r="B4682" s="150" t="s">
        <v>526</v>
      </c>
      <c r="C4682" s="150">
        <v>8032</v>
      </c>
      <c r="D4682" s="150" t="s">
        <v>538</v>
      </c>
      <c r="E4682" s="150" t="str">
        <f t="shared" si="220"/>
        <v>5030220080327145</v>
      </c>
      <c r="F4682" s="151" t="s">
        <v>411</v>
      </c>
      <c r="G4682" s="151" t="s">
        <v>412</v>
      </c>
      <c r="H4682" s="151" t="s">
        <v>533</v>
      </c>
      <c r="I4682" s="150" t="s">
        <v>593</v>
      </c>
      <c r="J4682" s="150">
        <v>7145</v>
      </c>
      <c r="K4682" s="150" t="s">
        <v>146</v>
      </c>
      <c r="L4682" s="153">
        <v>576.97</v>
      </c>
      <c r="M4682" s="153"/>
      <c r="N4682" s="153">
        <f t="shared" si="221"/>
        <v>576.97</v>
      </c>
      <c r="O4682" s="153">
        <v>194.04</v>
      </c>
      <c r="P4682" s="153">
        <v>2955.9199999999996</v>
      </c>
    </row>
    <row r="4683" spans="1:16" ht="24.6" hidden="1" x14ac:dyDescent="0.3">
      <c r="A4683" s="149">
        <v>2018</v>
      </c>
      <c r="B4683" s="150" t="s">
        <v>526</v>
      </c>
      <c r="C4683" s="150">
        <v>8052</v>
      </c>
      <c r="D4683" s="150" t="s">
        <v>543</v>
      </c>
      <c r="E4683" s="150" t="str">
        <f t="shared" si="220"/>
        <v>5030220080527145</v>
      </c>
      <c r="F4683" s="151" t="s">
        <v>411</v>
      </c>
      <c r="G4683" s="151" t="s">
        <v>412</v>
      </c>
      <c r="H4683" s="151" t="s">
        <v>533</v>
      </c>
      <c r="I4683" s="150" t="s">
        <v>593</v>
      </c>
      <c r="J4683" s="150">
        <v>7145</v>
      </c>
      <c r="K4683" s="150" t="s">
        <v>146</v>
      </c>
      <c r="L4683" s="153">
        <v>421.42</v>
      </c>
      <c r="M4683" s="153"/>
      <c r="N4683" s="153">
        <f t="shared" si="221"/>
        <v>421.42</v>
      </c>
      <c r="O4683" s="153">
        <v>790.78</v>
      </c>
      <c r="P4683" s="153">
        <v>684.31</v>
      </c>
    </row>
    <row r="4684" spans="1:16" ht="24.6" hidden="1" x14ac:dyDescent="0.3">
      <c r="A4684" s="149">
        <v>2018</v>
      </c>
      <c r="B4684" s="150" t="s">
        <v>526</v>
      </c>
      <c r="C4684" s="150">
        <v>8053</v>
      </c>
      <c r="D4684" s="150" t="s">
        <v>544</v>
      </c>
      <c r="E4684" s="150" t="str">
        <f t="shared" si="220"/>
        <v>5030220080537145</v>
      </c>
      <c r="F4684" s="151" t="s">
        <v>411</v>
      </c>
      <c r="G4684" s="151" t="s">
        <v>412</v>
      </c>
      <c r="H4684" s="151" t="s">
        <v>536</v>
      </c>
      <c r="I4684" s="150" t="s">
        <v>593</v>
      </c>
      <c r="J4684" s="150">
        <v>7145</v>
      </c>
      <c r="K4684" s="150" t="s">
        <v>146</v>
      </c>
      <c r="L4684" s="153">
        <v>4372.53</v>
      </c>
      <c r="M4684" s="153"/>
      <c r="N4684" s="153">
        <f t="shared" si="221"/>
        <v>4372.53</v>
      </c>
      <c r="O4684" s="153">
        <v>3352.75</v>
      </c>
      <c r="P4684" s="153">
        <v>2283.6800000000003</v>
      </c>
    </row>
    <row r="4685" spans="1:16" ht="24.6" hidden="1" x14ac:dyDescent="0.3">
      <c r="A4685" s="149">
        <v>2018</v>
      </c>
      <c r="B4685" s="150" t="s">
        <v>409</v>
      </c>
      <c r="C4685" s="150">
        <v>6022</v>
      </c>
      <c r="D4685" s="150" t="s">
        <v>423</v>
      </c>
      <c r="E4685" s="150" t="str">
        <f t="shared" si="220"/>
        <v>5020220060227146</v>
      </c>
      <c r="F4685" s="151" t="s">
        <v>411</v>
      </c>
      <c r="G4685" s="151" t="s">
        <v>412</v>
      </c>
      <c r="H4685" s="151" t="s">
        <v>422</v>
      </c>
      <c r="I4685" s="150" t="s">
        <v>593</v>
      </c>
      <c r="J4685" s="150">
        <v>7146</v>
      </c>
      <c r="K4685" s="150" t="s">
        <v>147</v>
      </c>
      <c r="L4685" s="153">
        <v>53.79</v>
      </c>
      <c r="M4685" s="153"/>
      <c r="N4685" s="153">
        <f t="shared" si="221"/>
        <v>53.79</v>
      </c>
      <c r="O4685" s="153">
        <v>0</v>
      </c>
      <c r="P4685" s="153">
        <v>0</v>
      </c>
    </row>
    <row r="4686" spans="1:16" ht="24.6" hidden="1" x14ac:dyDescent="0.3">
      <c r="A4686" s="149">
        <v>2018</v>
      </c>
      <c r="B4686" s="150" t="s">
        <v>409</v>
      </c>
      <c r="C4686" s="150">
        <v>6042</v>
      </c>
      <c r="D4686" s="150" t="s">
        <v>426</v>
      </c>
      <c r="E4686" s="150" t="str">
        <f t="shared" si="220"/>
        <v>5020220060427146</v>
      </c>
      <c r="F4686" s="151" t="s">
        <v>411</v>
      </c>
      <c r="G4686" s="151" t="s">
        <v>412</v>
      </c>
      <c r="H4686" s="151" t="s">
        <v>427</v>
      </c>
      <c r="I4686" s="150" t="s">
        <v>593</v>
      </c>
      <c r="J4686" s="150">
        <v>7146</v>
      </c>
      <c r="K4686" s="150" t="s">
        <v>147</v>
      </c>
      <c r="L4686" s="153">
        <v>331.65</v>
      </c>
      <c r="M4686" s="153"/>
      <c r="N4686" s="153">
        <f t="shared" si="221"/>
        <v>331.65</v>
      </c>
      <c r="O4686" s="153">
        <v>0</v>
      </c>
      <c r="P4686" s="153">
        <v>0</v>
      </c>
    </row>
    <row r="4687" spans="1:16" ht="24.6" hidden="1" x14ac:dyDescent="0.3">
      <c r="A4687" s="149">
        <v>2016</v>
      </c>
      <c r="B4687" s="150" t="s">
        <v>409</v>
      </c>
      <c r="C4687" s="150">
        <v>6043</v>
      </c>
      <c r="D4687" s="150" t="s">
        <v>428</v>
      </c>
      <c r="E4687" s="150" t="str">
        <f t="shared" si="220"/>
        <v>5020220060437146</v>
      </c>
      <c r="F4687" s="151" t="s">
        <v>411</v>
      </c>
      <c r="G4687" s="151" t="s">
        <v>412</v>
      </c>
      <c r="H4687" s="151" t="s">
        <v>429</v>
      </c>
      <c r="I4687" s="150" t="s">
        <v>593</v>
      </c>
      <c r="J4687" s="150">
        <v>7146</v>
      </c>
      <c r="K4687" s="150" t="s">
        <v>147</v>
      </c>
      <c r="L4687" s="153">
        <v>0</v>
      </c>
      <c r="M4687" s="156"/>
      <c r="N4687" s="153">
        <f t="shared" si="221"/>
        <v>0</v>
      </c>
      <c r="O4687" s="153">
        <v>0</v>
      </c>
      <c r="P4687" s="153">
        <v>179.7</v>
      </c>
    </row>
    <row r="4688" spans="1:16" ht="24.6" hidden="1" x14ac:dyDescent="0.3">
      <c r="A4688" s="149">
        <v>2017</v>
      </c>
      <c r="B4688" s="150" t="s">
        <v>409</v>
      </c>
      <c r="C4688" s="150">
        <v>6062</v>
      </c>
      <c r="D4688" s="150" t="s">
        <v>438</v>
      </c>
      <c r="E4688" s="150" t="str">
        <f t="shared" si="220"/>
        <v>5020220060627146</v>
      </c>
      <c r="F4688" s="151" t="s">
        <v>411</v>
      </c>
      <c r="G4688" s="151" t="s">
        <v>412</v>
      </c>
      <c r="H4688" s="151" t="s">
        <v>422</v>
      </c>
      <c r="I4688" s="150" t="s">
        <v>593</v>
      </c>
      <c r="J4688" s="150">
        <v>7146</v>
      </c>
      <c r="K4688" s="150" t="s">
        <v>147</v>
      </c>
      <c r="L4688" s="153">
        <v>0</v>
      </c>
      <c r="M4688" s="156"/>
      <c r="N4688" s="153">
        <f t="shared" si="221"/>
        <v>0</v>
      </c>
      <c r="O4688" s="153">
        <v>29.18</v>
      </c>
      <c r="P4688" s="153">
        <v>0</v>
      </c>
    </row>
    <row r="4689" spans="1:16" ht="24.6" hidden="1" x14ac:dyDescent="0.3">
      <c r="A4689" s="149">
        <v>2016</v>
      </c>
      <c r="B4689" s="150" t="s">
        <v>409</v>
      </c>
      <c r="C4689" s="150">
        <v>6248</v>
      </c>
      <c r="D4689" s="154" t="s">
        <v>470</v>
      </c>
      <c r="E4689" s="150" t="str">
        <f t="shared" si="220"/>
        <v>5020220062487146</v>
      </c>
      <c r="F4689" s="151" t="s">
        <v>418</v>
      </c>
      <c r="G4689" s="151" t="s">
        <v>419</v>
      </c>
      <c r="H4689" s="151" t="s">
        <v>471</v>
      </c>
      <c r="I4689" s="150" t="s">
        <v>593</v>
      </c>
      <c r="J4689" s="150">
        <v>7146</v>
      </c>
      <c r="K4689" s="150" t="s">
        <v>147</v>
      </c>
      <c r="L4689" s="153">
        <v>0</v>
      </c>
      <c r="M4689" s="156"/>
      <c r="N4689" s="153">
        <f t="shared" si="221"/>
        <v>0</v>
      </c>
      <c r="O4689" s="153">
        <v>0</v>
      </c>
      <c r="P4689" s="153">
        <v>31.95</v>
      </c>
    </row>
    <row r="4690" spans="1:16" ht="24.6" hidden="1" x14ac:dyDescent="0.3">
      <c r="A4690" s="149">
        <v>2016</v>
      </c>
      <c r="B4690" s="150" t="s">
        <v>409</v>
      </c>
      <c r="C4690" s="150">
        <v>6722</v>
      </c>
      <c r="D4690" s="154" t="s">
        <v>519</v>
      </c>
      <c r="E4690" s="150" t="str">
        <f t="shared" si="220"/>
        <v>5020220067227146</v>
      </c>
      <c r="F4690" s="151" t="s">
        <v>418</v>
      </c>
      <c r="G4690" s="151" t="s">
        <v>419</v>
      </c>
      <c r="H4690" s="151" t="s">
        <v>471</v>
      </c>
      <c r="I4690" s="150" t="s">
        <v>593</v>
      </c>
      <c r="J4690" s="150">
        <v>7146</v>
      </c>
      <c r="K4690" s="150" t="s">
        <v>147</v>
      </c>
      <c r="L4690" s="153">
        <v>0</v>
      </c>
      <c r="M4690" s="156"/>
      <c r="N4690" s="153">
        <f t="shared" si="221"/>
        <v>0</v>
      </c>
      <c r="O4690" s="153">
        <v>48.39</v>
      </c>
      <c r="P4690" s="153">
        <v>11.36</v>
      </c>
    </row>
    <row r="4691" spans="1:16" ht="24.6" hidden="1" x14ac:dyDescent="0.3">
      <c r="A4691" s="149">
        <v>2018</v>
      </c>
      <c r="B4691" s="150" t="s">
        <v>526</v>
      </c>
      <c r="C4691" s="150">
        <v>8012</v>
      </c>
      <c r="D4691" s="150" t="s">
        <v>534</v>
      </c>
      <c r="E4691" s="150" t="str">
        <f t="shared" si="220"/>
        <v>5030220080127146</v>
      </c>
      <c r="F4691" s="151" t="s">
        <v>411</v>
      </c>
      <c r="G4691" s="151" t="s">
        <v>412</v>
      </c>
      <c r="H4691" s="151" t="s">
        <v>533</v>
      </c>
      <c r="I4691" s="150" t="s">
        <v>593</v>
      </c>
      <c r="J4691" s="150">
        <v>7146</v>
      </c>
      <c r="K4691" s="150" t="s">
        <v>147</v>
      </c>
      <c r="L4691" s="153">
        <v>13.11</v>
      </c>
      <c r="M4691" s="153"/>
      <c r="N4691" s="153">
        <f t="shared" si="221"/>
        <v>13.11</v>
      </c>
      <c r="O4691" s="153">
        <v>-736.04</v>
      </c>
      <c r="P4691" s="153">
        <v>731.63</v>
      </c>
    </row>
    <row r="4692" spans="1:16" ht="24.6" hidden="1" x14ac:dyDescent="0.3">
      <c r="A4692" s="149">
        <v>2018</v>
      </c>
      <c r="B4692" s="150" t="s">
        <v>526</v>
      </c>
      <c r="C4692" s="150">
        <v>8032</v>
      </c>
      <c r="D4692" s="150" t="s">
        <v>538</v>
      </c>
      <c r="E4692" s="150" t="str">
        <f t="shared" si="220"/>
        <v>5030220080327146</v>
      </c>
      <c r="F4692" s="151" t="s">
        <v>411</v>
      </c>
      <c r="G4692" s="151" t="s">
        <v>412</v>
      </c>
      <c r="H4692" s="151" t="s">
        <v>533</v>
      </c>
      <c r="I4692" s="150" t="s">
        <v>593</v>
      </c>
      <c r="J4692" s="150">
        <v>7146</v>
      </c>
      <c r="K4692" s="150" t="s">
        <v>147</v>
      </c>
      <c r="L4692" s="153">
        <v>94.43</v>
      </c>
      <c r="M4692" s="153"/>
      <c r="N4692" s="153">
        <f t="shared" si="221"/>
        <v>94.43</v>
      </c>
      <c r="O4692" s="153">
        <v>930.29</v>
      </c>
      <c r="P4692" s="153">
        <v>589.9</v>
      </c>
    </row>
    <row r="4693" spans="1:16" ht="24.6" hidden="1" x14ac:dyDescent="0.3">
      <c r="A4693" s="149">
        <v>2016</v>
      </c>
      <c r="B4693" s="150" t="s">
        <v>526</v>
      </c>
      <c r="C4693" s="150">
        <v>8052</v>
      </c>
      <c r="D4693" s="154" t="s">
        <v>543</v>
      </c>
      <c r="E4693" s="150" t="str">
        <f t="shared" si="220"/>
        <v>5030220080527146</v>
      </c>
      <c r="F4693" s="151" t="s">
        <v>411</v>
      </c>
      <c r="G4693" s="151" t="s">
        <v>412</v>
      </c>
      <c r="H4693" s="151" t="s">
        <v>533</v>
      </c>
      <c r="I4693" s="150" t="s">
        <v>593</v>
      </c>
      <c r="J4693" s="150">
        <v>7146</v>
      </c>
      <c r="K4693" s="150" t="s">
        <v>147</v>
      </c>
      <c r="L4693" s="153">
        <v>0</v>
      </c>
      <c r="M4693" s="156"/>
      <c r="N4693" s="153">
        <f t="shared" si="221"/>
        <v>0</v>
      </c>
      <c r="O4693" s="153">
        <v>178.84</v>
      </c>
      <c r="P4693" s="153">
        <v>108.77</v>
      </c>
    </row>
    <row r="4694" spans="1:16" ht="24.6" hidden="1" x14ac:dyDescent="0.3">
      <c r="A4694" s="149">
        <v>2018</v>
      </c>
      <c r="B4694" s="150" t="s">
        <v>526</v>
      </c>
      <c r="C4694" s="150">
        <v>8053</v>
      </c>
      <c r="D4694" s="150" t="s">
        <v>544</v>
      </c>
      <c r="E4694" s="150" t="str">
        <f t="shared" si="220"/>
        <v>5030220080537146</v>
      </c>
      <c r="F4694" s="151" t="s">
        <v>411</v>
      </c>
      <c r="G4694" s="151" t="s">
        <v>412</v>
      </c>
      <c r="H4694" s="151" t="s">
        <v>536</v>
      </c>
      <c r="I4694" s="150" t="s">
        <v>593</v>
      </c>
      <c r="J4694" s="150">
        <v>7146</v>
      </c>
      <c r="K4694" s="150" t="s">
        <v>147</v>
      </c>
      <c r="L4694" s="153">
        <v>919.28</v>
      </c>
      <c r="M4694" s="153"/>
      <c r="N4694" s="153">
        <f t="shared" si="221"/>
        <v>919.28</v>
      </c>
      <c r="O4694" s="153">
        <v>1924.7299999999998</v>
      </c>
      <c r="P4694" s="153">
        <v>338.11</v>
      </c>
    </row>
    <row r="4695" spans="1:16" ht="24.6" hidden="1" x14ac:dyDescent="0.3">
      <c r="A4695" s="149">
        <v>2016</v>
      </c>
      <c r="B4695" s="150" t="s">
        <v>526</v>
      </c>
      <c r="C4695" s="150">
        <v>8622</v>
      </c>
      <c r="D4695" s="154" t="s">
        <v>519</v>
      </c>
      <c r="E4695" s="150" t="str">
        <f t="shared" si="220"/>
        <v>5030220086227146</v>
      </c>
      <c r="F4695" s="151" t="s">
        <v>418</v>
      </c>
      <c r="G4695" s="151" t="s">
        <v>419</v>
      </c>
      <c r="H4695" s="151" t="s">
        <v>471</v>
      </c>
      <c r="I4695" s="150" t="s">
        <v>593</v>
      </c>
      <c r="J4695" s="150">
        <v>7146</v>
      </c>
      <c r="K4695" s="150" t="s">
        <v>147</v>
      </c>
      <c r="L4695" s="153">
        <v>0</v>
      </c>
      <c r="M4695" s="156"/>
      <c r="N4695" s="153">
        <f t="shared" si="221"/>
        <v>0</v>
      </c>
      <c r="O4695" s="153">
        <v>48.38</v>
      </c>
      <c r="P4695" s="153">
        <v>102.82000000000001</v>
      </c>
    </row>
    <row r="4696" spans="1:16" ht="24.6" hidden="1" x14ac:dyDescent="0.3">
      <c r="A4696" s="149">
        <v>2018</v>
      </c>
      <c r="B4696" s="150" t="s">
        <v>409</v>
      </c>
      <c r="C4696" s="150">
        <v>6022</v>
      </c>
      <c r="D4696" s="150" t="s">
        <v>423</v>
      </c>
      <c r="E4696" s="150" t="str">
        <f t="shared" si="220"/>
        <v>5020220060227150</v>
      </c>
      <c r="F4696" s="151" t="s">
        <v>411</v>
      </c>
      <c r="G4696" s="151" t="s">
        <v>412</v>
      </c>
      <c r="H4696" s="151" t="s">
        <v>422</v>
      </c>
      <c r="I4696" s="150" t="s">
        <v>593</v>
      </c>
      <c r="J4696" s="150">
        <v>7150</v>
      </c>
      <c r="K4696" s="150" t="s">
        <v>148</v>
      </c>
      <c r="L4696" s="153">
        <v>28.32</v>
      </c>
      <c r="M4696" s="153"/>
      <c r="N4696" s="153">
        <f t="shared" si="221"/>
        <v>28.32</v>
      </c>
      <c r="O4696" s="153">
        <v>0</v>
      </c>
      <c r="P4696" s="153">
        <v>18.420000000000002</v>
      </c>
    </row>
    <row r="4697" spans="1:16" ht="24.6" hidden="1" x14ac:dyDescent="0.3">
      <c r="A4697" s="149">
        <v>2018</v>
      </c>
      <c r="B4697" s="150" t="s">
        <v>409</v>
      </c>
      <c r="C4697" s="150">
        <v>6032</v>
      </c>
      <c r="D4697" s="150" t="s">
        <v>425</v>
      </c>
      <c r="E4697" s="150" t="str">
        <f t="shared" si="220"/>
        <v>5020220060327150</v>
      </c>
      <c r="F4697" s="151" t="s">
        <v>411</v>
      </c>
      <c r="G4697" s="151" t="s">
        <v>412</v>
      </c>
      <c r="H4697" s="151" t="s">
        <v>422</v>
      </c>
      <c r="I4697" s="150" t="s">
        <v>593</v>
      </c>
      <c r="J4697" s="150">
        <v>7150</v>
      </c>
      <c r="K4697" s="150" t="s">
        <v>148</v>
      </c>
      <c r="L4697" s="153">
        <v>135.09</v>
      </c>
      <c r="M4697" s="153"/>
      <c r="N4697" s="153">
        <f t="shared" si="221"/>
        <v>135.09</v>
      </c>
      <c r="O4697" s="153">
        <v>0</v>
      </c>
      <c r="P4697" s="153">
        <v>0</v>
      </c>
    </row>
    <row r="4698" spans="1:16" ht="24.6" hidden="1" x14ac:dyDescent="0.3">
      <c r="A4698" s="149">
        <v>2018</v>
      </c>
      <c r="B4698" s="150" t="s">
        <v>409</v>
      </c>
      <c r="C4698" s="150">
        <v>6042</v>
      </c>
      <c r="D4698" s="150" t="s">
        <v>426</v>
      </c>
      <c r="E4698" s="150" t="str">
        <f t="shared" si="220"/>
        <v>5020220060427150</v>
      </c>
      <c r="F4698" s="151" t="s">
        <v>411</v>
      </c>
      <c r="G4698" s="151" t="s">
        <v>412</v>
      </c>
      <c r="H4698" s="151" t="s">
        <v>427</v>
      </c>
      <c r="I4698" s="150" t="s">
        <v>593</v>
      </c>
      <c r="J4698" s="150">
        <v>7150</v>
      </c>
      <c r="K4698" s="150" t="s">
        <v>148</v>
      </c>
      <c r="L4698" s="153">
        <v>283.45999999999998</v>
      </c>
      <c r="M4698" s="153"/>
      <c r="N4698" s="153">
        <f t="shared" si="221"/>
        <v>283.45999999999998</v>
      </c>
      <c r="O4698" s="153">
        <v>251.73999999999998</v>
      </c>
      <c r="P4698" s="153">
        <v>192.74</v>
      </c>
    </row>
    <row r="4699" spans="1:16" ht="24.6" hidden="1" x14ac:dyDescent="0.3">
      <c r="A4699" s="149">
        <v>2018</v>
      </c>
      <c r="B4699" s="150" t="s">
        <v>409</v>
      </c>
      <c r="C4699" s="150">
        <v>6043</v>
      </c>
      <c r="D4699" s="150" t="s">
        <v>428</v>
      </c>
      <c r="E4699" s="150" t="str">
        <f t="shared" si="220"/>
        <v>5020220060437150</v>
      </c>
      <c r="F4699" s="151" t="s">
        <v>411</v>
      </c>
      <c r="G4699" s="151" t="s">
        <v>412</v>
      </c>
      <c r="H4699" s="151" t="s">
        <v>429</v>
      </c>
      <c r="I4699" s="150" t="s">
        <v>593</v>
      </c>
      <c r="J4699" s="150">
        <v>7150</v>
      </c>
      <c r="K4699" s="150" t="s">
        <v>148</v>
      </c>
      <c r="L4699" s="153">
        <v>54.73</v>
      </c>
      <c r="M4699" s="153"/>
      <c r="N4699" s="153">
        <f t="shared" si="221"/>
        <v>54.73</v>
      </c>
      <c r="O4699" s="153">
        <v>4.6900000000000004</v>
      </c>
      <c r="P4699" s="153">
        <v>0</v>
      </c>
    </row>
    <row r="4700" spans="1:16" ht="24.6" hidden="1" x14ac:dyDescent="0.3">
      <c r="A4700" s="149">
        <v>2018</v>
      </c>
      <c r="B4700" s="150" t="s">
        <v>409</v>
      </c>
      <c r="C4700" s="150">
        <v>6062</v>
      </c>
      <c r="D4700" s="150" t="s">
        <v>438</v>
      </c>
      <c r="E4700" s="150" t="str">
        <f t="shared" si="220"/>
        <v>5020220060627150</v>
      </c>
      <c r="F4700" s="151" t="s">
        <v>411</v>
      </c>
      <c r="G4700" s="151" t="s">
        <v>412</v>
      </c>
      <c r="H4700" s="151" t="s">
        <v>422</v>
      </c>
      <c r="I4700" s="150" t="s">
        <v>593</v>
      </c>
      <c r="J4700" s="150">
        <v>7150</v>
      </c>
      <c r="K4700" s="150" t="s">
        <v>148</v>
      </c>
      <c r="L4700" s="153">
        <v>32.82</v>
      </c>
      <c r="M4700" s="153"/>
      <c r="N4700" s="153">
        <f t="shared" si="221"/>
        <v>32.82</v>
      </c>
      <c r="O4700" s="153">
        <v>38.25</v>
      </c>
      <c r="P4700" s="153">
        <v>61.59</v>
      </c>
    </row>
    <row r="4701" spans="1:16" ht="24.6" hidden="1" x14ac:dyDescent="0.3">
      <c r="A4701" s="149">
        <v>2018</v>
      </c>
      <c r="B4701" s="150" t="s">
        <v>526</v>
      </c>
      <c r="C4701" s="150">
        <v>8012</v>
      </c>
      <c r="D4701" s="150" t="s">
        <v>534</v>
      </c>
      <c r="E4701" s="150" t="str">
        <f t="shared" si="220"/>
        <v>5030220080127150</v>
      </c>
      <c r="F4701" s="151" t="s">
        <v>411</v>
      </c>
      <c r="G4701" s="151" t="s">
        <v>412</v>
      </c>
      <c r="H4701" s="151" t="s">
        <v>533</v>
      </c>
      <c r="I4701" s="150" t="s">
        <v>593</v>
      </c>
      <c r="J4701" s="150">
        <v>7150</v>
      </c>
      <c r="K4701" s="150" t="s">
        <v>148</v>
      </c>
      <c r="L4701" s="153">
        <v>228.05</v>
      </c>
      <c r="M4701" s="153"/>
      <c r="N4701" s="153">
        <f t="shared" si="221"/>
        <v>228.05</v>
      </c>
      <c r="O4701" s="153">
        <v>245.51</v>
      </c>
      <c r="P4701" s="153">
        <v>798.86999999999989</v>
      </c>
    </row>
    <row r="4702" spans="1:16" ht="24.6" hidden="1" x14ac:dyDescent="0.3">
      <c r="A4702" s="149">
        <v>2018</v>
      </c>
      <c r="B4702" s="150" t="s">
        <v>526</v>
      </c>
      <c r="C4702" s="150">
        <v>8032</v>
      </c>
      <c r="D4702" s="150" t="s">
        <v>538</v>
      </c>
      <c r="E4702" s="150" t="str">
        <f t="shared" si="220"/>
        <v>5030220080327150</v>
      </c>
      <c r="F4702" s="151" t="s">
        <v>411</v>
      </c>
      <c r="G4702" s="151" t="s">
        <v>412</v>
      </c>
      <c r="H4702" s="151" t="s">
        <v>533</v>
      </c>
      <c r="I4702" s="150" t="s">
        <v>593</v>
      </c>
      <c r="J4702" s="150">
        <v>7150</v>
      </c>
      <c r="K4702" s="150" t="s">
        <v>148</v>
      </c>
      <c r="L4702" s="153">
        <v>531.84</v>
      </c>
      <c r="M4702" s="153"/>
      <c r="N4702" s="153">
        <f t="shared" si="221"/>
        <v>531.84</v>
      </c>
      <c r="O4702" s="153">
        <v>380.85999999999996</v>
      </c>
      <c r="P4702" s="153">
        <v>73.949999999999989</v>
      </c>
    </row>
    <row r="4703" spans="1:16" ht="24.6" hidden="1" x14ac:dyDescent="0.3">
      <c r="A4703" s="149">
        <v>2018</v>
      </c>
      <c r="B4703" s="150" t="s">
        <v>526</v>
      </c>
      <c r="C4703" s="150">
        <v>8052</v>
      </c>
      <c r="D4703" s="150" t="s">
        <v>543</v>
      </c>
      <c r="E4703" s="150" t="str">
        <f t="shared" si="220"/>
        <v>5030220080527150</v>
      </c>
      <c r="F4703" s="151" t="s">
        <v>411</v>
      </c>
      <c r="G4703" s="151" t="s">
        <v>412</v>
      </c>
      <c r="H4703" s="151" t="s">
        <v>533</v>
      </c>
      <c r="I4703" s="150" t="s">
        <v>593</v>
      </c>
      <c r="J4703" s="150">
        <v>7150</v>
      </c>
      <c r="K4703" s="150" t="s">
        <v>148</v>
      </c>
      <c r="L4703" s="153">
        <v>69.31</v>
      </c>
      <c r="M4703" s="153"/>
      <c r="N4703" s="153">
        <f t="shared" si="221"/>
        <v>69.31</v>
      </c>
      <c r="O4703" s="153">
        <v>75.77000000000001</v>
      </c>
      <c r="P4703" s="153">
        <v>45.470000000000006</v>
      </c>
    </row>
    <row r="4704" spans="1:16" ht="24.6" hidden="1" x14ac:dyDescent="0.3">
      <c r="A4704" s="149">
        <v>2018</v>
      </c>
      <c r="B4704" s="150" t="s">
        <v>526</v>
      </c>
      <c r="C4704" s="150">
        <v>8053</v>
      </c>
      <c r="D4704" s="150" t="s">
        <v>544</v>
      </c>
      <c r="E4704" s="150" t="str">
        <f t="shared" si="220"/>
        <v>5030220080537150</v>
      </c>
      <c r="F4704" s="151" t="s">
        <v>411</v>
      </c>
      <c r="G4704" s="151" t="s">
        <v>412</v>
      </c>
      <c r="H4704" s="151" t="s">
        <v>536</v>
      </c>
      <c r="I4704" s="150" t="s">
        <v>593</v>
      </c>
      <c r="J4704" s="150">
        <v>7150</v>
      </c>
      <c r="K4704" s="150" t="s">
        <v>148</v>
      </c>
      <c r="L4704" s="153">
        <v>177.49</v>
      </c>
      <c r="M4704" s="153"/>
      <c r="N4704" s="153">
        <f t="shared" si="221"/>
        <v>177.49</v>
      </c>
      <c r="O4704" s="153">
        <v>449.81000000000006</v>
      </c>
      <c r="P4704" s="153">
        <v>884.20999999999992</v>
      </c>
    </row>
    <row r="4705" spans="1:16" ht="24.6" hidden="1" x14ac:dyDescent="0.3">
      <c r="A4705" s="149">
        <v>2016</v>
      </c>
      <c r="B4705" s="150" t="s">
        <v>409</v>
      </c>
      <c r="C4705" s="150">
        <v>6022</v>
      </c>
      <c r="D4705" s="150" t="s">
        <v>423</v>
      </c>
      <c r="E4705" s="150" t="str">
        <f t="shared" si="220"/>
        <v>5020220060227151</v>
      </c>
      <c r="F4705" s="151" t="s">
        <v>411</v>
      </c>
      <c r="G4705" s="151" t="s">
        <v>412</v>
      </c>
      <c r="H4705" s="151" t="s">
        <v>422</v>
      </c>
      <c r="I4705" s="150" t="s">
        <v>593</v>
      </c>
      <c r="J4705" s="150">
        <v>7151</v>
      </c>
      <c r="K4705" s="154" t="s">
        <v>149</v>
      </c>
      <c r="L4705" s="153">
        <v>0</v>
      </c>
      <c r="M4705" s="156"/>
      <c r="N4705" s="153">
        <f t="shared" si="221"/>
        <v>0</v>
      </c>
      <c r="O4705" s="153">
        <v>0</v>
      </c>
      <c r="P4705" s="153">
        <v>17.64</v>
      </c>
    </row>
    <row r="4706" spans="1:16" ht="24.6" hidden="1" x14ac:dyDescent="0.3">
      <c r="A4706" s="149">
        <v>2016</v>
      </c>
      <c r="B4706" s="150" t="s">
        <v>409</v>
      </c>
      <c r="C4706" s="150">
        <v>6032</v>
      </c>
      <c r="D4706" s="150" t="s">
        <v>425</v>
      </c>
      <c r="E4706" s="150" t="str">
        <f t="shared" si="220"/>
        <v>5020220060327151</v>
      </c>
      <c r="F4706" s="151" t="s">
        <v>411</v>
      </c>
      <c r="G4706" s="151" t="s">
        <v>412</v>
      </c>
      <c r="H4706" s="151" t="s">
        <v>422</v>
      </c>
      <c r="I4706" s="150" t="s">
        <v>593</v>
      </c>
      <c r="J4706" s="150">
        <v>7151</v>
      </c>
      <c r="K4706" s="154" t="s">
        <v>149</v>
      </c>
      <c r="L4706" s="153">
        <v>0</v>
      </c>
      <c r="M4706" s="156"/>
      <c r="N4706" s="153">
        <f t="shared" si="221"/>
        <v>0</v>
      </c>
      <c r="O4706" s="153">
        <v>0</v>
      </c>
      <c r="P4706" s="153">
        <v>80.53</v>
      </c>
    </row>
    <row r="4707" spans="1:16" ht="24.6" hidden="1" x14ac:dyDescent="0.3">
      <c r="A4707" s="149">
        <v>2018</v>
      </c>
      <c r="B4707" s="150" t="s">
        <v>409</v>
      </c>
      <c r="C4707" s="150">
        <v>6042</v>
      </c>
      <c r="D4707" s="150" t="s">
        <v>426</v>
      </c>
      <c r="E4707" s="150" t="str">
        <f t="shared" si="220"/>
        <v>5020220060427151</v>
      </c>
      <c r="F4707" s="151" t="s">
        <v>411</v>
      </c>
      <c r="G4707" s="151" t="s">
        <v>412</v>
      </c>
      <c r="H4707" s="151" t="s">
        <v>427</v>
      </c>
      <c r="I4707" s="150" t="s">
        <v>593</v>
      </c>
      <c r="J4707" s="150">
        <v>7151</v>
      </c>
      <c r="K4707" s="150" t="s">
        <v>149</v>
      </c>
      <c r="L4707" s="153">
        <v>101</v>
      </c>
      <c r="M4707" s="153"/>
      <c r="N4707" s="153">
        <f t="shared" si="221"/>
        <v>101</v>
      </c>
      <c r="O4707" s="153">
        <v>69.45</v>
      </c>
      <c r="P4707" s="153">
        <v>168.01999999999998</v>
      </c>
    </row>
    <row r="4708" spans="1:16" ht="24.6" hidden="1" x14ac:dyDescent="0.3">
      <c r="A4708" s="149">
        <v>2017</v>
      </c>
      <c r="B4708" s="150" t="s">
        <v>409</v>
      </c>
      <c r="C4708" s="150">
        <v>6043</v>
      </c>
      <c r="D4708" s="150" t="s">
        <v>428</v>
      </c>
      <c r="E4708" s="150" t="str">
        <f t="shared" si="220"/>
        <v>5020220060437151</v>
      </c>
      <c r="F4708" s="151" t="s">
        <v>411</v>
      </c>
      <c r="G4708" s="151" t="s">
        <v>412</v>
      </c>
      <c r="H4708" s="151" t="s">
        <v>429</v>
      </c>
      <c r="I4708" s="150" t="s">
        <v>593</v>
      </c>
      <c r="J4708" s="150">
        <v>7151</v>
      </c>
      <c r="K4708" s="154" t="s">
        <v>149</v>
      </c>
      <c r="L4708" s="153">
        <v>0</v>
      </c>
      <c r="M4708" s="156"/>
      <c r="N4708" s="153">
        <f t="shared" si="221"/>
        <v>0</v>
      </c>
      <c r="O4708" s="153">
        <v>4.41</v>
      </c>
      <c r="P4708" s="153">
        <v>0</v>
      </c>
    </row>
    <row r="4709" spans="1:16" ht="24.6" hidden="1" x14ac:dyDescent="0.3">
      <c r="A4709" s="149">
        <v>2018</v>
      </c>
      <c r="B4709" s="150" t="s">
        <v>526</v>
      </c>
      <c r="C4709" s="150">
        <v>8012</v>
      </c>
      <c r="D4709" s="150" t="s">
        <v>534</v>
      </c>
      <c r="E4709" s="150" t="str">
        <f t="shared" si="220"/>
        <v>5030220080127151</v>
      </c>
      <c r="F4709" s="151" t="s">
        <v>411</v>
      </c>
      <c r="G4709" s="151" t="s">
        <v>412</v>
      </c>
      <c r="H4709" s="151" t="s">
        <v>533</v>
      </c>
      <c r="I4709" s="150" t="s">
        <v>593</v>
      </c>
      <c r="J4709" s="150">
        <v>7151</v>
      </c>
      <c r="K4709" s="150" t="s">
        <v>149</v>
      </c>
      <c r="L4709" s="153">
        <v>251.98</v>
      </c>
      <c r="M4709" s="153"/>
      <c r="N4709" s="153">
        <f t="shared" si="221"/>
        <v>251.98</v>
      </c>
      <c r="O4709" s="153">
        <v>144.11000000000001</v>
      </c>
      <c r="P4709" s="153">
        <v>139.63</v>
      </c>
    </row>
    <row r="4710" spans="1:16" ht="24.6" hidden="1" x14ac:dyDescent="0.3">
      <c r="A4710" s="149">
        <v>2018</v>
      </c>
      <c r="B4710" s="150" t="s">
        <v>526</v>
      </c>
      <c r="C4710" s="150">
        <v>8032</v>
      </c>
      <c r="D4710" s="150" t="s">
        <v>538</v>
      </c>
      <c r="E4710" s="150" t="str">
        <f t="shared" si="220"/>
        <v>5030220080327151</v>
      </c>
      <c r="F4710" s="151" t="s">
        <v>411</v>
      </c>
      <c r="G4710" s="151" t="s">
        <v>412</v>
      </c>
      <c r="H4710" s="151" t="s">
        <v>533</v>
      </c>
      <c r="I4710" s="150" t="s">
        <v>593</v>
      </c>
      <c r="J4710" s="150">
        <v>7151</v>
      </c>
      <c r="K4710" s="150" t="s">
        <v>149</v>
      </c>
      <c r="L4710" s="153">
        <v>1384.9299999999998</v>
      </c>
      <c r="M4710" s="153"/>
      <c r="N4710" s="153">
        <f t="shared" si="221"/>
        <v>1384.9299999999998</v>
      </c>
      <c r="O4710" s="153">
        <v>683.15000000000009</v>
      </c>
      <c r="P4710" s="153">
        <v>220.06</v>
      </c>
    </row>
    <row r="4711" spans="1:16" ht="24.6" hidden="1" x14ac:dyDescent="0.3">
      <c r="A4711" s="149">
        <v>2018</v>
      </c>
      <c r="B4711" s="150" t="s">
        <v>526</v>
      </c>
      <c r="C4711" s="150">
        <v>8052</v>
      </c>
      <c r="D4711" s="150" t="s">
        <v>543</v>
      </c>
      <c r="E4711" s="150" t="str">
        <f t="shared" si="220"/>
        <v>5030220080527151</v>
      </c>
      <c r="F4711" s="151" t="s">
        <v>411</v>
      </c>
      <c r="G4711" s="151" t="s">
        <v>412</v>
      </c>
      <c r="H4711" s="151" t="s">
        <v>533</v>
      </c>
      <c r="I4711" s="150" t="s">
        <v>593</v>
      </c>
      <c r="J4711" s="150">
        <v>7151</v>
      </c>
      <c r="K4711" s="150" t="s">
        <v>149</v>
      </c>
      <c r="L4711" s="153">
        <v>11236.89</v>
      </c>
      <c r="M4711" s="153"/>
      <c r="N4711" s="153">
        <f t="shared" si="221"/>
        <v>11236.89</v>
      </c>
      <c r="O4711" s="153">
        <v>0</v>
      </c>
      <c r="P4711" s="153">
        <v>0</v>
      </c>
    </row>
    <row r="4712" spans="1:16" ht="24.6" hidden="1" x14ac:dyDescent="0.3">
      <c r="A4712" s="149">
        <v>2018</v>
      </c>
      <c r="B4712" s="150" t="s">
        <v>526</v>
      </c>
      <c r="C4712" s="150">
        <v>8053</v>
      </c>
      <c r="D4712" s="150" t="s">
        <v>544</v>
      </c>
      <c r="E4712" s="150" t="str">
        <f t="shared" si="220"/>
        <v>5030220080537151</v>
      </c>
      <c r="F4712" s="151" t="s">
        <v>411</v>
      </c>
      <c r="G4712" s="151" t="s">
        <v>412</v>
      </c>
      <c r="H4712" s="151" t="s">
        <v>536</v>
      </c>
      <c r="I4712" s="150" t="s">
        <v>593</v>
      </c>
      <c r="J4712" s="150">
        <v>7151</v>
      </c>
      <c r="K4712" s="150" t="s">
        <v>149</v>
      </c>
      <c r="L4712" s="153">
        <v>6246</v>
      </c>
      <c r="M4712" s="153"/>
      <c r="N4712" s="153">
        <f t="shared" si="221"/>
        <v>6246</v>
      </c>
      <c r="O4712" s="153">
        <v>3966.64</v>
      </c>
      <c r="P4712" s="153">
        <v>661.84</v>
      </c>
    </row>
    <row r="4713" spans="1:16" ht="24.6" hidden="1" x14ac:dyDescent="0.3">
      <c r="A4713" s="149">
        <v>2018</v>
      </c>
      <c r="B4713" s="150" t="s">
        <v>409</v>
      </c>
      <c r="C4713" s="150">
        <v>6032</v>
      </c>
      <c r="D4713" s="150" t="s">
        <v>425</v>
      </c>
      <c r="E4713" s="150" t="str">
        <f t="shared" si="220"/>
        <v>5020220060327154</v>
      </c>
      <c r="F4713" s="151" t="s">
        <v>411</v>
      </c>
      <c r="G4713" s="151" t="s">
        <v>412</v>
      </c>
      <c r="H4713" s="151" t="s">
        <v>422</v>
      </c>
      <c r="I4713" s="150" t="s">
        <v>593</v>
      </c>
      <c r="J4713" s="150">
        <v>7154</v>
      </c>
      <c r="K4713" s="150" t="s">
        <v>150</v>
      </c>
      <c r="L4713" s="153">
        <v>26.32</v>
      </c>
      <c r="M4713" s="153"/>
      <c r="N4713" s="153">
        <f t="shared" si="221"/>
        <v>26.32</v>
      </c>
      <c r="O4713" s="153">
        <v>0</v>
      </c>
      <c r="P4713" s="153">
        <v>0</v>
      </c>
    </row>
    <row r="4714" spans="1:16" ht="24.6" hidden="1" x14ac:dyDescent="0.3">
      <c r="A4714" s="149">
        <v>2016</v>
      </c>
      <c r="B4714" s="150" t="s">
        <v>409</v>
      </c>
      <c r="C4714" s="150">
        <v>6043</v>
      </c>
      <c r="D4714" s="150" t="s">
        <v>428</v>
      </c>
      <c r="E4714" s="150" t="str">
        <f t="shared" si="220"/>
        <v>5020220060437155</v>
      </c>
      <c r="F4714" s="151" t="s">
        <v>411</v>
      </c>
      <c r="G4714" s="151" t="s">
        <v>412</v>
      </c>
      <c r="H4714" s="151" t="s">
        <v>429</v>
      </c>
      <c r="I4714" s="150" t="s">
        <v>593</v>
      </c>
      <c r="J4714" s="150">
        <v>7155</v>
      </c>
      <c r="K4714" s="154" t="s">
        <v>151</v>
      </c>
      <c r="L4714" s="153">
        <v>0</v>
      </c>
      <c r="M4714" s="156"/>
      <c r="N4714" s="153">
        <f t="shared" si="221"/>
        <v>0</v>
      </c>
      <c r="O4714" s="153">
        <v>0</v>
      </c>
      <c r="P4714" s="153">
        <v>767.91</v>
      </c>
    </row>
    <row r="4715" spans="1:16" ht="24.6" hidden="1" x14ac:dyDescent="0.3">
      <c r="A4715" s="149">
        <v>2018</v>
      </c>
      <c r="B4715" s="150" t="s">
        <v>409</v>
      </c>
      <c r="C4715" s="150">
        <v>6047</v>
      </c>
      <c r="D4715" s="150" t="s">
        <v>434</v>
      </c>
      <c r="E4715" s="150" t="str">
        <f t="shared" si="220"/>
        <v>5020220060477155</v>
      </c>
      <c r="F4715" s="151" t="s">
        <v>411</v>
      </c>
      <c r="G4715" s="151" t="s">
        <v>412</v>
      </c>
      <c r="H4715" s="151" t="s">
        <v>427</v>
      </c>
      <c r="I4715" s="150" t="s">
        <v>593</v>
      </c>
      <c r="J4715" s="150">
        <v>7155</v>
      </c>
      <c r="K4715" s="150" t="s">
        <v>151</v>
      </c>
      <c r="L4715" s="153">
        <v>22.94</v>
      </c>
      <c r="M4715" s="153"/>
      <c r="N4715" s="153">
        <f t="shared" si="221"/>
        <v>22.94</v>
      </c>
      <c r="O4715" s="153">
        <v>0</v>
      </c>
      <c r="P4715" s="153">
        <v>0</v>
      </c>
    </row>
    <row r="4716" spans="1:16" ht="24.6" hidden="1" x14ac:dyDescent="0.3">
      <c r="A4716" s="149">
        <v>2018</v>
      </c>
      <c r="B4716" s="150" t="s">
        <v>409</v>
      </c>
      <c r="C4716" s="150">
        <v>6062</v>
      </c>
      <c r="D4716" s="150" t="s">
        <v>438</v>
      </c>
      <c r="E4716" s="150" t="str">
        <f t="shared" si="220"/>
        <v>5020220060627155</v>
      </c>
      <c r="F4716" s="151" t="s">
        <v>411</v>
      </c>
      <c r="G4716" s="151" t="s">
        <v>412</v>
      </c>
      <c r="H4716" s="151" t="s">
        <v>422</v>
      </c>
      <c r="I4716" s="150" t="s">
        <v>593</v>
      </c>
      <c r="J4716" s="150">
        <v>7155</v>
      </c>
      <c r="K4716" s="150" t="s">
        <v>151</v>
      </c>
      <c r="L4716" s="153">
        <v>11.47</v>
      </c>
      <c r="M4716" s="153"/>
      <c r="N4716" s="153">
        <f t="shared" si="221"/>
        <v>11.47</v>
      </c>
      <c r="O4716" s="153">
        <v>11.33</v>
      </c>
      <c r="P4716" s="153">
        <v>0</v>
      </c>
    </row>
    <row r="4717" spans="1:16" ht="24.6" hidden="1" x14ac:dyDescent="0.3">
      <c r="A4717" s="149">
        <v>2018</v>
      </c>
      <c r="B4717" s="150" t="s">
        <v>409</v>
      </c>
      <c r="C4717" s="150">
        <v>6241</v>
      </c>
      <c r="D4717" s="150" t="s">
        <v>463</v>
      </c>
      <c r="E4717" s="150" t="str">
        <f t="shared" si="220"/>
        <v>5020220062417155</v>
      </c>
      <c r="F4717" s="151" t="s">
        <v>411</v>
      </c>
      <c r="G4717" s="151" t="s">
        <v>442</v>
      </c>
      <c r="H4717" s="151" t="s">
        <v>445</v>
      </c>
      <c r="I4717" s="150" t="s">
        <v>593</v>
      </c>
      <c r="J4717" s="150">
        <v>7155</v>
      </c>
      <c r="K4717" s="150" t="s">
        <v>151</v>
      </c>
      <c r="L4717" s="153">
        <v>2060.11</v>
      </c>
      <c r="M4717" s="153"/>
      <c r="N4717" s="153">
        <f t="shared" si="221"/>
        <v>2060.11</v>
      </c>
      <c r="O4717" s="153">
        <v>534.65</v>
      </c>
      <c r="P4717" s="153">
        <v>4100</v>
      </c>
    </row>
    <row r="4718" spans="1:16" ht="24.6" hidden="1" x14ac:dyDescent="0.3">
      <c r="A4718" s="149">
        <v>2018</v>
      </c>
      <c r="B4718" s="150" t="s">
        <v>526</v>
      </c>
      <c r="C4718" s="150">
        <v>8053</v>
      </c>
      <c r="D4718" s="150" t="s">
        <v>544</v>
      </c>
      <c r="E4718" s="150" t="str">
        <f t="shared" si="220"/>
        <v>5030220080537155</v>
      </c>
      <c r="F4718" s="151" t="s">
        <v>411</v>
      </c>
      <c r="G4718" s="151" t="s">
        <v>412</v>
      </c>
      <c r="H4718" s="151" t="s">
        <v>536</v>
      </c>
      <c r="I4718" s="150" t="s">
        <v>593</v>
      </c>
      <c r="J4718" s="150">
        <v>7155</v>
      </c>
      <c r="K4718" s="150" t="s">
        <v>151</v>
      </c>
      <c r="L4718" s="153">
        <v>292.67</v>
      </c>
      <c r="M4718" s="153"/>
      <c r="N4718" s="153">
        <f t="shared" si="221"/>
        <v>292.67</v>
      </c>
      <c r="O4718" s="153">
        <v>93.86</v>
      </c>
      <c r="P4718" s="153">
        <v>11.33</v>
      </c>
    </row>
    <row r="4719" spans="1:16" ht="24.6" hidden="1" x14ac:dyDescent="0.3">
      <c r="A4719" s="149">
        <v>2018</v>
      </c>
      <c r="B4719" s="150" t="s">
        <v>409</v>
      </c>
      <c r="C4719" s="150">
        <v>6062</v>
      </c>
      <c r="D4719" s="150" t="s">
        <v>438</v>
      </c>
      <c r="E4719" s="150" t="str">
        <f t="shared" si="220"/>
        <v>5020220060627156</v>
      </c>
      <c r="F4719" s="151" t="s">
        <v>411</v>
      </c>
      <c r="G4719" s="151" t="s">
        <v>412</v>
      </c>
      <c r="H4719" s="151" t="s">
        <v>422</v>
      </c>
      <c r="I4719" s="150" t="s">
        <v>593</v>
      </c>
      <c r="J4719" s="150">
        <v>7156</v>
      </c>
      <c r="K4719" s="150" t="s">
        <v>152</v>
      </c>
      <c r="L4719" s="153">
        <v>81.47</v>
      </c>
      <c r="M4719" s="153"/>
      <c r="N4719" s="153">
        <f t="shared" si="221"/>
        <v>81.47</v>
      </c>
      <c r="O4719" s="153">
        <v>0</v>
      </c>
      <c r="P4719" s="153">
        <v>366.5</v>
      </c>
    </row>
    <row r="4720" spans="1:16" ht="24.6" hidden="1" x14ac:dyDescent="0.3">
      <c r="A4720" s="149">
        <v>2016</v>
      </c>
      <c r="B4720" s="150" t="s">
        <v>526</v>
      </c>
      <c r="C4720" s="150">
        <v>8012</v>
      </c>
      <c r="D4720" s="154" t="s">
        <v>534</v>
      </c>
      <c r="E4720" s="150" t="str">
        <f t="shared" si="220"/>
        <v>5030220080127156</v>
      </c>
      <c r="F4720" s="151" t="s">
        <v>411</v>
      </c>
      <c r="G4720" s="151" t="s">
        <v>412</v>
      </c>
      <c r="H4720" s="151" t="s">
        <v>533</v>
      </c>
      <c r="I4720" s="150" t="s">
        <v>593</v>
      </c>
      <c r="J4720" s="150">
        <v>7156</v>
      </c>
      <c r="K4720" s="154" t="s">
        <v>152</v>
      </c>
      <c r="L4720" s="153">
        <v>0</v>
      </c>
      <c r="M4720" s="156"/>
      <c r="N4720" s="153">
        <f t="shared" si="221"/>
        <v>0</v>
      </c>
      <c r="O4720" s="153">
        <v>0</v>
      </c>
      <c r="P4720" s="153">
        <v>2184</v>
      </c>
    </row>
    <row r="4721" spans="1:16" ht="24.6" hidden="1" x14ac:dyDescent="0.3">
      <c r="A4721" s="149">
        <v>2017</v>
      </c>
      <c r="B4721" s="150" t="s">
        <v>409</v>
      </c>
      <c r="C4721" s="150">
        <v>6002</v>
      </c>
      <c r="D4721" s="150" t="s">
        <v>410</v>
      </c>
      <c r="E4721" s="150" t="str">
        <f t="shared" si="220"/>
        <v>5020220060027245</v>
      </c>
      <c r="F4721" s="151" t="s">
        <v>411</v>
      </c>
      <c r="G4721" s="151" t="s">
        <v>412</v>
      </c>
      <c r="H4721" s="151" t="s">
        <v>413</v>
      </c>
      <c r="I4721" s="150" t="s">
        <v>593</v>
      </c>
      <c r="J4721" s="150">
        <v>7245</v>
      </c>
      <c r="K4721" s="154" t="s">
        <v>153</v>
      </c>
      <c r="L4721" s="153">
        <v>0</v>
      </c>
      <c r="M4721" s="156"/>
      <c r="N4721" s="153">
        <f t="shared" si="221"/>
        <v>0</v>
      </c>
      <c r="O4721" s="153">
        <v>1592.81</v>
      </c>
      <c r="P4721" s="153">
        <v>0</v>
      </c>
    </row>
    <row r="4722" spans="1:16" ht="24.6" hidden="1" x14ac:dyDescent="0.3">
      <c r="A4722" s="149">
        <v>2016</v>
      </c>
      <c r="B4722" s="150" t="s">
        <v>409</v>
      </c>
      <c r="C4722" s="150">
        <v>6003</v>
      </c>
      <c r="D4722" s="150" t="s">
        <v>415</v>
      </c>
      <c r="E4722" s="150" t="str">
        <f t="shared" si="220"/>
        <v>5020220060037245</v>
      </c>
      <c r="F4722" s="151" t="s">
        <v>411</v>
      </c>
      <c r="G4722" s="151" t="s">
        <v>412</v>
      </c>
      <c r="H4722" s="151" t="s">
        <v>416</v>
      </c>
      <c r="I4722" s="150" t="s">
        <v>593</v>
      </c>
      <c r="J4722" s="150">
        <v>7245</v>
      </c>
      <c r="K4722" s="154" t="s">
        <v>153</v>
      </c>
      <c r="L4722" s="153">
        <v>0</v>
      </c>
      <c r="M4722" s="156"/>
      <c r="N4722" s="153">
        <f t="shared" si="221"/>
        <v>0</v>
      </c>
      <c r="O4722" s="153">
        <v>0</v>
      </c>
      <c r="P4722" s="153">
        <v>-6.99</v>
      </c>
    </row>
    <row r="4723" spans="1:16" ht="24.6" hidden="1" x14ac:dyDescent="0.3">
      <c r="A4723" s="149">
        <v>2018</v>
      </c>
      <c r="B4723" s="150" t="s">
        <v>409</v>
      </c>
      <c r="C4723" s="150">
        <v>6022</v>
      </c>
      <c r="D4723" s="150" t="s">
        <v>423</v>
      </c>
      <c r="E4723" s="150" t="str">
        <f t="shared" si="220"/>
        <v>5020220060227245</v>
      </c>
      <c r="F4723" s="151" t="s">
        <v>411</v>
      </c>
      <c r="G4723" s="151" t="s">
        <v>412</v>
      </c>
      <c r="H4723" s="151" t="s">
        <v>422</v>
      </c>
      <c r="I4723" s="150" t="s">
        <v>593</v>
      </c>
      <c r="J4723" s="150">
        <v>7245</v>
      </c>
      <c r="K4723" s="150" t="s">
        <v>153</v>
      </c>
      <c r="L4723" s="153">
        <v>19496.04</v>
      </c>
      <c r="M4723" s="153"/>
      <c r="N4723" s="153">
        <f t="shared" si="221"/>
        <v>19496.04</v>
      </c>
      <c r="O4723" s="153">
        <v>19496.04</v>
      </c>
      <c r="P4723" s="153">
        <v>0</v>
      </c>
    </row>
    <row r="4724" spans="1:16" ht="24.6" hidden="1" x14ac:dyDescent="0.3">
      <c r="A4724" s="149">
        <v>2018</v>
      </c>
      <c r="B4724" s="150" t="s">
        <v>409</v>
      </c>
      <c r="C4724" s="150">
        <v>6042</v>
      </c>
      <c r="D4724" s="150" t="s">
        <v>426</v>
      </c>
      <c r="E4724" s="150" t="str">
        <f t="shared" si="220"/>
        <v>5020220060427245</v>
      </c>
      <c r="F4724" s="151" t="s">
        <v>411</v>
      </c>
      <c r="G4724" s="151" t="s">
        <v>412</v>
      </c>
      <c r="H4724" s="151" t="s">
        <v>427</v>
      </c>
      <c r="I4724" s="150" t="s">
        <v>593</v>
      </c>
      <c r="J4724" s="150">
        <v>7245</v>
      </c>
      <c r="K4724" s="150" t="s">
        <v>153</v>
      </c>
      <c r="L4724" s="153">
        <v>56491.44000000001</v>
      </c>
      <c r="M4724" s="153"/>
      <c r="N4724" s="153">
        <f t="shared" si="221"/>
        <v>56491.44000000001</v>
      </c>
      <c r="O4724" s="153">
        <v>27588.880000000001</v>
      </c>
      <c r="P4724" s="153">
        <v>1681.82</v>
      </c>
    </row>
    <row r="4725" spans="1:16" ht="24.6" hidden="1" x14ac:dyDescent="0.3">
      <c r="A4725" s="149">
        <v>2016</v>
      </c>
      <c r="B4725" s="150" t="s">
        <v>409</v>
      </c>
      <c r="C4725" s="150">
        <v>6043</v>
      </c>
      <c r="D4725" s="150" t="s">
        <v>428</v>
      </c>
      <c r="E4725" s="150" t="str">
        <f t="shared" si="220"/>
        <v>5020220060437245</v>
      </c>
      <c r="F4725" s="151" t="s">
        <v>411</v>
      </c>
      <c r="G4725" s="151" t="s">
        <v>412</v>
      </c>
      <c r="H4725" s="151" t="s">
        <v>429</v>
      </c>
      <c r="I4725" s="150" t="s">
        <v>593</v>
      </c>
      <c r="J4725" s="150">
        <v>7245</v>
      </c>
      <c r="K4725" s="154" t="s">
        <v>153</v>
      </c>
      <c r="L4725" s="153">
        <v>0</v>
      </c>
      <c r="M4725" s="156"/>
      <c r="N4725" s="153">
        <f t="shared" si="221"/>
        <v>0</v>
      </c>
      <c r="O4725" s="153">
        <v>0</v>
      </c>
      <c r="P4725" s="153">
        <v>1609.15</v>
      </c>
    </row>
    <row r="4726" spans="1:16" ht="24.6" hidden="1" x14ac:dyDescent="0.3">
      <c r="A4726" s="149">
        <v>2018</v>
      </c>
      <c r="B4726" s="150" t="s">
        <v>409</v>
      </c>
      <c r="C4726" s="150">
        <v>6061</v>
      </c>
      <c r="D4726" s="150" t="s">
        <v>437</v>
      </c>
      <c r="E4726" s="150" t="str">
        <f t="shared" si="220"/>
        <v>5020220060617245</v>
      </c>
      <c r="F4726" s="151" t="s">
        <v>411</v>
      </c>
      <c r="G4726" s="151" t="s">
        <v>412</v>
      </c>
      <c r="H4726" s="151" t="s">
        <v>422</v>
      </c>
      <c r="I4726" s="150" t="s">
        <v>593</v>
      </c>
      <c r="J4726" s="150">
        <v>7245</v>
      </c>
      <c r="K4726" s="150" t="s">
        <v>153</v>
      </c>
      <c r="L4726" s="153">
        <v>10840.18</v>
      </c>
      <c r="M4726" s="153"/>
      <c r="N4726" s="153">
        <f t="shared" si="221"/>
        <v>10840.18</v>
      </c>
      <c r="O4726" s="153">
        <v>0</v>
      </c>
      <c r="P4726" s="153">
        <v>0</v>
      </c>
    </row>
    <row r="4727" spans="1:16" ht="24.6" hidden="1" x14ac:dyDescent="0.3">
      <c r="A4727" s="149">
        <v>2017</v>
      </c>
      <c r="B4727" s="150" t="s">
        <v>409</v>
      </c>
      <c r="C4727" s="150">
        <v>6241</v>
      </c>
      <c r="D4727" s="154" t="s">
        <v>463</v>
      </c>
      <c r="E4727" s="150" t="str">
        <f t="shared" si="220"/>
        <v>5020220062417245</v>
      </c>
      <c r="F4727" s="151" t="s">
        <v>411</v>
      </c>
      <c r="G4727" s="151" t="s">
        <v>442</v>
      </c>
      <c r="H4727" s="151" t="s">
        <v>445</v>
      </c>
      <c r="I4727" s="150" t="s">
        <v>593</v>
      </c>
      <c r="J4727" s="150">
        <v>7245</v>
      </c>
      <c r="K4727" s="154" t="s">
        <v>153</v>
      </c>
      <c r="L4727" s="153">
        <v>0</v>
      </c>
      <c r="M4727" s="156"/>
      <c r="N4727" s="153">
        <f t="shared" si="221"/>
        <v>0</v>
      </c>
      <c r="O4727" s="153">
        <v>6498.6799999999985</v>
      </c>
      <c r="P4727" s="153">
        <v>0</v>
      </c>
    </row>
    <row r="4728" spans="1:16" ht="24.6" hidden="1" x14ac:dyDescent="0.3">
      <c r="A4728" s="149">
        <v>2016</v>
      </c>
      <c r="B4728" s="150" t="s">
        <v>526</v>
      </c>
      <c r="C4728" s="150">
        <v>8003</v>
      </c>
      <c r="D4728" s="154" t="s">
        <v>531</v>
      </c>
      <c r="E4728" s="150" t="str">
        <f t="shared" si="220"/>
        <v>5030220080037245</v>
      </c>
      <c r="F4728" s="151" t="s">
        <v>411</v>
      </c>
      <c r="G4728" s="151" t="s">
        <v>412</v>
      </c>
      <c r="H4728" s="151" t="s">
        <v>416</v>
      </c>
      <c r="I4728" s="150" t="s">
        <v>593</v>
      </c>
      <c r="J4728" s="150">
        <v>7245</v>
      </c>
      <c r="K4728" s="154" t="s">
        <v>153</v>
      </c>
      <c r="L4728" s="153">
        <v>0</v>
      </c>
      <c r="M4728" s="156"/>
      <c r="N4728" s="153">
        <f t="shared" si="221"/>
        <v>0</v>
      </c>
      <c r="O4728" s="153">
        <v>0</v>
      </c>
      <c r="P4728" s="153">
        <v>-6.99</v>
      </c>
    </row>
    <row r="4729" spans="1:16" ht="24.6" hidden="1" x14ac:dyDescent="0.3">
      <c r="A4729" s="149">
        <v>2016</v>
      </c>
      <c r="B4729" s="150" t="s">
        <v>526</v>
      </c>
      <c r="C4729" s="150">
        <v>8032</v>
      </c>
      <c r="D4729" s="154" t="s">
        <v>538</v>
      </c>
      <c r="E4729" s="150" t="str">
        <f t="shared" si="220"/>
        <v>5030220080327245</v>
      </c>
      <c r="F4729" s="151" t="s">
        <v>411</v>
      </c>
      <c r="G4729" s="151" t="s">
        <v>412</v>
      </c>
      <c r="H4729" s="151" t="s">
        <v>533</v>
      </c>
      <c r="I4729" s="150" t="s">
        <v>593</v>
      </c>
      <c r="J4729" s="150">
        <v>7245</v>
      </c>
      <c r="K4729" s="154" t="s">
        <v>153</v>
      </c>
      <c r="L4729" s="153">
        <v>0</v>
      </c>
      <c r="M4729" s="156"/>
      <c r="N4729" s="153">
        <f t="shared" si="221"/>
        <v>0</v>
      </c>
      <c r="O4729" s="153">
        <v>0</v>
      </c>
      <c r="P4729" s="153">
        <v>9047.4</v>
      </c>
    </row>
    <row r="4730" spans="1:16" ht="24.6" hidden="1" x14ac:dyDescent="0.3">
      <c r="A4730" s="149">
        <v>2018</v>
      </c>
      <c r="B4730" s="150" t="s">
        <v>526</v>
      </c>
      <c r="C4730" s="150">
        <v>8053</v>
      </c>
      <c r="D4730" s="150" t="s">
        <v>544</v>
      </c>
      <c r="E4730" s="150" t="str">
        <f t="shared" si="220"/>
        <v>5030220080537245</v>
      </c>
      <c r="F4730" s="151" t="s">
        <v>411</v>
      </c>
      <c r="G4730" s="151" t="s">
        <v>412</v>
      </c>
      <c r="H4730" s="151" t="s">
        <v>536</v>
      </c>
      <c r="I4730" s="150" t="s">
        <v>593</v>
      </c>
      <c r="J4730" s="150">
        <v>7245</v>
      </c>
      <c r="K4730" s="150" t="s">
        <v>153</v>
      </c>
      <c r="L4730" s="153">
        <v>2020.5000000000002</v>
      </c>
      <c r="M4730" s="153"/>
      <c r="N4730" s="153">
        <f t="shared" si="221"/>
        <v>2020.5000000000002</v>
      </c>
      <c r="O4730" s="153">
        <v>2215.09</v>
      </c>
      <c r="P4730" s="153">
        <v>19680.079999999994</v>
      </c>
    </row>
    <row r="4731" spans="1:16" ht="24.6" hidden="1" x14ac:dyDescent="0.3">
      <c r="A4731" s="149">
        <v>2018</v>
      </c>
      <c r="B4731" s="150" t="s">
        <v>409</v>
      </c>
      <c r="C4731" s="150">
        <v>6002</v>
      </c>
      <c r="D4731" s="150" t="s">
        <v>410</v>
      </c>
      <c r="E4731" s="150" t="str">
        <f t="shared" si="220"/>
        <v>5020220060027269</v>
      </c>
      <c r="F4731" s="151" t="s">
        <v>411</v>
      </c>
      <c r="G4731" s="151" t="s">
        <v>412</v>
      </c>
      <c r="H4731" s="151" t="s">
        <v>413</v>
      </c>
      <c r="I4731" s="150" t="s">
        <v>593</v>
      </c>
      <c r="J4731" s="150">
        <v>7269</v>
      </c>
      <c r="K4731" s="150" t="s">
        <v>154</v>
      </c>
      <c r="L4731" s="153">
        <v>622336.1</v>
      </c>
      <c r="M4731" s="153"/>
      <c r="N4731" s="153">
        <f t="shared" si="221"/>
        <v>622336.1</v>
      </c>
      <c r="O4731" s="153">
        <v>575206.52</v>
      </c>
      <c r="P4731" s="153">
        <v>457343.12</v>
      </c>
    </row>
    <row r="4732" spans="1:16" ht="24.6" hidden="1" x14ac:dyDescent="0.3">
      <c r="A4732" s="149">
        <v>2018</v>
      </c>
      <c r="B4732" s="150" t="s">
        <v>409</v>
      </c>
      <c r="C4732" s="150">
        <v>6806</v>
      </c>
      <c r="D4732" s="150" t="s">
        <v>569</v>
      </c>
      <c r="E4732" s="150" t="str">
        <f t="shared" si="220"/>
        <v>5020220068067269</v>
      </c>
      <c r="F4732" s="151" t="s">
        <v>570</v>
      </c>
      <c r="G4732" s="151" t="s">
        <v>571</v>
      </c>
      <c r="H4732" s="151" t="s">
        <v>572</v>
      </c>
      <c r="I4732" s="150" t="s">
        <v>593</v>
      </c>
      <c r="J4732" s="150">
        <v>7269</v>
      </c>
      <c r="K4732" s="150" t="s">
        <v>154</v>
      </c>
      <c r="L4732" s="153">
        <v>3155.940000000001</v>
      </c>
      <c r="M4732" s="153"/>
      <c r="N4732" s="153">
        <f t="shared" si="221"/>
        <v>3155.940000000001</v>
      </c>
      <c r="O4732" s="153">
        <v>1967.9000000000003</v>
      </c>
      <c r="P4732" s="153">
        <v>2659.1999999999994</v>
      </c>
    </row>
    <row r="4733" spans="1:16" ht="24.6" hidden="1" x14ac:dyDescent="0.3">
      <c r="A4733" s="149">
        <v>2018</v>
      </c>
      <c r="B4733" s="150" t="s">
        <v>409</v>
      </c>
      <c r="C4733" s="150">
        <v>6003</v>
      </c>
      <c r="D4733" s="150" t="s">
        <v>415</v>
      </c>
      <c r="E4733" s="150" t="str">
        <f t="shared" si="220"/>
        <v>5020220060037310</v>
      </c>
      <c r="F4733" s="151" t="s">
        <v>411</v>
      </c>
      <c r="G4733" s="151" t="s">
        <v>412</v>
      </c>
      <c r="H4733" s="151" t="s">
        <v>416</v>
      </c>
      <c r="I4733" s="150" t="s">
        <v>593</v>
      </c>
      <c r="J4733" s="150">
        <v>7310</v>
      </c>
      <c r="K4733" s="150" t="s">
        <v>155</v>
      </c>
      <c r="L4733" s="153">
        <v>140.16</v>
      </c>
      <c r="M4733" s="153"/>
      <c r="N4733" s="153">
        <f t="shared" si="221"/>
        <v>140.16</v>
      </c>
      <c r="O4733" s="153">
        <v>303.25</v>
      </c>
      <c r="P4733" s="153">
        <v>264.52999999999997</v>
      </c>
    </row>
    <row r="4734" spans="1:16" ht="24.6" hidden="1" x14ac:dyDescent="0.3">
      <c r="A4734" s="149">
        <v>2016</v>
      </c>
      <c r="B4734" s="150" t="s">
        <v>409</v>
      </c>
      <c r="C4734" s="150">
        <v>6004</v>
      </c>
      <c r="D4734" s="150" t="s">
        <v>417</v>
      </c>
      <c r="E4734" s="150" t="str">
        <f t="shared" si="220"/>
        <v>5020220060047310</v>
      </c>
      <c r="F4734" s="151" t="s">
        <v>418</v>
      </c>
      <c r="G4734" s="151" t="s">
        <v>419</v>
      </c>
      <c r="H4734" s="151" t="s">
        <v>420</v>
      </c>
      <c r="I4734" s="150" t="s">
        <v>593</v>
      </c>
      <c r="J4734" s="150">
        <v>7310</v>
      </c>
      <c r="K4734" s="154" t="s">
        <v>155</v>
      </c>
      <c r="L4734" s="153">
        <v>0</v>
      </c>
      <c r="M4734" s="156"/>
      <c r="N4734" s="153">
        <f t="shared" si="221"/>
        <v>0</v>
      </c>
      <c r="O4734" s="153">
        <v>57.59</v>
      </c>
      <c r="P4734" s="153">
        <v>10.16</v>
      </c>
    </row>
    <row r="4735" spans="1:16" ht="24.6" hidden="1" x14ac:dyDescent="0.3">
      <c r="A4735" s="149">
        <v>2018</v>
      </c>
      <c r="B4735" s="150" t="s">
        <v>409</v>
      </c>
      <c r="C4735" s="150">
        <v>6022</v>
      </c>
      <c r="D4735" s="150" t="s">
        <v>423</v>
      </c>
      <c r="E4735" s="150" t="str">
        <f t="shared" si="220"/>
        <v>5020220060227310</v>
      </c>
      <c r="F4735" s="151" t="s">
        <v>411</v>
      </c>
      <c r="G4735" s="151" t="s">
        <v>412</v>
      </c>
      <c r="H4735" s="151" t="s">
        <v>422</v>
      </c>
      <c r="I4735" s="150" t="s">
        <v>593</v>
      </c>
      <c r="J4735" s="150">
        <v>7310</v>
      </c>
      <c r="K4735" s="150" t="s">
        <v>155</v>
      </c>
      <c r="L4735" s="153">
        <v>27349.069999999996</v>
      </c>
      <c r="M4735" s="153"/>
      <c r="N4735" s="153">
        <f t="shared" si="221"/>
        <v>27349.069999999996</v>
      </c>
      <c r="O4735" s="153">
        <v>43123</v>
      </c>
      <c r="P4735" s="153">
        <v>94311.359999999986</v>
      </c>
    </row>
    <row r="4736" spans="1:16" ht="24.6" hidden="1" x14ac:dyDescent="0.3">
      <c r="A4736" s="149">
        <v>2018</v>
      </c>
      <c r="B4736" s="150" t="s">
        <v>409</v>
      </c>
      <c r="C4736" s="150">
        <v>6032</v>
      </c>
      <c r="D4736" s="150" t="s">
        <v>425</v>
      </c>
      <c r="E4736" s="150" t="str">
        <f t="shared" si="220"/>
        <v>5020220060327310</v>
      </c>
      <c r="F4736" s="151" t="s">
        <v>411</v>
      </c>
      <c r="G4736" s="151" t="s">
        <v>412</v>
      </c>
      <c r="H4736" s="151" t="s">
        <v>422</v>
      </c>
      <c r="I4736" s="150" t="s">
        <v>593</v>
      </c>
      <c r="J4736" s="150">
        <v>7310</v>
      </c>
      <c r="K4736" s="150" t="s">
        <v>155</v>
      </c>
      <c r="L4736" s="153">
        <v>11747.599999999999</v>
      </c>
      <c r="M4736" s="153"/>
      <c r="N4736" s="153">
        <f t="shared" si="221"/>
        <v>11747.599999999999</v>
      </c>
      <c r="O4736" s="153">
        <v>41789.830000000009</v>
      </c>
      <c r="P4736" s="153">
        <v>39923.46</v>
      </c>
    </row>
    <row r="4737" spans="1:16" ht="24.6" hidden="1" x14ac:dyDescent="0.3">
      <c r="A4737" s="149">
        <v>2018</v>
      </c>
      <c r="B4737" s="150" t="s">
        <v>409</v>
      </c>
      <c r="C4737" s="150">
        <v>6042</v>
      </c>
      <c r="D4737" s="150" t="s">
        <v>426</v>
      </c>
      <c r="E4737" s="150" t="str">
        <f t="shared" si="220"/>
        <v>5020220060427310</v>
      </c>
      <c r="F4737" s="151" t="s">
        <v>411</v>
      </c>
      <c r="G4737" s="151" t="s">
        <v>412</v>
      </c>
      <c r="H4737" s="151" t="s">
        <v>427</v>
      </c>
      <c r="I4737" s="150" t="s">
        <v>593</v>
      </c>
      <c r="J4737" s="150">
        <v>7310</v>
      </c>
      <c r="K4737" s="150" t="s">
        <v>155</v>
      </c>
      <c r="L4737" s="153">
        <v>1191.8700000000003</v>
      </c>
      <c r="M4737" s="153"/>
      <c r="N4737" s="153">
        <f t="shared" si="221"/>
        <v>1191.8700000000003</v>
      </c>
      <c r="O4737" s="153">
        <v>2672.2900000000004</v>
      </c>
      <c r="P4737" s="153">
        <v>1549.3800000000003</v>
      </c>
    </row>
    <row r="4738" spans="1:16" ht="24.6" hidden="1" x14ac:dyDescent="0.3">
      <c r="A4738" s="149">
        <v>2018</v>
      </c>
      <c r="B4738" s="150" t="s">
        <v>409</v>
      </c>
      <c r="C4738" s="150">
        <v>6043</v>
      </c>
      <c r="D4738" s="150" t="s">
        <v>428</v>
      </c>
      <c r="E4738" s="150" t="str">
        <f t="shared" ref="E4738:E4801" si="222">B4738&amp;"2200"&amp;C4738&amp;J4738</f>
        <v>5020220060437310</v>
      </c>
      <c r="F4738" s="151" t="s">
        <v>411</v>
      </c>
      <c r="G4738" s="151" t="s">
        <v>412</v>
      </c>
      <c r="H4738" s="151" t="s">
        <v>429</v>
      </c>
      <c r="I4738" s="150" t="s">
        <v>593</v>
      </c>
      <c r="J4738" s="150">
        <v>7310</v>
      </c>
      <c r="K4738" s="150" t="s">
        <v>155</v>
      </c>
      <c r="L4738" s="153">
        <v>31.4</v>
      </c>
      <c r="M4738" s="153"/>
      <c r="N4738" s="153">
        <f t="shared" ref="N4738:N4801" si="223">L4738+M4738</f>
        <v>31.4</v>
      </c>
      <c r="O4738" s="153">
        <v>83.68</v>
      </c>
      <c r="P4738" s="153">
        <v>96.29</v>
      </c>
    </row>
    <row r="4739" spans="1:16" ht="24.6" hidden="1" x14ac:dyDescent="0.3">
      <c r="A4739" s="149">
        <v>2018</v>
      </c>
      <c r="B4739" s="150" t="s">
        <v>409</v>
      </c>
      <c r="C4739" s="150">
        <v>6044</v>
      </c>
      <c r="D4739" s="150" t="s">
        <v>430</v>
      </c>
      <c r="E4739" s="150" t="str">
        <f t="shared" si="222"/>
        <v>5020220060447310</v>
      </c>
      <c r="F4739" s="151" t="s">
        <v>411</v>
      </c>
      <c r="G4739" s="151" t="s">
        <v>412</v>
      </c>
      <c r="H4739" s="151" t="s">
        <v>431</v>
      </c>
      <c r="I4739" s="150" t="s">
        <v>593</v>
      </c>
      <c r="J4739" s="150">
        <v>7310</v>
      </c>
      <c r="K4739" s="150" t="s">
        <v>155</v>
      </c>
      <c r="L4739" s="153">
        <v>47.07</v>
      </c>
      <c r="M4739" s="153"/>
      <c r="N4739" s="153">
        <f t="shared" si="223"/>
        <v>47.07</v>
      </c>
      <c r="O4739" s="153">
        <v>12.06</v>
      </c>
      <c r="P4739" s="153">
        <v>16.420000000000002</v>
      </c>
    </row>
    <row r="4740" spans="1:16" ht="24.6" hidden="1" x14ac:dyDescent="0.3">
      <c r="A4740" s="149">
        <v>2018</v>
      </c>
      <c r="B4740" s="150" t="s">
        <v>409</v>
      </c>
      <c r="C4740" s="150">
        <v>6062</v>
      </c>
      <c r="D4740" s="150" t="s">
        <v>438</v>
      </c>
      <c r="E4740" s="150" t="str">
        <f t="shared" si="222"/>
        <v>5020220060627310</v>
      </c>
      <c r="F4740" s="151" t="s">
        <v>411</v>
      </c>
      <c r="G4740" s="151" t="s">
        <v>412</v>
      </c>
      <c r="H4740" s="151" t="s">
        <v>422</v>
      </c>
      <c r="I4740" s="150" t="s">
        <v>593</v>
      </c>
      <c r="J4740" s="150">
        <v>7310</v>
      </c>
      <c r="K4740" s="150" t="s">
        <v>155</v>
      </c>
      <c r="L4740" s="153">
        <v>32798.019999999997</v>
      </c>
      <c r="M4740" s="153"/>
      <c r="N4740" s="153">
        <f t="shared" si="223"/>
        <v>32798.019999999997</v>
      </c>
      <c r="O4740" s="153">
        <v>29908.610000000004</v>
      </c>
      <c r="P4740" s="153">
        <v>16052.250000000007</v>
      </c>
    </row>
    <row r="4741" spans="1:16" ht="24.6" hidden="1" x14ac:dyDescent="0.3">
      <c r="A4741" s="149">
        <v>2018</v>
      </c>
      <c r="B4741" s="150" t="s">
        <v>409</v>
      </c>
      <c r="C4741" s="150">
        <v>6212</v>
      </c>
      <c r="D4741" s="150" t="s">
        <v>444</v>
      </c>
      <c r="E4741" s="150" t="str">
        <f t="shared" si="222"/>
        <v>5020220062127310</v>
      </c>
      <c r="F4741" s="151" t="s">
        <v>411</v>
      </c>
      <c r="G4741" s="151" t="s">
        <v>442</v>
      </c>
      <c r="H4741" s="151" t="s">
        <v>445</v>
      </c>
      <c r="I4741" s="150" t="s">
        <v>593</v>
      </c>
      <c r="J4741" s="150">
        <v>7310</v>
      </c>
      <c r="K4741" s="150" t="s">
        <v>155</v>
      </c>
      <c r="L4741" s="153">
        <v>389.06</v>
      </c>
      <c r="M4741" s="153"/>
      <c r="N4741" s="153">
        <f t="shared" si="223"/>
        <v>389.06</v>
      </c>
      <c r="O4741" s="153">
        <v>337.09</v>
      </c>
      <c r="P4741" s="153">
        <v>531.5200000000001</v>
      </c>
    </row>
    <row r="4742" spans="1:16" ht="24.6" hidden="1" x14ac:dyDescent="0.3">
      <c r="A4742" s="149">
        <v>2018</v>
      </c>
      <c r="B4742" s="150" t="s">
        <v>409</v>
      </c>
      <c r="C4742" s="150">
        <v>6213</v>
      </c>
      <c r="D4742" s="150" t="s">
        <v>446</v>
      </c>
      <c r="E4742" s="150" t="str">
        <f t="shared" si="222"/>
        <v>5020220062137310</v>
      </c>
      <c r="F4742" s="151" t="s">
        <v>411</v>
      </c>
      <c r="G4742" s="151" t="s">
        <v>442</v>
      </c>
      <c r="H4742" s="151" t="s">
        <v>447</v>
      </c>
      <c r="I4742" s="150" t="s">
        <v>593</v>
      </c>
      <c r="J4742" s="150">
        <v>7310</v>
      </c>
      <c r="K4742" s="150" t="s">
        <v>155</v>
      </c>
      <c r="L4742" s="153">
        <v>98.330000000000013</v>
      </c>
      <c r="M4742" s="153"/>
      <c r="N4742" s="153">
        <f t="shared" si="223"/>
        <v>98.330000000000013</v>
      </c>
      <c r="O4742" s="153">
        <v>129.69</v>
      </c>
      <c r="P4742" s="153">
        <v>0</v>
      </c>
    </row>
    <row r="4743" spans="1:16" ht="24.6" hidden="1" x14ac:dyDescent="0.3">
      <c r="A4743" s="149">
        <v>2016</v>
      </c>
      <c r="B4743" s="150" t="s">
        <v>409</v>
      </c>
      <c r="C4743" s="150">
        <v>6215</v>
      </c>
      <c r="D4743" s="150" t="s">
        <v>449</v>
      </c>
      <c r="E4743" s="150" t="str">
        <f t="shared" si="222"/>
        <v>5020220062157310</v>
      </c>
      <c r="F4743" s="151" t="s">
        <v>450</v>
      </c>
      <c r="G4743" s="151" t="s">
        <v>450</v>
      </c>
      <c r="H4743" s="151" t="s">
        <v>451</v>
      </c>
      <c r="I4743" s="150" t="s">
        <v>593</v>
      </c>
      <c r="J4743" s="150">
        <v>7310</v>
      </c>
      <c r="K4743" s="154" t="s">
        <v>155</v>
      </c>
      <c r="L4743" s="153">
        <v>0</v>
      </c>
      <c r="M4743" s="156"/>
      <c r="N4743" s="153">
        <f t="shared" si="223"/>
        <v>0</v>
      </c>
      <c r="O4743" s="153">
        <v>0</v>
      </c>
      <c r="P4743" s="153">
        <v>4.51</v>
      </c>
    </row>
    <row r="4744" spans="1:16" ht="24.6" hidden="1" x14ac:dyDescent="0.3">
      <c r="A4744" s="149">
        <v>2018</v>
      </c>
      <c r="B4744" s="150" t="s">
        <v>409</v>
      </c>
      <c r="C4744" s="150">
        <v>6221</v>
      </c>
      <c r="D4744" s="150" t="s">
        <v>453</v>
      </c>
      <c r="E4744" s="150" t="str">
        <f t="shared" si="222"/>
        <v>5020220062217310</v>
      </c>
      <c r="F4744" s="151" t="s">
        <v>411</v>
      </c>
      <c r="G4744" s="151" t="s">
        <v>442</v>
      </c>
      <c r="H4744" s="151" t="s">
        <v>454</v>
      </c>
      <c r="I4744" s="150" t="s">
        <v>593</v>
      </c>
      <c r="J4744" s="150">
        <v>7310</v>
      </c>
      <c r="K4744" s="150" t="s">
        <v>155</v>
      </c>
      <c r="L4744" s="153">
        <v>83.03</v>
      </c>
      <c r="M4744" s="153"/>
      <c r="N4744" s="153">
        <f t="shared" si="223"/>
        <v>83.03</v>
      </c>
      <c r="O4744" s="153">
        <v>0</v>
      </c>
      <c r="P4744" s="153">
        <v>0</v>
      </c>
    </row>
    <row r="4745" spans="1:16" ht="24.6" hidden="1" x14ac:dyDescent="0.3">
      <c r="A4745" s="149">
        <v>2018</v>
      </c>
      <c r="B4745" s="150" t="s">
        <v>409</v>
      </c>
      <c r="C4745" s="150">
        <v>6223</v>
      </c>
      <c r="D4745" s="150" t="s">
        <v>458</v>
      </c>
      <c r="E4745" s="150" t="str">
        <f t="shared" si="222"/>
        <v>5020220062237310</v>
      </c>
      <c r="F4745" s="151" t="s">
        <v>411</v>
      </c>
      <c r="G4745" s="151" t="s">
        <v>442</v>
      </c>
      <c r="H4745" s="151" t="s">
        <v>454</v>
      </c>
      <c r="I4745" s="150" t="s">
        <v>593</v>
      </c>
      <c r="J4745" s="150">
        <v>7310</v>
      </c>
      <c r="K4745" s="150" t="s">
        <v>155</v>
      </c>
      <c r="L4745" s="153">
        <v>95.27000000000001</v>
      </c>
      <c r="M4745" s="153"/>
      <c r="N4745" s="153">
        <f t="shared" si="223"/>
        <v>95.27000000000001</v>
      </c>
      <c r="O4745" s="153">
        <v>37.06</v>
      </c>
      <c r="P4745" s="153">
        <v>50.870000000000005</v>
      </c>
    </row>
    <row r="4746" spans="1:16" ht="24.6" hidden="1" x14ac:dyDescent="0.3">
      <c r="A4746" s="149">
        <v>2018</v>
      </c>
      <c r="B4746" s="150" t="s">
        <v>409</v>
      </c>
      <c r="C4746" s="150">
        <v>6225</v>
      </c>
      <c r="D4746" s="150" t="s">
        <v>459</v>
      </c>
      <c r="E4746" s="150" t="str">
        <f t="shared" si="222"/>
        <v>5020220062257310</v>
      </c>
      <c r="F4746" s="151" t="s">
        <v>411</v>
      </c>
      <c r="G4746" s="151" t="s">
        <v>442</v>
      </c>
      <c r="H4746" s="151" t="s">
        <v>454</v>
      </c>
      <c r="I4746" s="150" t="s">
        <v>593</v>
      </c>
      <c r="J4746" s="150">
        <v>7310</v>
      </c>
      <c r="K4746" s="150" t="s">
        <v>155</v>
      </c>
      <c r="L4746" s="153">
        <v>3231.6000000000004</v>
      </c>
      <c r="M4746" s="153"/>
      <c r="N4746" s="153">
        <f t="shared" si="223"/>
        <v>3231.6000000000004</v>
      </c>
      <c r="O4746" s="153">
        <v>3617.99</v>
      </c>
      <c r="P4746" s="153">
        <v>3367.05</v>
      </c>
    </row>
    <row r="4747" spans="1:16" ht="24.6" hidden="1" x14ac:dyDescent="0.3">
      <c r="A4747" s="149">
        <v>2018</v>
      </c>
      <c r="B4747" s="150" t="s">
        <v>409</v>
      </c>
      <c r="C4747" s="150">
        <v>6231</v>
      </c>
      <c r="D4747" s="157" t="s">
        <v>461</v>
      </c>
      <c r="E4747" s="150" t="str">
        <f t="shared" si="222"/>
        <v>5020220062317310</v>
      </c>
      <c r="F4747" s="151" t="s">
        <v>411</v>
      </c>
      <c r="G4747" s="151" t="s">
        <v>442</v>
      </c>
      <c r="H4747" s="151" t="s">
        <v>454</v>
      </c>
      <c r="I4747" s="150" t="s">
        <v>593</v>
      </c>
      <c r="J4747" s="150">
        <v>7310</v>
      </c>
      <c r="K4747" s="150" t="s">
        <v>155</v>
      </c>
      <c r="L4747" s="153">
        <v>2165.81</v>
      </c>
      <c r="M4747" s="153"/>
      <c r="N4747" s="153">
        <f t="shared" si="223"/>
        <v>2165.81</v>
      </c>
      <c r="O4747" s="153">
        <v>2463.7199999999993</v>
      </c>
      <c r="P4747" s="153">
        <v>1851.29</v>
      </c>
    </row>
    <row r="4748" spans="1:16" ht="24.6" hidden="1" x14ac:dyDescent="0.3">
      <c r="A4748" s="149">
        <v>2018</v>
      </c>
      <c r="B4748" s="150" t="s">
        <v>409</v>
      </c>
      <c r="C4748" s="150">
        <v>6232</v>
      </c>
      <c r="D4748" s="150" t="s">
        <v>462</v>
      </c>
      <c r="E4748" s="150" t="str">
        <f t="shared" si="222"/>
        <v>5020220062327310</v>
      </c>
      <c r="F4748" s="151" t="s">
        <v>411</v>
      </c>
      <c r="G4748" s="151" t="s">
        <v>442</v>
      </c>
      <c r="H4748" s="151" t="s">
        <v>454</v>
      </c>
      <c r="I4748" s="150" t="s">
        <v>593</v>
      </c>
      <c r="J4748" s="150">
        <v>7310</v>
      </c>
      <c r="K4748" s="150" t="s">
        <v>155</v>
      </c>
      <c r="L4748" s="153">
        <v>1825.1400000000003</v>
      </c>
      <c r="M4748" s="153"/>
      <c r="N4748" s="153">
        <f t="shared" si="223"/>
        <v>1825.1400000000003</v>
      </c>
      <c r="O4748" s="153">
        <v>1323.5599999999997</v>
      </c>
      <c r="P4748" s="153">
        <v>3786.22</v>
      </c>
    </row>
    <row r="4749" spans="1:16" ht="24.6" hidden="1" x14ac:dyDescent="0.3">
      <c r="A4749" s="149">
        <v>2018</v>
      </c>
      <c r="B4749" s="150" t="s">
        <v>409</v>
      </c>
      <c r="C4749" s="150">
        <v>6241</v>
      </c>
      <c r="D4749" s="150" t="s">
        <v>463</v>
      </c>
      <c r="E4749" s="150" t="str">
        <f t="shared" si="222"/>
        <v>5020220062417310</v>
      </c>
      <c r="F4749" s="151" t="s">
        <v>411</v>
      </c>
      <c r="G4749" s="151" t="s">
        <v>442</v>
      </c>
      <c r="H4749" s="151" t="s">
        <v>445</v>
      </c>
      <c r="I4749" s="150" t="s">
        <v>593</v>
      </c>
      <c r="J4749" s="150">
        <v>7310</v>
      </c>
      <c r="K4749" s="150" t="s">
        <v>155</v>
      </c>
      <c r="L4749" s="153">
        <v>444.10000000000008</v>
      </c>
      <c r="M4749" s="153"/>
      <c r="N4749" s="153">
        <f t="shared" si="223"/>
        <v>444.10000000000008</v>
      </c>
      <c r="O4749" s="153">
        <v>448.22000000000008</v>
      </c>
      <c r="P4749" s="153">
        <v>473.14999999999992</v>
      </c>
    </row>
    <row r="4750" spans="1:16" ht="24.6" hidden="1" x14ac:dyDescent="0.3">
      <c r="A4750" s="149">
        <v>2017</v>
      </c>
      <c r="B4750" s="150" t="s">
        <v>409</v>
      </c>
      <c r="C4750" s="150">
        <v>6243</v>
      </c>
      <c r="D4750" s="154" t="s">
        <v>467</v>
      </c>
      <c r="E4750" s="150" t="str">
        <f t="shared" si="222"/>
        <v>5020220062437310</v>
      </c>
      <c r="F4750" s="151" t="s">
        <v>411</v>
      </c>
      <c r="G4750" s="151" t="s">
        <v>442</v>
      </c>
      <c r="H4750" s="151" t="s">
        <v>447</v>
      </c>
      <c r="I4750" s="150" t="s">
        <v>593</v>
      </c>
      <c r="J4750" s="150">
        <v>7310</v>
      </c>
      <c r="K4750" s="154" t="s">
        <v>155</v>
      </c>
      <c r="L4750" s="153">
        <v>0</v>
      </c>
      <c r="M4750" s="156"/>
      <c r="N4750" s="153">
        <f t="shared" si="223"/>
        <v>0</v>
      </c>
      <c r="O4750" s="153">
        <v>71.319999999999993</v>
      </c>
      <c r="P4750" s="153">
        <v>0</v>
      </c>
    </row>
    <row r="4751" spans="1:16" ht="24.6" hidden="1" x14ac:dyDescent="0.3">
      <c r="A4751" s="149">
        <v>2016</v>
      </c>
      <c r="B4751" s="150" t="s">
        <v>409</v>
      </c>
      <c r="C4751" s="150">
        <v>6246</v>
      </c>
      <c r="D4751" s="154" t="s">
        <v>469</v>
      </c>
      <c r="E4751" s="150" t="str">
        <f t="shared" si="222"/>
        <v>5020220062467310</v>
      </c>
      <c r="F4751" s="151" t="s">
        <v>411</v>
      </c>
      <c r="G4751" s="151" t="s">
        <v>442</v>
      </c>
      <c r="H4751" s="151" t="s">
        <v>454</v>
      </c>
      <c r="I4751" s="150" t="s">
        <v>593</v>
      </c>
      <c r="J4751" s="150">
        <v>7310</v>
      </c>
      <c r="K4751" s="154" t="s">
        <v>155</v>
      </c>
      <c r="L4751" s="153">
        <v>0</v>
      </c>
      <c r="M4751" s="156"/>
      <c r="N4751" s="153">
        <f t="shared" si="223"/>
        <v>0</v>
      </c>
      <c r="O4751" s="153">
        <v>0</v>
      </c>
      <c r="P4751" s="153">
        <v>18.03</v>
      </c>
    </row>
    <row r="4752" spans="1:16" ht="24.6" hidden="1" x14ac:dyDescent="0.3">
      <c r="A4752" s="149">
        <v>2016</v>
      </c>
      <c r="B4752" s="150" t="s">
        <v>409</v>
      </c>
      <c r="C4752" s="150">
        <v>6248</v>
      </c>
      <c r="D4752" s="154" t="s">
        <v>470</v>
      </c>
      <c r="E4752" s="150" t="str">
        <f t="shared" si="222"/>
        <v>5020220062487310</v>
      </c>
      <c r="F4752" s="151" t="s">
        <v>418</v>
      </c>
      <c r="G4752" s="151" t="s">
        <v>419</v>
      </c>
      <c r="H4752" s="151" t="s">
        <v>471</v>
      </c>
      <c r="I4752" s="150" t="s">
        <v>593</v>
      </c>
      <c r="J4752" s="150">
        <v>7310</v>
      </c>
      <c r="K4752" s="154" t="s">
        <v>155</v>
      </c>
      <c r="L4752" s="153">
        <v>0</v>
      </c>
      <c r="M4752" s="156"/>
      <c r="N4752" s="153">
        <f t="shared" si="223"/>
        <v>0</v>
      </c>
      <c r="O4752" s="153">
        <v>37.35</v>
      </c>
      <c r="P4752" s="153">
        <v>165.06</v>
      </c>
    </row>
    <row r="4753" spans="1:16" ht="24.6" hidden="1" x14ac:dyDescent="0.3">
      <c r="A4753" s="149">
        <v>2018</v>
      </c>
      <c r="B4753" s="150" t="s">
        <v>409</v>
      </c>
      <c r="C4753" s="150">
        <v>6416</v>
      </c>
      <c r="D4753" s="150" t="s">
        <v>479</v>
      </c>
      <c r="E4753" s="150" t="str">
        <f t="shared" si="222"/>
        <v>5020220064167310</v>
      </c>
      <c r="F4753" s="151" t="s">
        <v>411</v>
      </c>
      <c r="G4753" s="151" t="s">
        <v>442</v>
      </c>
      <c r="H4753" s="151" t="s">
        <v>447</v>
      </c>
      <c r="I4753" s="150" t="s">
        <v>593</v>
      </c>
      <c r="J4753" s="150">
        <v>7310</v>
      </c>
      <c r="K4753" s="150" t="s">
        <v>155</v>
      </c>
      <c r="L4753" s="153">
        <v>822.43</v>
      </c>
      <c r="M4753" s="153"/>
      <c r="N4753" s="153">
        <f t="shared" si="223"/>
        <v>822.43</v>
      </c>
      <c r="O4753" s="153">
        <v>36.22</v>
      </c>
      <c r="P4753" s="153">
        <v>112.84</v>
      </c>
    </row>
    <row r="4754" spans="1:16" ht="24.6" hidden="1" x14ac:dyDescent="0.3">
      <c r="A4754" s="149">
        <v>2016</v>
      </c>
      <c r="B4754" s="150" t="s">
        <v>409</v>
      </c>
      <c r="C4754" s="150">
        <v>6604</v>
      </c>
      <c r="D4754" s="154" t="s">
        <v>573</v>
      </c>
      <c r="E4754" s="150" t="str">
        <f t="shared" si="222"/>
        <v>5020220066047310</v>
      </c>
      <c r="F4754" s="151" t="s">
        <v>456</v>
      </c>
      <c r="G4754" s="151" t="s">
        <v>456</v>
      </c>
      <c r="H4754" s="151" t="s">
        <v>489</v>
      </c>
      <c r="I4754" s="150" t="s">
        <v>593</v>
      </c>
      <c r="J4754" s="150">
        <v>7310</v>
      </c>
      <c r="K4754" s="154" t="s">
        <v>155</v>
      </c>
      <c r="L4754" s="153">
        <v>0</v>
      </c>
      <c r="M4754" s="156"/>
      <c r="N4754" s="153">
        <f t="shared" si="223"/>
        <v>0</v>
      </c>
      <c r="O4754" s="153">
        <v>135.53</v>
      </c>
      <c r="P4754" s="153">
        <v>89.669999999999987</v>
      </c>
    </row>
    <row r="4755" spans="1:16" ht="24.6" hidden="1" x14ac:dyDescent="0.3">
      <c r="A4755" s="149">
        <v>2016</v>
      </c>
      <c r="B4755" s="150" t="s">
        <v>409</v>
      </c>
      <c r="C4755" s="150">
        <v>6607</v>
      </c>
      <c r="D4755" s="154" t="s">
        <v>490</v>
      </c>
      <c r="E4755" s="150" t="str">
        <f t="shared" si="222"/>
        <v>5020220066077310</v>
      </c>
      <c r="F4755" s="151" t="s">
        <v>456</v>
      </c>
      <c r="G4755" s="151" t="s">
        <v>456</v>
      </c>
      <c r="H4755" s="151" t="s">
        <v>489</v>
      </c>
      <c r="I4755" s="150" t="s">
        <v>593</v>
      </c>
      <c r="J4755" s="150">
        <v>7310</v>
      </c>
      <c r="K4755" s="154" t="s">
        <v>155</v>
      </c>
      <c r="L4755" s="153">
        <v>0</v>
      </c>
      <c r="M4755" s="156"/>
      <c r="N4755" s="153">
        <f t="shared" si="223"/>
        <v>0</v>
      </c>
      <c r="O4755" s="153">
        <v>69.7</v>
      </c>
      <c r="P4755" s="153">
        <v>191.57999999999998</v>
      </c>
    </row>
    <row r="4756" spans="1:16" ht="24.6" hidden="1" x14ac:dyDescent="0.3">
      <c r="A4756" s="149">
        <v>2018</v>
      </c>
      <c r="B4756" s="150" t="s">
        <v>409</v>
      </c>
      <c r="C4756" s="150">
        <v>6714</v>
      </c>
      <c r="D4756" s="150" t="s">
        <v>516</v>
      </c>
      <c r="E4756" s="150" t="str">
        <f t="shared" si="222"/>
        <v>5020220067147310</v>
      </c>
      <c r="F4756" s="151" t="s">
        <v>418</v>
      </c>
      <c r="G4756" s="151" t="s">
        <v>465</v>
      </c>
      <c r="H4756" s="151" t="s">
        <v>500</v>
      </c>
      <c r="I4756" s="150" t="s">
        <v>593</v>
      </c>
      <c r="J4756" s="150">
        <v>7310</v>
      </c>
      <c r="K4756" s="150" t="s">
        <v>155</v>
      </c>
      <c r="L4756" s="153">
        <v>13.8</v>
      </c>
      <c r="M4756" s="153"/>
      <c r="N4756" s="153">
        <f t="shared" si="223"/>
        <v>13.8</v>
      </c>
      <c r="O4756" s="153">
        <v>0</v>
      </c>
      <c r="P4756" s="153">
        <v>0</v>
      </c>
    </row>
    <row r="4757" spans="1:16" ht="24.6" hidden="1" x14ac:dyDescent="0.3">
      <c r="A4757" s="149">
        <v>2018</v>
      </c>
      <c r="B4757" s="150" t="s">
        <v>409</v>
      </c>
      <c r="C4757" s="150">
        <v>6722</v>
      </c>
      <c r="D4757" s="150" t="s">
        <v>519</v>
      </c>
      <c r="E4757" s="150" t="str">
        <f t="shared" si="222"/>
        <v>5020220067227310</v>
      </c>
      <c r="F4757" s="151" t="s">
        <v>418</v>
      </c>
      <c r="G4757" s="151" t="s">
        <v>419</v>
      </c>
      <c r="H4757" s="151" t="s">
        <v>471</v>
      </c>
      <c r="I4757" s="150" t="s">
        <v>593</v>
      </c>
      <c r="J4757" s="150">
        <v>7310</v>
      </c>
      <c r="K4757" s="150" t="s">
        <v>155</v>
      </c>
      <c r="L4757" s="153">
        <v>14.91</v>
      </c>
      <c r="M4757" s="153"/>
      <c r="N4757" s="153">
        <f t="shared" si="223"/>
        <v>14.91</v>
      </c>
      <c r="O4757" s="153">
        <v>5.82</v>
      </c>
      <c r="P4757" s="153">
        <v>11.45</v>
      </c>
    </row>
    <row r="4758" spans="1:16" ht="24.6" hidden="1" x14ac:dyDescent="0.3">
      <c r="A4758" s="149">
        <v>2018</v>
      </c>
      <c r="B4758" s="150" t="s">
        <v>526</v>
      </c>
      <c r="C4758" s="150">
        <v>8003</v>
      </c>
      <c r="D4758" s="150" t="s">
        <v>531</v>
      </c>
      <c r="E4758" s="150" t="str">
        <f t="shared" si="222"/>
        <v>5030220080037310</v>
      </c>
      <c r="F4758" s="151" t="s">
        <v>411</v>
      </c>
      <c r="G4758" s="151" t="s">
        <v>412</v>
      </c>
      <c r="H4758" s="151" t="s">
        <v>416</v>
      </c>
      <c r="I4758" s="150" t="s">
        <v>593</v>
      </c>
      <c r="J4758" s="150">
        <v>7310</v>
      </c>
      <c r="K4758" s="150" t="s">
        <v>155</v>
      </c>
      <c r="L4758" s="153">
        <v>45.74</v>
      </c>
      <c r="M4758" s="153"/>
      <c r="N4758" s="153">
        <f t="shared" si="223"/>
        <v>45.74</v>
      </c>
      <c r="O4758" s="153">
        <v>0</v>
      </c>
      <c r="P4758" s="153">
        <v>83.54</v>
      </c>
    </row>
    <row r="4759" spans="1:16" ht="24.6" hidden="1" x14ac:dyDescent="0.3">
      <c r="A4759" s="149">
        <v>2018</v>
      </c>
      <c r="B4759" s="150" t="s">
        <v>526</v>
      </c>
      <c r="C4759" s="150">
        <v>8012</v>
      </c>
      <c r="D4759" s="150" t="s">
        <v>534</v>
      </c>
      <c r="E4759" s="150" t="str">
        <f t="shared" si="222"/>
        <v>5030220080127310</v>
      </c>
      <c r="F4759" s="151" t="s">
        <v>411</v>
      </c>
      <c r="G4759" s="151" t="s">
        <v>412</v>
      </c>
      <c r="H4759" s="151" t="s">
        <v>533</v>
      </c>
      <c r="I4759" s="150" t="s">
        <v>593</v>
      </c>
      <c r="J4759" s="150">
        <v>7310</v>
      </c>
      <c r="K4759" s="150" t="s">
        <v>155</v>
      </c>
      <c r="L4759" s="153">
        <v>38364.519999999997</v>
      </c>
      <c r="M4759" s="153"/>
      <c r="N4759" s="153">
        <f t="shared" si="223"/>
        <v>38364.519999999997</v>
      </c>
      <c r="O4759" s="153">
        <v>8892.9000000000015</v>
      </c>
      <c r="P4759" s="153">
        <v>17262.93</v>
      </c>
    </row>
    <row r="4760" spans="1:16" ht="24.6" hidden="1" x14ac:dyDescent="0.3">
      <c r="A4760" s="149">
        <v>2018</v>
      </c>
      <c r="B4760" s="150" t="s">
        <v>526</v>
      </c>
      <c r="C4760" s="150">
        <v>8021</v>
      </c>
      <c r="D4760" s="150" t="s">
        <v>535</v>
      </c>
      <c r="E4760" s="150" t="str">
        <f t="shared" si="222"/>
        <v>5030220080217310</v>
      </c>
      <c r="F4760" s="151" t="s">
        <v>411</v>
      </c>
      <c r="G4760" s="151" t="s">
        <v>412</v>
      </c>
      <c r="H4760" s="151" t="s">
        <v>536</v>
      </c>
      <c r="I4760" s="150" t="s">
        <v>593</v>
      </c>
      <c r="J4760" s="150">
        <v>7310</v>
      </c>
      <c r="K4760" s="150" t="s">
        <v>155</v>
      </c>
      <c r="L4760" s="153">
        <v>71.400000000000006</v>
      </c>
      <c r="M4760" s="153"/>
      <c r="N4760" s="153">
        <f t="shared" si="223"/>
        <v>71.400000000000006</v>
      </c>
      <c r="O4760" s="153">
        <v>0</v>
      </c>
      <c r="P4760" s="153">
        <v>404.03000000000003</v>
      </c>
    </row>
    <row r="4761" spans="1:16" ht="24.6" hidden="1" x14ac:dyDescent="0.3">
      <c r="A4761" s="149">
        <v>2018</v>
      </c>
      <c r="B4761" s="150" t="s">
        <v>526</v>
      </c>
      <c r="C4761" s="150">
        <v>8032</v>
      </c>
      <c r="D4761" s="150" t="s">
        <v>538</v>
      </c>
      <c r="E4761" s="150" t="str">
        <f t="shared" si="222"/>
        <v>5030220080327310</v>
      </c>
      <c r="F4761" s="151" t="s">
        <v>411</v>
      </c>
      <c r="G4761" s="151" t="s">
        <v>412</v>
      </c>
      <c r="H4761" s="151" t="s">
        <v>533</v>
      </c>
      <c r="I4761" s="150" t="s">
        <v>593</v>
      </c>
      <c r="J4761" s="150">
        <v>7310</v>
      </c>
      <c r="K4761" s="150" t="s">
        <v>155</v>
      </c>
      <c r="L4761" s="153">
        <v>6422.59</v>
      </c>
      <c r="M4761" s="153"/>
      <c r="N4761" s="153">
        <f t="shared" si="223"/>
        <v>6422.59</v>
      </c>
      <c r="O4761" s="153">
        <v>11953.32</v>
      </c>
      <c r="P4761" s="153">
        <v>12430.519999999999</v>
      </c>
    </row>
    <row r="4762" spans="1:16" ht="24.6" hidden="1" x14ac:dyDescent="0.3">
      <c r="A4762" s="149">
        <v>2018</v>
      </c>
      <c r="B4762" s="150" t="s">
        <v>526</v>
      </c>
      <c r="C4762" s="150">
        <v>8033</v>
      </c>
      <c r="D4762" s="150" t="s">
        <v>539</v>
      </c>
      <c r="E4762" s="150" t="str">
        <f t="shared" si="222"/>
        <v>5030220080337310</v>
      </c>
      <c r="F4762" s="151" t="s">
        <v>411</v>
      </c>
      <c r="G4762" s="151" t="s">
        <v>412</v>
      </c>
      <c r="H4762" s="151" t="s">
        <v>533</v>
      </c>
      <c r="I4762" s="150" t="s">
        <v>593</v>
      </c>
      <c r="J4762" s="150">
        <v>7310</v>
      </c>
      <c r="K4762" s="150" t="s">
        <v>155</v>
      </c>
      <c r="L4762" s="153">
        <v>816.65000000000009</v>
      </c>
      <c r="M4762" s="153"/>
      <c r="N4762" s="153">
        <f t="shared" si="223"/>
        <v>816.65000000000009</v>
      </c>
      <c r="O4762" s="153">
        <v>224.31</v>
      </c>
      <c r="P4762" s="153">
        <v>3851.8199999999997</v>
      </c>
    </row>
    <row r="4763" spans="1:16" ht="24.6" hidden="1" x14ac:dyDescent="0.3">
      <c r="A4763" s="149">
        <v>2018</v>
      </c>
      <c r="B4763" s="150" t="s">
        <v>526</v>
      </c>
      <c r="C4763" s="150">
        <v>8051</v>
      </c>
      <c r="D4763" s="150" t="s">
        <v>542</v>
      </c>
      <c r="E4763" s="150" t="str">
        <f t="shared" si="222"/>
        <v>5030220080517310</v>
      </c>
      <c r="F4763" s="151" t="s">
        <v>411</v>
      </c>
      <c r="G4763" s="151" t="s">
        <v>412</v>
      </c>
      <c r="H4763" s="151" t="s">
        <v>533</v>
      </c>
      <c r="I4763" s="150" t="s">
        <v>593</v>
      </c>
      <c r="J4763" s="150">
        <v>7310</v>
      </c>
      <c r="K4763" s="150" t="s">
        <v>155</v>
      </c>
      <c r="L4763" s="153">
        <v>39.799999999999997</v>
      </c>
      <c r="M4763" s="153"/>
      <c r="N4763" s="153">
        <f t="shared" si="223"/>
        <v>39.799999999999997</v>
      </c>
      <c r="O4763" s="153">
        <v>152.19</v>
      </c>
      <c r="P4763" s="153">
        <v>209.16</v>
      </c>
    </row>
    <row r="4764" spans="1:16" ht="24.6" hidden="1" x14ac:dyDescent="0.3">
      <c r="A4764" s="149">
        <v>2018</v>
      </c>
      <c r="B4764" s="150" t="s">
        <v>526</v>
      </c>
      <c r="C4764" s="150">
        <v>8052</v>
      </c>
      <c r="D4764" s="150" t="s">
        <v>543</v>
      </c>
      <c r="E4764" s="150" t="str">
        <f t="shared" si="222"/>
        <v>5030220080527310</v>
      </c>
      <c r="F4764" s="151" t="s">
        <v>411</v>
      </c>
      <c r="G4764" s="151" t="s">
        <v>412</v>
      </c>
      <c r="H4764" s="151" t="s">
        <v>533</v>
      </c>
      <c r="I4764" s="150" t="s">
        <v>593</v>
      </c>
      <c r="J4764" s="150">
        <v>7310</v>
      </c>
      <c r="K4764" s="150" t="s">
        <v>155</v>
      </c>
      <c r="L4764" s="153">
        <v>17579.79</v>
      </c>
      <c r="M4764" s="153"/>
      <c r="N4764" s="153">
        <f t="shared" si="223"/>
        <v>17579.79</v>
      </c>
      <c r="O4764" s="153">
        <v>13923.53</v>
      </c>
      <c r="P4764" s="153">
        <v>18081.97</v>
      </c>
    </row>
    <row r="4765" spans="1:16" ht="24.6" hidden="1" x14ac:dyDescent="0.3">
      <c r="A4765" s="149">
        <v>2018</v>
      </c>
      <c r="B4765" s="150" t="s">
        <v>526</v>
      </c>
      <c r="C4765" s="150">
        <v>8053</v>
      </c>
      <c r="D4765" s="150" t="s">
        <v>544</v>
      </c>
      <c r="E4765" s="150" t="str">
        <f t="shared" si="222"/>
        <v>5030220080537310</v>
      </c>
      <c r="F4765" s="151" t="s">
        <v>411</v>
      </c>
      <c r="G4765" s="151" t="s">
        <v>412</v>
      </c>
      <c r="H4765" s="151" t="s">
        <v>536</v>
      </c>
      <c r="I4765" s="150" t="s">
        <v>593</v>
      </c>
      <c r="J4765" s="150">
        <v>7310</v>
      </c>
      <c r="K4765" s="150" t="s">
        <v>155</v>
      </c>
      <c r="L4765" s="153">
        <v>3829.3400000000006</v>
      </c>
      <c r="M4765" s="153"/>
      <c r="N4765" s="153">
        <f t="shared" si="223"/>
        <v>3829.3400000000006</v>
      </c>
      <c r="O4765" s="153">
        <v>5394.32</v>
      </c>
      <c r="P4765" s="153">
        <v>891.56000000000017</v>
      </c>
    </row>
    <row r="4766" spans="1:16" ht="24.6" hidden="1" x14ac:dyDescent="0.3">
      <c r="A4766" s="149">
        <v>2018</v>
      </c>
      <c r="B4766" s="150" t="s">
        <v>526</v>
      </c>
      <c r="C4766" s="150">
        <v>8218</v>
      </c>
      <c r="D4766" s="150" t="s">
        <v>551</v>
      </c>
      <c r="E4766" s="150" t="str">
        <f t="shared" si="222"/>
        <v>5030220082187310</v>
      </c>
      <c r="F4766" s="151" t="s">
        <v>411</v>
      </c>
      <c r="G4766" s="151" t="s">
        <v>442</v>
      </c>
      <c r="H4766" s="151" t="s">
        <v>447</v>
      </c>
      <c r="I4766" s="150" t="s">
        <v>593</v>
      </c>
      <c r="J4766" s="150">
        <v>7310</v>
      </c>
      <c r="K4766" s="150" t="s">
        <v>155</v>
      </c>
      <c r="L4766" s="153">
        <v>116.66999999999999</v>
      </c>
      <c r="M4766" s="153"/>
      <c r="N4766" s="153">
        <f t="shared" si="223"/>
        <v>116.66999999999999</v>
      </c>
      <c r="O4766" s="153">
        <v>75.81</v>
      </c>
      <c r="P4766" s="153">
        <v>11.85</v>
      </c>
    </row>
    <row r="4767" spans="1:16" ht="24.6" hidden="1" x14ac:dyDescent="0.3">
      <c r="A4767" s="149">
        <v>2018</v>
      </c>
      <c r="B4767" s="150" t="s">
        <v>526</v>
      </c>
      <c r="C4767" s="150">
        <v>8231</v>
      </c>
      <c r="D4767" s="150" t="s">
        <v>553</v>
      </c>
      <c r="E4767" s="150" t="str">
        <f t="shared" si="222"/>
        <v>5030220082317310</v>
      </c>
      <c r="F4767" s="151" t="s">
        <v>411</v>
      </c>
      <c r="G4767" s="151" t="s">
        <v>442</v>
      </c>
      <c r="H4767" s="151" t="s">
        <v>447</v>
      </c>
      <c r="I4767" s="150" t="s">
        <v>593</v>
      </c>
      <c r="J4767" s="150">
        <v>7310</v>
      </c>
      <c r="K4767" s="150" t="s">
        <v>155</v>
      </c>
      <c r="L4767" s="153">
        <v>8489.93</v>
      </c>
      <c r="M4767" s="153"/>
      <c r="N4767" s="153">
        <f t="shared" si="223"/>
        <v>8489.93</v>
      </c>
      <c r="O4767" s="153">
        <v>5975.3500000000013</v>
      </c>
      <c r="P4767" s="153">
        <v>6202.2400000000052</v>
      </c>
    </row>
    <row r="4768" spans="1:16" ht="24.6" hidden="1" x14ac:dyDescent="0.3">
      <c r="A4768" s="149">
        <v>2016</v>
      </c>
      <c r="B4768" s="150" t="s">
        <v>526</v>
      </c>
      <c r="C4768" s="150">
        <v>8243</v>
      </c>
      <c r="D4768" s="154" t="s">
        <v>554</v>
      </c>
      <c r="E4768" s="150" t="str">
        <f t="shared" si="222"/>
        <v>5030220082437310</v>
      </c>
      <c r="F4768" s="151" t="s">
        <v>411</v>
      </c>
      <c r="G4768" s="151" t="s">
        <v>442</v>
      </c>
      <c r="H4768" s="151" t="s">
        <v>447</v>
      </c>
      <c r="I4768" s="150" t="s">
        <v>593</v>
      </c>
      <c r="J4768" s="150">
        <v>7310</v>
      </c>
      <c r="K4768" s="154" t="s">
        <v>155</v>
      </c>
      <c r="L4768" s="153">
        <v>0</v>
      </c>
      <c r="M4768" s="156"/>
      <c r="N4768" s="153">
        <f t="shared" si="223"/>
        <v>0</v>
      </c>
      <c r="O4768" s="153">
        <v>84.019999999999982</v>
      </c>
      <c r="P4768" s="153">
        <v>27.22</v>
      </c>
    </row>
    <row r="4769" spans="1:16" ht="24.6" hidden="1" x14ac:dyDescent="0.3">
      <c r="A4769" s="149">
        <v>2018</v>
      </c>
      <c r="B4769" s="150" t="s">
        <v>526</v>
      </c>
      <c r="C4769" s="150">
        <v>8248</v>
      </c>
      <c r="D4769" s="150" t="s">
        <v>470</v>
      </c>
      <c r="E4769" s="150" t="str">
        <f t="shared" si="222"/>
        <v>5030220082487310</v>
      </c>
      <c r="F4769" s="151" t="s">
        <v>418</v>
      </c>
      <c r="G4769" s="151" t="s">
        <v>419</v>
      </c>
      <c r="H4769" s="151" t="s">
        <v>471</v>
      </c>
      <c r="I4769" s="150" t="s">
        <v>593</v>
      </c>
      <c r="J4769" s="150">
        <v>7310</v>
      </c>
      <c r="K4769" s="150" t="s">
        <v>155</v>
      </c>
      <c r="L4769" s="153">
        <v>208.25</v>
      </c>
      <c r="M4769" s="153"/>
      <c r="N4769" s="153">
        <f t="shared" si="223"/>
        <v>208.25</v>
      </c>
      <c r="O4769" s="153">
        <v>37.340000000000003</v>
      </c>
      <c r="P4769" s="153">
        <v>110.5</v>
      </c>
    </row>
    <row r="4770" spans="1:16" ht="24.6" hidden="1" x14ac:dyDescent="0.3">
      <c r="A4770" s="149">
        <v>2018</v>
      </c>
      <c r="B4770" s="150" t="s">
        <v>526</v>
      </c>
      <c r="C4770" s="150">
        <v>8410</v>
      </c>
      <c r="D4770" s="150" t="s">
        <v>555</v>
      </c>
      <c r="E4770" s="150" t="str">
        <f t="shared" si="222"/>
        <v>5030220084107310</v>
      </c>
      <c r="F4770" s="151" t="s">
        <v>411</v>
      </c>
      <c r="G4770" s="151" t="s">
        <v>442</v>
      </c>
      <c r="H4770" s="151" t="s">
        <v>447</v>
      </c>
      <c r="I4770" s="150" t="s">
        <v>593</v>
      </c>
      <c r="J4770" s="150">
        <v>7310</v>
      </c>
      <c r="K4770" s="150" t="s">
        <v>155</v>
      </c>
      <c r="L4770" s="153">
        <v>981.38999999999987</v>
      </c>
      <c r="M4770" s="153"/>
      <c r="N4770" s="153">
        <f t="shared" si="223"/>
        <v>981.38999999999987</v>
      </c>
      <c r="O4770" s="153">
        <v>499.72999999999996</v>
      </c>
      <c r="P4770" s="153">
        <v>115.89</v>
      </c>
    </row>
    <row r="4771" spans="1:16" ht="24.6" hidden="1" x14ac:dyDescent="0.3">
      <c r="A4771" s="149">
        <v>2018</v>
      </c>
      <c r="B4771" s="150" t="s">
        <v>526</v>
      </c>
      <c r="C4771" s="150">
        <v>8442</v>
      </c>
      <c r="D4771" s="150" t="s">
        <v>560</v>
      </c>
      <c r="E4771" s="150" t="str">
        <f t="shared" si="222"/>
        <v>5030220084427310</v>
      </c>
      <c r="F4771" s="151" t="s">
        <v>411</v>
      </c>
      <c r="G4771" s="151" t="s">
        <v>442</v>
      </c>
      <c r="H4771" s="151" t="s">
        <v>561</v>
      </c>
      <c r="I4771" s="150" t="s">
        <v>593</v>
      </c>
      <c r="J4771" s="150">
        <v>7310</v>
      </c>
      <c r="K4771" s="150" t="s">
        <v>155</v>
      </c>
      <c r="L4771" s="153">
        <v>336.14000000000004</v>
      </c>
      <c r="M4771" s="153"/>
      <c r="N4771" s="153">
        <f t="shared" si="223"/>
        <v>336.14000000000004</v>
      </c>
      <c r="O4771" s="153">
        <v>421.11999999999995</v>
      </c>
      <c r="P4771" s="153">
        <v>367.31999999999988</v>
      </c>
    </row>
    <row r="4772" spans="1:16" ht="24.6" hidden="1" x14ac:dyDescent="0.3">
      <c r="A4772" s="149">
        <v>2018</v>
      </c>
      <c r="B4772" s="150" t="s">
        <v>526</v>
      </c>
      <c r="C4772" s="150">
        <v>8443</v>
      </c>
      <c r="D4772" s="150" t="s">
        <v>562</v>
      </c>
      <c r="E4772" s="150" t="str">
        <f t="shared" si="222"/>
        <v>5030220084437310</v>
      </c>
      <c r="F4772" s="151" t="s">
        <v>411</v>
      </c>
      <c r="G4772" s="151" t="s">
        <v>442</v>
      </c>
      <c r="H4772" s="151" t="s">
        <v>561</v>
      </c>
      <c r="I4772" s="150" t="s">
        <v>593</v>
      </c>
      <c r="J4772" s="150">
        <v>7310</v>
      </c>
      <c r="K4772" s="150" t="s">
        <v>155</v>
      </c>
      <c r="L4772" s="153">
        <v>123.62</v>
      </c>
      <c r="M4772" s="153"/>
      <c r="N4772" s="153">
        <f t="shared" si="223"/>
        <v>123.62</v>
      </c>
      <c r="O4772" s="153">
        <v>63.690000000000005</v>
      </c>
      <c r="P4772" s="153">
        <v>75.070000000000007</v>
      </c>
    </row>
    <row r="4773" spans="1:16" ht="36.6" hidden="1" x14ac:dyDescent="0.3">
      <c r="A4773" s="149">
        <v>2018</v>
      </c>
      <c r="B4773" s="150" t="s">
        <v>526</v>
      </c>
      <c r="C4773" s="150">
        <v>8447</v>
      </c>
      <c r="D4773" s="150" t="s">
        <v>563</v>
      </c>
      <c r="E4773" s="150" t="str">
        <f t="shared" si="222"/>
        <v>5030220084477310</v>
      </c>
      <c r="F4773" s="151" t="s">
        <v>411</v>
      </c>
      <c r="G4773" s="151" t="s">
        <v>442</v>
      </c>
      <c r="H4773" s="151" t="s">
        <v>561</v>
      </c>
      <c r="I4773" s="150" t="s">
        <v>593</v>
      </c>
      <c r="J4773" s="150">
        <v>7310</v>
      </c>
      <c r="K4773" s="150" t="s">
        <v>155</v>
      </c>
      <c r="L4773" s="153">
        <v>274.17</v>
      </c>
      <c r="M4773" s="153"/>
      <c r="N4773" s="153">
        <f t="shared" si="223"/>
        <v>274.17</v>
      </c>
      <c r="O4773" s="153">
        <v>77.61999999999999</v>
      </c>
      <c r="P4773" s="153">
        <v>116.21000000000001</v>
      </c>
    </row>
    <row r="4774" spans="1:16" ht="24.6" hidden="1" x14ac:dyDescent="0.3">
      <c r="A4774" s="149">
        <v>2018</v>
      </c>
      <c r="B4774" s="150" t="s">
        <v>526</v>
      </c>
      <c r="C4774" s="150">
        <v>8614</v>
      </c>
      <c r="D4774" s="150" t="s">
        <v>516</v>
      </c>
      <c r="E4774" s="150" t="str">
        <f t="shared" si="222"/>
        <v>5030220086147310</v>
      </c>
      <c r="F4774" s="151" t="s">
        <v>418</v>
      </c>
      <c r="G4774" s="151" t="s">
        <v>465</v>
      </c>
      <c r="H4774" s="151" t="s">
        <v>500</v>
      </c>
      <c r="I4774" s="150" t="s">
        <v>593</v>
      </c>
      <c r="J4774" s="150">
        <v>7310</v>
      </c>
      <c r="K4774" s="150" t="s">
        <v>155</v>
      </c>
      <c r="L4774" s="153">
        <v>11.26</v>
      </c>
      <c r="M4774" s="153"/>
      <c r="N4774" s="153">
        <f t="shared" si="223"/>
        <v>11.26</v>
      </c>
      <c r="O4774" s="153">
        <v>5.91</v>
      </c>
      <c r="P4774" s="153">
        <v>7.89</v>
      </c>
    </row>
    <row r="4775" spans="1:16" ht="24.6" hidden="1" x14ac:dyDescent="0.3">
      <c r="A4775" s="149">
        <v>2016</v>
      </c>
      <c r="B4775" s="150" t="s">
        <v>526</v>
      </c>
      <c r="C4775" s="150">
        <v>8622</v>
      </c>
      <c r="D4775" s="154" t="s">
        <v>519</v>
      </c>
      <c r="E4775" s="150" t="str">
        <f t="shared" si="222"/>
        <v>5030220086227310</v>
      </c>
      <c r="F4775" s="151" t="s">
        <v>418</v>
      </c>
      <c r="G4775" s="151" t="s">
        <v>419</v>
      </c>
      <c r="H4775" s="151" t="s">
        <v>471</v>
      </c>
      <c r="I4775" s="150" t="s">
        <v>593</v>
      </c>
      <c r="J4775" s="150">
        <v>7310</v>
      </c>
      <c r="K4775" s="154" t="s">
        <v>155</v>
      </c>
      <c r="L4775" s="153">
        <v>0</v>
      </c>
      <c r="M4775" s="156"/>
      <c r="N4775" s="153">
        <f t="shared" si="223"/>
        <v>0</v>
      </c>
      <c r="O4775" s="153">
        <v>0</v>
      </c>
      <c r="P4775" s="153">
        <v>5.01</v>
      </c>
    </row>
    <row r="4776" spans="1:16" ht="24.6" hidden="1" x14ac:dyDescent="0.3">
      <c r="A4776" s="149">
        <v>2018</v>
      </c>
      <c r="B4776" s="150" t="s">
        <v>409</v>
      </c>
      <c r="C4776" s="150">
        <v>6003</v>
      </c>
      <c r="D4776" s="150" t="s">
        <v>415</v>
      </c>
      <c r="E4776" s="150" t="str">
        <f t="shared" si="222"/>
        <v>5020220060037320</v>
      </c>
      <c r="F4776" s="151" t="s">
        <v>411</v>
      </c>
      <c r="G4776" s="151" t="s">
        <v>412</v>
      </c>
      <c r="H4776" s="151" t="s">
        <v>416</v>
      </c>
      <c r="I4776" s="150" t="s">
        <v>593</v>
      </c>
      <c r="J4776" s="150">
        <v>7320</v>
      </c>
      <c r="K4776" s="150" t="s">
        <v>156</v>
      </c>
      <c r="L4776" s="153">
        <v>36265.709999999992</v>
      </c>
      <c r="M4776" s="153"/>
      <c r="N4776" s="153">
        <f t="shared" si="223"/>
        <v>36265.709999999992</v>
      </c>
      <c r="O4776" s="153">
        <v>52657.880000000005</v>
      </c>
      <c r="P4776" s="153">
        <v>98092.319999999891</v>
      </c>
    </row>
    <row r="4777" spans="1:16" ht="24.6" hidden="1" x14ac:dyDescent="0.3">
      <c r="A4777" s="149">
        <v>2018</v>
      </c>
      <c r="B4777" s="150" t="s">
        <v>409</v>
      </c>
      <c r="C4777" s="150">
        <v>6004</v>
      </c>
      <c r="D4777" s="150" t="s">
        <v>417</v>
      </c>
      <c r="E4777" s="150" t="str">
        <f t="shared" si="222"/>
        <v>5020220060047320</v>
      </c>
      <c r="F4777" s="151" t="s">
        <v>418</v>
      </c>
      <c r="G4777" s="151" t="s">
        <v>419</v>
      </c>
      <c r="H4777" s="151" t="s">
        <v>420</v>
      </c>
      <c r="I4777" s="150" t="s">
        <v>593</v>
      </c>
      <c r="J4777" s="150">
        <v>7320</v>
      </c>
      <c r="K4777" s="150" t="s">
        <v>156</v>
      </c>
      <c r="L4777" s="153">
        <v>465.56999999999994</v>
      </c>
      <c r="M4777" s="153"/>
      <c r="N4777" s="153">
        <f t="shared" si="223"/>
        <v>465.56999999999994</v>
      </c>
      <c r="O4777" s="153">
        <v>33.1</v>
      </c>
      <c r="P4777" s="153">
        <v>9.2200000000000006</v>
      </c>
    </row>
    <row r="4778" spans="1:16" ht="24.6" hidden="1" x14ac:dyDescent="0.3">
      <c r="A4778" s="149">
        <v>2018</v>
      </c>
      <c r="B4778" s="150" t="s">
        <v>409</v>
      </c>
      <c r="C4778" s="150">
        <v>6022</v>
      </c>
      <c r="D4778" s="150" t="s">
        <v>423</v>
      </c>
      <c r="E4778" s="150" t="str">
        <f t="shared" si="222"/>
        <v>5020220060227320</v>
      </c>
      <c r="F4778" s="151" t="s">
        <v>411</v>
      </c>
      <c r="G4778" s="151" t="s">
        <v>412</v>
      </c>
      <c r="H4778" s="151" t="s">
        <v>422</v>
      </c>
      <c r="I4778" s="150" t="s">
        <v>593</v>
      </c>
      <c r="J4778" s="150">
        <v>7320</v>
      </c>
      <c r="K4778" s="150" t="s">
        <v>156</v>
      </c>
      <c r="L4778" s="153">
        <v>136875.49000000008</v>
      </c>
      <c r="M4778" s="153"/>
      <c r="N4778" s="153">
        <f t="shared" si="223"/>
        <v>136875.49000000008</v>
      </c>
      <c r="O4778" s="153">
        <v>125720.71999999999</v>
      </c>
      <c r="P4778" s="153">
        <v>134634.40000000002</v>
      </c>
    </row>
    <row r="4779" spans="1:16" ht="24.6" hidden="1" x14ac:dyDescent="0.3">
      <c r="A4779" s="149">
        <v>2018</v>
      </c>
      <c r="B4779" s="150" t="s">
        <v>409</v>
      </c>
      <c r="C4779" s="150">
        <v>6031</v>
      </c>
      <c r="D4779" s="150" t="s">
        <v>424</v>
      </c>
      <c r="E4779" s="150" t="str">
        <f t="shared" si="222"/>
        <v>5020220060317320</v>
      </c>
      <c r="F4779" s="151" t="s">
        <v>411</v>
      </c>
      <c r="G4779" s="151" t="s">
        <v>412</v>
      </c>
      <c r="H4779" s="151" t="s">
        <v>422</v>
      </c>
      <c r="I4779" s="150" t="s">
        <v>593</v>
      </c>
      <c r="J4779" s="150">
        <v>7320</v>
      </c>
      <c r="K4779" s="150" t="s">
        <v>156</v>
      </c>
      <c r="L4779" s="153">
        <v>3911.9500000000003</v>
      </c>
      <c r="M4779" s="153"/>
      <c r="N4779" s="153">
        <f t="shared" si="223"/>
        <v>3911.9500000000003</v>
      </c>
      <c r="O4779" s="153">
        <v>68926.58</v>
      </c>
      <c r="P4779" s="153">
        <v>0</v>
      </c>
    </row>
    <row r="4780" spans="1:16" ht="24.6" hidden="1" x14ac:dyDescent="0.3">
      <c r="A4780" s="149">
        <v>2018</v>
      </c>
      <c r="B4780" s="150" t="s">
        <v>409</v>
      </c>
      <c r="C4780" s="150">
        <v>6032</v>
      </c>
      <c r="D4780" s="150" t="s">
        <v>425</v>
      </c>
      <c r="E4780" s="150" t="str">
        <f t="shared" si="222"/>
        <v>5020220060327320</v>
      </c>
      <c r="F4780" s="151" t="s">
        <v>411</v>
      </c>
      <c r="G4780" s="151" t="s">
        <v>412</v>
      </c>
      <c r="H4780" s="151" t="s">
        <v>422</v>
      </c>
      <c r="I4780" s="150" t="s">
        <v>593</v>
      </c>
      <c r="J4780" s="150">
        <v>7320</v>
      </c>
      <c r="K4780" s="150" t="s">
        <v>156</v>
      </c>
      <c r="L4780" s="153">
        <v>133678.30000000005</v>
      </c>
      <c r="M4780" s="153"/>
      <c r="N4780" s="153">
        <f t="shared" si="223"/>
        <v>133678.30000000005</v>
      </c>
      <c r="O4780" s="153">
        <v>162954.82999999996</v>
      </c>
      <c r="P4780" s="153">
        <v>170128.6399999999</v>
      </c>
    </row>
    <row r="4781" spans="1:16" ht="24.6" hidden="1" x14ac:dyDescent="0.3">
      <c r="A4781" s="149">
        <v>2018</v>
      </c>
      <c r="B4781" s="150" t="s">
        <v>409</v>
      </c>
      <c r="C4781" s="150">
        <v>6042</v>
      </c>
      <c r="D4781" s="150" t="s">
        <v>426</v>
      </c>
      <c r="E4781" s="150" t="str">
        <f t="shared" si="222"/>
        <v>5020220060427320</v>
      </c>
      <c r="F4781" s="151" t="s">
        <v>411</v>
      </c>
      <c r="G4781" s="151" t="s">
        <v>412</v>
      </c>
      <c r="H4781" s="151" t="s">
        <v>427</v>
      </c>
      <c r="I4781" s="150" t="s">
        <v>593</v>
      </c>
      <c r="J4781" s="150">
        <v>7320</v>
      </c>
      <c r="K4781" s="150" t="s">
        <v>156</v>
      </c>
      <c r="L4781" s="153">
        <v>88074.340000000026</v>
      </c>
      <c r="M4781" s="153"/>
      <c r="N4781" s="153">
        <f t="shared" si="223"/>
        <v>88074.340000000026</v>
      </c>
      <c r="O4781" s="153">
        <v>97856.12</v>
      </c>
      <c r="P4781" s="153">
        <v>52220.799999999988</v>
      </c>
    </row>
    <row r="4782" spans="1:16" ht="24.6" hidden="1" x14ac:dyDescent="0.3">
      <c r="A4782" s="149">
        <v>2018</v>
      </c>
      <c r="B4782" s="150" t="s">
        <v>409</v>
      </c>
      <c r="C4782" s="150">
        <v>6043</v>
      </c>
      <c r="D4782" s="157" t="s">
        <v>428</v>
      </c>
      <c r="E4782" s="150" t="str">
        <f t="shared" si="222"/>
        <v>5020220060437320</v>
      </c>
      <c r="F4782" s="151" t="s">
        <v>411</v>
      </c>
      <c r="G4782" s="151" t="s">
        <v>412</v>
      </c>
      <c r="H4782" s="151" t="s">
        <v>429</v>
      </c>
      <c r="I4782" s="150" t="s">
        <v>593</v>
      </c>
      <c r="J4782" s="150">
        <v>7320</v>
      </c>
      <c r="K4782" s="150" t="s">
        <v>156</v>
      </c>
      <c r="L4782" s="153">
        <v>212.1</v>
      </c>
      <c r="M4782" s="153"/>
      <c r="N4782" s="153">
        <f t="shared" si="223"/>
        <v>212.1</v>
      </c>
      <c r="O4782" s="153">
        <v>361.07000000000005</v>
      </c>
      <c r="P4782" s="153">
        <v>152.94999999999999</v>
      </c>
    </row>
    <row r="4783" spans="1:16" ht="24.6" hidden="1" x14ac:dyDescent="0.3">
      <c r="A4783" s="149">
        <v>2018</v>
      </c>
      <c r="B4783" s="150" t="s">
        <v>409</v>
      </c>
      <c r="C4783" s="150">
        <v>6044</v>
      </c>
      <c r="D4783" s="150" t="s">
        <v>430</v>
      </c>
      <c r="E4783" s="150" t="str">
        <f t="shared" si="222"/>
        <v>5020220060447320</v>
      </c>
      <c r="F4783" s="151" t="s">
        <v>411</v>
      </c>
      <c r="G4783" s="151" t="s">
        <v>412</v>
      </c>
      <c r="H4783" s="151" t="s">
        <v>431</v>
      </c>
      <c r="I4783" s="150" t="s">
        <v>593</v>
      </c>
      <c r="J4783" s="150">
        <v>7320</v>
      </c>
      <c r="K4783" s="150" t="s">
        <v>156</v>
      </c>
      <c r="L4783" s="153">
        <v>15.2</v>
      </c>
      <c r="M4783" s="153"/>
      <c r="N4783" s="153">
        <f t="shared" si="223"/>
        <v>15.2</v>
      </c>
      <c r="O4783" s="153">
        <v>1035.8499999999999</v>
      </c>
      <c r="P4783" s="153">
        <v>118.89</v>
      </c>
    </row>
    <row r="4784" spans="1:16" ht="24.6" hidden="1" x14ac:dyDescent="0.3">
      <c r="A4784" s="149">
        <v>2016</v>
      </c>
      <c r="B4784" s="150" t="s">
        <v>409</v>
      </c>
      <c r="C4784" s="150">
        <v>6045</v>
      </c>
      <c r="D4784" s="150" t="s">
        <v>432</v>
      </c>
      <c r="E4784" s="150" t="str">
        <f t="shared" si="222"/>
        <v>5020220060457320</v>
      </c>
      <c r="F4784" s="151" t="s">
        <v>411</v>
      </c>
      <c r="G4784" s="151" t="s">
        <v>412</v>
      </c>
      <c r="H4784" s="151" t="s">
        <v>427</v>
      </c>
      <c r="I4784" s="150" t="s">
        <v>593</v>
      </c>
      <c r="J4784" s="150">
        <v>7320</v>
      </c>
      <c r="K4784" s="154" t="s">
        <v>156</v>
      </c>
      <c r="L4784" s="153">
        <v>0</v>
      </c>
      <c r="M4784" s="156"/>
      <c r="N4784" s="153">
        <f t="shared" si="223"/>
        <v>0</v>
      </c>
      <c r="O4784" s="153">
        <v>0</v>
      </c>
      <c r="P4784" s="153">
        <v>1188.96</v>
      </c>
    </row>
    <row r="4785" spans="1:16" ht="24.6" hidden="1" x14ac:dyDescent="0.3">
      <c r="A4785" s="149">
        <v>2018</v>
      </c>
      <c r="B4785" s="150" t="s">
        <v>409</v>
      </c>
      <c r="C4785" s="150">
        <v>6047</v>
      </c>
      <c r="D4785" s="150" t="s">
        <v>434</v>
      </c>
      <c r="E4785" s="150" t="str">
        <f t="shared" si="222"/>
        <v>5020220060477320</v>
      </c>
      <c r="F4785" s="151" t="s">
        <v>411</v>
      </c>
      <c r="G4785" s="151" t="s">
        <v>412</v>
      </c>
      <c r="H4785" s="151" t="s">
        <v>427</v>
      </c>
      <c r="I4785" s="150" t="s">
        <v>593</v>
      </c>
      <c r="J4785" s="150">
        <v>7320</v>
      </c>
      <c r="K4785" s="150" t="s">
        <v>156</v>
      </c>
      <c r="L4785" s="153">
        <v>2604.2400000000002</v>
      </c>
      <c r="M4785" s="153"/>
      <c r="N4785" s="153">
        <f t="shared" si="223"/>
        <v>2604.2400000000002</v>
      </c>
      <c r="O4785" s="153">
        <v>0</v>
      </c>
      <c r="P4785" s="153">
        <v>0</v>
      </c>
    </row>
    <row r="4786" spans="1:16" ht="24.6" hidden="1" x14ac:dyDescent="0.3">
      <c r="A4786" s="149">
        <v>2018</v>
      </c>
      <c r="B4786" s="150" t="s">
        <v>409</v>
      </c>
      <c r="C4786" s="150">
        <v>6061</v>
      </c>
      <c r="D4786" s="150" t="s">
        <v>437</v>
      </c>
      <c r="E4786" s="150" t="str">
        <f t="shared" si="222"/>
        <v>5020220060617320</v>
      </c>
      <c r="F4786" s="151" t="s">
        <v>411</v>
      </c>
      <c r="G4786" s="151" t="s">
        <v>412</v>
      </c>
      <c r="H4786" s="151" t="s">
        <v>422</v>
      </c>
      <c r="I4786" s="150" t="s">
        <v>593</v>
      </c>
      <c r="J4786" s="150">
        <v>7320</v>
      </c>
      <c r="K4786" s="150" t="s">
        <v>156</v>
      </c>
      <c r="L4786" s="153">
        <v>13607.609999999999</v>
      </c>
      <c r="M4786" s="153"/>
      <c r="N4786" s="153">
        <f t="shared" si="223"/>
        <v>13607.609999999999</v>
      </c>
      <c r="O4786" s="153">
        <v>3083.3999999999996</v>
      </c>
      <c r="P4786" s="153">
        <v>4681.9100000000008</v>
      </c>
    </row>
    <row r="4787" spans="1:16" ht="24.6" hidden="1" x14ac:dyDescent="0.3">
      <c r="A4787" s="149">
        <v>2018</v>
      </c>
      <c r="B4787" s="150" t="s">
        <v>409</v>
      </c>
      <c r="C4787" s="150">
        <v>6062</v>
      </c>
      <c r="D4787" s="150" t="s">
        <v>438</v>
      </c>
      <c r="E4787" s="150" t="str">
        <f t="shared" si="222"/>
        <v>5020220060627320</v>
      </c>
      <c r="F4787" s="151" t="s">
        <v>411</v>
      </c>
      <c r="G4787" s="151" t="s">
        <v>412</v>
      </c>
      <c r="H4787" s="151" t="s">
        <v>422</v>
      </c>
      <c r="I4787" s="150" t="s">
        <v>593</v>
      </c>
      <c r="J4787" s="150">
        <v>7320</v>
      </c>
      <c r="K4787" s="150" t="s">
        <v>156</v>
      </c>
      <c r="L4787" s="153">
        <v>61608.989999999991</v>
      </c>
      <c r="M4787" s="153"/>
      <c r="N4787" s="153">
        <f t="shared" si="223"/>
        <v>61608.989999999991</v>
      </c>
      <c r="O4787" s="153">
        <v>38138.44000000001</v>
      </c>
      <c r="P4787" s="153">
        <v>40971.44000000001</v>
      </c>
    </row>
    <row r="4788" spans="1:16" ht="24.6" hidden="1" x14ac:dyDescent="0.3">
      <c r="A4788" s="149">
        <v>2018</v>
      </c>
      <c r="B4788" s="150" t="s">
        <v>409</v>
      </c>
      <c r="C4788" s="150">
        <v>6213</v>
      </c>
      <c r="D4788" s="150" t="s">
        <v>446</v>
      </c>
      <c r="E4788" s="150" t="str">
        <f t="shared" si="222"/>
        <v>5020220062137320</v>
      </c>
      <c r="F4788" s="151" t="s">
        <v>411</v>
      </c>
      <c r="G4788" s="151" t="s">
        <v>442</v>
      </c>
      <c r="H4788" s="151" t="s">
        <v>447</v>
      </c>
      <c r="I4788" s="150" t="s">
        <v>593</v>
      </c>
      <c r="J4788" s="150">
        <v>7320</v>
      </c>
      <c r="K4788" s="150" t="s">
        <v>156</v>
      </c>
      <c r="L4788" s="153">
        <v>566.4</v>
      </c>
      <c r="M4788" s="153"/>
      <c r="N4788" s="153">
        <f t="shared" si="223"/>
        <v>566.4</v>
      </c>
      <c r="O4788" s="153">
        <v>2727.44</v>
      </c>
      <c r="P4788" s="153">
        <v>2794.6000000000004</v>
      </c>
    </row>
    <row r="4789" spans="1:16" ht="24.6" hidden="1" x14ac:dyDescent="0.3">
      <c r="A4789" s="149">
        <v>2018</v>
      </c>
      <c r="B4789" s="150" t="s">
        <v>409</v>
      </c>
      <c r="C4789" s="150">
        <v>6221</v>
      </c>
      <c r="D4789" s="150" t="s">
        <v>453</v>
      </c>
      <c r="E4789" s="150" t="str">
        <f t="shared" si="222"/>
        <v>5020220062217320</v>
      </c>
      <c r="F4789" s="151" t="s">
        <v>411</v>
      </c>
      <c r="G4789" s="151" t="s">
        <v>442</v>
      </c>
      <c r="H4789" s="151" t="s">
        <v>454</v>
      </c>
      <c r="I4789" s="150" t="s">
        <v>593</v>
      </c>
      <c r="J4789" s="150">
        <v>7320</v>
      </c>
      <c r="K4789" s="150" t="s">
        <v>156</v>
      </c>
      <c r="L4789" s="153">
        <v>24.87</v>
      </c>
      <c r="M4789" s="153"/>
      <c r="N4789" s="153">
        <f t="shared" si="223"/>
        <v>24.87</v>
      </c>
      <c r="O4789" s="153">
        <v>0</v>
      </c>
      <c r="P4789" s="153">
        <v>146.34</v>
      </c>
    </row>
    <row r="4790" spans="1:16" ht="24.6" hidden="1" x14ac:dyDescent="0.3">
      <c r="A4790" s="149">
        <v>2018</v>
      </c>
      <c r="B4790" s="150" t="s">
        <v>409</v>
      </c>
      <c r="C4790" s="150">
        <v>6225</v>
      </c>
      <c r="D4790" s="150" t="s">
        <v>459</v>
      </c>
      <c r="E4790" s="150" t="str">
        <f t="shared" si="222"/>
        <v>5020220062257320</v>
      </c>
      <c r="F4790" s="151" t="s">
        <v>411</v>
      </c>
      <c r="G4790" s="151" t="s">
        <v>442</v>
      </c>
      <c r="H4790" s="151" t="s">
        <v>454</v>
      </c>
      <c r="I4790" s="150" t="s">
        <v>593</v>
      </c>
      <c r="J4790" s="150">
        <v>7320</v>
      </c>
      <c r="K4790" s="150" t="s">
        <v>156</v>
      </c>
      <c r="L4790" s="153">
        <v>1180.42</v>
      </c>
      <c r="M4790" s="153"/>
      <c r="N4790" s="153">
        <f t="shared" si="223"/>
        <v>1180.42</v>
      </c>
      <c r="O4790" s="153">
        <v>2503.9100000000003</v>
      </c>
      <c r="P4790" s="153">
        <v>1210.7400000000002</v>
      </c>
    </row>
    <row r="4791" spans="1:16" ht="24.6" hidden="1" x14ac:dyDescent="0.3">
      <c r="A4791" s="149">
        <v>2018</v>
      </c>
      <c r="B4791" s="150" t="s">
        <v>409</v>
      </c>
      <c r="C4791" s="150">
        <v>6241</v>
      </c>
      <c r="D4791" s="150" t="s">
        <v>463</v>
      </c>
      <c r="E4791" s="150" t="str">
        <f t="shared" si="222"/>
        <v>5020220062417320</v>
      </c>
      <c r="F4791" s="151" t="s">
        <v>411</v>
      </c>
      <c r="G4791" s="151" t="s">
        <v>442</v>
      </c>
      <c r="H4791" s="151" t="s">
        <v>445</v>
      </c>
      <c r="I4791" s="150" t="s">
        <v>593</v>
      </c>
      <c r="J4791" s="150">
        <v>7320</v>
      </c>
      <c r="K4791" s="150" t="s">
        <v>156</v>
      </c>
      <c r="L4791" s="153">
        <v>757.84</v>
      </c>
      <c r="M4791" s="153"/>
      <c r="N4791" s="153">
        <f t="shared" si="223"/>
        <v>757.84</v>
      </c>
      <c r="O4791" s="153">
        <v>360.88</v>
      </c>
      <c r="P4791" s="153">
        <v>909.49</v>
      </c>
    </row>
    <row r="4792" spans="1:16" ht="24.6" hidden="1" x14ac:dyDescent="0.3">
      <c r="A4792" s="149">
        <v>2016</v>
      </c>
      <c r="B4792" s="150" t="s">
        <v>409</v>
      </c>
      <c r="C4792" s="150">
        <v>6243</v>
      </c>
      <c r="D4792" s="154" t="s">
        <v>467</v>
      </c>
      <c r="E4792" s="150" t="str">
        <f t="shared" si="222"/>
        <v>5020220062437320</v>
      </c>
      <c r="F4792" s="151" t="s">
        <v>411</v>
      </c>
      <c r="G4792" s="151" t="s">
        <v>442</v>
      </c>
      <c r="H4792" s="151" t="s">
        <v>447</v>
      </c>
      <c r="I4792" s="150" t="s">
        <v>593</v>
      </c>
      <c r="J4792" s="150">
        <v>7320</v>
      </c>
      <c r="K4792" s="154" t="s">
        <v>156</v>
      </c>
      <c r="L4792" s="153">
        <v>0</v>
      </c>
      <c r="M4792" s="156"/>
      <c r="N4792" s="153">
        <f t="shared" si="223"/>
        <v>0</v>
      </c>
      <c r="O4792" s="153">
        <v>25.5</v>
      </c>
      <c r="P4792" s="153">
        <v>223.14</v>
      </c>
    </row>
    <row r="4793" spans="1:16" ht="24.6" hidden="1" x14ac:dyDescent="0.3">
      <c r="A4793" s="149">
        <v>2018</v>
      </c>
      <c r="B4793" s="150" t="s">
        <v>409</v>
      </c>
      <c r="C4793" s="150">
        <v>6248</v>
      </c>
      <c r="D4793" s="150" t="s">
        <v>470</v>
      </c>
      <c r="E4793" s="150" t="str">
        <f t="shared" si="222"/>
        <v>5020220062487320</v>
      </c>
      <c r="F4793" s="151" t="s">
        <v>418</v>
      </c>
      <c r="G4793" s="151" t="s">
        <v>419</v>
      </c>
      <c r="H4793" s="151" t="s">
        <v>471</v>
      </c>
      <c r="I4793" s="150" t="s">
        <v>593</v>
      </c>
      <c r="J4793" s="150">
        <v>7320</v>
      </c>
      <c r="K4793" s="150" t="s">
        <v>156</v>
      </c>
      <c r="L4793" s="153">
        <v>36.9</v>
      </c>
      <c r="M4793" s="153"/>
      <c r="N4793" s="153">
        <f t="shared" si="223"/>
        <v>36.9</v>
      </c>
      <c r="O4793" s="153">
        <v>144.18</v>
      </c>
      <c r="P4793" s="153">
        <v>51.7</v>
      </c>
    </row>
    <row r="4794" spans="1:16" ht="24.6" hidden="1" x14ac:dyDescent="0.3">
      <c r="A4794" s="149">
        <v>2018</v>
      </c>
      <c r="B4794" s="150" t="s">
        <v>409</v>
      </c>
      <c r="C4794" s="150">
        <v>6416</v>
      </c>
      <c r="D4794" s="150" t="s">
        <v>479</v>
      </c>
      <c r="E4794" s="150" t="str">
        <f t="shared" si="222"/>
        <v>5020220064167320</v>
      </c>
      <c r="F4794" s="151" t="s">
        <v>411</v>
      </c>
      <c r="G4794" s="151" t="s">
        <v>442</v>
      </c>
      <c r="H4794" s="151" t="s">
        <v>447</v>
      </c>
      <c r="I4794" s="150" t="s">
        <v>593</v>
      </c>
      <c r="J4794" s="150">
        <v>7320</v>
      </c>
      <c r="K4794" s="150" t="s">
        <v>156</v>
      </c>
      <c r="L4794" s="153">
        <v>6751.1699999999992</v>
      </c>
      <c r="M4794" s="153"/>
      <c r="N4794" s="153">
        <f t="shared" si="223"/>
        <v>6751.1699999999992</v>
      </c>
      <c r="O4794" s="153">
        <v>373.84000000000003</v>
      </c>
      <c r="P4794" s="153">
        <v>1911.76</v>
      </c>
    </row>
    <row r="4795" spans="1:16" ht="24.6" hidden="1" x14ac:dyDescent="0.3">
      <c r="A4795" s="149">
        <v>2018</v>
      </c>
      <c r="B4795" s="150" t="s">
        <v>409</v>
      </c>
      <c r="C4795" s="150">
        <v>6606</v>
      </c>
      <c r="D4795" s="150" t="s">
        <v>488</v>
      </c>
      <c r="E4795" s="150" t="str">
        <f t="shared" si="222"/>
        <v>5020220066067320</v>
      </c>
      <c r="F4795" s="151" t="s">
        <v>456</v>
      </c>
      <c r="G4795" s="151" t="s">
        <v>456</v>
      </c>
      <c r="H4795" s="151" t="s">
        <v>489</v>
      </c>
      <c r="I4795" s="150" t="s">
        <v>593</v>
      </c>
      <c r="J4795" s="150">
        <v>7320</v>
      </c>
      <c r="K4795" s="150" t="s">
        <v>156</v>
      </c>
      <c r="L4795" s="153">
        <v>567.66000000000008</v>
      </c>
      <c r="M4795" s="153"/>
      <c r="N4795" s="153">
        <f t="shared" si="223"/>
        <v>567.66000000000008</v>
      </c>
      <c r="O4795" s="153">
        <v>709.37999999999988</v>
      </c>
      <c r="P4795" s="153">
        <v>0</v>
      </c>
    </row>
    <row r="4796" spans="1:16" ht="24.6" hidden="1" x14ac:dyDescent="0.3">
      <c r="A4796" s="149">
        <v>2018</v>
      </c>
      <c r="B4796" s="150" t="s">
        <v>409</v>
      </c>
      <c r="C4796" s="150">
        <v>6607</v>
      </c>
      <c r="D4796" s="150" t="s">
        <v>490</v>
      </c>
      <c r="E4796" s="150" t="str">
        <f t="shared" si="222"/>
        <v>5020220066077320</v>
      </c>
      <c r="F4796" s="151" t="s">
        <v>456</v>
      </c>
      <c r="G4796" s="151" t="s">
        <v>456</v>
      </c>
      <c r="H4796" s="151" t="s">
        <v>489</v>
      </c>
      <c r="I4796" s="150" t="s">
        <v>593</v>
      </c>
      <c r="J4796" s="150">
        <v>7320</v>
      </c>
      <c r="K4796" s="150" t="s">
        <v>156</v>
      </c>
      <c r="L4796" s="153">
        <v>52.02</v>
      </c>
      <c r="M4796" s="153"/>
      <c r="N4796" s="153">
        <f t="shared" si="223"/>
        <v>52.02</v>
      </c>
      <c r="O4796" s="153">
        <v>121.86</v>
      </c>
      <c r="P4796" s="153">
        <v>10.5</v>
      </c>
    </row>
    <row r="4797" spans="1:16" ht="24.6" hidden="1" x14ac:dyDescent="0.3">
      <c r="A4797" s="149">
        <v>2018</v>
      </c>
      <c r="B4797" s="150" t="s">
        <v>526</v>
      </c>
      <c r="C4797" s="150">
        <v>8003</v>
      </c>
      <c r="D4797" s="150" t="s">
        <v>531</v>
      </c>
      <c r="E4797" s="150" t="str">
        <f t="shared" si="222"/>
        <v>5030220080037320</v>
      </c>
      <c r="F4797" s="151" t="s">
        <v>411</v>
      </c>
      <c r="G4797" s="151" t="s">
        <v>412</v>
      </c>
      <c r="H4797" s="151" t="s">
        <v>416</v>
      </c>
      <c r="I4797" s="150" t="s">
        <v>593</v>
      </c>
      <c r="J4797" s="150">
        <v>7320</v>
      </c>
      <c r="K4797" s="150" t="s">
        <v>156</v>
      </c>
      <c r="L4797" s="153">
        <v>17752.47</v>
      </c>
      <c r="M4797" s="153"/>
      <c r="N4797" s="153">
        <f t="shared" si="223"/>
        <v>17752.47</v>
      </c>
      <c r="O4797" s="153">
        <v>11959.390000000001</v>
      </c>
      <c r="P4797" s="153">
        <v>318.07</v>
      </c>
    </row>
    <row r="4798" spans="1:16" ht="24.6" hidden="1" x14ac:dyDescent="0.3">
      <c r="A4798" s="149">
        <v>2018</v>
      </c>
      <c r="B4798" s="150" t="s">
        <v>526</v>
      </c>
      <c r="C4798" s="150">
        <v>8012</v>
      </c>
      <c r="D4798" s="150" t="s">
        <v>534</v>
      </c>
      <c r="E4798" s="150" t="str">
        <f t="shared" si="222"/>
        <v>5030220080127320</v>
      </c>
      <c r="F4798" s="151" t="s">
        <v>411</v>
      </c>
      <c r="G4798" s="151" t="s">
        <v>412</v>
      </c>
      <c r="H4798" s="151" t="s">
        <v>533</v>
      </c>
      <c r="I4798" s="150" t="s">
        <v>593</v>
      </c>
      <c r="J4798" s="150">
        <v>7320</v>
      </c>
      <c r="K4798" s="150" t="s">
        <v>156</v>
      </c>
      <c r="L4798" s="153">
        <v>22156.71</v>
      </c>
      <c r="M4798" s="153"/>
      <c r="N4798" s="153">
        <f t="shared" si="223"/>
        <v>22156.71</v>
      </c>
      <c r="O4798" s="153">
        <v>10224.700000000001</v>
      </c>
      <c r="P4798" s="153">
        <v>56228.92</v>
      </c>
    </row>
    <row r="4799" spans="1:16" ht="24.6" hidden="1" x14ac:dyDescent="0.3">
      <c r="A4799" s="149">
        <v>2018</v>
      </c>
      <c r="B4799" s="150" t="s">
        <v>526</v>
      </c>
      <c r="C4799" s="150">
        <v>8021</v>
      </c>
      <c r="D4799" s="150" t="s">
        <v>535</v>
      </c>
      <c r="E4799" s="150" t="str">
        <f t="shared" si="222"/>
        <v>5030220080217320</v>
      </c>
      <c r="F4799" s="151" t="s">
        <v>411</v>
      </c>
      <c r="G4799" s="151" t="s">
        <v>412</v>
      </c>
      <c r="H4799" s="151" t="s">
        <v>536</v>
      </c>
      <c r="I4799" s="150" t="s">
        <v>593</v>
      </c>
      <c r="J4799" s="150">
        <v>7320</v>
      </c>
      <c r="K4799" s="150" t="s">
        <v>156</v>
      </c>
      <c r="L4799" s="153">
        <v>16358.579999999998</v>
      </c>
      <c r="M4799" s="153"/>
      <c r="N4799" s="153">
        <f t="shared" si="223"/>
        <v>16358.579999999998</v>
      </c>
      <c r="O4799" s="153">
        <v>3496.85</v>
      </c>
      <c r="P4799" s="153">
        <v>47.730000000000004</v>
      </c>
    </row>
    <row r="4800" spans="1:16" ht="24.6" hidden="1" x14ac:dyDescent="0.3">
      <c r="A4800" s="149">
        <v>2018</v>
      </c>
      <c r="B4800" s="150" t="s">
        <v>526</v>
      </c>
      <c r="C4800" s="150">
        <v>8032</v>
      </c>
      <c r="D4800" s="157" t="s">
        <v>538</v>
      </c>
      <c r="E4800" s="150" t="str">
        <f t="shared" si="222"/>
        <v>5030220080327320</v>
      </c>
      <c r="F4800" s="151" t="s">
        <v>411</v>
      </c>
      <c r="G4800" s="151" t="s">
        <v>412</v>
      </c>
      <c r="H4800" s="151" t="s">
        <v>533</v>
      </c>
      <c r="I4800" s="150" t="s">
        <v>593</v>
      </c>
      <c r="J4800" s="150">
        <v>7320</v>
      </c>
      <c r="K4800" s="150" t="s">
        <v>156</v>
      </c>
      <c r="L4800" s="153">
        <v>190404.63</v>
      </c>
      <c r="M4800" s="153"/>
      <c r="N4800" s="153">
        <f t="shared" si="223"/>
        <v>190404.63</v>
      </c>
      <c r="O4800" s="153">
        <v>164218.46000000005</v>
      </c>
      <c r="P4800" s="153">
        <v>262613.80999999994</v>
      </c>
    </row>
    <row r="4801" spans="1:16" ht="24.6" hidden="1" x14ac:dyDescent="0.3">
      <c r="A4801" s="149">
        <v>2017</v>
      </c>
      <c r="B4801" s="150" t="s">
        <v>526</v>
      </c>
      <c r="C4801" s="150">
        <v>8044</v>
      </c>
      <c r="D4801" s="154" t="s">
        <v>541</v>
      </c>
      <c r="E4801" s="150" t="str">
        <f t="shared" si="222"/>
        <v>5030220080447320</v>
      </c>
      <c r="F4801" s="151" t="s">
        <v>411</v>
      </c>
      <c r="G4801" s="151" t="s">
        <v>412</v>
      </c>
      <c r="H4801" s="151" t="s">
        <v>431</v>
      </c>
      <c r="I4801" s="150" t="s">
        <v>593</v>
      </c>
      <c r="J4801" s="150">
        <v>7320</v>
      </c>
      <c r="K4801" s="154" t="s">
        <v>156</v>
      </c>
      <c r="L4801" s="153">
        <v>0</v>
      </c>
      <c r="M4801" s="156"/>
      <c r="N4801" s="153">
        <f t="shared" si="223"/>
        <v>0</v>
      </c>
      <c r="O4801" s="153">
        <v>170.37</v>
      </c>
      <c r="P4801" s="153">
        <v>0</v>
      </c>
    </row>
    <row r="4802" spans="1:16" ht="24.6" hidden="1" x14ac:dyDescent="0.3">
      <c r="A4802" s="149">
        <v>2018</v>
      </c>
      <c r="B4802" s="150" t="s">
        <v>526</v>
      </c>
      <c r="C4802" s="150">
        <v>8051</v>
      </c>
      <c r="D4802" s="150" t="s">
        <v>542</v>
      </c>
      <c r="E4802" s="150" t="str">
        <f t="shared" ref="E4802:E4865" si="224">B4802&amp;"2200"&amp;C4802&amp;J4802</f>
        <v>5030220080517320</v>
      </c>
      <c r="F4802" s="151" t="s">
        <v>411</v>
      </c>
      <c r="G4802" s="151" t="s">
        <v>412</v>
      </c>
      <c r="H4802" s="151" t="s">
        <v>533</v>
      </c>
      <c r="I4802" s="150" t="s">
        <v>593</v>
      </c>
      <c r="J4802" s="150">
        <v>7320</v>
      </c>
      <c r="K4802" s="150" t="s">
        <v>156</v>
      </c>
      <c r="L4802" s="153">
        <v>15147.240000000002</v>
      </c>
      <c r="M4802" s="153"/>
      <c r="N4802" s="153">
        <f t="shared" ref="N4802:N4865" si="225">L4802+M4802</f>
        <v>15147.240000000002</v>
      </c>
      <c r="O4802" s="153">
        <v>27052.559999999998</v>
      </c>
      <c r="P4802" s="153">
        <v>44301.150000000009</v>
      </c>
    </row>
    <row r="4803" spans="1:16" ht="24.6" hidden="1" x14ac:dyDescent="0.3">
      <c r="A4803" s="149">
        <v>2018</v>
      </c>
      <c r="B4803" s="150" t="s">
        <v>526</v>
      </c>
      <c r="C4803" s="150">
        <v>8052</v>
      </c>
      <c r="D4803" s="150" t="s">
        <v>543</v>
      </c>
      <c r="E4803" s="150" t="str">
        <f t="shared" si="224"/>
        <v>5030220080527320</v>
      </c>
      <c r="F4803" s="151" t="s">
        <v>411</v>
      </c>
      <c r="G4803" s="151" t="s">
        <v>412</v>
      </c>
      <c r="H4803" s="151" t="s">
        <v>533</v>
      </c>
      <c r="I4803" s="150" t="s">
        <v>593</v>
      </c>
      <c r="J4803" s="150">
        <v>7320</v>
      </c>
      <c r="K4803" s="150" t="s">
        <v>156</v>
      </c>
      <c r="L4803" s="153">
        <v>143837.31999999995</v>
      </c>
      <c r="M4803" s="153"/>
      <c r="N4803" s="153">
        <f t="shared" si="225"/>
        <v>143837.31999999995</v>
      </c>
      <c r="O4803" s="153">
        <v>171636.75</v>
      </c>
      <c r="P4803" s="153">
        <v>89767.019999999975</v>
      </c>
    </row>
    <row r="4804" spans="1:16" ht="24.6" hidden="1" x14ac:dyDescent="0.3">
      <c r="A4804" s="149">
        <v>2018</v>
      </c>
      <c r="B4804" s="150" t="s">
        <v>526</v>
      </c>
      <c r="C4804" s="150">
        <v>8053</v>
      </c>
      <c r="D4804" s="150" t="s">
        <v>544</v>
      </c>
      <c r="E4804" s="150" t="str">
        <f t="shared" si="224"/>
        <v>5030220080537320</v>
      </c>
      <c r="F4804" s="151" t="s">
        <v>411</v>
      </c>
      <c r="G4804" s="151" t="s">
        <v>412</v>
      </c>
      <c r="H4804" s="151" t="s">
        <v>536</v>
      </c>
      <c r="I4804" s="150" t="s">
        <v>593</v>
      </c>
      <c r="J4804" s="150">
        <v>7320</v>
      </c>
      <c r="K4804" s="150" t="s">
        <v>156</v>
      </c>
      <c r="L4804" s="153">
        <v>174138.11000000002</v>
      </c>
      <c r="M4804" s="153"/>
      <c r="N4804" s="153">
        <f t="shared" si="225"/>
        <v>174138.11000000002</v>
      </c>
      <c r="O4804" s="153">
        <v>217796.38999999987</v>
      </c>
      <c r="P4804" s="153">
        <v>155215.09999999995</v>
      </c>
    </row>
    <row r="4805" spans="1:16" ht="24.6" hidden="1" x14ac:dyDescent="0.3">
      <c r="A4805" s="149">
        <v>2018</v>
      </c>
      <c r="B4805" s="150" t="s">
        <v>526</v>
      </c>
      <c r="C4805" s="150">
        <v>8218</v>
      </c>
      <c r="D4805" s="150" t="s">
        <v>551</v>
      </c>
      <c r="E4805" s="150" t="str">
        <f t="shared" si="224"/>
        <v>5030220082187320</v>
      </c>
      <c r="F4805" s="151" t="s">
        <v>411</v>
      </c>
      <c r="G4805" s="151" t="s">
        <v>442</v>
      </c>
      <c r="H4805" s="151" t="s">
        <v>447</v>
      </c>
      <c r="I4805" s="150" t="s">
        <v>593</v>
      </c>
      <c r="J4805" s="150">
        <v>7320</v>
      </c>
      <c r="K4805" s="150" t="s">
        <v>156</v>
      </c>
      <c r="L4805" s="153">
        <v>850.23000000000013</v>
      </c>
      <c r="M4805" s="153"/>
      <c r="N4805" s="153">
        <f t="shared" si="225"/>
        <v>850.23000000000013</v>
      </c>
      <c r="O4805" s="153">
        <v>3690.0999999999995</v>
      </c>
      <c r="P4805" s="153">
        <v>1252.67</v>
      </c>
    </row>
    <row r="4806" spans="1:16" ht="24.6" hidden="1" x14ac:dyDescent="0.3">
      <c r="A4806" s="149">
        <v>2016</v>
      </c>
      <c r="B4806" s="150" t="s">
        <v>526</v>
      </c>
      <c r="C4806" s="150">
        <v>8248</v>
      </c>
      <c r="D4806" s="154" t="s">
        <v>470</v>
      </c>
      <c r="E4806" s="150" t="str">
        <f t="shared" si="224"/>
        <v>5030220082487320</v>
      </c>
      <c r="F4806" s="151" t="s">
        <v>418</v>
      </c>
      <c r="G4806" s="151" t="s">
        <v>419</v>
      </c>
      <c r="H4806" s="151" t="s">
        <v>471</v>
      </c>
      <c r="I4806" s="150" t="s">
        <v>593</v>
      </c>
      <c r="J4806" s="150">
        <v>7320</v>
      </c>
      <c r="K4806" s="154" t="s">
        <v>156</v>
      </c>
      <c r="L4806" s="153">
        <v>0</v>
      </c>
      <c r="M4806" s="156"/>
      <c r="N4806" s="153">
        <f t="shared" si="225"/>
        <v>0</v>
      </c>
      <c r="O4806" s="153">
        <v>646.09</v>
      </c>
      <c r="P4806" s="153">
        <v>99.7</v>
      </c>
    </row>
    <row r="4807" spans="1:16" ht="24.6" hidden="1" x14ac:dyDescent="0.3">
      <c r="A4807" s="149">
        <v>2016</v>
      </c>
      <c r="B4807" s="150" t="s">
        <v>409</v>
      </c>
      <c r="C4807" s="150">
        <v>6003</v>
      </c>
      <c r="D4807" s="150" t="s">
        <v>415</v>
      </c>
      <c r="E4807" s="150" t="str">
        <f t="shared" si="224"/>
        <v>5020220060037330</v>
      </c>
      <c r="F4807" s="151" t="s">
        <v>411</v>
      </c>
      <c r="G4807" s="151" t="s">
        <v>412</v>
      </c>
      <c r="H4807" s="151" t="s">
        <v>416</v>
      </c>
      <c r="I4807" s="150" t="s">
        <v>593</v>
      </c>
      <c r="J4807" s="150">
        <v>7330</v>
      </c>
      <c r="K4807" s="154" t="s">
        <v>157</v>
      </c>
      <c r="L4807" s="153">
        <v>0</v>
      </c>
      <c r="M4807" s="156"/>
      <c r="N4807" s="153">
        <f t="shared" si="225"/>
        <v>0</v>
      </c>
      <c r="O4807" s="153">
        <v>0</v>
      </c>
      <c r="P4807" s="153">
        <v>16.87</v>
      </c>
    </row>
    <row r="4808" spans="1:16" ht="24.6" hidden="1" x14ac:dyDescent="0.3">
      <c r="A4808" s="149">
        <v>2018</v>
      </c>
      <c r="B4808" s="150" t="s">
        <v>409</v>
      </c>
      <c r="C4808" s="150">
        <v>6042</v>
      </c>
      <c r="D4808" s="150" t="s">
        <v>426</v>
      </c>
      <c r="E4808" s="150" t="str">
        <f t="shared" si="224"/>
        <v>5020220060427330</v>
      </c>
      <c r="F4808" s="151" t="s">
        <v>411</v>
      </c>
      <c r="G4808" s="151" t="s">
        <v>412</v>
      </c>
      <c r="H4808" s="151" t="s">
        <v>427</v>
      </c>
      <c r="I4808" s="150" t="s">
        <v>593</v>
      </c>
      <c r="J4808" s="150">
        <v>7330</v>
      </c>
      <c r="K4808" s="150" t="s">
        <v>157</v>
      </c>
      <c r="L4808" s="153">
        <v>1361.96</v>
      </c>
      <c r="M4808" s="153"/>
      <c r="N4808" s="153">
        <f t="shared" si="225"/>
        <v>1361.96</v>
      </c>
      <c r="O4808" s="153">
        <v>797.5</v>
      </c>
      <c r="P4808" s="153">
        <v>64.460000000000008</v>
      </c>
    </row>
    <row r="4809" spans="1:16" ht="24.6" hidden="1" x14ac:dyDescent="0.3">
      <c r="A4809" s="149">
        <v>2018</v>
      </c>
      <c r="B4809" s="150" t="s">
        <v>409</v>
      </c>
      <c r="C4809" s="150">
        <v>6215</v>
      </c>
      <c r="D4809" s="150" t="s">
        <v>449</v>
      </c>
      <c r="E4809" s="150" t="str">
        <f t="shared" si="224"/>
        <v>5020220062157330</v>
      </c>
      <c r="F4809" s="151" t="s">
        <v>450</v>
      </c>
      <c r="G4809" s="151" t="s">
        <v>450</v>
      </c>
      <c r="H4809" s="151" t="s">
        <v>451</v>
      </c>
      <c r="I4809" s="150" t="s">
        <v>593</v>
      </c>
      <c r="J4809" s="150">
        <v>7330</v>
      </c>
      <c r="K4809" s="150" t="s">
        <v>157</v>
      </c>
      <c r="L4809" s="153">
        <v>1951.75</v>
      </c>
      <c r="M4809" s="153"/>
      <c r="N4809" s="153">
        <f t="shared" si="225"/>
        <v>1951.75</v>
      </c>
      <c r="O4809" s="153">
        <v>0</v>
      </c>
      <c r="P4809" s="153">
        <v>0</v>
      </c>
    </row>
    <row r="4810" spans="1:16" ht="24.6" hidden="1" x14ac:dyDescent="0.3">
      <c r="A4810" s="149">
        <v>2018</v>
      </c>
      <c r="B4810" s="150" t="s">
        <v>409</v>
      </c>
      <c r="C4810" s="150">
        <v>6223</v>
      </c>
      <c r="D4810" s="150" t="s">
        <v>458</v>
      </c>
      <c r="E4810" s="150" t="str">
        <f t="shared" si="224"/>
        <v>5020220062237330</v>
      </c>
      <c r="F4810" s="151" t="s">
        <v>411</v>
      </c>
      <c r="G4810" s="151" t="s">
        <v>442</v>
      </c>
      <c r="H4810" s="151" t="s">
        <v>454</v>
      </c>
      <c r="I4810" s="150" t="s">
        <v>593</v>
      </c>
      <c r="J4810" s="150">
        <v>7330</v>
      </c>
      <c r="K4810" s="150" t="s">
        <v>157</v>
      </c>
      <c r="L4810" s="153">
        <v>339.34</v>
      </c>
      <c r="M4810" s="153"/>
      <c r="N4810" s="153">
        <f t="shared" si="225"/>
        <v>339.34</v>
      </c>
      <c r="O4810" s="153">
        <v>51.14</v>
      </c>
      <c r="P4810" s="153">
        <v>0</v>
      </c>
    </row>
    <row r="4811" spans="1:16" ht="24.6" hidden="1" x14ac:dyDescent="0.3">
      <c r="A4811" s="149">
        <v>2018</v>
      </c>
      <c r="B4811" s="150" t="s">
        <v>409</v>
      </c>
      <c r="C4811" s="150">
        <v>6231</v>
      </c>
      <c r="D4811" s="150" t="s">
        <v>461</v>
      </c>
      <c r="E4811" s="150" t="str">
        <f t="shared" si="224"/>
        <v>5020220062317330</v>
      </c>
      <c r="F4811" s="151" t="s">
        <v>411</v>
      </c>
      <c r="G4811" s="151" t="s">
        <v>442</v>
      </c>
      <c r="H4811" s="151" t="s">
        <v>454</v>
      </c>
      <c r="I4811" s="150" t="s">
        <v>593</v>
      </c>
      <c r="J4811" s="150">
        <v>7330</v>
      </c>
      <c r="K4811" s="150" t="s">
        <v>157</v>
      </c>
      <c r="L4811" s="153">
        <v>379.03</v>
      </c>
      <c r="M4811" s="153"/>
      <c r="N4811" s="153">
        <f t="shared" si="225"/>
        <v>379.03</v>
      </c>
      <c r="O4811" s="153">
        <v>265.45</v>
      </c>
      <c r="P4811" s="153">
        <v>76.94</v>
      </c>
    </row>
    <row r="4812" spans="1:16" ht="24.6" hidden="1" x14ac:dyDescent="0.3">
      <c r="A4812" s="149">
        <v>2018</v>
      </c>
      <c r="B4812" s="150" t="s">
        <v>409</v>
      </c>
      <c r="C4812" s="150">
        <v>6241</v>
      </c>
      <c r="D4812" s="150" t="s">
        <v>463</v>
      </c>
      <c r="E4812" s="150" t="str">
        <f t="shared" si="224"/>
        <v>5020220062417330</v>
      </c>
      <c r="F4812" s="151" t="s">
        <v>411</v>
      </c>
      <c r="G4812" s="151" t="s">
        <v>442</v>
      </c>
      <c r="H4812" s="151" t="s">
        <v>445</v>
      </c>
      <c r="I4812" s="150" t="s">
        <v>593</v>
      </c>
      <c r="J4812" s="150">
        <v>7330</v>
      </c>
      <c r="K4812" s="150" t="s">
        <v>157</v>
      </c>
      <c r="L4812" s="153">
        <v>295</v>
      </c>
      <c r="M4812" s="153"/>
      <c r="N4812" s="153">
        <f t="shared" si="225"/>
        <v>295</v>
      </c>
      <c r="O4812" s="153">
        <v>693.07</v>
      </c>
      <c r="P4812" s="153">
        <v>431.46</v>
      </c>
    </row>
    <row r="4813" spans="1:16" ht="24.6" hidden="1" x14ac:dyDescent="0.3">
      <c r="A4813" s="149">
        <v>2016</v>
      </c>
      <c r="B4813" s="150" t="s">
        <v>409</v>
      </c>
      <c r="C4813" s="150">
        <v>6243</v>
      </c>
      <c r="D4813" s="154" t="s">
        <v>467</v>
      </c>
      <c r="E4813" s="150" t="str">
        <f t="shared" si="224"/>
        <v>5020220062437330</v>
      </c>
      <c r="F4813" s="151" t="s">
        <v>411</v>
      </c>
      <c r="G4813" s="151" t="s">
        <v>442</v>
      </c>
      <c r="H4813" s="151" t="s">
        <v>447</v>
      </c>
      <c r="I4813" s="150" t="s">
        <v>593</v>
      </c>
      <c r="J4813" s="150">
        <v>7330</v>
      </c>
      <c r="K4813" s="154" t="s">
        <v>157</v>
      </c>
      <c r="L4813" s="153">
        <v>0</v>
      </c>
      <c r="M4813" s="156"/>
      <c r="N4813" s="153">
        <f t="shared" si="225"/>
        <v>0</v>
      </c>
      <c r="O4813" s="153">
        <v>88</v>
      </c>
      <c r="P4813" s="153">
        <v>460.72</v>
      </c>
    </row>
    <row r="4814" spans="1:16" ht="24.6" hidden="1" x14ac:dyDescent="0.3">
      <c r="A4814" s="149">
        <v>2018</v>
      </c>
      <c r="B4814" s="150" t="s">
        <v>409</v>
      </c>
      <c r="C4814" s="150">
        <v>6246</v>
      </c>
      <c r="D4814" s="150" t="s">
        <v>469</v>
      </c>
      <c r="E4814" s="150" t="str">
        <f t="shared" si="224"/>
        <v>5020220062467330</v>
      </c>
      <c r="F4814" s="151" t="s">
        <v>411</v>
      </c>
      <c r="G4814" s="151" t="s">
        <v>442</v>
      </c>
      <c r="H4814" s="151" t="s">
        <v>454</v>
      </c>
      <c r="I4814" s="150" t="s">
        <v>593</v>
      </c>
      <c r="J4814" s="150">
        <v>7330</v>
      </c>
      <c r="K4814" s="150" t="s">
        <v>157</v>
      </c>
      <c r="L4814" s="153">
        <v>102.27</v>
      </c>
      <c r="M4814" s="153"/>
      <c r="N4814" s="153">
        <f t="shared" si="225"/>
        <v>102.27</v>
      </c>
      <c r="O4814" s="153">
        <v>170.46</v>
      </c>
      <c r="P4814" s="153">
        <v>301.76</v>
      </c>
    </row>
    <row r="4815" spans="1:16" ht="24.6" hidden="1" x14ac:dyDescent="0.3">
      <c r="A4815" s="149">
        <v>2018</v>
      </c>
      <c r="B4815" s="150" t="s">
        <v>409</v>
      </c>
      <c r="C4815" s="150">
        <v>6416</v>
      </c>
      <c r="D4815" s="150" t="s">
        <v>479</v>
      </c>
      <c r="E4815" s="150" t="str">
        <f t="shared" si="224"/>
        <v>5020220064167330</v>
      </c>
      <c r="F4815" s="151" t="s">
        <v>411</v>
      </c>
      <c r="G4815" s="151" t="s">
        <v>442</v>
      </c>
      <c r="H4815" s="151" t="s">
        <v>447</v>
      </c>
      <c r="I4815" s="150" t="s">
        <v>593</v>
      </c>
      <c r="J4815" s="150">
        <v>7330</v>
      </c>
      <c r="K4815" s="150" t="s">
        <v>157</v>
      </c>
      <c r="L4815" s="153">
        <v>142.09</v>
      </c>
      <c r="M4815" s="153"/>
      <c r="N4815" s="153">
        <f t="shared" si="225"/>
        <v>142.09</v>
      </c>
      <c r="O4815" s="153">
        <v>248.49999999999997</v>
      </c>
      <c r="P4815" s="153">
        <v>432.71000000000004</v>
      </c>
    </row>
    <row r="4816" spans="1:16" ht="24.6" hidden="1" x14ac:dyDescent="0.3">
      <c r="A4816" s="149">
        <v>2018</v>
      </c>
      <c r="B4816" s="150" t="s">
        <v>409</v>
      </c>
      <c r="C4816" s="150">
        <v>6606</v>
      </c>
      <c r="D4816" s="150" t="s">
        <v>488</v>
      </c>
      <c r="E4816" s="150" t="str">
        <f t="shared" si="224"/>
        <v>5020220066067330</v>
      </c>
      <c r="F4816" s="151" t="s">
        <v>456</v>
      </c>
      <c r="G4816" s="151" t="s">
        <v>456</v>
      </c>
      <c r="H4816" s="151" t="s">
        <v>489</v>
      </c>
      <c r="I4816" s="150" t="s">
        <v>593</v>
      </c>
      <c r="J4816" s="150">
        <v>7330</v>
      </c>
      <c r="K4816" s="150" t="s">
        <v>157</v>
      </c>
      <c r="L4816" s="153">
        <v>116.67000000000007</v>
      </c>
      <c r="M4816" s="153"/>
      <c r="N4816" s="153">
        <f t="shared" si="225"/>
        <v>116.67000000000007</v>
      </c>
      <c r="O4816" s="153">
        <v>1756.659999999998</v>
      </c>
      <c r="P4816" s="153">
        <v>850.31000000000017</v>
      </c>
    </row>
    <row r="4817" spans="1:16" ht="24.6" hidden="1" x14ac:dyDescent="0.3">
      <c r="A4817" s="149">
        <v>2018</v>
      </c>
      <c r="B4817" s="150" t="s">
        <v>409</v>
      </c>
      <c r="C4817" s="150">
        <v>6607</v>
      </c>
      <c r="D4817" s="150" t="s">
        <v>490</v>
      </c>
      <c r="E4817" s="150" t="str">
        <f t="shared" si="224"/>
        <v>5020220066077330</v>
      </c>
      <c r="F4817" s="151" t="s">
        <v>456</v>
      </c>
      <c r="G4817" s="151" t="s">
        <v>456</v>
      </c>
      <c r="H4817" s="151" t="s">
        <v>489</v>
      </c>
      <c r="I4817" s="150" t="s">
        <v>593</v>
      </c>
      <c r="J4817" s="150">
        <v>7330</v>
      </c>
      <c r="K4817" s="150" t="s">
        <v>157</v>
      </c>
      <c r="L4817" s="153">
        <v>80.099999999999994</v>
      </c>
      <c r="M4817" s="153"/>
      <c r="N4817" s="153">
        <f t="shared" si="225"/>
        <v>80.099999999999994</v>
      </c>
      <c r="O4817" s="153">
        <v>0</v>
      </c>
      <c r="P4817" s="153">
        <v>0</v>
      </c>
    </row>
    <row r="4818" spans="1:16" ht="24.6" hidden="1" x14ac:dyDescent="0.3">
      <c r="A4818" s="149">
        <v>2018</v>
      </c>
      <c r="B4818" s="150" t="s">
        <v>526</v>
      </c>
      <c r="C4818" s="150">
        <v>8012</v>
      </c>
      <c r="D4818" s="150" t="s">
        <v>534</v>
      </c>
      <c r="E4818" s="150" t="str">
        <f t="shared" si="224"/>
        <v>5030220080127330</v>
      </c>
      <c r="F4818" s="151" t="s">
        <v>411</v>
      </c>
      <c r="G4818" s="151" t="s">
        <v>412</v>
      </c>
      <c r="H4818" s="151" t="s">
        <v>533</v>
      </c>
      <c r="I4818" s="150" t="s">
        <v>593</v>
      </c>
      <c r="J4818" s="150">
        <v>7330</v>
      </c>
      <c r="K4818" s="150" t="s">
        <v>157</v>
      </c>
      <c r="L4818" s="153">
        <v>265.65999999999997</v>
      </c>
      <c r="M4818" s="153"/>
      <c r="N4818" s="153">
        <f t="shared" si="225"/>
        <v>265.65999999999997</v>
      </c>
      <c r="O4818" s="153">
        <v>0</v>
      </c>
      <c r="P4818" s="153">
        <v>554.83999999999992</v>
      </c>
    </row>
    <row r="4819" spans="1:16" ht="24.6" hidden="1" x14ac:dyDescent="0.3">
      <c r="A4819" s="149">
        <v>2018</v>
      </c>
      <c r="B4819" s="150" t="s">
        <v>526</v>
      </c>
      <c r="C4819" s="150">
        <v>8043</v>
      </c>
      <c r="D4819" s="150" t="s">
        <v>540</v>
      </c>
      <c r="E4819" s="150" t="str">
        <f t="shared" si="224"/>
        <v>5030220080437330</v>
      </c>
      <c r="F4819" s="151" t="s">
        <v>411</v>
      </c>
      <c r="G4819" s="151" t="s">
        <v>412</v>
      </c>
      <c r="H4819" s="151" t="s">
        <v>429</v>
      </c>
      <c r="I4819" s="150" t="s">
        <v>593</v>
      </c>
      <c r="J4819" s="150">
        <v>7330</v>
      </c>
      <c r="K4819" s="150" t="s">
        <v>157</v>
      </c>
      <c r="L4819" s="153">
        <v>2033.24</v>
      </c>
      <c r="M4819" s="153"/>
      <c r="N4819" s="153">
        <f t="shared" si="225"/>
        <v>2033.24</v>
      </c>
      <c r="O4819" s="153">
        <v>1671.98</v>
      </c>
      <c r="P4819" s="153">
        <v>2230.4700000000003</v>
      </c>
    </row>
    <row r="4820" spans="1:16" ht="24.6" hidden="1" x14ac:dyDescent="0.3">
      <c r="A4820" s="149">
        <v>2018</v>
      </c>
      <c r="B4820" s="150" t="s">
        <v>526</v>
      </c>
      <c r="C4820" s="150">
        <v>8053</v>
      </c>
      <c r="D4820" s="150" t="s">
        <v>544</v>
      </c>
      <c r="E4820" s="150" t="str">
        <f t="shared" si="224"/>
        <v>5030220080537330</v>
      </c>
      <c r="F4820" s="151" t="s">
        <v>411</v>
      </c>
      <c r="G4820" s="151" t="s">
        <v>412</v>
      </c>
      <c r="H4820" s="151" t="s">
        <v>536</v>
      </c>
      <c r="I4820" s="150" t="s">
        <v>593</v>
      </c>
      <c r="J4820" s="150">
        <v>7330</v>
      </c>
      <c r="K4820" s="150" t="s">
        <v>157</v>
      </c>
      <c r="L4820" s="153">
        <v>22.689999999999998</v>
      </c>
      <c r="M4820" s="153"/>
      <c r="N4820" s="153">
        <f t="shared" si="225"/>
        <v>22.689999999999998</v>
      </c>
      <c r="O4820" s="153">
        <v>0</v>
      </c>
      <c r="P4820" s="153">
        <v>0</v>
      </c>
    </row>
    <row r="4821" spans="1:16" ht="24.6" hidden="1" x14ac:dyDescent="0.3">
      <c r="A4821" s="149">
        <v>2016</v>
      </c>
      <c r="B4821" s="150" t="s">
        <v>526</v>
      </c>
      <c r="C4821" s="150">
        <v>8243</v>
      </c>
      <c r="D4821" s="154" t="s">
        <v>554</v>
      </c>
      <c r="E4821" s="150" t="str">
        <f t="shared" si="224"/>
        <v>5030220082437330</v>
      </c>
      <c r="F4821" s="151" t="s">
        <v>411</v>
      </c>
      <c r="G4821" s="151" t="s">
        <v>442</v>
      </c>
      <c r="H4821" s="151" t="s">
        <v>447</v>
      </c>
      <c r="I4821" s="150" t="s">
        <v>593</v>
      </c>
      <c r="J4821" s="150">
        <v>7330</v>
      </c>
      <c r="K4821" s="154" t="s">
        <v>157</v>
      </c>
      <c r="L4821" s="153">
        <v>0</v>
      </c>
      <c r="M4821" s="156"/>
      <c r="N4821" s="153">
        <f t="shared" si="225"/>
        <v>0</v>
      </c>
      <c r="O4821" s="153">
        <v>0</v>
      </c>
      <c r="P4821" s="153">
        <v>12.37</v>
      </c>
    </row>
    <row r="4822" spans="1:16" ht="24.6" hidden="1" x14ac:dyDescent="0.3">
      <c r="A4822" s="149">
        <v>2018</v>
      </c>
      <c r="B4822" s="150" t="s">
        <v>526</v>
      </c>
      <c r="C4822" s="150">
        <v>8410</v>
      </c>
      <c r="D4822" s="150" t="s">
        <v>555</v>
      </c>
      <c r="E4822" s="150" t="str">
        <f t="shared" si="224"/>
        <v>5030220084107330</v>
      </c>
      <c r="F4822" s="151" t="s">
        <v>411</v>
      </c>
      <c r="G4822" s="151" t="s">
        <v>442</v>
      </c>
      <c r="H4822" s="151" t="s">
        <v>447</v>
      </c>
      <c r="I4822" s="150" t="s">
        <v>593</v>
      </c>
      <c r="J4822" s="150">
        <v>7330</v>
      </c>
      <c r="K4822" s="150" t="s">
        <v>157</v>
      </c>
      <c r="L4822" s="153">
        <v>811.97</v>
      </c>
      <c r="M4822" s="153"/>
      <c r="N4822" s="153">
        <f t="shared" si="225"/>
        <v>811.97</v>
      </c>
      <c r="O4822" s="153">
        <v>803.59000000000015</v>
      </c>
      <c r="P4822" s="153">
        <v>2210.3700000000003</v>
      </c>
    </row>
    <row r="4823" spans="1:16" ht="24.6" hidden="1" x14ac:dyDescent="0.3">
      <c r="A4823" s="149">
        <v>2018</v>
      </c>
      <c r="B4823" s="150" t="s">
        <v>526</v>
      </c>
      <c r="C4823" s="150">
        <v>8442</v>
      </c>
      <c r="D4823" s="150" t="s">
        <v>560</v>
      </c>
      <c r="E4823" s="150" t="str">
        <f t="shared" si="224"/>
        <v>5030220084427330</v>
      </c>
      <c r="F4823" s="151" t="s">
        <v>411</v>
      </c>
      <c r="G4823" s="151" t="s">
        <v>442</v>
      </c>
      <c r="H4823" s="151" t="s">
        <v>561</v>
      </c>
      <c r="I4823" s="150" t="s">
        <v>593</v>
      </c>
      <c r="J4823" s="150">
        <v>7330</v>
      </c>
      <c r="K4823" s="150" t="s">
        <v>157</v>
      </c>
      <c r="L4823" s="153">
        <v>54.510000000000005</v>
      </c>
      <c r="M4823" s="153"/>
      <c r="N4823" s="153">
        <f t="shared" si="225"/>
        <v>54.510000000000005</v>
      </c>
      <c r="O4823" s="153">
        <v>233.76</v>
      </c>
      <c r="P4823" s="153">
        <v>177.94</v>
      </c>
    </row>
    <row r="4824" spans="1:16" ht="24.6" hidden="1" x14ac:dyDescent="0.3">
      <c r="A4824" s="149">
        <v>2016</v>
      </c>
      <c r="B4824" s="150" t="s">
        <v>409</v>
      </c>
      <c r="C4824" s="150">
        <v>6003</v>
      </c>
      <c r="D4824" s="150" t="s">
        <v>415</v>
      </c>
      <c r="E4824" s="150" t="str">
        <f t="shared" si="224"/>
        <v>5020220060037425</v>
      </c>
      <c r="F4824" s="151" t="s">
        <v>411</v>
      </c>
      <c r="G4824" s="151" t="s">
        <v>412</v>
      </c>
      <c r="H4824" s="151" t="s">
        <v>416</v>
      </c>
      <c r="I4824" s="150" t="s">
        <v>593</v>
      </c>
      <c r="J4824" s="150">
        <v>7425</v>
      </c>
      <c r="K4824" s="154" t="s">
        <v>158</v>
      </c>
      <c r="L4824" s="153">
        <v>0</v>
      </c>
      <c r="M4824" s="156"/>
      <c r="N4824" s="153">
        <f t="shared" si="225"/>
        <v>0</v>
      </c>
      <c r="O4824" s="153">
        <v>310.15000000000003</v>
      </c>
      <c r="P4824" s="153">
        <v>110.59</v>
      </c>
    </row>
    <row r="4825" spans="1:16" ht="24.6" hidden="1" x14ac:dyDescent="0.3">
      <c r="A4825" s="149">
        <v>2016</v>
      </c>
      <c r="B4825" s="150" t="s">
        <v>409</v>
      </c>
      <c r="C4825" s="150">
        <v>6004</v>
      </c>
      <c r="D4825" s="150" t="s">
        <v>417</v>
      </c>
      <c r="E4825" s="150" t="str">
        <f t="shared" si="224"/>
        <v>5020220060047425</v>
      </c>
      <c r="F4825" s="151" t="s">
        <v>418</v>
      </c>
      <c r="G4825" s="151" t="s">
        <v>419</v>
      </c>
      <c r="H4825" s="151" t="s">
        <v>420</v>
      </c>
      <c r="I4825" s="150" t="s">
        <v>593</v>
      </c>
      <c r="J4825" s="150">
        <v>7425</v>
      </c>
      <c r="K4825" s="154" t="s">
        <v>158</v>
      </c>
      <c r="L4825" s="153">
        <v>0</v>
      </c>
      <c r="M4825" s="156"/>
      <c r="N4825" s="153">
        <f t="shared" si="225"/>
        <v>0</v>
      </c>
      <c r="O4825" s="153">
        <v>0</v>
      </c>
      <c r="P4825" s="153">
        <v>60.5</v>
      </c>
    </row>
    <row r="4826" spans="1:16" ht="24.6" hidden="1" x14ac:dyDescent="0.3">
      <c r="A4826" s="149">
        <v>2018</v>
      </c>
      <c r="B4826" s="150" t="s">
        <v>409</v>
      </c>
      <c r="C4826" s="150">
        <v>6022</v>
      </c>
      <c r="D4826" s="150" t="s">
        <v>423</v>
      </c>
      <c r="E4826" s="150" t="str">
        <f t="shared" si="224"/>
        <v>5020220060227425</v>
      </c>
      <c r="F4826" s="151" t="s">
        <v>411</v>
      </c>
      <c r="G4826" s="151" t="s">
        <v>412</v>
      </c>
      <c r="H4826" s="151" t="s">
        <v>422</v>
      </c>
      <c r="I4826" s="150" t="s">
        <v>593</v>
      </c>
      <c r="J4826" s="150">
        <v>7425</v>
      </c>
      <c r="K4826" s="150" t="s">
        <v>158</v>
      </c>
      <c r="L4826" s="153">
        <v>203.09000000000003</v>
      </c>
      <c r="M4826" s="153"/>
      <c r="N4826" s="153">
        <f t="shared" si="225"/>
        <v>203.09000000000003</v>
      </c>
      <c r="O4826" s="153">
        <v>59.76</v>
      </c>
      <c r="P4826" s="153">
        <v>203.85000000000002</v>
      </c>
    </row>
    <row r="4827" spans="1:16" ht="24.6" hidden="1" x14ac:dyDescent="0.3">
      <c r="A4827" s="149">
        <v>2018</v>
      </c>
      <c r="B4827" s="150" t="s">
        <v>409</v>
      </c>
      <c r="C4827" s="150">
        <v>6031</v>
      </c>
      <c r="D4827" s="150" t="s">
        <v>424</v>
      </c>
      <c r="E4827" s="150" t="str">
        <f t="shared" si="224"/>
        <v>5020220060317425</v>
      </c>
      <c r="F4827" s="151" t="s">
        <v>411</v>
      </c>
      <c r="G4827" s="151" t="s">
        <v>412</v>
      </c>
      <c r="H4827" s="151" t="s">
        <v>422</v>
      </c>
      <c r="I4827" s="150" t="s">
        <v>593</v>
      </c>
      <c r="J4827" s="150">
        <v>7425</v>
      </c>
      <c r="K4827" s="150" t="s">
        <v>158</v>
      </c>
      <c r="L4827" s="153">
        <v>13.190000000000001</v>
      </c>
      <c r="M4827" s="153"/>
      <c r="N4827" s="153">
        <f t="shared" si="225"/>
        <v>13.190000000000001</v>
      </c>
      <c r="O4827" s="153">
        <v>56.059999999999995</v>
      </c>
      <c r="P4827" s="153">
        <v>33.82</v>
      </c>
    </row>
    <row r="4828" spans="1:16" ht="24.6" hidden="1" x14ac:dyDescent="0.3">
      <c r="A4828" s="149">
        <v>2018</v>
      </c>
      <c r="B4828" s="150" t="s">
        <v>409</v>
      </c>
      <c r="C4828" s="150">
        <v>6032</v>
      </c>
      <c r="D4828" s="150" t="s">
        <v>425</v>
      </c>
      <c r="E4828" s="150" t="str">
        <f t="shared" si="224"/>
        <v>5020220060327425</v>
      </c>
      <c r="F4828" s="151" t="s">
        <v>411</v>
      </c>
      <c r="G4828" s="151" t="s">
        <v>412</v>
      </c>
      <c r="H4828" s="151" t="s">
        <v>422</v>
      </c>
      <c r="I4828" s="150" t="s">
        <v>593</v>
      </c>
      <c r="J4828" s="150">
        <v>7425</v>
      </c>
      <c r="K4828" s="150" t="s">
        <v>158</v>
      </c>
      <c r="L4828" s="153">
        <v>157.05000000000001</v>
      </c>
      <c r="M4828" s="153"/>
      <c r="N4828" s="153">
        <f t="shared" si="225"/>
        <v>157.05000000000001</v>
      </c>
      <c r="O4828" s="153">
        <v>151.43</v>
      </c>
      <c r="P4828" s="153">
        <v>61.129999999999995</v>
      </c>
    </row>
    <row r="4829" spans="1:16" ht="24.6" hidden="1" x14ac:dyDescent="0.3">
      <c r="A4829" s="149">
        <v>2018</v>
      </c>
      <c r="B4829" s="150" t="s">
        <v>409</v>
      </c>
      <c r="C4829" s="150">
        <v>6042</v>
      </c>
      <c r="D4829" s="150" t="s">
        <v>426</v>
      </c>
      <c r="E4829" s="150" t="str">
        <f t="shared" si="224"/>
        <v>5020220060427425</v>
      </c>
      <c r="F4829" s="151" t="s">
        <v>411</v>
      </c>
      <c r="G4829" s="151" t="s">
        <v>412</v>
      </c>
      <c r="H4829" s="151" t="s">
        <v>427</v>
      </c>
      <c r="I4829" s="150" t="s">
        <v>593</v>
      </c>
      <c r="J4829" s="150">
        <v>7425</v>
      </c>
      <c r="K4829" s="150" t="s">
        <v>158</v>
      </c>
      <c r="L4829" s="153">
        <v>45.260000000000005</v>
      </c>
      <c r="M4829" s="153"/>
      <c r="N4829" s="153">
        <f t="shared" si="225"/>
        <v>45.260000000000005</v>
      </c>
      <c r="O4829" s="153">
        <v>61.64</v>
      </c>
      <c r="P4829" s="153">
        <v>38.130000000000003</v>
      </c>
    </row>
    <row r="4830" spans="1:16" ht="24.6" hidden="1" x14ac:dyDescent="0.3">
      <c r="A4830" s="149">
        <v>2018</v>
      </c>
      <c r="B4830" s="150" t="s">
        <v>409</v>
      </c>
      <c r="C4830" s="150">
        <v>6043</v>
      </c>
      <c r="D4830" s="150" t="s">
        <v>428</v>
      </c>
      <c r="E4830" s="150" t="str">
        <f t="shared" si="224"/>
        <v>5020220060437425</v>
      </c>
      <c r="F4830" s="151" t="s">
        <v>411</v>
      </c>
      <c r="G4830" s="151" t="s">
        <v>412</v>
      </c>
      <c r="H4830" s="151" t="s">
        <v>429</v>
      </c>
      <c r="I4830" s="150" t="s">
        <v>593</v>
      </c>
      <c r="J4830" s="150">
        <v>7425</v>
      </c>
      <c r="K4830" s="150" t="s">
        <v>158</v>
      </c>
      <c r="L4830" s="153">
        <v>5.49</v>
      </c>
      <c r="M4830" s="153"/>
      <c r="N4830" s="153">
        <f t="shared" si="225"/>
        <v>5.49</v>
      </c>
      <c r="O4830" s="153">
        <v>346.01</v>
      </c>
      <c r="P4830" s="153">
        <v>4.59</v>
      </c>
    </row>
    <row r="4831" spans="1:16" ht="24.6" hidden="1" x14ac:dyDescent="0.3">
      <c r="A4831" s="149">
        <v>2018</v>
      </c>
      <c r="B4831" s="150" t="s">
        <v>409</v>
      </c>
      <c r="C4831" s="150">
        <v>6044</v>
      </c>
      <c r="D4831" s="150" t="s">
        <v>430</v>
      </c>
      <c r="E4831" s="150" t="str">
        <f t="shared" si="224"/>
        <v>5020220060447425</v>
      </c>
      <c r="F4831" s="151" t="s">
        <v>411</v>
      </c>
      <c r="G4831" s="151" t="s">
        <v>412</v>
      </c>
      <c r="H4831" s="151" t="s">
        <v>431</v>
      </c>
      <c r="I4831" s="150" t="s">
        <v>593</v>
      </c>
      <c r="J4831" s="150">
        <v>7425</v>
      </c>
      <c r="K4831" s="150" t="s">
        <v>158</v>
      </c>
      <c r="L4831" s="153">
        <v>82.27000000000001</v>
      </c>
      <c r="M4831" s="153"/>
      <c r="N4831" s="153">
        <f t="shared" si="225"/>
        <v>82.27000000000001</v>
      </c>
      <c r="O4831" s="153">
        <v>32.61</v>
      </c>
      <c r="P4831" s="153">
        <v>38.350000000000009</v>
      </c>
    </row>
    <row r="4832" spans="1:16" ht="24.6" hidden="1" x14ac:dyDescent="0.3">
      <c r="A4832" s="149">
        <v>2018</v>
      </c>
      <c r="B4832" s="150" t="s">
        <v>409</v>
      </c>
      <c r="C4832" s="150">
        <v>6050</v>
      </c>
      <c r="D4832" s="150" t="s">
        <v>435</v>
      </c>
      <c r="E4832" s="150" t="str">
        <f t="shared" si="224"/>
        <v>5020220060507425</v>
      </c>
      <c r="F4832" s="151" t="s">
        <v>411</v>
      </c>
      <c r="G4832" s="151" t="s">
        <v>412</v>
      </c>
      <c r="H4832" s="151" t="s">
        <v>436</v>
      </c>
      <c r="I4832" s="150" t="s">
        <v>593</v>
      </c>
      <c r="J4832" s="150">
        <v>7425</v>
      </c>
      <c r="K4832" s="150" t="s">
        <v>158</v>
      </c>
      <c r="L4832" s="153">
        <v>140.35999999999999</v>
      </c>
      <c r="M4832" s="153"/>
      <c r="N4832" s="153">
        <f t="shared" si="225"/>
        <v>140.35999999999999</v>
      </c>
      <c r="O4832" s="153">
        <v>8.51</v>
      </c>
      <c r="P4832" s="153">
        <v>78.199999999999989</v>
      </c>
    </row>
    <row r="4833" spans="1:16" ht="24.6" hidden="1" x14ac:dyDescent="0.3">
      <c r="A4833" s="149">
        <v>2018</v>
      </c>
      <c r="B4833" s="150" t="s">
        <v>409</v>
      </c>
      <c r="C4833" s="150">
        <v>6062</v>
      </c>
      <c r="D4833" s="150" t="s">
        <v>438</v>
      </c>
      <c r="E4833" s="150" t="str">
        <f t="shared" si="224"/>
        <v>5020220060627425</v>
      </c>
      <c r="F4833" s="151" t="s">
        <v>411</v>
      </c>
      <c r="G4833" s="151" t="s">
        <v>412</v>
      </c>
      <c r="H4833" s="151" t="s">
        <v>422</v>
      </c>
      <c r="I4833" s="150" t="s">
        <v>593</v>
      </c>
      <c r="J4833" s="150">
        <v>7425</v>
      </c>
      <c r="K4833" s="150" t="s">
        <v>158</v>
      </c>
      <c r="L4833" s="153">
        <v>8.16</v>
      </c>
      <c r="M4833" s="153"/>
      <c r="N4833" s="153">
        <f t="shared" si="225"/>
        <v>8.16</v>
      </c>
      <c r="O4833" s="153">
        <v>13.43</v>
      </c>
      <c r="P4833" s="153">
        <v>2.94</v>
      </c>
    </row>
    <row r="4834" spans="1:16" ht="24.6" hidden="1" x14ac:dyDescent="0.3">
      <c r="A4834" s="149">
        <v>2018</v>
      </c>
      <c r="B4834" s="150" t="s">
        <v>409</v>
      </c>
      <c r="C4834" s="150">
        <v>6212</v>
      </c>
      <c r="D4834" s="150" t="s">
        <v>444</v>
      </c>
      <c r="E4834" s="150" t="str">
        <f t="shared" si="224"/>
        <v>5020220062127425</v>
      </c>
      <c r="F4834" s="151" t="s">
        <v>411</v>
      </c>
      <c r="G4834" s="151" t="s">
        <v>442</v>
      </c>
      <c r="H4834" s="151" t="s">
        <v>445</v>
      </c>
      <c r="I4834" s="150" t="s">
        <v>593</v>
      </c>
      <c r="J4834" s="150">
        <v>7425</v>
      </c>
      <c r="K4834" s="150" t="s">
        <v>158</v>
      </c>
      <c r="L4834" s="153">
        <v>323.85000000000002</v>
      </c>
      <c r="M4834" s="153"/>
      <c r="N4834" s="153">
        <f t="shared" si="225"/>
        <v>323.85000000000002</v>
      </c>
      <c r="O4834" s="153">
        <v>197.4</v>
      </c>
      <c r="P4834" s="153">
        <v>236.64999999999998</v>
      </c>
    </row>
    <row r="4835" spans="1:16" ht="24.6" hidden="1" x14ac:dyDescent="0.3">
      <c r="A4835" s="149">
        <v>2016</v>
      </c>
      <c r="B4835" s="150" t="s">
        <v>409</v>
      </c>
      <c r="C4835" s="150">
        <v>6215</v>
      </c>
      <c r="D4835" s="150" t="s">
        <v>449</v>
      </c>
      <c r="E4835" s="150" t="str">
        <f t="shared" si="224"/>
        <v>5020220062157425</v>
      </c>
      <c r="F4835" s="151" t="s">
        <v>450</v>
      </c>
      <c r="G4835" s="151" t="s">
        <v>450</v>
      </c>
      <c r="H4835" s="151" t="s">
        <v>451</v>
      </c>
      <c r="I4835" s="150" t="s">
        <v>593</v>
      </c>
      <c r="J4835" s="150">
        <v>7425</v>
      </c>
      <c r="K4835" s="154" t="s">
        <v>158</v>
      </c>
      <c r="L4835" s="153">
        <v>0</v>
      </c>
      <c r="M4835" s="156"/>
      <c r="N4835" s="153">
        <f t="shared" si="225"/>
        <v>0</v>
      </c>
      <c r="O4835" s="153">
        <v>0.92</v>
      </c>
      <c r="P4835" s="153">
        <v>2.64</v>
      </c>
    </row>
    <row r="4836" spans="1:16" ht="24.6" hidden="1" x14ac:dyDescent="0.3">
      <c r="A4836" s="149">
        <v>2018</v>
      </c>
      <c r="B4836" s="150" t="s">
        <v>409</v>
      </c>
      <c r="C4836" s="150">
        <v>6218</v>
      </c>
      <c r="D4836" s="150" t="s">
        <v>452</v>
      </c>
      <c r="E4836" s="150" t="str">
        <f t="shared" si="224"/>
        <v>5020220062187425</v>
      </c>
      <c r="F4836" s="151" t="s">
        <v>411</v>
      </c>
      <c r="G4836" s="151" t="s">
        <v>442</v>
      </c>
      <c r="H4836" s="151" t="s">
        <v>445</v>
      </c>
      <c r="I4836" s="150" t="s">
        <v>593</v>
      </c>
      <c r="J4836" s="150">
        <v>7425</v>
      </c>
      <c r="K4836" s="150" t="s">
        <v>158</v>
      </c>
      <c r="L4836" s="153">
        <v>82.15</v>
      </c>
      <c r="M4836" s="153"/>
      <c r="N4836" s="153">
        <f t="shared" si="225"/>
        <v>82.15</v>
      </c>
      <c r="O4836" s="153">
        <v>0</v>
      </c>
      <c r="P4836" s="153">
        <v>102.22999999999999</v>
      </c>
    </row>
    <row r="4837" spans="1:16" ht="24.6" hidden="1" x14ac:dyDescent="0.3">
      <c r="A4837" s="149">
        <v>2018</v>
      </c>
      <c r="B4837" s="150" t="s">
        <v>409</v>
      </c>
      <c r="C4837" s="150">
        <v>6222</v>
      </c>
      <c r="D4837" s="150" t="s">
        <v>455</v>
      </c>
      <c r="E4837" s="150" t="str">
        <f t="shared" si="224"/>
        <v>5020220062227425</v>
      </c>
      <c r="F4837" s="151" t="s">
        <v>456</v>
      </c>
      <c r="G4837" s="151" t="s">
        <v>456</v>
      </c>
      <c r="H4837" s="151" t="s">
        <v>457</v>
      </c>
      <c r="I4837" s="150" t="s">
        <v>593</v>
      </c>
      <c r="J4837" s="150">
        <v>7425</v>
      </c>
      <c r="K4837" s="150" t="s">
        <v>158</v>
      </c>
      <c r="L4837" s="153">
        <v>55.46</v>
      </c>
      <c r="M4837" s="153"/>
      <c r="N4837" s="153">
        <f t="shared" si="225"/>
        <v>55.46</v>
      </c>
      <c r="O4837" s="153">
        <v>0</v>
      </c>
      <c r="P4837" s="153">
        <v>0</v>
      </c>
    </row>
    <row r="4838" spans="1:16" ht="24.6" hidden="1" x14ac:dyDescent="0.3">
      <c r="A4838" s="149">
        <v>2018</v>
      </c>
      <c r="B4838" s="150" t="s">
        <v>409</v>
      </c>
      <c r="C4838" s="150">
        <v>6223</v>
      </c>
      <c r="D4838" s="150" t="s">
        <v>458</v>
      </c>
      <c r="E4838" s="150" t="str">
        <f t="shared" si="224"/>
        <v>5020220062237425</v>
      </c>
      <c r="F4838" s="151" t="s">
        <v>411</v>
      </c>
      <c r="G4838" s="151" t="s">
        <v>442</v>
      </c>
      <c r="H4838" s="151" t="s">
        <v>454</v>
      </c>
      <c r="I4838" s="150" t="s">
        <v>593</v>
      </c>
      <c r="J4838" s="150">
        <v>7425</v>
      </c>
      <c r="K4838" s="150" t="s">
        <v>158</v>
      </c>
      <c r="L4838" s="153">
        <v>110.49000000000001</v>
      </c>
      <c r="M4838" s="153"/>
      <c r="N4838" s="153">
        <f t="shared" si="225"/>
        <v>110.49000000000001</v>
      </c>
      <c r="O4838" s="153">
        <v>0</v>
      </c>
      <c r="P4838" s="153">
        <v>101.12</v>
      </c>
    </row>
    <row r="4839" spans="1:16" ht="24.6" hidden="1" x14ac:dyDescent="0.3">
      <c r="A4839" s="149">
        <v>2018</v>
      </c>
      <c r="B4839" s="150" t="s">
        <v>409</v>
      </c>
      <c r="C4839" s="150">
        <v>6225</v>
      </c>
      <c r="D4839" s="150" t="s">
        <v>459</v>
      </c>
      <c r="E4839" s="150" t="str">
        <f t="shared" si="224"/>
        <v>5020220062257425</v>
      </c>
      <c r="F4839" s="151" t="s">
        <v>411</v>
      </c>
      <c r="G4839" s="151" t="s">
        <v>442</v>
      </c>
      <c r="H4839" s="151" t="s">
        <v>454</v>
      </c>
      <c r="I4839" s="150" t="s">
        <v>593</v>
      </c>
      <c r="J4839" s="150">
        <v>7425</v>
      </c>
      <c r="K4839" s="150" t="s">
        <v>158</v>
      </c>
      <c r="L4839" s="153">
        <v>44.339999999999996</v>
      </c>
      <c r="M4839" s="153"/>
      <c r="N4839" s="153">
        <f t="shared" si="225"/>
        <v>44.339999999999996</v>
      </c>
      <c r="O4839" s="153">
        <v>52.27</v>
      </c>
      <c r="P4839" s="153">
        <v>3.78</v>
      </c>
    </row>
    <row r="4840" spans="1:16" ht="24.6" hidden="1" x14ac:dyDescent="0.3">
      <c r="A4840" s="149">
        <v>2018</v>
      </c>
      <c r="B4840" s="150" t="s">
        <v>409</v>
      </c>
      <c r="C4840" s="150">
        <v>6231</v>
      </c>
      <c r="D4840" s="150" t="s">
        <v>461</v>
      </c>
      <c r="E4840" s="150" t="str">
        <f t="shared" si="224"/>
        <v>5020220062317425</v>
      </c>
      <c r="F4840" s="151" t="s">
        <v>411</v>
      </c>
      <c r="G4840" s="151" t="s">
        <v>442</v>
      </c>
      <c r="H4840" s="151" t="s">
        <v>454</v>
      </c>
      <c r="I4840" s="150" t="s">
        <v>593</v>
      </c>
      <c r="J4840" s="150">
        <v>7425</v>
      </c>
      <c r="K4840" s="150" t="s">
        <v>158</v>
      </c>
      <c r="L4840" s="153">
        <v>130.26</v>
      </c>
      <c r="M4840" s="153"/>
      <c r="N4840" s="153">
        <f t="shared" si="225"/>
        <v>130.26</v>
      </c>
      <c r="O4840" s="153">
        <v>132.53</v>
      </c>
      <c r="P4840" s="153">
        <v>126.75999999999998</v>
      </c>
    </row>
    <row r="4841" spans="1:16" ht="24.6" hidden="1" x14ac:dyDescent="0.3">
      <c r="A4841" s="149">
        <v>2016</v>
      </c>
      <c r="B4841" s="150" t="s">
        <v>409</v>
      </c>
      <c r="C4841" s="150">
        <v>6232</v>
      </c>
      <c r="D4841" s="154" t="s">
        <v>462</v>
      </c>
      <c r="E4841" s="150" t="str">
        <f t="shared" si="224"/>
        <v>5020220062327425</v>
      </c>
      <c r="F4841" s="151" t="s">
        <v>411</v>
      </c>
      <c r="G4841" s="151" t="s">
        <v>442</v>
      </c>
      <c r="H4841" s="151" t="s">
        <v>454</v>
      </c>
      <c r="I4841" s="150" t="s">
        <v>593</v>
      </c>
      <c r="J4841" s="150">
        <v>7425</v>
      </c>
      <c r="K4841" s="154" t="s">
        <v>158</v>
      </c>
      <c r="L4841" s="153">
        <v>0</v>
      </c>
      <c r="M4841" s="156"/>
      <c r="N4841" s="153">
        <f t="shared" si="225"/>
        <v>0</v>
      </c>
      <c r="O4841" s="153">
        <v>22.73</v>
      </c>
      <c r="P4841" s="153">
        <v>5.26</v>
      </c>
    </row>
    <row r="4842" spans="1:16" ht="24.6" hidden="1" x14ac:dyDescent="0.3">
      <c r="A4842" s="149">
        <v>2018</v>
      </c>
      <c r="B4842" s="150" t="s">
        <v>409</v>
      </c>
      <c r="C4842" s="150">
        <v>6241</v>
      </c>
      <c r="D4842" s="150" t="s">
        <v>463</v>
      </c>
      <c r="E4842" s="150" t="str">
        <f t="shared" si="224"/>
        <v>5020220062417425</v>
      </c>
      <c r="F4842" s="151" t="s">
        <v>411</v>
      </c>
      <c r="G4842" s="151" t="s">
        <v>442</v>
      </c>
      <c r="H4842" s="151" t="s">
        <v>445</v>
      </c>
      <c r="I4842" s="150" t="s">
        <v>593</v>
      </c>
      <c r="J4842" s="150">
        <v>7425</v>
      </c>
      <c r="K4842" s="150" t="s">
        <v>158</v>
      </c>
      <c r="L4842" s="153">
        <v>450.1</v>
      </c>
      <c r="M4842" s="153"/>
      <c r="N4842" s="153">
        <f t="shared" si="225"/>
        <v>450.1</v>
      </c>
      <c r="O4842" s="153">
        <v>641.91000000000008</v>
      </c>
      <c r="P4842" s="153">
        <v>110.03</v>
      </c>
    </row>
    <row r="4843" spans="1:16" ht="24.6" hidden="1" x14ac:dyDescent="0.3">
      <c r="A4843" s="149">
        <v>2018</v>
      </c>
      <c r="B4843" s="150" t="s">
        <v>409</v>
      </c>
      <c r="C4843" s="150">
        <v>6245</v>
      </c>
      <c r="D4843" s="150" t="s">
        <v>468</v>
      </c>
      <c r="E4843" s="150" t="str">
        <f t="shared" si="224"/>
        <v>5020220062457425</v>
      </c>
      <c r="F4843" s="151" t="s">
        <v>418</v>
      </c>
      <c r="G4843" s="151" t="s">
        <v>465</v>
      </c>
      <c r="H4843" s="151" t="s">
        <v>466</v>
      </c>
      <c r="I4843" s="150" t="s">
        <v>593</v>
      </c>
      <c r="J4843" s="150">
        <v>7425</v>
      </c>
      <c r="K4843" s="150" t="s">
        <v>158</v>
      </c>
      <c r="L4843" s="153">
        <v>7.26</v>
      </c>
      <c r="M4843" s="153"/>
      <c r="N4843" s="153">
        <f t="shared" si="225"/>
        <v>7.26</v>
      </c>
      <c r="O4843" s="153">
        <v>0</v>
      </c>
      <c r="P4843" s="153">
        <v>0</v>
      </c>
    </row>
    <row r="4844" spans="1:16" ht="24.6" hidden="1" x14ac:dyDescent="0.3">
      <c r="A4844" s="149">
        <v>2018</v>
      </c>
      <c r="B4844" s="150" t="s">
        <v>409</v>
      </c>
      <c r="C4844" s="150">
        <v>6416</v>
      </c>
      <c r="D4844" s="150" t="s">
        <v>479</v>
      </c>
      <c r="E4844" s="150" t="str">
        <f t="shared" si="224"/>
        <v>5020220064167425</v>
      </c>
      <c r="F4844" s="151" t="s">
        <v>411</v>
      </c>
      <c r="G4844" s="151" t="s">
        <v>442</v>
      </c>
      <c r="H4844" s="151" t="s">
        <v>447</v>
      </c>
      <c r="I4844" s="150" t="s">
        <v>593</v>
      </c>
      <c r="J4844" s="150">
        <v>7425</v>
      </c>
      <c r="K4844" s="150" t="s">
        <v>158</v>
      </c>
      <c r="L4844" s="153">
        <v>10.19</v>
      </c>
      <c r="M4844" s="153"/>
      <c r="N4844" s="153">
        <f t="shared" si="225"/>
        <v>10.19</v>
      </c>
      <c r="O4844" s="153">
        <v>49.19</v>
      </c>
      <c r="P4844" s="153">
        <v>0</v>
      </c>
    </row>
    <row r="4845" spans="1:16" ht="24.6" hidden="1" x14ac:dyDescent="0.3">
      <c r="A4845" s="149">
        <v>2016</v>
      </c>
      <c r="B4845" s="150" t="s">
        <v>409</v>
      </c>
      <c r="C4845" s="150">
        <v>6420</v>
      </c>
      <c r="D4845" s="154" t="s">
        <v>482</v>
      </c>
      <c r="E4845" s="150" t="str">
        <f t="shared" si="224"/>
        <v>5020220064207425</v>
      </c>
      <c r="F4845" s="151" t="s">
        <v>450</v>
      </c>
      <c r="G4845" s="151" t="s">
        <v>450</v>
      </c>
      <c r="H4845" s="151" t="s">
        <v>483</v>
      </c>
      <c r="I4845" s="150" t="s">
        <v>593</v>
      </c>
      <c r="J4845" s="150">
        <v>7425</v>
      </c>
      <c r="K4845" s="154" t="s">
        <v>158</v>
      </c>
      <c r="L4845" s="153">
        <v>0</v>
      </c>
      <c r="M4845" s="156"/>
      <c r="N4845" s="153">
        <f t="shared" si="225"/>
        <v>0</v>
      </c>
      <c r="O4845" s="153">
        <v>0</v>
      </c>
      <c r="P4845" s="153">
        <v>4.88</v>
      </c>
    </row>
    <row r="4846" spans="1:16" ht="24.6" hidden="1" x14ac:dyDescent="0.3">
      <c r="A4846" s="149">
        <v>2016</v>
      </c>
      <c r="B4846" s="150" t="s">
        <v>409</v>
      </c>
      <c r="C4846" s="150">
        <v>6431</v>
      </c>
      <c r="D4846" s="154" t="s">
        <v>485</v>
      </c>
      <c r="E4846" s="150" t="str">
        <f t="shared" si="224"/>
        <v>5020220064317425</v>
      </c>
      <c r="F4846" s="151" t="s">
        <v>450</v>
      </c>
      <c r="G4846" s="151" t="s">
        <v>450</v>
      </c>
      <c r="H4846" s="151" t="s">
        <v>451</v>
      </c>
      <c r="I4846" s="150" t="s">
        <v>593</v>
      </c>
      <c r="J4846" s="150">
        <v>7425</v>
      </c>
      <c r="K4846" s="154" t="s">
        <v>158</v>
      </c>
      <c r="L4846" s="153">
        <v>0</v>
      </c>
      <c r="M4846" s="156"/>
      <c r="N4846" s="153">
        <f t="shared" si="225"/>
        <v>0</v>
      </c>
      <c r="O4846" s="153">
        <v>0</v>
      </c>
      <c r="P4846" s="153">
        <v>23.98</v>
      </c>
    </row>
    <row r="4847" spans="1:16" ht="24.6" hidden="1" x14ac:dyDescent="0.3">
      <c r="A4847" s="149">
        <v>2018</v>
      </c>
      <c r="B4847" s="150" t="s">
        <v>409</v>
      </c>
      <c r="C4847" s="150">
        <v>6606</v>
      </c>
      <c r="D4847" s="150" t="s">
        <v>488</v>
      </c>
      <c r="E4847" s="150" t="str">
        <f t="shared" si="224"/>
        <v>5020220066067425</v>
      </c>
      <c r="F4847" s="151" t="s">
        <v>456</v>
      </c>
      <c r="G4847" s="151" t="s">
        <v>456</v>
      </c>
      <c r="H4847" s="151" t="s">
        <v>489</v>
      </c>
      <c r="I4847" s="150" t="s">
        <v>593</v>
      </c>
      <c r="J4847" s="150">
        <v>7425</v>
      </c>
      <c r="K4847" s="150" t="s">
        <v>158</v>
      </c>
      <c r="L4847" s="153">
        <v>80.289999999999992</v>
      </c>
      <c r="M4847" s="153"/>
      <c r="N4847" s="153">
        <f t="shared" si="225"/>
        <v>80.289999999999992</v>
      </c>
      <c r="O4847" s="153">
        <v>0</v>
      </c>
      <c r="P4847" s="153">
        <v>0</v>
      </c>
    </row>
    <row r="4848" spans="1:16" ht="24.6" hidden="1" x14ac:dyDescent="0.3">
      <c r="A4848" s="149">
        <v>2018</v>
      </c>
      <c r="B4848" s="150" t="s">
        <v>409</v>
      </c>
      <c r="C4848" s="150">
        <v>6607</v>
      </c>
      <c r="D4848" s="150" t="s">
        <v>490</v>
      </c>
      <c r="E4848" s="150" t="str">
        <f t="shared" si="224"/>
        <v>5020220066077425</v>
      </c>
      <c r="F4848" s="151" t="s">
        <v>456</v>
      </c>
      <c r="G4848" s="151" t="s">
        <v>456</v>
      </c>
      <c r="H4848" s="151" t="s">
        <v>489</v>
      </c>
      <c r="I4848" s="150" t="s">
        <v>593</v>
      </c>
      <c r="J4848" s="150">
        <v>7425</v>
      </c>
      <c r="K4848" s="150" t="s">
        <v>158</v>
      </c>
      <c r="L4848" s="153">
        <v>80.289999999999992</v>
      </c>
      <c r="M4848" s="153"/>
      <c r="N4848" s="153">
        <f t="shared" si="225"/>
        <v>80.289999999999992</v>
      </c>
      <c r="O4848" s="153">
        <v>0</v>
      </c>
      <c r="P4848" s="153">
        <v>0</v>
      </c>
    </row>
    <row r="4849" spans="1:16" ht="24.6" hidden="1" x14ac:dyDescent="0.3">
      <c r="A4849" s="149">
        <v>2018</v>
      </c>
      <c r="B4849" s="150" t="s">
        <v>409</v>
      </c>
      <c r="C4849" s="150">
        <v>6640</v>
      </c>
      <c r="D4849" s="150" t="s">
        <v>510</v>
      </c>
      <c r="E4849" s="150" t="str">
        <f t="shared" si="224"/>
        <v>5020220066407425</v>
      </c>
      <c r="F4849" s="151" t="s">
        <v>418</v>
      </c>
      <c r="G4849" s="151" t="s">
        <v>419</v>
      </c>
      <c r="H4849" s="151" t="s">
        <v>511</v>
      </c>
      <c r="I4849" s="150" t="s">
        <v>593</v>
      </c>
      <c r="J4849" s="150">
        <v>7425</v>
      </c>
      <c r="K4849" s="150" t="s">
        <v>158</v>
      </c>
      <c r="L4849" s="153">
        <v>185.95</v>
      </c>
      <c r="M4849" s="153"/>
      <c r="N4849" s="153">
        <f t="shared" si="225"/>
        <v>185.95</v>
      </c>
      <c r="O4849" s="153">
        <v>109.16</v>
      </c>
      <c r="P4849" s="153">
        <v>188.42999999999995</v>
      </c>
    </row>
    <row r="4850" spans="1:16" ht="24.6" hidden="1" x14ac:dyDescent="0.3">
      <c r="A4850" s="149">
        <v>2018</v>
      </c>
      <c r="B4850" s="150" t="s">
        <v>409</v>
      </c>
      <c r="C4850" s="150">
        <v>6714</v>
      </c>
      <c r="D4850" s="150" t="s">
        <v>516</v>
      </c>
      <c r="E4850" s="150" t="str">
        <f t="shared" si="224"/>
        <v>5020220067147425</v>
      </c>
      <c r="F4850" s="151" t="s">
        <v>418</v>
      </c>
      <c r="G4850" s="151" t="s">
        <v>465</v>
      </c>
      <c r="H4850" s="151" t="s">
        <v>500</v>
      </c>
      <c r="I4850" s="150" t="s">
        <v>593</v>
      </c>
      <c r="J4850" s="150">
        <v>7425</v>
      </c>
      <c r="K4850" s="150" t="s">
        <v>158</v>
      </c>
      <c r="L4850" s="153">
        <v>8.91</v>
      </c>
      <c r="M4850" s="153"/>
      <c r="N4850" s="153">
        <f t="shared" si="225"/>
        <v>8.91</v>
      </c>
      <c r="O4850" s="153">
        <v>0</v>
      </c>
      <c r="P4850" s="153">
        <v>1.94</v>
      </c>
    </row>
    <row r="4851" spans="1:16" ht="24.6" hidden="1" x14ac:dyDescent="0.3">
      <c r="A4851" s="149">
        <v>2016</v>
      </c>
      <c r="B4851" s="150" t="s">
        <v>409</v>
      </c>
      <c r="C4851" s="150">
        <v>6722</v>
      </c>
      <c r="D4851" s="154" t="s">
        <v>519</v>
      </c>
      <c r="E4851" s="150" t="str">
        <f t="shared" si="224"/>
        <v>5020220067227425</v>
      </c>
      <c r="F4851" s="151" t="s">
        <v>418</v>
      </c>
      <c r="G4851" s="151" t="s">
        <v>419</v>
      </c>
      <c r="H4851" s="151" t="s">
        <v>471</v>
      </c>
      <c r="I4851" s="150" t="s">
        <v>593</v>
      </c>
      <c r="J4851" s="150">
        <v>7425</v>
      </c>
      <c r="K4851" s="154" t="s">
        <v>158</v>
      </c>
      <c r="L4851" s="153">
        <v>0</v>
      </c>
      <c r="M4851" s="156"/>
      <c r="N4851" s="153">
        <f t="shared" si="225"/>
        <v>0</v>
      </c>
      <c r="O4851" s="153">
        <v>0</v>
      </c>
      <c r="P4851" s="153">
        <v>16.990000000000002</v>
      </c>
    </row>
    <row r="4852" spans="1:16" ht="24.6" hidden="1" x14ac:dyDescent="0.3">
      <c r="A4852" s="149">
        <v>2018</v>
      </c>
      <c r="B4852" s="150" t="s">
        <v>409</v>
      </c>
      <c r="C4852" s="150">
        <v>6805</v>
      </c>
      <c r="D4852" s="150" t="s">
        <v>523</v>
      </c>
      <c r="E4852" s="150" t="str">
        <f t="shared" si="224"/>
        <v>5020220068057425</v>
      </c>
      <c r="F4852" s="151" t="s">
        <v>456</v>
      </c>
      <c r="G4852" s="151" t="s">
        <v>456</v>
      </c>
      <c r="H4852" s="151" t="s">
        <v>524</v>
      </c>
      <c r="I4852" s="150" t="s">
        <v>593</v>
      </c>
      <c r="J4852" s="150">
        <v>7425</v>
      </c>
      <c r="K4852" s="150" t="s">
        <v>158</v>
      </c>
      <c r="L4852" s="153">
        <v>14.56</v>
      </c>
      <c r="M4852" s="153"/>
      <c r="N4852" s="153">
        <f t="shared" si="225"/>
        <v>14.56</v>
      </c>
      <c r="O4852" s="153">
        <v>21.950000000000003</v>
      </c>
      <c r="P4852" s="153">
        <v>7.99</v>
      </c>
    </row>
    <row r="4853" spans="1:16" ht="24.6" hidden="1" x14ac:dyDescent="0.3">
      <c r="A4853" s="149">
        <v>2018</v>
      </c>
      <c r="B4853" s="150" t="s">
        <v>409</v>
      </c>
      <c r="C4853" s="150">
        <v>6806</v>
      </c>
      <c r="D4853" s="150" t="s">
        <v>569</v>
      </c>
      <c r="E4853" s="150" t="str">
        <f t="shared" si="224"/>
        <v>5020220068067425</v>
      </c>
      <c r="F4853" s="151" t="s">
        <v>570</v>
      </c>
      <c r="G4853" s="151" t="s">
        <v>571</v>
      </c>
      <c r="H4853" s="151" t="s">
        <v>572</v>
      </c>
      <c r="I4853" s="150" t="s">
        <v>593</v>
      </c>
      <c r="J4853" s="150">
        <v>7425</v>
      </c>
      <c r="K4853" s="150" t="s">
        <v>158</v>
      </c>
      <c r="L4853" s="153">
        <v>4922</v>
      </c>
      <c r="M4853" s="153"/>
      <c r="N4853" s="153">
        <f t="shared" si="225"/>
        <v>4922</v>
      </c>
      <c r="O4853" s="153">
        <v>0</v>
      </c>
      <c r="P4853" s="153">
        <v>0</v>
      </c>
    </row>
    <row r="4854" spans="1:16" ht="24.6" hidden="1" x14ac:dyDescent="0.3">
      <c r="A4854" s="149">
        <v>2018</v>
      </c>
      <c r="B4854" s="150" t="s">
        <v>526</v>
      </c>
      <c r="C4854" s="150">
        <v>8003</v>
      </c>
      <c r="D4854" s="150" t="s">
        <v>531</v>
      </c>
      <c r="E4854" s="150" t="str">
        <f t="shared" si="224"/>
        <v>5030220080037425</v>
      </c>
      <c r="F4854" s="151" t="s">
        <v>411</v>
      </c>
      <c r="G4854" s="151" t="s">
        <v>412</v>
      </c>
      <c r="H4854" s="151" t="s">
        <v>416</v>
      </c>
      <c r="I4854" s="150" t="s">
        <v>593</v>
      </c>
      <c r="J4854" s="150">
        <v>7425</v>
      </c>
      <c r="K4854" s="150" t="s">
        <v>158</v>
      </c>
      <c r="L4854" s="153">
        <v>7.78</v>
      </c>
      <c r="M4854" s="153"/>
      <c r="N4854" s="153">
        <f t="shared" si="225"/>
        <v>7.78</v>
      </c>
      <c r="O4854" s="153">
        <v>18.78</v>
      </c>
      <c r="P4854" s="153">
        <v>0</v>
      </c>
    </row>
    <row r="4855" spans="1:16" ht="24.6" hidden="1" x14ac:dyDescent="0.3">
      <c r="A4855" s="149">
        <v>2018</v>
      </c>
      <c r="B4855" s="150" t="s">
        <v>526</v>
      </c>
      <c r="C4855" s="150">
        <v>8012</v>
      </c>
      <c r="D4855" s="150" t="s">
        <v>534</v>
      </c>
      <c r="E4855" s="150" t="str">
        <f t="shared" si="224"/>
        <v>5030220080127425</v>
      </c>
      <c r="F4855" s="151" t="s">
        <v>411</v>
      </c>
      <c r="G4855" s="151" t="s">
        <v>412</v>
      </c>
      <c r="H4855" s="151" t="s">
        <v>533</v>
      </c>
      <c r="I4855" s="150" t="s">
        <v>593</v>
      </c>
      <c r="J4855" s="150">
        <v>7425</v>
      </c>
      <c r="K4855" s="150" t="s">
        <v>158</v>
      </c>
      <c r="L4855" s="153">
        <v>180.09999999999997</v>
      </c>
      <c r="M4855" s="153"/>
      <c r="N4855" s="153">
        <f t="shared" si="225"/>
        <v>180.09999999999997</v>
      </c>
      <c r="O4855" s="153">
        <v>131.19</v>
      </c>
      <c r="P4855" s="153">
        <v>133.36000000000001</v>
      </c>
    </row>
    <row r="4856" spans="1:16" ht="24.6" hidden="1" x14ac:dyDescent="0.3">
      <c r="A4856" s="149">
        <v>2018</v>
      </c>
      <c r="B4856" s="150" t="s">
        <v>526</v>
      </c>
      <c r="C4856" s="150">
        <v>8032</v>
      </c>
      <c r="D4856" s="150" t="s">
        <v>538</v>
      </c>
      <c r="E4856" s="150" t="str">
        <f t="shared" si="224"/>
        <v>5030220080327425</v>
      </c>
      <c r="F4856" s="151" t="s">
        <v>411</v>
      </c>
      <c r="G4856" s="151" t="s">
        <v>412</v>
      </c>
      <c r="H4856" s="151" t="s">
        <v>533</v>
      </c>
      <c r="I4856" s="150" t="s">
        <v>593</v>
      </c>
      <c r="J4856" s="150">
        <v>7425</v>
      </c>
      <c r="K4856" s="150" t="s">
        <v>158</v>
      </c>
      <c r="L4856" s="153">
        <v>41.79</v>
      </c>
      <c r="M4856" s="153"/>
      <c r="N4856" s="153">
        <f t="shared" si="225"/>
        <v>41.79</v>
      </c>
      <c r="O4856" s="153">
        <v>57.790000000000006</v>
      </c>
      <c r="P4856" s="153">
        <v>151.37</v>
      </c>
    </row>
    <row r="4857" spans="1:16" ht="24.6" hidden="1" x14ac:dyDescent="0.3">
      <c r="A4857" s="149">
        <v>2016</v>
      </c>
      <c r="B4857" s="150" t="s">
        <v>526</v>
      </c>
      <c r="C4857" s="150">
        <v>8051</v>
      </c>
      <c r="D4857" s="154" t="s">
        <v>542</v>
      </c>
      <c r="E4857" s="150" t="str">
        <f t="shared" si="224"/>
        <v>5030220080517425</v>
      </c>
      <c r="F4857" s="151" t="s">
        <v>411</v>
      </c>
      <c r="G4857" s="151" t="s">
        <v>412</v>
      </c>
      <c r="H4857" s="151" t="s">
        <v>533</v>
      </c>
      <c r="I4857" s="150" t="s">
        <v>593</v>
      </c>
      <c r="J4857" s="150">
        <v>7425</v>
      </c>
      <c r="K4857" s="154" t="s">
        <v>158</v>
      </c>
      <c r="L4857" s="153">
        <v>0</v>
      </c>
      <c r="M4857" s="156"/>
      <c r="N4857" s="153">
        <f t="shared" si="225"/>
        <v>0</v>
      </c>
      <c r="O4857" s="153">
        <v>0</v>
      </c>
      <c r="P4857" s="153">
        <v>8.18</v>
      </c>
    </row>
    <row r="4858" spans="1:16" ht="24.6" hidden="1" x14ac:dyDescent="0.3">
      <c r="A4858" s="149">
        <v>2018</v>
      </c>
      <c r="B4858" s="150" t="s">
        <v>526</v>
      </c>
      <c r="C4858" s="150">
        <v>8052</v>
      </c>
      <c r="D4858" s="150" t="s">
        <v>543</v>
      </c>
      <c r="E4858" s="150" t="str">
        <f t="shared" si="224"/>
        <v>5030220080527425</v>
      </c>
      <c r="F4858" s="151" t="s">
        <v>411</v>
      </c>
      <c r="G4858" s="151" t="s">
        <v>412</v>
      </c>
      <c r="H4858" s="151" t="s">
        <v>533</v>
      </c>
      <c r="I4858" s="150" t="s">
        <v>593</v>
      </c>
      <c r="J4858" s="150">
        <v>7425</v>
      </c>
      <c r="K4858" s="150" t="s">
        <v>158</v>
      </c>
      <c r="L4858" s="153">
        <v>157.22</v>
      </c>
      <c r="M4858" s="153"/>
      <c r="N4858" s="153">
        <f t="shared" si="225"/>
        <v>157.22</v>
      </c>
      <c r="O4858" s="153">
        <v>165.45999999999998</v>
      </c>
      <c r="P4858" s="153">
        <v>56.77000000000001</v>
      </c>
    </row>
    <row r="4859" spans="1:16" ht="24.6" hidden="1" x14ac:dyDescent="0.3">
      <c r="A4859" s="149">
        <v>2018</v>
      </c>
      <c r="B4859" s="150" t="s">
        <v>526</v>
      </c>
      <c r="C4859" s="150">
        <v>8053</v>
      </c>
      <c r="D4859" s="150" t="s">
        <v>544</v>
      </c>
      <c r="E4859" s="150" t="str">
        <f t="shared" si="224"/>
        <v>5030220080537425</v>
      </c>
      <c r="F4859" s="151" t="s">
        <v>411</v>
      </c>
      <c r="G4859" s="151" t="s">
        <v>412</v>
      </c>
      <c r="H4859" s="151" t="s">
        <v>536</v>
      </c>
      <c r="I4859" s="150" t="s">
        <v>593</v>
      </c>
      <c r="J4859" s="150">
        <v>7425</v>
      </c>
      <c r="K4859" s="150" t="s">
        <v>158</v>
      </c>
      <c r="L4859" s="153">
        <v>29.46</v>
      </c>
      <c r="M4859" s="153"/>
      <c r="N4859" s="153">
        <f t="shared" si="225"/>
        <v>29.46</v>
      </c>
      <c r="O4859" s="153">
        <v>54.65</v>
      </c>
      <c r="P4859" s="153">
        <v>26.19</v>
      </c>
    </row>
    <row r="4860" spans="1:16" ht="24.6" hidden="1" x14ac:dyDescent="0.3">
      <c r="A4860" s="149">
        <v>2018</v>
      </c>
      <c r="B4860" s="150" t="s">
        <v>526</v>
      </c>
      <c r="C4860" s="150">
        <v>8061</v>
      </c>
      <c r="D4860" s="150" t="s">
        <v>545</v>
      </c>
      <c r="E4860" s="150" t="str">
        <f t="shared" si="224"/>
        <v>5030220080617425</v>
      </c>
      <c r="F4860" s="151" t="s">
        <v>411</v>
      </c>
      <c r="G4860" s="151" t="s">
        <v>412</v>
      </c>
      <c r="H4860" s="151" t="s">
        <v>436</v>
      </c>
      <c r="I4860" s="150" t="s">
        <v>593</v>
      </c>
      <c r="J4860" s="150">
        <v>7425</v>
      </c>
      <c r="K4860" s="150" t="s">
        <v>158</v>
      </c>
      <c r="L4860" s="153">
        <v>75.17</v>
      </c>
      <c r="M4860" s="153"/>
      <c r="N4860" s="153">
        <f t="shared" si="225"/>
        <v>75.17</v>
      </c>
      <c r="O4860" s="153">
        <v>3.64</v>
      </c>
      <c r="P4860" s="153">
        <v>101.07</v>
      </c>
    </row>
    <row r="4861" spans="1:16" ht="24.6" hidden="1" x14ac:dyDescent="0.3">
      <c r="A4861" s="149">
        <v>2018</v>
      </c>
      <c r="B4861" s="150" t="s">
        <v>526</v>
      </c>
      <c r="C4861" s="150">
        <v>8063</v>
      </c>
      <c r="D4861" s="150" t="s">
        <v>546</v>
      </c>
      <c r="E4861" s="150" t="str">
        <f t="shared" si="224"/>
        <v>5030220080637425</v>
      </c>
      <c r="F4861" s="151" t="s">
        <v>411</v>
      </c>
      <c r="G4861" s="151" t="s">
        <v>412</v>
      </c>
      <c r="H4861" s="151" t="s">
        <v>436</v>
      </c>
      <c r="I4861" s="150" t="s">
        <v>593</v>
      </c>
      <c r="J4861" s="150">
        <v>7425</v>
      </c>
      <c r="K4861" s="150" t="s">
        <v>158</v>
      </c>
      <c r="L4861" s="153">
        <v>69</v>
      </c>
      <c r="M4861" s="153"/>
      <c r="N4861" s="153">
        <f t="shared" si="225"/>
        <v>69</v>
      </c>
      <c r="O4861" s="153">
        <v>51.940000000000005</v>
      </c>
      <c r="P4861" s="153">
        <v>132.82</v>
      </c>
    </row>
    <row r="4862" spans="1:16" ht="24.6" hidden="1" x14ac:dyDescent="0.3">
      <c r="A4862" s="149">
        <v>2018</v>
      </c>
      <c r="B4862" s="150" t="s">
        <v>526</v>
      </c>
      <c r="C4862" s="150">
        <v>8221</v>
      </c>
      <c r="D4862" s="150" t="s">
        <v>552</v>
      </c>
      <c r="E4862" s="150" t="str">
        <f t="shared" si="224"/>
        <v>5030220082217425</v>
      </c>
      <c r="F4862" s="151" t="s">
        <v>456</v>
      </c>
      <c r="G4862" s="151" t="s">
        <v>456</v>
      </c>
      <c r="H4862" s="151" t="s">
        <v>457</v>
      </c>
      <c r="I4862" s="150" t="s">
        <v>593</v>
      </c>
      <c r="J4862" s="150">
        <v>7425</v>
      </c>
      <c r="K4862" s="150" t="s">
        <v>158</v>
      </c>
      <c r="L4862" s="153">
        <v>12.600000000000001</v>
      </c>
      <c r="M4862" s="153"/>
      <c r="N4862" s="153">
        <f t="shared" si="225"/>
        <v>12.600000000000001</v>
      </c>
      <c r="O4862" s="153">
        <v>1.65</v>
      </c>
      <c r="P4862" s="153">
        <v>41.31</v>
      </c>
    </row>
    <row r="4863" spans="1:16" ht="24.6" hidden="1" x14ac:dyDescent="0.3">
      <c r="A4863" s="149">
        <v>2018</v>
      </c>
      <c r="B4863" s="150" t="s">
        <v>526</v>
      </c>
      <c r="C4863" s="150">
        <v>8231</v>
      </c>
      <c r="D4863" s="150" t="s">
        <v>553</v>
      </c>
      <c r="E4863" s="150" t="str">
        <f t="shared" si="224"/>
        <v>5030220082317425</v>
      </c>
      <c r="F4863" s="151" t="s">
        <v>411</v>
      </c>
      <c r="G4863" s="151" t="s">
        <v>442</v>
      </c>
      <c r="H4863" s="151" t="s">
        <v>447</v>
      </c>
      <c r="I4863" s="150" t="s">
        <v>593</v>
      </c>
      <c r="J4863" s="150">
        <v>7425</v>
      </c>
      <c r="K4863" s="150" t="s">
        <v>158</v>
      </c>
      <c r="L4863" s="153">
        <v>244.29999999999998</v>
      </c>
      <c r="M4863" s="153"/>
      <c r="N4863" s="153">
        <f t="shared" si="225"/>
        <v>244.29999999999998</v>
      </c>
      <c r="O4863" s="153">
        <v>110.41999999999997</v>
      </c>
      <c r="P4863" s="153">
        <v>144.54</v>
      </c>
    </row>
    <row r="4864" spans="1:16" ht="24.6" hidden="1" x14ac:dyDescent="0.3">
      <c r="A4864" s="149">
        <v>2016</v>
      </c>
      <c r="B4864" s="150" t="s">
        <v>526</v>
      </c>
      <c r="C4864" s="150">
        <v>8243</v>
      </c>
      <c r="D4864" s="154" t="s">
        <v>554</v>
      </c>
      <c r="E4864" s="150" t="str">
        <f t="shared" si="224"/>
        <v>5030220082437425</v>
      </c>
      <c r="F4864" s="151" t="s">
        <v>411</v>
      </c>
      <c r="G4864" s="151" t="s">
        <v>442</v>
      </c>
      <c r="H4864" s="151" t="s">
        <v>447</v>
      </c>
      <c r="I4864" s="150" t="s">
        <v>593</v>
      </c>
      <c r="J4864" s="150">
        <v>7425</v>
      </c>
      <c r="K4864" s="154" t="s">
        <v>158</v>
      </c>
      <c r="L4864" s="153">
        <v>0</v>
      </c>
      <c r="M4864" s="156"/>
      <c r="N4864" s="153">
        <f t="shared" si="225"/>
        <v>0</v>
      </c>
      <c r="O4864" s="153">
        <v>20.5</v>
      </c>
      <c r="P4864" s="153">
        <v>15.99</v>
      </c>
    </row>
    <row r="4865" spans="1:16" ht="24.6" hidden="1" x14ac:dyDescent="0.3">
      <c r="A4865" s="149">
        <v>2018</v>
      </c>
      <c r="B4865" s="150" t="s">
        <v>526</v>
      </c>
      <c r="C4865" s="150">
        <v>8410</v>
      </c>
      <c r="D4865" s="150" t="s">
        <v>555</v>
      </c>
      <c r="E4865" s="150" t="str">
        <f t="shared" si="224"/>
        <v>5030220084107425</v>
      </c>
      <c r="F4865" s="151" t="s">
        <v>411</v>
      </c>
      <c r="G4865" s="151" t="s">
        <v>442</v>
      </c>
      <c r="H4865" s="151" t="s">
        <v>447</v>
      </c>
      <c r="I4865" s="150" t="s">
        <v>593</v>
      </c>
      <c r="J4865" s="150">
        <v>7425</v>
      </c>
      <c r="K4865" s="150" t="s">
        <v>158</v>
      </c>
      <c r="L4865" s="153">
        <v>97.53</v>
      </c>
      <c r="M4865" s="153"/>
      <c r="N4865" s="153">
        <f t="shared" si="225"/>
        <v>97.53</v>
      </c>
      <c r="O4865" s="153">
        <v>0</v>
      </c>
      <c r="P4865" s="153">
        <v>23.07</v>
      </c>
    </row>
    <row r="4866" spans="1:16" ht="24.6" hidden="1" x14ac:dyDescent="0.3">
      <c r="A4866" s="149">
        <v>2018</v>
      </c>
      <c r="B4866" s="150" t="s">
        <v>526</v>
      </c>
      <c r="C4866" s="150">
        <v>8442</v>
      </c>
      <c r="D4866" s="150" t="s">
        <v>560</v>
      </c>
      <c r="E4866" s="150" t="str">
        <f t="shared" ref="E4866:E4929" si="226">B4866&amp;"2200"&amp;C4866&amp;J4866</f>
        <v>5030220084427425</v>
      </c>
      <c r="F4866" s="151" t="s">
        <v>411</v>
      </c>
      <c r="G4866" s="151" t="s">
        <v>442</v>
      </c>
      <c r="H4866" s="151" t="s">
        <v>561</v>
      </c>
      <c r="I4866" s="150" t="s">
        <v>593</v>
      </c>
      <c r="J4866" s="150">
        <v>7425</v>
      </c>
      <c r="K4866" s="150" t="s">
        <v>158</v>
      </c>
      <c r="L4866" s="153">
        <v>83.49</v>
      </c>
      <c r="M4866" s="153"/>
      <c r="N4866" s="153">
        <f t="shared" ref="N4866:N4929" si="227">L4866+M4866</f>
        <v>83.49</v>
      </c>
      <c r="O4866" s="153">
        <v>0</v>
      </c>
      <c r="P4866" s="153">
        <v>43.34</v>
      </c>
    </row>
    <row r="4867" spans="1:16" ht="24.6" hidden="1" x14ac:dyDescent="0.3">
      <c r="A4867" s="149">
        <v>2018</v>
      </c>
      <c r="B4867" s="150" t="s">
        <v>526</v>
      </c>
      <c r="C4867" s="150">
        <v>8443</v>
      </c>
      <c r="D4867" s="150" t="s">
        <v>562</v>
      </c>
      <c r="E4867" s="150" t="str">
        <f t="shared" si="226"/>
        <v>5030220084437425</v>
      </c>
      <c r="F4867" s="151" t="s">
        <v>411</v>
      </c>
      <c r="G4867" s="151" t="s">
        <v>442</v>
      </c>
      <c r="H4867" s="151" t="s">
        <v>561</v>
      </c>
      <c r="I4867" s="150" t="s">
        <v>593</v>
      </c>
      <c r="J4867" s="150">
        <v>7425</v>
      </c>
      <c r="K4867" s="150" t="s">
        <v>158</v>
      </c>
      <c r="L4867" s="153">
        <v>23.73</v>
      </c>
      <c r="M4867" s="153"/>
      <c r="N4867" s="153">
        <f t="shared" si="227"/>
        <v>23.73</v>
      </c>
      <c r="O4867" s="153">
        <v>93.51</v>
      </c>
      <c r="P4867" s="153">
        <v>16.05</v>
      </c>
    </row>
    <row r="4868" spans="1:16" ht="36.6" hidden="1" x14ac:dyDescent="0.3">
      <c r="A4868" s="149">
        <v>2018</v>
      </c>
      <c r="B4868" s="150" t="s">
        <v>526</v>
      </c>
      <c r="C4868" s="150">
        <v>8447</v>
      </c>
      <c r="D4868" s="150" t="s">
        <v>563</v>
      </c>
      <c r="E4868" s="150" t="str">
        <f t="shared" si="226"/>
        <v>5030220084477425</v>
      </c>
      <c r="F4868" s="151" t="s">
        <v>411</v>
      </c>
      <c r="G4868" s="151" t="s">
        <v>442</v>
      </c>
      <c r="H4868" s="151" t="s">
        <v>561</v>
      </c>
      <c r="I4868" s="150" t="s">
        <v>593</v>
      </c>
      <c r="J4868" s="150">
        <v>7425</v>
      </c>
      <c r="K4868" s="150" t="s">
        <v>158</v>
      </c>
      <c r="L4868" s="153">
        <v>42.070000000000007</v>
      </c>
      <c r="M4868" s="153"/>
      <c r="N4868" s="153">
        <f t="shared" si="227"/>
        <v>42.070000000000007</v>
      </c>
      <c r="O4868" s="153">
        <v>0.83</v>
      </c>
      <c r="P4868" s="153">
        <v>172.87000000000009</v>
      </c>
    </row>
    <row r="4869" spans="1:16" ht="24.6" hidden="1" x14ac:dyDescent="0.3">
      <c r="A4869" s="149">
        <v>2018</v>
      </c>
      <c r="B4869" s="150" t="s">
        <v>526</v>
      </c>
      <c r="C4869" s="150">
        <v>8614</v>
      </c>
      <c r="D4869" s="150" t="s">
        <v>516</v>
      </c>
      <c r="E4869" s="150" t="str">
        <f t="shared" si="226"/>
        <v>5030220086147425</v>
      </c>
      <c r="F4869" s="151" t="s">
        <v>418</v>
      </c>
      <c r="G4869" s="151" t="s">
        <v>465</v>
      </c>
      <c r="H4869" s="151" t="s">
        <v>500</v>
      </c>
      <c r="I4869" s="150" t="s">
        <v>593</v>
      </c>
      <c r="J4869" s="150">
        <v>7425</v>
      </c>
      <c r="K4869" s="150" t="s">
        <v>158</v>
      </c>
      <c r="L4869" s="153">
        <v>4.0199999999999996</v>
      </c>
      <c r="M4869" s="153"/>
      <c r="N4869" s="153">
        <f t="shared" si="227"/>
        <v>4.0199999999999996</v>
      </c>
      <c r="O4869" s="153">
        <v>5.93</v>
      </c>
      <c r="P4869" s="153">
        <v>2.78</v>
      </c>
    </row>
    <row r="4870" spans="1:16" ht="24.6" hidden="1" x14ac:dyDescent="0.3">
      <c r="A4870" s="149">
        <v>2016</v>
      </c>
      <c r="B4870" s="150" t="s">
        <v>526</v>
      </c>
      <c r="C4870" s="150">
        <v>8622</v>
      </c>
      <c r="D4870" s="154" t="s">
        <v>519</v>
      </c>
      <c r="E4870" s="150" t="str">
        <f t="shared" si="226"/>
        <v>5030220086227425</v>
      </c>
      <c r="F4870" s="151" t="s">
        <v>418</v>
      </c>
      <c r="G4870" s="151" t="s">
        <v>419</v>
      </c>
      <c r="H4870" s="151" t="s">
        <v>471</v>
      </c>
      <c r="I4870" s="150" t="s">
        <v>593</v>
      </c>
      <c r="J4870" s="150">
        <v>7425</v>
      </c>
      <c r="K4870" s="154" t="s">
        <v>158</v>
      </c>
      <c r="L4870" s="160">
        <v>0</v>
      </c>
      <c r="M4870" s="156"/>
      <c r="N4870" s="153">
        <f t="shared" si="227"/>
        <v>0</v>
      </c>
      <c r="O4870" s="153">
        <v>0</v>
      </c>
      <c r="P4870" s="153">
        <v>4</v>
      </c>
    </row>
    <row r="4871" spans="1:16" ht="24.6" hidden="1" x14ac:dyDescent="0.3">
      <c r="A4871" s="149">
        <v>2018</v>
      </c>
      <c r="B4871" s="150" t="s">
        <v>526</v>
      </c>
      <c r="C4871" s="150">
        <v>8740</v>
      </c>
      <c r="D4871" s="157" t="s">
        <v>510</v>
      </c>
      <c r="E4871" s="150" t="str">
        <f t="shared" si="226"/>
        <v>5030220087407425</v>
      </c>
      <c r="F4871" s="151" t="s">
        <v>418</v>
      </c>
      <c r="G4871" s="151" t="s">
        <v>419</v>
      </c>
      <c r="H4871" s="151" t="s">
        <v>511</v>
      </c>
      <c r="I4871" s="150" t="s">
        <v>593</v>
      </c>
      <c r="J4871" s="150">
        <v>7425</v>
      </c>
      <c r="K4871" s="157" t="s">
        <v>158</v>
      </c>
      <c r="L4871" s="160">
        <v>165.42</v>
      </c>
      <c r="M4871" s="161"/>
      <c r="N4871" s="153">
        <f t="shared" si="227"/>
        <v>165.42</v>
      </c>
      <c r="O4871" s="153">
        <v>402.96</v>
      </c>
      <c r="P4871" s="153">
        <v>247.48000000000002</v>
      </c>
    </row>
    <row r="4872" spans="1:16" ht="24.6" hidden="1" x14ac:dyDescent="0.3">
      <c r="A4872" s="149">
        <v>2018</v>
      </c>
      <c r="B4872" s="150" t="s">
        <v>526</v>
      </c>
      <c r="C4872" s="150">
        <v>8806</v>
      </c>
      <c r="D4872" s="157" t="s">
        <v>569</v>
      </c>
      <c r="E4872" s="150" t="str">
        <f t="shared" si="226"/>
        <v>5030220088067425</v>
      </c>
      <c r="F4872" s="151" t="s">
        <v>570</v>
      </c>
      <c r="G4872" s="151" t="s">
        <v>571</v>
      </c>
      <c r="H4872" s="151" t="s">
        <v>572</v>
      </c>
      <c r="I4872" s="150" t="s">
        <v>593</v>
      </c>
      <c r="J4872" s="150">
        <v>7425</v>
      </c>
      <c r="K4872" s="157" t="s">
        <v>158</v>
      </c>
      <c r="L4872" s="160">
        <v>4922</v>
      </c>
      <c r="M4872" s="161"/>
      <c r="N4872" s="153">
        <f t="shared" si="227"/>
        <v>4922</v>
      </c>
      <c r="O4872" s="153">
        <v>0</v>
      </c>
      <c r="P4872" s="153">
        <v>0</v>
      </c>
    </row>
    <row r="4873" spans="1:16" ht="24.6" hidden="1" x14ac:dyDescent="0.3">
      <c r="A4873" s="149">
        <v>2016</v>
      </c>
      <c r="B4873" s="150" t="s">
        <v>409</v>
      </c>
      <c r="C4873" s="150">
        <v>6221</v>
      </c>
      <c r="D4873" s="158" t="s">
        <v>453</v>
      </c>
      <c r="E4873" s="150" t="str">
        <f t="shared" si="226"/>
        <v>5020220062217450</v>
      </c>
      <c r="F4873" s="151" t="s">
        <v>411</v>
      </c>
      <c r="G4873" s="151" t="s">
        <v>442</v>
      </c>
      <c r="H4873" s="151" t="s">
        <v>454</v>
      </c>
      <c r="I4873" s="150" t="s">
        <v>593</v>
      </c>
      <c r="J4873" s="150">
        <v>7450</v>
      </c>
      <c r="K4873" s="158" t="s">
        <v>159</v>
      </c>
      <c r="L4873" s="160">
        <v>0</v>
      </c>
      <c r="M4873" s="162"/>
      <c r="N4873" s="153">
        <f t="shared" si="227"/>
        <v>0</v>
      </c>
      <c r="O4873" s="153">
        <v>0</v>
      </c>
      <c r="P4873" s="153">
        <v>1020.91</v>
      </c>
    </row>
    <row r="4874" spans="1:16" ht="24.6" hidden="1" x14ac:dyDescent="0.3">
      <c r="A4874" s="149">
        <v>2017</v>
      </c>
      <c r="B4874" s="150" t="s">
        <v>409</v>
      </c>
      <c r="C4874" s="150">
        <v>6245</v>
      </c>
      <c r="D4874" s="158" t="s">
        <v>468</v>
      </c>
      <c r="E4874" s="150" t="str">
        <f t="shared" si="226"/>
        <v>5020220062457450</v>
      </c>
      <c r="F4874" s="151" t="s">
        <v>418</v>
      </c>
      <c r="G4874" s="151" t="s">
        <v>465</v>
      </c>
      <c r="H4874" s="151" t="s">
        <v>466</v>
      </c>
      <c r="I4874" s="150" t="s">
        <v>593</v>
      </c>
      <c r="J4874" s="150">
        <v>7450</v>
      </c>
      <c r="K4874" s="158" t="s">
        <v>159</v>
      </c>
      <c r="L4874" s="160">
        <v>0</v>
      </c>
      <c r="M4874" s="162"/>
      <c r="N4874" s="153">
        <f t="shared" si="227"/>
        <v>0</v>
      </c>
      <c r="O4874" s="153">
        <v>137.97999999999999</v>
      </c>
      <c r="P4874" s="153">
        <v>0</v>
      </c>
    </row>
    <row r="4875" spans="1:16" ht="24.6" hidden="1" x14ac:dyDescent="0.3">
      <c r="A4875" s="149">
        <v>2018</v>
      </c>
      <c r="B4875" s="150" t="s">
        <v>409</v>
      </c>
      <c r="C4875" s="150">
        <v>6606</v>
      </c>
      <c r="D4875" s="157" t="s">
        <v>488</v>
      </c>
      <c r="E4875" s="150" t="str">
        <f t="shared" si="226"/>
        <v>5020220066067450</v>
      </c>
      <c r="F4875" s="151" t="s">
        <v>456</v>
      </c>
      <c r="G4875" s="151" t="s">
        <v>456</v>
      </c>
      <c r="H4875" s="151" t="s">
        <v>489</v>
      </c>
      <c r="I4875" s="150" t="s">
        <v>593</v>
      </c>
      <c r="J4875" s="150">
        <v>7450</v>
      </c>
      <c r="K4875" s="157" t="s">
        <v>159</v>
      </c>
      <c r="L4875" s="160">
        <v>5.32</v>
      </c>
      <c r="M4875" s="161"/>
      <c r="N4875" s="153">
        <f t="shared" si="227"/>
        <v>5.32</v>
      </c>
      <c r="O4875" s="153">
        <v>0</v>
      </c>
      <c r="P4875" s="153">
        <v>0</v>
      </c>
    </row>
    <row r="4876" spans="1:16" ht="24.6" hidden="1" x14ac:dyDescent="0.3">
      <c r="A4876" s="149">
        <v>2018</v>
      </c>
      <c r="B4876" s="150" t="s">
        <v>409</v>
      </c>
      <c r="C4876" s="150">
        <v>6607</v>
      </c>
      <c r="D4876" s="157" t="s">
        <v>490</v>
      </c>
      <c r="E4876" s="150" t="str">
        <f t="shared" si="226"/>
        <v>5020220066077450</v>
      </c>
      <c r="F4876" s="151" t="s">
        <v>456</v>
      </c>
      <c r="G4876" s="151" t="s">
        <v>456</v>
      </c>
      <c r="H4876" s="151" t="s">
        <v>489</v>
      </c>
      <c r="I4876" s="150" t="s">
        <v>593</v>
      </c>
      <c r="J4876" s="150">
        <v>7450</v>
      </c>
      <c r="K4876" s="157" t="s">
        <v>159</v>
      </c>
      <c r="L4876" s="160">
        <v>2306.1000000000004</v>
      </c>
      <c r="M4876" s="161"/>
      <c r="N4876" s="153">
        <f t="shared" si="227"/>
        <v>2306.1000000000004</v>
      </c>
      <c r="O4876" s="153">
        <v>3549.84</v>
      </c>
      <c r="P4876" s="153">
        <v>0</v>
      </c>
    </row>
    <row r="4877" spans="1:16" ht="24.6" hidden="1" x14ac:dyDescent="0.3">
      <c r="A4877" s="149">
        <v>2016</v>
      </c>
      <c r="B4877" s="150" t="s">
        <v>409</v>
      </c>
      <c r="C4877" s="150">
        <v>6611</v>
      </c>
      <c r="D4877" s="158" t="s">
        <v>497</v>
      </c>
      <c r="E4877" s="150" t="str">
        <f t="shared" si="226"/>
        <v>5020220066117450</v>
      </c>
      <c r="F4877" s="151" t="s">
        <v>456</v>
      </c>
      <c r="G4877" s="151" t="s">
        <v>456</v>
      </c>
      <c r="H4877" s="151" t="s">
        <v>498</v>
      </c>
      <c r="I4877" s="150" t="s">
        <v>593</v>
      </c>
      <c r="J4877" s="150">
        <v>7450</v>
      </c>
      <c r="K4877" s="158" t="s">
        <v>159</v>
      </c>
      <c r="L4877" s="160">
        <v>0</v>
      </c>
      <c r="M4877" s="162"/>
      <c r="N4877" s="153">
        <f t="shared" si="227"/>
        <v>0</v>
      </c>
      <c r="O4877" s="153">
        <v>166.95</v>
      </c>
      <c r="P4877" s="153">
        <v>1113.77</v>
      </c>
    </row>
    <row r="4878" spans="1:16" ht="24.6" hidden="1" x14ac:dyDescent="0.3">
      <c r="A4878" s="149">
        <v>2016</v>
      </c>
      <c r="B4878" s="150" t="s">
        <v>526</v>
      </c>
      <c r="C4878" s="150">
        <v>8442</v>
      </c>
      <c r="D4878" s="154" t="s">
        <v>560</v>
      </c>
      <c r="E4878" s="150" t="str">
        <f t="shared" si="226"/>
        <v>5030220084427450</v>
      </c>
      <c r="F4878" s="151" t="s">
        <v>411</v>
      </c>
      <c r="G4878" s="151" t="s">
        <v>442</v>
      </c>
      <c r="H4878" s="151" t="s">
        <v>561</v>
      </c>
      <c r="I4878" s="150" t="s">
        <v>593</v>
      </c>
      <c r="J4878" s="150">
        <v>7450</v>
      </c>
      <c r="K4878" s="158" t="s">
        <v>159</v>
      </c>
      <c r="L4878" s="160">
        <v>0</v>
      </c>
      <c r="M4878" s="162"/>
      <c r="N4878" s="153">
        <f t="shared" si="227"/>
        <v>0</v>
      </c>
      <c r="O4878" s="153">
        <v>0</v>
      </c>
      <c r="P4878" s="153">
        <v>376.89</v>
      </c>
    </row>
    <row r="4879" spans="1:16" ht="24.6" hidden="1" x14ac:dyDescent="0.3">
      <c r="A4879" s="149">
        <v>2017</v>
      </c>
      <c r="B4879" s="150" t="s">
        <v>526</v>
      </c>
      <c r="C4879" s="150">
        <v>8645</v>
      </c>
      <c r="D4879" s="154" t="s">
        <v>468</v>
      </c>
      <c r="E4879" s="150" t="str">
        <f t="shared" si="226"/>
        <v>5030220086457450</v>
      </c>
      <c r="F4879" s="151" t="s">
        <v>418</v>
      </c>
      <c r="G4879" s="151" t="s">
        <v>465</v>
      </c>
      <c r="H4879" s="151" t="s">
        <v>466</v>
      </c>
      <c r="I4879" s="150" t="s">
        <v>593</v>
      </c>
      <c r="J4879" s="150">
        <v>7450</v>
      </c>
      <c r="K4879" s="158" t="s">
        <v>159</v>
      </c>
      <c r="L4879" s="160">
        <v>0</v>
      </c>
      <c r="M4879" s="162"/>
      <c r="N4879" s="153">
        <f t="shared" si="227"/>
        <v>0</v>
      </c>
      <c r="O4879" s="153">
        <v>137.99</v>
      </c>
      <c r="P4879" s="153">
        <v>0</v>
      </c>
    </row>
    <row r="4880" spans="1:16" ht="24.6" hidden="1" x14ac:dyDescent="0.3">
      <c r="A4880" s="149">
        <v>2016</v>
      </c>
      <c r="B4880" s="150" t="s">
        <v>409</v>
      </c>
      <c r="C4880" s="150">
        <v>6004</v>
      </c>
      <c r="D4880" s="150" t="s">
        <v>417</v>
      </c>
      <c r="E4880" s="150" t="str">
        <f t="shared" si="226"/>
        <v>5020220060047454</v>
      </c>
      <c r="F4880" s="151" t="s">
        <v>418</v>
      </c>
      <c r="G4880" s="151" t="s">
        <v>419</v>
      </c>
      <c r="H4880" s="151" t="s">
        <v>420</v>
      </c>
      <c r="I4880" s="150" t="s">
        <v>593</v>
      </c>
      <c r="J4880" s="150">
        <v>7454</v>
      </c>
      <c r="K4880" s="158" t="s">
        <v>160</v>
      </c>
      <c r="L4880" s="160">
        <v>0</v>
      </c>
      <c r="M4880" s="162"/>
      <c r="N4880" s="153">
        <f t="shared" si="227"/>
        <v>0</v>
      </c>
      <c r="O4880" s="153">
        <v>0</v>
      </c>
      <c r="P4880" s="153">
        <v>218.8</v>
      </c>
    </row>
    <row r="4881" spans="1:16" ht="24.6" hidden="1" x14ac:dyDescent="0.3">
      <c r="A4881" s="149">
        <v>2018</v>
      </c>
      <c r="B4881" s="150" t="s">
        <v>409</v>
      </c>
      <c r="C4881" s="150">
        <v>6050</v>
      </c>
      <c r="D4881" s="150" t="s">
        <v>435</v>
      </c>
      <c r="E4881" s="150" t="str">
        <f t="shared" si="226"/>
        <v>5020220060507454</v>
      </c>
      <c r="F4881" s="151" t="s">
        <v>411</v>
      </c>
      <c r="G4881" s="151" t="s">
        <v>412</v>
      </c>
      <c r="H4881" s="151" t="s">
        <v>436</v>
      </c>
      <c r="I4881" s="150" t="s">
        <v>593</v>
      </c>
      <c r="J4881" s="150">
        <v>7454</v>
      </c>
      <c r="K4881" s="157" t="s">
        <v>160</v>
      </c>
      <c r="L4881" s="160">
        <v>28.82</v>
      </c>
      <c r="M4881" s="161"/>
      <c r="N4881" s="153">
        <f t="shared" si="227"/>
        <v>28.82</v>
      </c>
      <c r="O4881" s="153">
        <v>0</v>
      </c>
      <c r="P4881" s="153">
        <v>0</v>
      </c>
    </row>
    <row r="4882" spans="1:16" ht="24.6" hidden="1" x14ac:dyDescent="0.3">
      <c r="A4882" s="149">
        <v>2018</v>
      </c>
      <c r="B4882" s="150" t="s">
        <v>409</v>
      </c>
      <c r="C4882" s="150">
        <v>6222</v>
      </c>
      <c r="D4882" s="150" t="s">
        <v>455</v>
      </c>
      <c r="E4882" s="150" t="str">
        <f t="shared" si="226"/>
        <v>5020220062227454</v>
      </c>
      <c r="F4882" s="151" t="s">
        <v>456</v>
      </c>
      <c r="G4882" s="151" t="s">
        <v>456</v>
      </c>
      <c r="H4882" s="151" t="s">
        <v>457</v>
      </c>
      <c r="I4882" s="150" t="s">
        <v>593</v>
      </c>
      <c r="J4882" s="150">
        <v>7454</v>
      </c>
      <c r="K4882" s="157" t="s">
        <v>160</v>
      </c>
      <c r="L4882" s="160">
        <v>159.06000000000003</v>
      </c>
      <c r="M4882" s="161"/>
      <c r="N4882" s="153">
        <f t="shared" si="227"/>
        <v>159.06000000000003</v>
      </c>
      <c r="O4882" s="153">
        <v>294.22999999999996</v>
      </c>
      <c r="P4882" s="153">
        <v>70</v>
      </c>
    </row>
    <row r="4883" spans="1:16" ht="24.6" hidden="1" x14ac:dyDescent="0.3">
      <c r="A4883" s="149">
        <v>2016</v>
      </c>
      <c r="B4883" s="150" t="s">
        <v>409</v>
      </c>
      <c r="C4883" s="150">
        <v>6416</v>
      </c>
      <c r="D4883" s="154" t="s">
        <v>479</v>
      </c>
      <c r="E4883" s="150" t="str">
        <f t="shared" si="226"/>
        <v>5020220064167454</v>
      </c>
      <c r="F4883" s="151" t="s">
        <v>411</v>
      </c>
      <c r="G4883" s="151" t="s">
        <v>442</v>
      </c>
      <c r="H4883" s="151" t="s">
        <v>447</v>
      </c>
      <c r="I4883" s="150" t="s">
        <v>593</v>
      </c>
      <c r="J4883" s="150">
        <v>7454</v>
      </c>
      <c r="K4883" s="158" t="s">
        <v>160</v>
      </c>
      <c r="L4883" s="160">
        <v>0</v>
      </c>
      <c r="M4883" s="162"/>
      <c r="N4883" s="153">
        <f t="shared" si="227"/>
        <v>0</v>
      </c>
      <c r="O4883" s="153">
        <v>0</v>
      </c>
      <c r="P4883" s="153">
        <v>1192.5</v>
      </c>
    </row>
    <row r="4884" spans="1:16" ht="24.6" hidden="1" x14ac:dyDescent="0.3">
      <c r="A4884" s="149">
        <v>2018</v>
      </c>
      <c r="B4884" s="150" t="s">
        <v>409</v>
      </c>
      <c r="C4884" s="150">
        <v>6606</v>
      </c>
      <c r="D4884" s="150" t="s">
        <v>488</v>
      </c>
      <c r="E4884" s="150" t="str">
        <f t="shared" si="226"/>
        <v>5020220066067454</v>
      </c>
      <c r="F4884" s="151" t="s">
        <v>456</v>
      </c>
      <c r="G4884" s="151" t="s">
        <v>456</v>
      </c>
      <c r="H4884" s="151" t="s">
        <v>489</v>
      </c>
      <c r="I4884" s="150" t="s">
        <v>593</v>
      </c>
      <c r="J4884" s="150">
        <v>7454</v>
      </c>
      <c r="K4884" s="157" t="s">
        <v>160</v>
      </c>
      <c r="L4884" s="160">
        <v>13888.769999999999</v>
      </c>
      <c r="M4884" s="161"/>
      <c r="N4884" s="153">
        <f t="shared" si="227"/>
        <v>13888.769999999999</v>
      </c>
      <c r="O4884" s="153">
        <v>978.58999999999992</v>
      </c>
      <c r="P4884" s="153">
        <v>2545.27</v>
      </c>
    </row>
    <row r="4885" spans="1:16" ht="24.6" hidden="1" x14ac:dyDescent="0.3">
      <c r="A4885" s="149">
        <v>2018</v>
      </c>
      <c r="B4885" s="150" t="s">
        <v>409</v>
      </c>
      <c r="C4885" s="150">
        <v>6607</v>
      </c>
      <c r="D4885" s="157" t="s">
        <v>490</v>
      </c>
      <c r="E4885" s="150" t="str">
        <f t="shared" si="226"/>
        <v>5020220066077454</v>
      </c>
      <c r="F4885" s="151" t="s">
        <v>456</v>
      </c>
      <c r="G4885" s="151" t="s">
        <v>456</v>
      </c>
      <c r="H4885" s="151" t="s">
        <v>489</v>
      </c>
      <c r="I4885" s="150" t="s">
        <v>593</v>
      </c>
      <c r="J4885" s="150">
        <v>7454</v>
      </c>
      <c r="K4885" s="157" t="s">
        <v>160</v>
      </c>
      <c r="L4885" s="160">
        <v>6949.4100000000008</v>
      </c>
      <c r="M4885" s="161"/>
      <c r="N4885" s="153">
        <f t="shared" si="227"/>
        <v>6949.4100000000008</v>
      </c>
      <c r="O4885" s="153">
        <v>1182.55</v>
      </c>
      <c r="P4885" s="153">
        <v>7128.21</v>
      </c>
    </row>
    <row r="4886" spans="1:16" ht="24.6" hidden="1" x14ac:dyDescent="0.3">
      <c r="A4886" s="149">
        <v>2018</v>
      </c>
      <c r="B4886" s="150" t="s">
        <v>409</v>
      </c>
      <c r="C4886" s="150">
        <v>6610</v>
      </c>
      <c r="D4886" s="157" t="s">
        <v>495</v>
      </c>
      <c r="E4886" s="150" t="str">
        <f t="shared" si="226"/>
        <v>5020220066107454</v>
      </c>
      <c r="F4886" s="151" t="s">
        <v>418</v>
      </c>
      <c r="G4886" s="151" t="s">
        <v>419</v>
      </c>
      <c r="H4886" s="151" t="s">
        <v>496</v>
      </c>
      <c r="I4886" s="150" t="s">
        <v>593</v>
      </c>
      <c r="J4886" s="150">
        <v>7454</v>
      </c>
      <c r="K4886" s="157" t="s">
        <v>160</v>
      </c>
      <c r="L4886" s="160">
        <v>125</v>
      </c>
      <c r="M4886" s="161"/>
      <c r="N4886" s="153">
        <f t="shared" si="227"/>
        <v>125</v>
      </c>
      <c r="O4886" s="153">
        <v>100</v>
      </c>
      <c r="P4886" s="153">
        <v>620.70000000000005</v>
      </c>
    </row>
    <row r="4887" spans="1:16" ht="24.6" hidden="1" x14ac:dyDescent="0.3">
      <c r="A4887" s="149">
        <v>2018</v>
      </c>
      <c r="B4887" s="150" t="s">
        <v>409</v>
      </c>
      <c r="C4887" s="150">
        <v>6611</v>
      </c>
      <c r="D4887" s="150" t="s">
        <v>497</v>
      </c>
      <c r="E4887" s="150" t="str">
        <f t="shared" si="226"/>
        <v>5020220066117454</v>
      </c>
      <c r="F4887" s="151" t="s">
        <v>456</v>
      </c>
      <c r="G4887" s="151" t="s">
        <v>456</v>
      </c>
      <c r="H4887" s="151" t="s">
        <v>498</v>
      </c>
      <c r="I4887" s="150" t="s">
        <v>593</v>
      </c>
      <c r="J4887" s="150">
        <v>7454</v>
      </c>
      <c r="K4887" s="157" t="s">
        <v>160</v>
      </c>
      <c r="L4887" s="160">
        <v>35121.070000000007</v>
      </c>
      <c r="M4887" s="161"/>
      <c r="N4887" s="153">
        <f t="shared" si="227"/>
        <v>35121.070000000007</v>
      </c>
      <c r="O4887" s="153">
        <v>18490.690000000002</v>
      </c>
      <c r="P4887" s="153">
        <v>18668.62</v>
      </c>
    </row>
    <row r="4888" spans="1:16" ht="24.6" hidden="1" x14ac:dyDescent="0.3">
      <c r="A4888" s="149">
        <v>2018</v>
      </c>
      <c r="B4888" s="150" t="s">
        <v>409</v>
      </c>
      <c r="C4888" s="150">
        <v>6621</v>
      </c>
      <c r="D4888" s="150" t="s">
        <v>506</v>
      </c>
      <c r="E4888" s="150" t="str">
        <f t="shared" si="226"/>
        <v>5020220066217454</v>
      </c>
      <c r="F4888" s="151" t="s">
        <v>418</v>
      </c>
      <c r="G4888" s="151" t="s">
        <v>419</v>
      </c>
      <c r="H4888" s="151" t="s">
        <v>507</v>
      </c>
      <c r="I4888" s="150" t="s">
        <v>593</v>
      </c>
      <c r="J4888" s="150">
        <v>7454</v>
      </c>
      <c r="K4888" s="157" t="s">
        <v>160</v>
      </c>
      <c r="L4888" s="160">
        <v>4965.76</v>
      </c>
      <c r="M4888" s="161"/>
      <c r="N4888" s="153">
        <f t="shared" si="227"/>
        <v>4965.76</v>
      </c>
      <c r="O4888" s="153">
        <v>4754.1500000000005</v>
      </c>
      <c r="P4888" s="153">
        <v>2934.6899999999996</v>
      </c>
    </row>
    <row r="4889" spans="1:16" ht="24.6" hidden="1" x14ac:dyDescent="0.3">
      <c r="A4889" s="149">
        <v>2018</v>
      </c>
      <c r="B4889" s="150" t="s">
        <v>409</v>
      </c>
      <c r="C4889" s="150">
        <v>6622</v>
      </c>
      <c r="D4889" s="150" t="s">
        <v>508</v>
      </c>
      <c r="E4889" s="150" t="str">
        <f t="shared" si="226"/>
        <v>5020220066227454</v>
      </c>
      <c r="F4889" s="151" t="s">
        <v>418</v>
      </c>
      <c r="G4889" s="151" t="s">
        <v>419</v>
      </c>
      <c r="H4889" s="151" t="s">
        <v>507</v>
      </c>
      <c r="I4889" s="150" t="s">
        <v>593</v>
      </c>
      <c r="J4889" s="150">
        <v>7454</v>
      </c>
      <c r="K4889" s="157" t="s">
        <v>160</v>
      </c>
      <c r="L4889" s="160">
        <v>5.75</v>
      </c>
      <c r="M4889" s="161"/>
      <c r="N4889" s="153">
        <f t="shared" si="227"/>
        <v>5.75</v>
      </c>
      <c r="O4889" s="153">
        <v>2203.9299999999998</v>
      </c>
      <c r="P4889" s="153">
        <v>847.21999999999991</v>
      </c>
    </row>
    <row r="4890" spans="1:16" ht="24.6" hidden="1" x14ac:dyDescent="0.3">
      <c r="A4890" s="149">
        <v>2018</v>
      </c>
      <c r="B4890" s="150" t="s">
        <v>409</v>
      </c>
      <c r="C4890" s="150">
        <v>6640</v>
      </c>
      <c r="D4890" s="157" t="s">
        <v>510</v>
      </c>
      <c r="E4890" s="150" t="str">
        <f t="shared" si="226"/>
        <v>5020220066407454</v>
      </c>
      <c r="F4890" s="151" t="s">
        <v>418</v>
      </c>
      <c r="G4890" s="151" t="s">
        <v>419</v>
      </c>
      <c r="H4890" s="151" t="s">
        <v>511</v>
      </c>
      <c r="I4890" s="150" t="s">
        <v>593</v>
      </c>
      <c r="J4890" s="150">
        <v>7454</v>
      </c>
      <c r="K4890" s="157" t="s">
        <v>160</v>
      </c>
      <c r="L4890" s="160">
        <v>22.49</v>
      </c>
      <c r="M4890" s="161"/>
      <c r="N4890" s="153">
        <f t="shared" si="227"/>
        <v>22.49</v>
      </c>
      <c r="O4890" s="153">
        <v>83.65</v>
      </c>
      <c r="P4890" s="153">
        <v>635.97</v>
      </c>
    </row>
    <row r="4891" spans="1:16" ht="24.6" hidden="1" x14ac:dyDescent="0.3">
      <c r="A4891" s="149">
        <v>2018</v>
      </c>
      <c r="B4891" s="150" t="s">
        <v>409</v>
      </c>
      <c r="C4891" s="150">
        <v>6805</v>
      </c>
      <c r="D4891" s="157" t="s">
        <v>523</v>
      </c>
      <c r="E4891" s="150" t="str">
        <f t="shared" si="226"/>
        <v>5020220068057454</v>
      </c>
      <c r="F4891" s="151" t="s">
        <v>456</v>
      </c>
      <c r="G4891" s="151" t="s">
        <v>456</v>
      </c>
      <c r="H4891" s="151" t="s">
        <v>524</v>
      </c>
      <c r="I4891" s="150" t="s">
        <v>593</v>
      </c>
      <c r="J4891" s="150">
        <v>7454</v>
      </c>
      <c r="K4891" s="157" t="s">
        <v>160</v>
      </c>
      <c r="L4891" s="160">
        <v>1930.9299999999998</v>
      </c>
      <c r="M4891" s="161"/>
      <c r="N4891" s="153">
        <f t="shared" si="227"/>
        <v>1930.9299999999998</v>
      </c>
      <c r="O4891" s="153">
        <v>3217.77</v>
      </c>
      <c r="P4891" s="153">
        <v>677.67</v>
      </c>
    </row>
    <row r="4892" spans="1:16" ht="24.6" hidden="1" x14ac:dyDescent="0.3">
      <c r="A4892" s="149">
        <v>2016</v>
      </c>
      <c r="B4892" s="150" t="s">
        <v>526</v>
      </c>
      <c r="C4892" s="150">
        <v>8004</v>
      </c>
      <c r="D4892" s="158" t="s">
        <v>417</v>
      </c>
      <c r="E4892" s="150" t="str">
        <f t="shared" si="226"/>
        <v>5030220080047454</v>
      </c>
      <c r="F4892" s="151" t="s">
        <v>418</v>
      </c>
      <c r="G4892" s="151" t="s">
        <v>419</v>
      </c>
      <c r="H4892" s="151" t="s">
        <v>420</v>
      </c>
      <c r="I4892" s="150" t="s">
        <v>593</v>
      </c>
      <c r="J4892" s="150">
        <v>7454</v>
      </c>
      <c r="K4892" s="151" t="s">
        <v>160</v>
      </c>
      <c r="L4892" s="160">
        <v>0</v>
      </c>
      <c r="N4892" s="153">
        <f t="shared" si="227"/>
        <v>0</v>
      </c>
      <c r="O4892" s="153">
        <v>0</v>
      </c>
      <c r="P4892" s="153">
        <v>218.8</v>
      </c>
    </row>
    <row r="4893" spans="1:16" ht="24.6" hidden="1" x14ac:dyDescent="0.3">
      <c r="A4893" s="149">
        <v>2018</v>
      </c>
      <c r="B4893" s="150" t="s">
        <v>526</v>
      </c>
      <c r="C4893" s="150">
        <v>8021</v>
      </c>
      <c r="D4893" s="157" t="s">
        <v>535</v>
      </c>
      <c r="E4893" s="150" t="str">
        <f t="shared" si="226"/>
        <v>5030220080217454</v>
      </c>
      <c r="F4893" s="151" t="s">
        <v>411</v>
      </c>
      <c r="G4893" s="151" t="s">
        <v>412</v>
      </c>
      <c r="H4893" s="151" t="s">
        <v>536</v>
      </c>
      <c r="I4893" s="150" t="s">
        <v>593</v>
      </c>
      <c r="J4893" s="150">
        <v>7454</v>
      </c>
      <c r="K4893" s="157" t="s">
        <v>160</v>
      </c>
      <c r="L4893" s="160">
        <v>550</v>
      </c>
      <c r="M4893" s="161"/>
      <c r="N4893" s="153">
        <f t="shared" si="227"/>
        <v>550</v>
      </c>
      <c r="O4893" s="153">
        <v>0</v>
      </c>
      <c r="P4893" s="153">
        <v>0</v>
      </c>
    </row>
    <row r="4894" spans="1:16" ht="24.6" hidden="1" x14ac:dyDescent="0.3">
      <c r="A4894" s="149">
        <v>2018</v>
      </c>
      <c r="B4894" s="150" t="s">
        <v>526</v>
      </c>
      <c r="C4894" s="150">
        <v>8221</v>
      </c>
      <c r="D4894" s="157" t="s">
        <v>552</v>
      </c>
      <c r="E4894" s="150" t="str">
        <f t="shared" si="226"/>
        <v>5030220082217454</v>
      </c>
      <c r="F4894" s="151" t="s">
        <v>456</v>
      </c>
      <c r="G4894" s="151" t="s">
        <v>456</v>
      </c>
      <c r="H4894" s="151" t="s">
        <v>457</v>
      </c>
      <c r="I4894" s="150" t="s">
        <v>593</v>
      </c>
      <c r="J4894" s="150">
        <v>7454</v>
      </c>
      <c r="K4894" s="157" t="s">
        <v>160</v>
      </c>
      <c r="L4894" s="160">
        <v>2643.62</v>
      </c>
      <c r="M4894" s="161"/>
      <c r="N4894" s="153">
        <f t="shared" si="227"/>
        <v>2643.62</v>
      </c>
      <c r="O4894" s="153">
        <v>1227.71</v>
      </c>
      <c r="P4894" s="153">
        <v>100.03</v>
      </c>
    </row>
    <row r="4895" spans="1:16" ht="24.6" hidden="1" x14ac:dyDescent="0.3">
      <c r="A4895" s="149">
        <v>2016</v>
      </c>
      <c r="B4895" s="150" t="s">
        <v>526</v>
      </c>
      <c r="C4895" s="150">
        <v>8410</v>
      </c>
      <c r="D4895" s="158" t="s">
        <v>555</v>
      </c>
      <c r="E4895" s="150" t="str">
        <f t="shared" si="226"/>
        <v>5030220084107454</v>
      </c>
      <c r="F4895" s="151" t="s">
        <v>411</v>
      </c>
      <c r="G4895" s="151" t="s">
        <v>442</v>
      </c>
      <c r="H4895" s="151" t="s">
        <v>447</v>
      </c>
      <c r="I4895" s="150" t="s">
        <v>593</v>
      </c>
      <c r="J4895" s="150">
        <v>7454</v>
      </c>
      <c r="K4895" s="151" t="s">
        <v>160</v>
      </c>
      <c r="L4895" s="160">
        <v>0</v>
      </c>
      <c r="N4895" s="153">
        <f t="shared" si="227"/>
        <v>0</v>
      </c>
      <c r="O4895" s="153">
        <v>0</v>
      </c>
      <c r="P4895" s="153">
        <v>1192.5</v>
      </c>
    </row>
    <row r="4896" spans="1:16" ht="24.6" hidden="1" x14ac:dyDescent="0.3">
      <c r="A4896" s="149">
        <v>2016</v>
      </c>
      <c r="B4896" s="150" t="s">
        <v>526</v>
      </c>
      <c r="C4896" s="150">
        <v>8414</v>
      </c>
      <c r="D4896" s="158" t="s">
        <v>477</v>
      </c>
      <c r="E4896" s="150" t="str">
        <f t="shared" si="226"/>
        <v>5030220084147454</v>
      </c>
      <c r="F4896" s="151" t="s">
        <v>473</v>
      </c>
      <c r="G4896" s="151" t="s">
        <v>473</v>
      </c>
      <c r="H4896" s="151" t="s">
        <v>478</v>
      </c>
      <c r="I4896" s="150" t="s">
        <v>593</v>
      </c>
      <c r="J4896" s="150">
        <v>7454</v>
      </c>
      <c r="K4896" s="151" t="s">
        <v>160</v>
      </c>
      <c r="L4896" s="160">
        <v>0</v>
      </c>
      <c r="N4896" s="153">
        <f t="shared" si="227"/>
        <v>0</v>
      </c>
      <c r="O4896" s="153">
        <v>0</v>
      </c>
      <c r="P4896" s="153">
        <v>30</v>
      </c>
    </row>
    <row r="4897" spans="1:16" ht="24.6" hidden="1" x14ac:dyDescent="0.3">
      <c r="A4897" s="149">
        <v>2018</v>
      </c>
      <c r="B4897" s="150" t="s">
        <v>526</v>
      </c>
      <c r="C4897" s="150">
        <v>8607</v>
      </c>
      <c r="D4897" s="157" t="s">
        <v>564</v>
      </c>
      <c r="E4897" s="150" t="str">
        <f t="shared" si="226"/>
        <v>5030220086077454</v>
      </c>
      <c r="F4897" s="151" t="s">
        <v>456</v>
      </c>
      <c r="G4897" s="151" t="s">
        <v>456</v>
      </c>
      <c r="H4897" s="151" t="s">
        <v>492</v>
      </c>
      <c r="I4897" s="150" t="s">
        <v>593</v>
      </c>
      <c r="J4897" s="150">
        <v>7454</v>
      </c>
      <c r="K4897" s="157" t="s">
        <v>160</v>
      </c>
      <c r="L4897" s="160">
        <v>17411</v>
      </c>
      <c r="M4897" s="161"/>
      <c r="N4897" s="153">
        <f t="shared" si="227"/>
        <v>17411</v>
      </c>
      <c r="O4897" s="153">
        <v>3000</v>
      </c>
      <c r="P4897" s="153">
        <v>8685</v>
      </c>
    </row>
    <row r="4898" spans="1:16" ht="24.6" hidden="1" x14ac:dyDescent="0.3">
      <c r="A4898" s="149">
        <v>2018</v>
      </c>
      <c r="B4898" s="150" t="s">
        <v>526</v>
      </c>
      <c r="C4898" s="150">
        <v>8610</v>
      </c>
      <c r="D4898" s="150" t="s">
        <v>495</v>
      </c>
      <c r="E4898" s="150" t="str">
        <f t="shared" si="226"/>
        <v>5030220086107454</v>
      </c>
      <c r="F4898" s="151" t="s">
        <v>418</v>
      </c>
      <c r="G4898" s="151" t="s">
        <v>419</v>
      </c>
      <c r="H4898" s="151" t="s">
        <v>496</v>
      </c>
      <c r="I4898" s="150" t="s">
        <v>593</v>
      </c>
      <c r="J4898" s="150">
        <v>7454</v>
      </c>
      <c r="K4898" s="157" t="s">
        <v>160</v>
      </c>
      <c r="L4898" s="160">
        <v>125</v>
      </c>
      <c r="M4898" s="161"/>
      <c r="N4898" s="153">
        <f t="shared" si="227"/>
        <v>125</v>
      </c>
      <c r="O4898" s="153">
        <v>100</v>
      </c>
      <c r="P4898" s="153">
        <v>620.70000000000005</v>
      </c>
    </row>
    <row r="4899" spans="1:16" ht="24.6" hidden="1" x14ac:dyDescent="0.3">
      <c r="A4899" s="149">
        <v>2018</v>
      </c>
      <c r="B4899" s="150" t="s">
        <v>526</v>
      </c>
      <c r="C4899" s="150">
        <v>8618</v>
      </c>
      <c r="D4899" s="150" t="s">
        <v>565</v>
      </c>
      <c r="E4899" s="150" t="str">
        <f t="shared" si="226"/>
        <v>5030220086187454</v>
      </c>
      <c r="F4899" s="151" t="s">
        <v>456</v>
      </c>
      <c r="G4899" s="151" t="s">
        <v>456</v>
      </c>
      <c r="H4899" s="151" t="s">
        <v>492</v>
      </c>
      <c r="I4899" s="150" t="s">
        <v>593</v>
      </c>
      <c r="J4899" s="150">
        <v>7454</v>
      </c>
      <c r="K4899" s="157" t="s">
        <v>160</v>
      </c>
      <c r="L4899" s="160">
        <v>136.39999999999998</v>
      </c>
      <c r="M4899" s="161"/>
      <c r="N4899" s="153">
        <f t="shared" si="227"/>
        <v>136.39999999999998</v>
      </c>
      <c r="O4899" s="153">
        <v>201.94</v>
      </c>
      <c r="P4899" s="153">
        <v>52.19</v>
      </c>
    </row>
    <row r="4900" spans="1:16" ht="24.6" hidden="1" x14ac:dyDescent="0.3">
      <c r="A4900" s="149">
        <v>2018</v>
      </c>
      <c r="B4900" s="150" t="s">
        <v>526</v>
      </c>
      <c r="C4900" s="150">
        <v>8711</v>
      </c>
      <c r="D4900" s="150" t="s">
        <v>497</v>
      </c>
      <c r="E4900" s="150" t="str">
        <f t="shared" si="226"/>
        <v>5030220087117454</v>
      </c>
      <c r="F4900" s="151" t="s">
        <v>456</v>
      </c>
      <c r="G4900" s="151" t="s">
        <v>456</v>
      </c>
      <c r="H4900" s="151" t="s">
        <v>498</v>
      </c>
      <c r="I4900" s="150" t="s">
        <v>593</v>
      </c>
      <c r="J4900" s="150">
        <v>7454</v>
      </c>
      <c r="K4900" s="157" t="s">
        <v>160</v>
      </c>
      <c r="L4900" s="160">
        <v>35120.979999999996</v>
      </c>
      <c r="M4900" s="161"/>
      <c r="N4900" s="153">
        <f t="shared" si="227"/>
        <v>35120.979999999996</v>
      </c>
      <c r="O4900" s="153">
        <v>18490.66</v>
      </c>
      <c r="P4900" s="153">
        <v>15293.579999999998</v>
      </c>
    </row>
    <row r="4901" spans="1:16" ht="24.6" hidden="1" x14ac:dyDescent="0.3">
      <c r="A4901" s="149">
        <v>2018</v>
      </c>
      <c r="B4901" s="150" t="s">
        <v>526</v>
      </c>
      <c r="C4901" s="150">
        <v>8721</v>
      </c>
      <c r="D4901" s="157" t="s">
        <v>506</v>
      </c>
      <c r="E4901" s="150" t="str">
        <f t="shared" si="226"/>
        <v>5030220087217454</v>
      </c>
      <c r="F4901" s="151" t="s">
        <v>418</v>
      </c>
      <c r="G4901" s="151" t="s">
        <v>419</v>
      </c>
      <c r="H4901" s="151" t="s">
        <v>507</v>
      </c>
      <c r="I4901" s="150" t="s">
        <v>593</v>
      </c>
      <c r="J4901" s="150">
        <v>7454</v>
      </c>
      <c r="K4901" s="157" t="s">
        <v>160</v>
      </c>
      <c r="L4901" s="160">
        <v>4935.8</v>
      </c>
      <c r="M4901" s="161"/>
      <c r="N4901" s="153">
        <f t="shared" si="227"/>
        <v>4935.8</v>
      </c>
      <c r="O4901" s="153">
        <v>5179.1899999999996</v>
      </c>
      <c r="P4901" s="153">
        <v>2802.67</v>
      </c>
    </row>
    <row r="4902" spans="1:16" ht="24.6" hidden="1" x14ac:dyDescent="0.3">
      <c r="A4902" s="149">
        <v>2018</v>
      </c>
      <c r="B4902" s="150" t="s">
        <v>526</v>
      </c>
      <c r="C4902" s="150">
        <v>8722</v>
      </c>
      <c r="D4902" s="157" t="s">
        <v>508</v>
      </c>
      <c r="E4902" s="150" t="str">
        <f t="shared" si="226"/>
        <v>5030220087227454</v>
      </c>
      <c r="F4902" s="151" t="s">
        <v>418</v>
      </c>
      <c r="G4902" s="151" t="s">
        <v>419</v>
      </c>
      <c r="H4902" s="151" t="s">
        <v>507</v>
      </c>
      <c r="I4902" s="150" t="s">
        <v>593</v>
      </c>
      <c r="J4902" s="150">
        <v>7454</v>
      </c>
      <c r="K4902" s="157" t="s">
        <v>160</v>
      </c>
      <c r="L4902" s="160">
        <v>5.75</v>
      </c>
      <c r="M4902" s="161"/>
      <c r="N4902" s="153">
        <f t="shared" si="227"/>
        <v>5.75</v>
      </c>
      <c r="O4902" s="153">
        <v>1778.8700000000001</v>
      </c>
      <c r="P4902" s="153">
        <v>643.21000000000015</v>
      </c>
    </row>
    <row r="4903" spans="1:16" ht="24.6" hidden="1" x14ac:dyDescent="0.3">
      <c r="A4903" s="149">
        <v>2018</v>
      </c>
      <c r="B4903" s="150" t="s">
        <v>526</v>
      </c>
      <c r="C4903" s="150">
        <v>8740</v>
      </c>
      <c r="D4903" s="157" t="s">
        <v>510</v>
      </c>
      <c r="E4903" s="150" t="str">
        <f t="shared" si="226"/>
        <v>5030220087407454</v>
      </c>
      <c r="F4903" s="151" t="s">
        <v>418</v>
      </c>
      <c r="G4903" s="151" t="s">
        <v>419</v>
      </c>
      <c r="H4903" s="151" t="s">
        <v>511</v>
      </c>
      <c r="I4903" s="150" t="s">
        <v>593</v>
      </c>
      <c r="J4903" s="150">
        <v>7454</v>
      </c>
      <c r="K4903" s="157" t="s">
        <v>160</v>
      </c>
      <c r="L4903" s="160">
        <v>22.48</v>
      </c>
      <c r="M4903" s="161"/>
      <c r="N4903" s="153">
        <f t="shared" si="227"/>
        <v>22.48</v>
      </c>
      <c r="O4903" s="153">
        <v>83.64</v>
      </c>
      <c r="P4903" s="153">
        <v>635.96</v>
      </c>
    </row>
    <row r="4904" spans="1:16" ht="24.6" hidden="1" x14ac:dyDescent="0.3">
      <c r="A4904" s="149">
        <v>2016</v>
      </c>
      <c r="B4904" s="150" t="s">
        <v>409</v>
      </c>
      <c r="C4904" s="150">
        <v>6004</v>
      </c>
      <c r="D4904" s="157" t="s">
        <v>417</v>
      </c>
      <c r="E4904" s="150" t="str">
        <f t="shared" si="226"/>
        <v>5020220060047456</v>
      </c>
      <c r="F4904" s="151" t="s">
        <v>418</v>
      </c>
      <c r="G4904" s="151" t="s">
        <v>419</v>
      </c>
      <c r="H4904" s="151" t="s">
        <v>420</v>
      </c>
      <c r="I4904" s="150" t="s">
        <v>593</v>
      </c>
      <c r="J4904" s="150">
        <v>7456</v>
      </c>
      <c r="K4904" s="158" t="s">
        <v>161</v>
      </c>
      <c r="L4904" s="160">
        <v>0</v>
      </c>
      <c r="M4904" s="162"/>
      <c r="N4904" s="153">
        <f t="shared" si="227"/>
        <v>0</v>
      </c>
      <c r="O4904" s="153">
        <v>60.63</v>
      </c>
      <c r="P4904" s="153">
        <v>55.27</v>
      </c>
    </row>
    <row r="4905" spans="1:16" ht="24.6" hidden="1" x14ac:dyDescent="0.3">
      <c r="A4905" s="149">
        <v>2018</v>
      </c>
      <c r="B4905" s="150" t="s">
        <v>409</v>
      </c>
      <c r="C4905" s="150">
        <v>6042</v>
      </c>
      <c r="D4905" s="150" t="s">
        <v>426</v>
      </c>
      <c r="E4905" s="150" t="str">
        <f t="shared" si="226"/>
        <v>5020220060427456</v>
      </c>
      <c r="F4905" s="151" t="s">
        <v>411</v>
      </c>
      <c r="G4905" s="151" t="s">
        <v>412</v>
      </c>
      <c r="H4905" s="151" t="s">
        <v>427</v>
      </c>
      <c r="I4905" s="150" t="s">
        <v>593</v>
      </c>
      <c r="J4905" s="150">
        <v>7456</v>
      </c>
      <c r="K4905" s="157" t="s">
        <v>161</v>
      </c>
      <c r="L4905" s="160">
        <v>159.39000000000001</v>
      </c>
      <c r="M4905" s="161"/>
      <c r="N4905" s="153">
        <f t="shared" si="227"/>
        <v>159.39000000000001</v>
      </c>
      <c r="O4905" s="153">
        <v>53.48</v>
      </c>
      <c r="P4905" s="153">
        <v>57.33</v>
      </c>
    </row>
    <row r="4906" spans="1:16" ht="24.6" hidden="1" x14ac:dyDescent="0.3">
      <c r="A4906" s="149">
        <v>2018</v>
      </c>
      <c r="B4906" s="150" t="s">
        <v>409</v>
      </c>
      <c r="C4906" s="150">
        <v>6043</v>
      </c>
      <c r="D4906" s="150" t="s">
        <v>428</v>
      </c>
      <c r="E4906" s="150" t="str">
        <f t="shared" si="226"/>
        <v>5020220060437456</v>
      </c>
      <c r="F4906" s="151" t="s">
        <v>411</v>
      </c>
      <c r="G4906" s="151" t="s">
        <v>412</v>
      </c>
      <c r="H4906" s="151" t="s">
        <v>429</v>
      </c>
      <c r="I4906" s="150" t="s">
        <v>593</v>
      </c>
      <c r="J4906" s="150">
        <v>7456</v>
      </c>
      <c r="K4906" s="157" t="s">
        <v>161</v>
      </c>
      <c r="L4906" s="160">
        <v>167.62</v>
      </c>
      <c r="M4906" s="161"/>
      <c r="N4906" s="153">
        <f t="shared" si="227"/>
        <v>167.62</v>
      </c>
      <c r="O4906" s="153">
        <v>449.40999999999997</v>
      </c>
      <c r="P4906" s="153">
        <v>3.730000000000004</v>
      </c>
    </row>
    <row r="4907" spans="1:16" ht="24.6" hidden="1" x14ac:dyDescent="0.3">
      <c r="A4907" s="149">
        <v>2018</v>
      </c>
      <c r="B4907" s="150" t="s">
        <v>409</v>
      </c>
      <c r="C4907" s="150">
        <v>6044</v>
      </c>
      <c r="D4907" s="150" t="s">
        <v>430</v>
      </c>
      <c r="E4907" s="150" t="str">
        <f t="shared" si="226"/>
        <v>5020220060447456</v>
      </c>
      <c r="F4907" s="151" t="s">
        <v>411</v>
      </c>
      <c r="G4907" s="151" t="s">
        <v>412</v>
      </c>
      <c r="H4907" s="151" t="s">
        <v>431</v>
      </c>
      <c r="I4907" s="150" t="s">
        <v>593</v>
      </c>
      <c r="J4907" s="150">
        <v>7456</v>
      </c>
      <c r="K4907" s="157" t="s">
        <v>161</v>
      </c>
      <c r="L4907" s="160">
        <v>582.91999999999996</v>
      </c>
      <c r="M4907" s="161"/>
      <c r="N4907" s="153">
        <f t="shared" si="227"/>
        <v>582.91999999999996</v>
      </c>
      <c r="O4907" s="153">
        <v>370.82000000000005</v>
      </c>
      <c r="P4907" s="153">
        <v>377.12</v>
      </c>
    </row>
    <row r="4908" spans="1:16" ht="24.6" hidden="1" x14ac:dyDescent="0.3">
      <c r="A4908" s="149">
        <v>2018</v>
      </c>
      <c r="B4908" s="150" t="s">
        <v>526</v>
      </c>
      <c r="C4908" s="150">
        <v>8053</v>
      </c>
      <c r="D4908" s="150" t="s">
        <v>544</v>
      </c>
      <c r="E4908" s="150" t="str">
        <f t="shared" si="226"/>
        <v>5030220080537456</v>
      </c>
      <c r="F4908" s="151" t="s">
        <v>411</v>
      </c>
      <c r="G4908" s="151" t="s">
        <v>412</v>
      </c>
      <c r="H4908" s="151" t="s">
        <v>536</v>
      </c>
      <c r="I4908" s="150" t="s">
        <v>593</v>
      </c>
      <c r="J4908" s="150">
        <v>7456</v>
      </c>
      <c r="K4908" s="157" t="s">
        <v>161</v>
      </c>
      <c r="L4908" s="160">
        <v>62.52</v>
      </c>
      <c r="M4908" s="161"/>
      <c r="N4908" s="153">
        <f t="shared" si="227"/>
        <v>62.52</v>
      </c>
      <c r="O4908" s="153">
        <v>-77.230000000000018</v>
      </c>
      <c r="P4908" s="153">
        <v>111</v>
      </c>
    </row>
    <row r="4909" spans="1:16" ht="24.6" hidden="1" x14ac:dyDescent="0.3">
      <c r="A4909" s="149">
        <v>2016</v>
      </c>
      <c r="B4909" s="150" t="s">
        <v>409</v>
      </c>
      <c r="C4909" s="150">
        <v>6606</v>
      </c>
      <c r="D4909" s="154" t="s">
        <v>488</v>
      </c>
      <c r="E4909" s="150" t="str">
        <f t="shared" si="226"/>
        <v>5020220066067458</v>
      </c>
      <c r="F4909" s="151" t="s">
        <v>456</v>
      </c>
      <c r="G4909" s="151" t="s">
        <v>456</v>
      </c>
      <c r="H4909" s="151" t="s">
        <v>489</v>
      </c>
      <c r="I4909" s="150" t="s">
        <v>593</v>
      </c>
      <c r="J4909" s="150">
        <v>7458</v>
      </c>
      <c r="K4909" s="158" t="s">
        <v>211</v>
      </c>
      <c r="L4909" s="160">
        <v>0</v>
      </c>
      <c r="M4909" s="162"/>
      <c r="N4909" s="153">
        <f t="shared" si="227"/>
        <v>0</v>
      </c>
      <c r="O4909" s="153">
        <v>0</v>
      </c>
      <c r="P4909" s="153">
        <v>219.9</v>
      </c>
    </row>
    <row r="4910" spans="1:16" ht="24.6" hidden="1" x14ac:dyDescent="0.3">
      <c r="A4910" s="149">
        <v>2017</v>
      </c>
      <c r="B4910" s="150" t="s">
        <v>409</v>
      </c>
      <c r="C4910" s="150">
        <v>6607</v>
      </c>
      <c r="D4910" s="154" t="s">
        <v>490</v>
      </c>
      <c r="E4910" s="150" t="str">
        <f t="shared" si="226"/>
        <v>5020220066077458</v>
      </c>
      <c r="F4910" s="151" t="s">
        <v>456</v>
      </c>
      <c r="G4910" s="151" t="s">
        <v>456</v>
      </c>
      <c r="H4910" s="151" t="s">
        <v>489</v>
      </c>
      <c r="I4910" s="150" t="s">
        <v>593</v>
      </c>
      <c r="J4910" s="150">
        <v>7458</v>
      </c>
      <c r="K4910" s="158" t="s">
        <v>211</v>
      </c>
      <c r="L4910" s="160">
        <v>0</v>
      </c>
      <c r="M4910" s="162"/>
      <c r="N4910" s="153">
        <f t="shared" si="227"/>
        <v>0</v>
      </c>
      <c r="O4910" s="153">
        <v>804.21</v>
      </c>
      <c r="P4910" s="153">
        <v>0</v>
      </c>
    </row>
    <row r="4911" spans="1:16" ht="24.6" hidden="1" x14ac:dyDescent="0.3">
      <c r="A4911" s="149">
        <v>2018</v>
      </c>
      <c r="B4911" s="150" t="s">
        <v>409</v>
      </c>
      <c r="C4911" s="150">
        <v>6223</v>
      </c>
      <c r="D4911" s="150" t="s">
        <v>458</v>
      </c>
      <c r="E4911" s="150" t="str">
        <f t="shared" si="226"/>
        <v>5020220062237460</v>
      </c>
      <c r="F4911" s="151" t="s">
        <v>411</v>
      </c>
      <c r="G4911" s="151" t="s">
        <v>442</v>
      </c>
      <c r="H4911" s="151" t="s">
        <v>454</v>
      </c>
      <c r="I4911" s="150" t="s">
        <v>593</v>
      </c>
      <c r="J4911" s="150">
        <v>7460</v>
      </c>
      <c r="K4911" s="157" t="s">
        <v>162</v>
      </c>
      <c r="L4911" s="160">
        <v>52.39</v>
      </c>
      <c r="M4911" s="161"/>
      <c r="N4911" s="153">
        <f t="shared" si="227"/>
        <v>52.39</v>
      </c>
      <c r="O4911" s="153">
        <v>104.78</v>
      </c>
      <c r="P4911" s="153">
        <v>52.39</v>
      </c>
    </row>
    <row r="4912" spans="1:16" ht="24.6" hidden="1" x14ac:dyDescent="0.3">
      <c r="A4912" s="149">
        <v>2018</v>
      </c>
      <c r="B4912" s="150" t="s">
        <v>409</v>
      </c>
      <c r="C4912" s="150">
        <v>6231</v>
      </c>
      <c r="D4912" s="150" t="s">
        <v>461</v>
      </c>
      <c r="E4912" s="150" t="str">
        <f t="shared" si="226"/>
        <v>5020220062317460</v>
      </c>
      <c r="F4912" s="151" t="s">
        <v>411</v>
      </c>
      <c r="G4912" s="151" t="s">
        <v>442</v>
      </c>
      <c r="H4912" s="151" t="s">
        <v>454</v>
      </c>
      <c r="I4912" s="150" t="s">
        <v>593</v>
      </c>
      <c r="J4912" s="150">
        <v>7460</v>
      </c>
      <c r="K4912" s="157" t="s">
        <v>162</v>
      </c>
      <c r="L4912" s="160">
        <v>12.43</v>
      </c>
      <c r="M4912" s="161"/>
      <c r="N4912" s="153">
        <f t="shared" si="227"/>
        <v>12.43</v>
      </c>
      <c r="O4912" s="153">
        <v>634.27</v>
      </c>
      <c r="P4912" s="153">
        <v>143.65999999999994</v>
      </c>
    </row>
    <row r="4913" spans="1:16" ht="24.6" hidden="1" x14ac:dyDescent="0.3">
      <c r="A4913" s="149">
        <v>2018</v>
      </c>
      <c r="B4913" s="150" t="s">
        <v>409</v>
      </c>
      <c r="C4913" s="150">
        <v>6232</v>
      </c>
      <c r="D4913" s="150" t="s">
        <v>462</v>
      </c>
      <c r="E4913" s="150" t="str">
        <f t="shared" si="226"/>
        <v>5020220062327460</v>
      </c>
      <c r="F4913" s="151" t="s">
        <v>411</v>
      </c>
      <c r="G4913" s="151" t="s">
        <v>442</v>
      </c>
      <c r="H4913" s="151" t="s">
        <v>454</v>
      </c>
      <c r="I4913" s="150" t="s">
        <v>593</v>
      </c>
      <c r="J4913" s="150">
        <v>7460</v>
      </c>
      <c r="K4913" s="157" t="s">
        <v>162</v>
      </c>
      <c r="L4913" s="160">
        <v>29.8</v>
      </c>
      <c r="M4913" s="161"/>
      <c r="N4913" s="153">
        <f t="shared" si="227"/>
        <v>29.8</v>
      </c>
      <c r="O4913" s="153">
        <v>13.95</v>
      </c>
      <c r="P4913" s="153">
        <v>6.57</v>
      </c>
    </row>
    <row r="4914" spans="1:16" ht="24.6" hidden="1" x14ac:dyDescent="0.3">
      <c r="A4914" s="149">
        <v>2018</v>
      </c>
      <c r="B4914" s="150" t="s">
        <v>409</v>
      </c>
      <c r="C4914" s="150">
        <v>6241</v>
      </c>
      <c r="D4914" s="150" t="s">
        <v>463</v>
      </c>
      <c r="E4914" s="150" t="str">
        <f t="shared" si="226"/>
        <v>5020220062417460</v>
      </c>
      <c r="F4914" s="151" t="s">
        <v>411</v>
      </c>
      <c r="G4914" s="151" t="s">
        <v>442</v>
      </c>
      <c r="H4914" s="151" t="s">
        <v>445</v>
      </c>
      <c r="I4914" s="150" t="s">
        <v>593</v>
      </c>
      <c r="J4914" s="150">
        <v>7460</v>
      </c>
      <c r="K4914" s="157" t="s">
        <v>162</v>
      </c>
      <c r="L4914" s="160">
        <v>688961.99000000197</v>
      </c>
      <c r="M4914" s="161"/>
      <c r="N4914" s="153">
        <f t="shared" si="227"/>
        <v>688961.99000000197</v>
      </c>
      <c r="O4914" s="153">
        <v>792264.05000000016</v>
      </c>
      <c r="P4914" s="153">
        <v>601586.09000000078</v>
      </c>
    </row>
    <row r="4915" spans="1:16" ht="24.6" hidden="1" x14ac:dyDescent="0.3">
      <c r="A4915" s="149">
        <v>2018</v>
      </c>
      <c r="B4915" s="150" t="s">
        <v>409</v>
      </c>
      <c r="C4915" s="150">
        <v>6242</v>
      </c>
      <c r="D4915" s="157" t="s">
        <v>464</v>
      </c>
      <c r="E4915" s="150" t="str">
        <f t="shared" si="226"/>
        <v>5020220062427460</v>
      </c>
      <c r="F4915" s="151" t="s">
        <v>418</v>
      </c>
      <c r="G4915" s="151" t="s">
        <v>465</v>
      </c>
      <c r="H4915" s="151" t="s">
        <v>466</v>
      </c>
      <c r="I4915" s="150" t="s">
        <v>593</v>
      </c>
      <c r="J4915" s="150">
        <v>7460</v>
      </c>
      <c r="K4915" s="157" t="s">
        <v>162</v>
      </c>
      <c r="L4915" s="160">
        <v>140669.58999999994</v>
      </c>
      <c r="M4915" s="161"/>
      <c r="N4915" s="153">
        <f t="shared" si="227"/>
        <v>140669.58999999994</v>
      </c>
      <c r="O4915" s="153">
        <v>0</v>
      </c>
      <c r="P4915" s="153">
        <v>0</v>
      </c>
    </row>
    <row r="4916" spans="1:16" ht="24.6" hidden="1" x14ac:dyDescent="0.3">
      <c r="A4916" s="149">
        <v>2016</v>
      </c>
      <c r="B4916" s="150" t="s">
        <v>409</v>
      </c>
      <c r="C4916" s="150">
        <v>6246</v>
      </c>
      <c r="D4916" s="154" t="s">
        <v>469</v>
      </c>
      <c r="E4916" s="150" t="str">
        <f t="shared" si="226"/>
        <v>5020220062467460</v>
      </c>
      <c r="F4916" s="151" t="s">
        <v>411</v>
      </c>
      <c r="G4916" s="151" t="s">
        <v>442</v>
      </c>
      <c r="H4916" s="151" t="s">
        <v>454</v>
      </c>
      <c r="I4916" s="150" t="s">
        <v>593</v>
      </c>
      <c r="J4916" s="150">
        <v>7460</v>
      </c>
      <c r="K4916" s="158" t="s">
        <v>162</v>
      </c>
      <c r="L4916" s="160">
        <v>0</v>
      </c>
      <c r="M4916" s="162"/>
      <c r="N4916" s="153">
        <f t="shared" si="227"/>
        <v>0</v>
      </c>
      <c r="O4916" s="153">
        <v>0</v>
      </c>
      <c r="P4916" s="153">
        <v>3.28</v>
      </c>
    </row>
    <row r="4917" spans="1:16" ht="24.6" hidden="1" x14ac:dyDescent="0.3">
      <c r="A4917" s="149">
        <v>2018</v>
      </c>
      <c r="B4917" s="150" t="s">
        <v>526</v>
      </c>
      <c r="C4917" s="150">
        <v>8052</v>
      </c>
      <c r="D4917" s="150" t="s">
        <v>543</v>
      </c>
      <c r="E4917" s="150" t="str">
        <f t="shared" si="226"/>
        <v>5030220080527460</v>
      </c>
      <c r="F4917" s="151" t="s">
        <v>411</v>
      </c>
      <c r="G4917" s="151" t="s">
        <v>412</v>
      </c>
      <c r="H4917" s="151" t="s">
        <v>533</v>
      </c>
      <c r="I4917" s="150" t="s">
        <v>593</v>
      </c>
      <c r="J4917" s="150">
        <v>7460</v>
      </c>
      <c r="K4917" s="157" t="s">
        <v>162</v>
      </c>
      <c r="L4917" s="160">
        <v>3924</v>
      </c>
      <c r="M4917" s="161"/>
      <c r="N4917" s="153">
        <f t="shared" si="227"/>
        <v>3924</v>
      </c>
      <c r="O4917" s="153">
        <v>0</v>
      </c>
      <c r="P4917" s="153">
        <v>0</v>
      </c>
    </row>
    <row r="4918" spans="1:16" ht="24.6" hidden="1" x14ac:dyDescent="0.3">
      <c r="A4918" s="149">
        <v>2016</v>
      </c>
      <c r="B4918" s="150" t="s">
        <v>526</v>
      </c>
      <c r="C4918" s="150">
        <v>8053</v>
      </c>
      <c r="D4918" s="154" t="s">
        <v>544</v>
      </c>
      <c r="E4918" s="150" t="str">
        <f t="shared" si="226"/>
        <v>5030220080537460</v>
      </c>
      <c r="F4918" s="151" t="s">
        <v>411</v>
      </c>
      <c r="G4918" s="151" t="s">
        <v>412</v>
      </c>
      <c r="H4918" s="151" t="s">
        <v>536</v>
      </c>
      <c r="I4918" s="150" t="s">
        <v>593</v>
      </c>
      <c r="J4918" s="150">
        <v>7460</v>
      </c>
      <c r="K4918" s="151" t="s">
        <v>162</v>
      </c>
      <c r="L4918" s="160">
        <v>0</v>
      </c>
      <c r="N4918" s="153">
        <f t="shared" si="227"/>
        <v>0</v>
      </c>
      <c r="O4918" s="153">
        <v>0</v>
      </c>
      <c r="P4918" s="153">
        <v>1939.94</v>
      </c>
    </row>
    <row r="4919" spans="1:16" ht="24.6" hidden="1" x14ac:dyDescent="0.3">
      <c r="A4919" s="149">
        <v>2018</v>
      </c>
      <c r="B4919" s="150" t="s">
        <v>526</v>
      </c>
      <c r="C4919" s="150">
        <v>8440</v>
      </c>
      <c r="D4919" s="150" t="s">
        <v>559</v>
      </c>
      <c r="E4919" s="150" t="str">
        <f t="shared" si="226"/>
        <v>5030220084407460</v>
      </c>
      <c r="F4919" s="151" t="s">
        <v>450</v>
      </c>
      <c r="G4919" s="151" t="s">
        <v>450</v>
      </c>
      <c r="H4919" s="151" t="s">
        <v>487</v>
      </c>
      <c r="I4919" s="150" t="s">
        <v>593</v>
      </c>
      <c r="J4919" s="150">
        <v>7460</v>
      </c>
      <c r="K4919" s="157" t="s">
        <v>162</v>
      </c>
      <c r="L4919" s="160">
        <v>43914.27</v>
      </c>
      <c r="M4919" s="161"/>
      <c r="N4919" s="153">
        <f t="shared" si="227"/>
        <v>43914.27</v>
      </c>
      <c r="O4919" s="153">
        <v>0</v>
      </c>
      <c r="P4919" s="153">
        <v>0</v>
      </c>
    </row>
    <row r="4920" spans="1:16" ht="24.6" hidden="1" x14ac:dyDescent="0.3">
      <c r="A4920" s="149">
        <v>2018</v>
      </c>
      <c r="B4920" s="150" t="s">
        <v>526</v>
      </c>
      <c r="C4920" s="150">
        <v>8642</v>
      </c>
      <c r="D4920" s="150" t="s">
        <v>464</v>
      </c>
      <c r="E4920" s="150" t="str">
        <f t="shared" si="226"/>
        <v>5030220086427460</v>
      </c>
      <c r="F4920" s="151" t="s">
        <v>418</v>
      </c>
      <c r="G4920" s="151" t="s">
        <v>465</v>
      </c>
      <c r="H4920" s="151" t="s">
        <v>466</v>
      </c>
      <c r="I4920" s="150" t="s">
        <v>593</v>
      </c>
      <c r="J4920" s="150">
        <v>7460</v>
      </c>
      <c r="K4920" s="157" t="s">
        <v>162</v>
      </c>
      <c r="L4920" s="160">
        <v>104114.8</v>
      </c>
      <c r="M4920" s="161"/>
      <c r="N4920" s="153">
        <f t="shared" si="227"/>
        <v>104114.8</v>
      </c>
      <c r="O4920" s="153">
        <v>0</v>
      </c>
      <c r="P4920" s="153">
        <v>0</v>
      </c>
    </row>
    <row r="4921" spans="1:16" ht="24.6" hidden="1" x14ac:dyDescent="0.3">
      <c r="A4921" s="149">
        <v>2016</v>
      </c>
      <c r="B4921" s="150" t="s">
        <v>409</v>
      </c>
      <c r="C4921" s="150">
        <v>6215</v>
      </c>
      <c r="D4921" s="150" t="s">
        <v>449</v>
      </c>
      <c r="E4921" s="150" t="str">
        <f t="shared" si="226"/>
        <v>5020220062157461</v>
      </c>
      <c r="F4921" s="151" t="s">
        <v>450</v>
      </c>
      <c r="G4921" s="151" t="s">
        <v>450</v>
      </c>
      <c r="H4921" s="151" t="s">
        <v>451</v>
      </c>
      <c r="I4921" s="150" t="s">
        <v>593</v>
      </c>
      <c r="J4921" s="150">
        <v>7461</v>
      </c>
      <c r="K4921" s="158" t="s">
        <v>163</v>
      </c>
      <c r="L4921" s="160">
        <v>0</v>
      </c>
      <c r="M4921" s="162"/>
      <c r="N4921" s="153">
        <f t="shared" si="227"/>
        <v>0</v>
      </c>
      <c r="O4921" s="153">
        <v>0</v>
      </c>
      <c r="P4921" s="153">
        <v>36</v>
      </c>
    </row>
    <row r="4922" spans="1:16" ht="24.6" hidden="1" x14ac:dyDescent="0.3">
      <c r="A4922" s="149">
        <v>2018</v>
      </c>
      <c r="B4922" s="150" t="s">
        <v>409</v>
      </c>
      <c r="C4922" s="150">
        <v>6231</v>
      </c>
      <c r="D4922" s="150" t="s">
        <v>461</v>
      </c>
      <c r="E4922" s="150" t="str">
        <f t="shared" si="226"/>
        <v>5020220062317461</v>
      </c>
      <c r="F4922" s="151" t="s">
        <v>411</v>
      </c>
      <c r="G4922" s="151" t="s">
        <v>442</v>
      </c>
      <c r="H4922" s="151" t="s">
        <v>454</v>
      </c>
      <c r="I4922" s="150" t="s">
        <v>593</v>
      </c>
      <c r="J4922" s="150">
        <v>7461</v>
      </c>
      <c r="K4922" s="157" t="s">
        <v>163</v>
      </c>
      <c r="L4922" s="160">
        <v>31.35</v>
      </c>
      <c r="M4922" s="161"/>
      <c r="N4922" s="153">
        <f t="shared" si="227"/>
        <v>31.35</v>
      </c>
      <c r="O4922" s="153">
        <v>12</v>
      </c>
      <c r="P4922" s="153">
        <v>16.7</v>
      </c>
    </row>
    <row r="4923" spans="1:16" ht="24.6" hidden="1" x14ac:dyDescent="0.3">
      <c r="A4923" s="149">
        <v>2018</v>
      </c>
      <c r="B4923" s="150" t="s">
        <v>409</v>
      </c>
      <c r="C4923" s="150">
        <v>6232</v>
      </c>
      <c r="D4923" s="157" t="s">
        <v>462</v>
      </c>
      <c r="E4923" s="150" t="str">
        <f t="shared" si="226"/>
        <v>5020220062327461</v>
      </c>
      <c r="F4923" s="151" t="s">
        <v>411</v>
      </c>
      <c r="G4923" s="151" t="s">
        <v>442</v>
      </c>
      <c r="H4923" s="151" t="s">
        <v>454</v>
      </c>
      <c r="I4923" s="150" t="s">
        <v>593</v>
      </c>
      <c r="J4923" s="150">
        <v>7461</v>
      </c>
      <c r="K4923" s="157" t="s">
        <v>163</v>
      </c>
      <c r="L4923" s="160">
        <v>17.59</v>
      </c>
      <c r="M4923" s="161"/>
      <c r="N4923" s="153">
        <f t="shared" si="227"/>
        <v>17.59</v>
      </c>
      <c r="O4923" s="153">
        <v>16.7</v>
      </c>
      <c r="P4923" s="153">
        <v>16.53</v>
      </c>
    </row>
    <row r="4924" spans="1:16" ht="24.6" hidden="1" x14ac:dyDescent="0.3">
      <c r="A4924" s="149">
        <v>2018</v>
      </c>
      <c r="B4924" s="150" t="s">
        <v>409</v>
      </c>
      <c r="C4924" s="150">
        <v>6241</v>
      </c>
      <c r="D4924" s="157" t="s">
        <v>463</v>
      </c>
      <c r="E4924" s="150" t="str">
        <f t="shared" si="226"/>
        <v>5020220062417461</v>
      </c>
      <c r="F4924" s="151" t="s">
        <v>411</v>
      </c>
      <c r="G4924" s="151" t="s">
        <v>442</v>
      </c>
      <c r="H4924" s="151" t="s">
        <v>445</v>
      </c>
      <c r="I4924" s="150" t="s">
        <v>593</v>
      </c>
      <c r="J4924" s="150">
        <v>7461</v>
      </c>
      <c r="K4924" s="157" t="s">
        <v>163</v>
      </c>
      <c r="L4924" s="160">
        <v>19086.64</v>
      </c>
      <c r="M4924" s="161"/>
      <c r="N4924" s="153">
        <f t="shared" si="227"/>
        <v>19086.64</v>
      </c>
      <c r="O4924" s="153">
        <v>47709.700000000041</v>
      </c>
      <c r="P4924" s="153">
        <v>16216.319999999994</v>
      </c>
    </row>
    <row r="4925" spans="1:16" ht="24.6" hidden="1" x14ac:dyDescent="0.3">
      <c r="A4925" s="149">
        <v>2018</v>
      </c>
      <c r="B4925" s="150" t="s">
        <v>409</v>
      </c>
      <c r="C4925" s="150">
        <v>6416</v>
      </c>
      <c r="D4925" s="157" t="s">
        <v>479</v>
      </c>
      <c r="E4925" s="150" t="str">
        <f t="shared" si="226"/>
        <v>5020220064167461</v>
      </c>
      <c r="F4925" s="151" t="s">
        <v>411</v>
      </c>
      <c r="G4925" s="151" t="s">
        <v>442</v>
      </c>
      <c r="H4925" s="151" t="s">
        <v>447</v>
      </c>
      <c r="I4925" s="150" t="s">
        <v>593</v>
      </c>
      <c r="J4925" s="150">
        <v>7461</v>
      </c>
      <c r="K4925" s="157" t="s">
        <v>163</v>
      </c>
      <c r="L4925" s="160">
        <v>548</v>
      </c>
      <c r="M4925" s="161"/>
      <c r="N4925" s="153">
        <f t="shared" si="227"/>
        <v>548</v>
      </c>
      <c r="O4925" s="153">
        <v>0</v>
      </c>
      <c r="P4925" s="153">
        <v>0</v>
      </c>
    </row>
    <row r="4926" spans="1:16" ht="24.6" hidden="1" x14ac:dyDescent="0.3">
      <c r="A4926" s="149">
        <v>2018</v>
      </c>
      <c r="B4926" s="150" t="s">
        <v>409</v>
      </c>
      <c r="C4926" s="150">
        <v>6003</v>
      </c>
      <c r="D4926" s="157" t="s">
        <v>415</v>
      </c>
      <c r="E4926" s="150" t="str">
        <f t="shared" si="226"/>
        <v>5020220060037478</v>
      </c>
      <c r="F4926" s="151" t="s">
        <v>411</v>
      </c>
      <c r="G4926" s="151" t="s">
        <v>412</v>
      </c>
      <c r="H4926" s="151" t="s">
        <v>416</v>
      </c>
      <c r="I4926" s="150" t="s">
        <v>593</v>
      </c>
      <c r="J4926" s="150">
        <v>7478</v>
      </c>
      <c r="K4926" s="157" t="s">
        <v>164</v>
      </c>
      <c r="L4926" s="160">
        <v>280.34000000000003</v>
      </c>
      <c r="M4926" s="161"/>
      <c r="N4926" s="153">
        <f t="shared" si="227"/>
        <v>280.34000000000003</v>
      </c>
      <c r="O4926" s="153">
        <v>261.44</v>
      </c>
      <c r="P4926" s="153">
        <v>695.5200000000001</v>
      </c>
    </row>
    <row r="4927" spans="1:16" ht="24.6" hidden="1" x14ac:dyDescent="0.3">
      <c r="A4927" s="149">
        <v>2018</v>
      </c>
      <c r="B4927" s="150" t="s">
        <v>409</v>
      </c>
      <c r="C4927" s="150">
        <v>6004</v>
      </c>
      <c r="D4927" s="157" t="s">
        <v>417</v>
      </c>
      <c r="E4927" s="150" t="str">
        <f t="shared" si="226"/>
        <v>5020220060047478</v>
      </c>
      <c r="F4927" s="151" t="s">
        <v>418</v>
      </c>
      <c r="G4927" s="151" t="s">
        <v>419</v>
      </c>
      <c r="H4927" s="151" t="s">
        <v>420</v>
      </c>
      <c r="I4927" s="150" t="s">
        <v>593</v>
      </c>
      <c r="J4927" s="150">
        <v>7478</v>
      </c>
      <c r="K4927" s="157" t="s">
        <v>164</v>
      </c>
      <c r="L4927" s="160">
        <v>207.84</v>
      </c>
      <c r="M4927" s="161"/>
      <c r="N4927" s="153">
        <f t="shared" si="227"/>
        <v>207.84</v>
      </c>
      <c r="O4927" s="153">
        <v>129.97</v>
      </c>
      <c r="P4927" s="153">
        <v>12.72</v>
      </c>
    </row>
    <row r="4928" spans="1:16" ht="24.6" hidden="1" x14ac:dyDescent="0.3">
      <c r="A4928" s="149">
        <v>2018</v>
      </c>
      <c r="B4928" s="150" t="s">
        <v>409</v>
      </c>
      <c r="C4928" s="150">
        <v>6021</v>
      </c>
      <c r="D4928" s="157" t="s">
        <v>421</v>
      </c>
      <c r="E4928" s="150" t="str">
        <f t="shared" si="226"/>
        <v>5020220060217478</v>
      </c>
      <c r="F4928" s="151" t="s">
        <v>411</v>
      </c>
      <c r="G4928" s="151" t="s">
        <v>412</v>
      </c>
      <c r="H4928" s="151" t="s">
        <v>422</v>
      </c>
      <c r="I4928" s="150" t="s">
        <v>593</v>
      </c>
      <c r="J4928" s="150">
        <v>7478</v>
      </c>
      <c r="K4928" s="157" t="s">
        <v>164</v>
      </c>
      <c r="L4928" s="160">
        <v>6408.2199999999993</v>
      </c>
      <c r="M4928" s="161"/>
      <c r="N4928" s="153">
        <f t="shared" si="227"/>
        <v>6408.2199999999993</v>
      </c>
      <c r="O4928" s="153">
        <v>3981.8900000000003</v>
      </c>
      <c r="P4928" s="153">
        <v>5861.920000000001</v>
      </c>
    </row>
    <row r="4929" spans="1:16" ht="24.6" hidden="1" x14ac:dyDescent="0.3">
      <c r="A4929" s="149">
        <v>2018</v>
      </c>
      <c r="B4929" s="150" t="s">
        <v>409</v>
      </c>
      <c r="C4929" s="150">
        <v>6022</v>
      </c>
      <c r="D4929" s="157" t="s">
        <v>423</v>
      </c>
      <c r="E4929" s="150" t="str">
        <f t="shared" si="226"/>
        <v>5020220060227478</v>
      </c>
      <c r="F4929" s="151" t="s">
        <v>411</v>
      </c>
      <c r="G4929" s="151" t="s">
        <v>412</v>
      </c>
      <c r="H4929" s="151" t="s">
        <v>422</v>
      </c>
      <c r="I4929" s="150" t="s">
        <v>593</v>
      </c>
      <c r="J4929" s="150">
        <v>7478</v>
      </c>
      <c r="K4929" s="157" t="s">
        <v>164</v>
      </c>
      <c r="L4929" s="160">
        <v>6881.9900000000007</v>
      </c>
      <c r="M4929" s="161"/>
      <c r="N4929" s="153">
        <f t="shared" si="227"/>
        <v>6881.9900000000007</v>
      </c>
      <c r="O4929" s="153">
        <v>5195.6400000000021</v>
      </c>
      <c r="P4929" s="153">
        <v>7041.6900000000005</v>
      </c>
    </row>
    <row r="4930" spans="1:16" ht="24.6" hidden="1" x14ac:dyDescent="0.3">
      <c r="A4930" s="149">
        <v>2018</v>
      </c>
      <c r="B4930" s="150" t="s">
        <v>409</v>
      </c>
      <c r="C4930" s="150">
        <v>6031</v>
      </c>
      <c r="D4930" s="157" t="s">
        <v>424</v>
      </c>
      <c r="E4930" s="150" t="str">
        <f t="shared" ref="E4930:E4993" si="228">B4930&amp;"2200"&amp;C4930&amp;J4930</f>
        <v>5020220060317478</v>
      </c>
      <c r="F4930" s="151" t="s">
        <v>411</v>
      </c>
      <c r="G4930" s="151" t="s">
        <v>412</v>
      </c>
      <c r="H4930" s="151" t="s">
        <v>422</v>
      </c>
      <c r="I4930" s="150" t="s">
        <v>593</v>
      </c>
      <c r="J4930" s="150">
        <v>7478</v>
      </c>
      <c r="K4930" s="157" t="s">
        <v>164</v>
      </c>
      <c r="L4930" s="160">
        <v>6479.0199999999995</v>
      </c>
      <c r="M4930" s="161"/>
      <c r="N4930" s="153">
        <f t="shared" ref="N4930:N4993" si="229">L4930+M4930</f>
        <v>6479.0199999999995</v>
      </c>
      <c r="O4930" s="153">
        <v>11774.250000000002</v>
      </c>
      <c r="P4930" s="153">
        <v>8141.6600000000008</v>
      </c>
    </row>
    <row r="4931" spans="1:16" ht="24.6" hidden="1" x14ac:dyDescent="0.3">
      <c r="A4931" s="149">
        <v>2018</v>
      </c>
      <c r="B4931" s="150" t="s">
        <v>409</v>
      </c>
      <c r="C4931" s="150">
        <v>6032</v>
      </c>
      <c r="D4931" s="157" t="s">
        <v>425</v>
      </c>
      <c r="E4931" s="150" t="str">
        <f t="shared" si="228"/>
        <v>5020220060327478</v>
      </c>
      <c r="F4931" s="151" t="s">
        <v>411</v>
      </c>
      <c r="G4931" s="151" t="s">
        <v>412</v>
      </c>
      <c r="H4931" s="151" t="s">
        <v>422</v>
      </c>
      <c r="I4931" s="150" t="s">
        <v>593</v>
      </c>
      <c r="J4931" s="150">
        <v>7478</v>
      </c>
      <c r="K4931" s="157" t="s">
        <v>164</v>
      </c>
      <c r="L4931" s="160">
        <v>2500.4100000000003</v>
      </c>
      <c r="M4931" s="161"/>
      <c r="N4931" s="153">
        <f t="shared" si="229"/>
        <v>2500.4100000000003</v>
      </c>
      <c r="O4931" s="153">
        <v>1462.6000000000001</v>
      </c>
      <c r="P4931" s="153">
        <v>10772.48</v>
      </c>
    </row>
    <row r="4932" spans="1:16" ht="24.6" hidden="1" x14ac:dyDescent="0.3">
      <c r="A4932" s="149">
        <v>2018</v>
      </c>
      <c r="B4932" s="150" t="s">
        <v>409</v>
      </c>
      <c r="C4932" s="150">
        <v>6042</v>
      </c>
      <c r="D4932" s="157" t="s">
        <v>426</v>
      </c>
      <c r="E4932" s="150" t="str">
        <f t="shared" si="228"/>
        <v>5020220060427478</v>
      </c>
      <c r="F4932" s="151" t="s">
        <v>411</v>
      </c>
      <c r="G4932" s="151" t="s">
        <v>412</v>
      </c>
      <c r="H4932" s="151" t="s">
        <v>427</v>
      </c>
      <c r="I4932" s="150" t="s">
        <v>593</v>
      </c>
      <c r="J4932" s="150">
        <v>7478</v>
      </c>
      <c r="K4932" s="157" t="s">
        <v>164</v>
      </c>
      <c r="L4932" s="160">
        <v>16761.22</v>
      </c>
      <c r="M4932" s="161"/>
      <c r="N4932" s="153">
        <f t="shared" si="229"/>
        <v>16761.22</v>
      </c>
      <c r="O4932" s="153">
        <v>10609.559999999994</v>
      </c>
      <c r="P4932" s="153">
        <v>5290.0100000000011</v>
      </c>
    </row>
    <row r="4933" spans="1:16" ht="24.6" hidden="1" x14ac:dyDescent="0.3">
      <c r="A4933" s="149">
        <v>2018</v>
      </c>
      <c r="B4933" s="150" t="s">
        <v>409</v>
      </c>
      <c r="C4933" s="150">
        <v>6043</v>
      </c>
      <c r="D4933" s="157" t="s">
        <v>428</v>
      </c>
      <c r="E4933" s="150" t="str">
        <f t="shared" si="228"/>
        <v>5020220060437478</v>
      </c>
      <c r="F4933" s="151" t="s">
        <v>411</v>
      </c>
      <c r="G4933" s="151" t="s">
        <v>412</v>
      </c>
      <c r="H4933" s="151" t="s">
        <v>429</v>
      </c>
      <c r="I4933" s="150" t="s">
        <v>593</v>
      </c>
      <c r="J4933" s="150">
        <v>7478</v>
      </c>
      <c r="K4933" s="157" t="s">
        <v>164</v>
      </c>
      <c r="L4933" s="160">
        <v>10814.880000000001</v>
      </c>
      <c r="M4933" s="161"/>
      <c r="N4933" s="153">
        <f t="shared" si="229"/>
        <v>10814.880000000001</v>
      </c>
      <c r="O4933" s="153">
        <v>7637.52</v>
      </c>
      <c r="P4933" s="153">
        <v>14430.86</v>
      </c>
    </row>
    <row r="4934" spans="1:16" ht="24.6" hidden="1" x14ac:dyDescent="0.3">
      <c r="A4934" s="149">
        <v>2018</v>
      </c>
      <c r="B4934" s="150" t="s">
        <v>409</v>
      </c>
      <c r="C4934" s="150">
        <v>6044</v>
      </c>
      <c r="D4934" s="157" t="s">
        <v>430</v>
      </c>
      <c r="E4934" s="150" t="str">
        <f t="shared" si="228"/>
        <v>5020220060447478</v>
      </c>
      <c r="F4934" s="151" t="s">
        <v>411</v>
      </c>
      <c r="G4934" s="151" t="s">
        <v>412</v>
      </c>
      <c r="H4934" s="151" t="s">
        <v>431</v>
      </c>
      <c r="I4934" s="150" t="s">
        <v>593</v>
      </c>
      <c r="J4934" s="150">
        <v>7478</v>
      </c>
      <c r="K4934" s="157" t="s">
        <v>164</v>
      </c>
      <c r="L4934" s="160">
        <v>4810.12</v>
      </c>
      <c r="M4934" s="161"/>
      <c r="N4934" s="153">
        <f t="shared" si="229"/>
        <v>4810.12</v>
      </c>
      <c r="O4934" s="153">
        <v>6588.5299999999988</v>
      </c>
      <c r="P4934" s="153">
        <v>7035.1100000000006</v>
      </c>
    </row>
    <row r="4935" spans="1:16" ht="24.6" hidden="1" x14ac:dyDescent="0.3">
      <c r="A4935" s="149">
        <v>2018</v>
      </c>
      <c r="B4935" s="150" t="s">
        <v>409</v>
      </c>
      <c r="C4935" s="150">
        <v>6050</v>
      </c>
      <c r="D4935" s="157" t="s">
        <v>435</v>
      </c>
      <c r="E4935" s="150" t="str">
        <f t="shared" si="228"/>
        <v>5020220060507478</v>
      </c>
      <c r="F4935" s="151" t="s">
        <v>411</v>
      </c>
      <c r="G4935" s="151" t="s">
        <v>412</v>
      </c>
      <c r="H4935" s="151" t="s">
        <v>436</v>
      </c>
      <c r="I4935" s="150" t="s">
        <v>593</v>
      </c>
      <c r="J4935" s="150">
        <v>7478</v>
      </c>
      <c r="K4935" s="157" t="s">
        <v>164</v>
      </c>
      <c r="L4935" s="160">
        <v>615.91</v>
      </c>
      <c r="M4935" s="161"/>
      <c r="N4935" s="153">
        <f t="shared" si="229"/>
        <v>615.91</v>
      </c>
      <c r="O4935" s="153">
        <v>480.69</v>
      </c>
      <c r="P4935" s="153">
        <v>518.62</v>
      </c>
    </row>
    <row r="4936" spans="1:16" ht="24.6" hidden="1" x14ac:dyDescent="0.3">
      <c r="A4936" s="149">
        <v>2018</v>
      </c>
      <c r="B4936" s="150" t="s">
        <v>409</v>
      </c>
      <c r="C4936" s="150">
        <v>6061</v>
      </c>
      <c r="D4936" s="157" t="s">
        <v>437</v>
      </c>
      <c r="E4936" s="150" t="str">
        <f t="shared" si="228"/>
        <v>5020220060617478</v>
      </c>
      <c r="F4936" s="151" t="s">
        <v>411</v>
      </c>
      <c r="G4936" s="151" t="s">
        <v>412</v>
      </c>
      <c r="H4936" s="151" t="s">
        <v>422</v>
      </c>
      <c r="I4936" s="150" t="s">
        <v>593</v>
      </c>
      <c r="J4936" s="150">
        <v>7478</v>
      </c>
      <c r="K4936" s="157" t="s">
        <v>164</v>
      </c>
      <c r="L4936" s="160">
        <v>4748.2900000000009</v>
      </c>
      <c r="M4936" s="161"/>
      <c r="N4936" s="153">
        <f t="shared" si="229"/>
        <v>4748.2900000000009</v>
      </c>
      <c r="O4936" s="153">
        <v>6395.2099999999991</v>
      </c>
      <c r="P4936" s="153">
        <v>2589.1399999999994</v>
      </c>
    </row>
    <row r="4937" spans="1:16" ht="24.6" hidden="1" x14ac:dyDescent="0.3">
      <c r="A4937" s="149">
        <v>2018</v>
      </c>
      <c r="B4937" s="150" t="s">
        <v>409</v>
      </c>
      <c r="C4937" s="150">
        <v>6062</v>
      </c>
      <c r="D4937" s="157" t="s">
        <v>438</v>
      </c>
      <c r="E4937" s="150" t="str">
        <f t="shared" si="228"/>
        <v>5020220060627478</v>
      </c>
      <c r="F4937" s="151" t="s">
        <v>411</v>
      </c>
      <c r="G4937" s="151" t="s">
        <v>412</v>
      </c>
      <c r="H4937" s="151" t="s">
        <v>422</v>
      </c>
      <c r="I4937" s="150" t="s">
        <v>593</v>
      </c>
      <c r="J4937" s="150">
        <v>7478</v>
      </c>
      <c r="K4937" s="157" t="s">
        <v>164</v>
      </c>
      <c r="L4937" s="160">
        <v>1310.25</v>
      </c>
      <c r="M4937" s="161"/>
      <c r="N4937" s="153">
        <f t="shared" si="229"/>
        <v>1310.25</v>
      </c>
      <c r="O4937" s="153">
        <v>3148.5700000000006</v>
      </c>
      <c r="P4937" s="153">
        <v>1243.3000000000002</v>
      </c>
    </row>
    <row r="4938" spans="1:16" ht="24.6" hidden="1" x14ac:dyDescent="0.3">
      <c r="A4938" s="149">
        <v>2018</v>
      </c>
      <c r="B4938" s="150" t="s">
        <v>409</v>
      </c>
      <c r="C4938" s="150">
        <v>6211</v>
      </c>
      <c r="D4938" s="157" t="s">
        <v>441</v>
      </c>
      <c r="E4938" s="150" t="str">
        <f t="shared" si="228"/>
        <v>5020220062117478</v>
      </c>
      <c r="F4938" s="151" t="s">
        <v>411</v>
      </c>
      <c r="G4938" s="151" t="s">
        <v>442</v>
      </c>
      <c r="H4938" s="151" t="s">
        <v>443</v>
      </c>
      <c r="I4938" s="150" t="s">
        <v>593</v>
      </c>
      <c r="J4938" s="150">
        <v>7478</v>
      </c>
      <c r="K4938" s="157" t="s">
        <v>164</v>
      </c>
      <c r="L4938" s="160">
        <v>669.77</v>
      </c>
      <c r="M4938" s="161"/>
      <c r="N4938" s="153">
        <f t="shared" si="229"/>
        <v>669.77</v>
      </c>
      <c r="O4938" s="153">
        <v>396.06999999999994</v>
      </c>
      <c r="P4938" s="153">
        <v>357.68</v>
      </c>
    </row>
    <row r="4939" spans="1:16" ht="24.6" hidden="1" x14ac:dyDescent="0.3">
      <c r="A4939" s="149">
        <v>2018</v>
      </c>
      <c r="B4939" s="150" t="s">
        <v>409</v>
      </c>
      <c r="C4939" s="150">
        <v>6212</v>
      </c>
      <c r="D4939" s="157" t="s">
        <v>444</v>
      </c>
      <c r="E4939" s="150" t="str">
        <f t="shared" si="228"/>
        <v>5020220062127478</v>
      </c>
      <c r="F4939" s="151" t="s">
        <v>411</v>
      </c>
      <c r="G4939" s="151" t="s">
        <v>442</v>
      </c>
      <c r="H4939" s="151" t="s">
        <v>445</v>
      </c>
      <c r="I4939" s="150" t="s">
        <v>593</v>
      </c>
      <c r="J4939" s="150">
        <v>7478</v>
      </c>
      <c r="K4939" s="157" t="s">
        <v>164</v>
      </c>
      <c r="L4939" s="160">
        <v>7295.4199999999992</v>
      </c>
      <c r="M4939" s="161"/>
      <c r="N4939" s="153">
        <f t="shared" si="229"/>
        <v>7295.4199999999992</v>
      </c>
      <c r="O4939" s="153">
        <v>8035.33</v>
      </c>
      <c r="P4939" s="153">
        <v>7400.36</v>
      </c>
    </row>
    <row r="4940" spans="1:16" ht="24.6" hidden="1" x14ac:dyDescent="0.3">
      <c r="A4940" s="149">
        <v>2018</v>
      </c>
      <c r="B4940" s="150" t="s">
        <v>409</v>
      </c>
      <c r="C4940" s="150">
        <v>6213</v>
      </c>
      <c r="D4940" s="157" t="s">
        <v>446</v>
      </c>
      <c r="E4940" s="150" t="str">
        <f t="shared" si="228"/>
        <v>5020220062137478</v>
      </c>
      <c r="F4940" s="151" t="s">
        <v>411</v>
      </c>
      <c r="G4940" s="151" t="s">
        <v>442</v>
      </c>
      <c r="H4940" s="151" t="s">
        <v>447</v>
      </c>
      <c r="I4940" s="150" t="s">
        <v>593</v>
      </c>
      <c r="J4940" s="150">
        <v>7478</v>
      </c>
      <c r="K4940" s="157" t="s">
        <v>164</v>
      </c>
      <c r="L4940" s="160">
        <v>57.96</v>
      </c>
      <c r="M4940" s="161"/>
      <c r="N4940" s="153">
        <f t="shared" si="229"/>
        <v>57.96</v>
      </c>
      <c r="O4940" s="153">
        <v>124.45</v>
      </c>
      <c r="P4940" s="153">
        <v>19.02</v>
      </c>
    </row>
    <row r="4941" spans="1:16" ht="24.6" hidden="1" x14ac:dyDescent="0.3">
      <c r="A4941" s="149">
        <v>2018</v>
      </c>
      <c r="B4941" s="150" t="s">
        <v>409</v>
      </c>
      <c r="C4941" s="150">
        <v>6214</v>
      </c>
      <c r="D4941" s="157" t="s">
        <v>448</v>
      </c>
      <c r="E4941" s="150" t="str">
        <f t="shared" si="228"/>
        <v>5020220062147478</v>
      </c>
      <c r="F4941" s="151" t="s">
        <v>411</v>
      </c>
      <c r="G4941" s="151" t="s">
        <v>442</v>
      </c>
      <c r="H4941" s="151" t="s">
        <v>443</v>
      </c>
      <c r="I4941" s="150" t="s">
        <v>593</v>
      </c>
      <c r="J4941" s="150">
        <v>7478</v>
      </c>
      <c r="K4941" s="157" t="s">
        <v>164</v>
      </c>
      <c r="L4941" s="160">
        <v>80.78</v>
      </c>
      <c r="M4941" s="161"/>
      <c r="N4941" s="153">
        <f t="shared" si="229"/>
        <v>80.78</v>
      </c>
      <c r="O4941" s="153">
        <v>594.11999999999989</v>
      </c>
      <c r="P4941" s="153">
        <v>940.37</v>
      </c>
    </row>
    <row r="4942" spans="1:16" ht="24.6" hidden="1" x14ac:dyDescent="0.3">
      <c r="A4942" s="149">
        <v>2018</v>
      </c>
      <c r="B4942" s="150" t="s">
        <v>409</v>
      </c>
      <c r="C4942" s="150">
        <v>6218</v>
      </c>
      <c r="D4942" s="157" t="s">
        <v>452</v>
      </c>
      <c r="E4942" s="150" t="str">
        <f t="shared" si="228"/>
        <v>5020220062187478</v>
      </c>
      <c r="F4942" s="151" t="s">
        <v>411</v>
      </c>
      <c r="G4942" s="151" t="s">
        <v>442</v>
      </c>
      <c r="H4942" s="151" t="s">
        <v>445</v>
      </c>
      <c r="I4942" s="150" t="s">
        <v>593</v>
      </c>
      <c r="J4942" s="150">
        <v>7478</v>
      </c>
      <c r="K4942" s="157" t="s">
        <v>164</v>
      </c>
      <c r="L4942" s="160">
        <v>771.41</v>
      </c>
      <c r="M4942" s="161"/>
      <c r="N4942" s="153">
        <f t="shared" si="229"/>
        <v>771.41</v>
      </c>
      <c r="O4942" s="153">
        <v>1018.06</v>
      </c>
      <c r="P4942" s="153">
        <v>112.74000000000001</v>
      </c>
    </row>
    <row r="4943" spans="1:16" ht="24.6" hidden="1" x14ac:dyDescent="0.3">
      <c r="A4943" s="149">
        <v>2018</v>
      </c>
      <c r="B4943" s="150" t="s">
        <v>409</v>
      </c>
      <c r="C4943" s="150">
        <v>6222</v>
      </c>
      <c r="D4943" s="157" t="s">
        <v>455</v>
      </c>
      <c r="E4943" s="150" t="str">
        <f t="shared" si="228"/>
        <v>5020220062227478</v>
      </c>
      <c r="F4943" s="151" t="s">
        <v>456</v>
      </c>
      <c r="G4943" s="151" t="s">
        <v>456</v>
      </c>
      <c r="H4943" s="151" t="s">
        <v>457</v>
      </c>
      <c r="I4943" s="150" t="s">
        <v>593</v>
      </c>
      <c r="J4943" s="150">
        <v>7478</v>
      </c>
      <c r="K4943" s="157" t="s">
        <v>164</v>
      </c>
      <c r="L4943" s="160">
        <v>1115.8800000000001</v>
      </c>
      <c r="M4943" s="161"/>
      <c r="N4943" s="153">
        <f t="shared" si="229"/>
        <v>1115.8800000000001</v>
      </c>
      <c r="O4943" s="153">
        <v>513.24</v>
      </c>
      <c r="P4943" s="153">
        <v>0</v>
      </c>
    </row>
    <row r="4944" spans="1:16" ht="24.6" hidden="1" x14ac:dyDescent="0.3">
      <c r="A4944" s="149">
        <v>2018</v>
      </c>
      <c r="B4944" s="150" t="s">
        <v>409</v>
      </c>
      <c r="C4944" s="150">
        <v>6223</v>
      </c>
      <c r="D4944" s="157" t="s">
        <v>458</v>
      </c>
      <c r="E4944" s="150" t="str">
        <f t="shared" si="228"/>
        <v>5020220062237478</v>
      </c>
      <c r="F4944" s="151" t="s">
        <v>411</v>
      </c>
      <c r="G4944" s="151" t="s">
        <v>442</v>
      </c>
      <c r="H4944" s="151" t="s">
        <v>454</v>
      </c>
      <c r="I4944" s="150" t="s">
        <v>593</v>
      </c>
      <c r="J4944" s="150">
        <v>7478</v>
      </c>
      <c r="K4944" s="157" t="s">
        <v>164</v>
      </c>
      <c r="L4944" s="160">
        <v>2251.2999999999997</v>
      </c>
      <c r="M4944" s="161"/>
      <c r="N4944" s="153">
        <f t="shared" si="229"/>
        <v>2251.2999999999997</v>
      </c>
      <c r="O4944" s="153">
        <v>461.19999999999993</v>
      </c>
      <c r="P4944" s="153">
        <v>365.64000000000004</v>
      </c>
    </row>
    <row r="4945" spans="1:16" ht="24.6" hidden="1" x14ac:dyDescent="0.3">
      <c r="A4945" s="149">
        <v>2018</v>
      </c>
      <c r="B4945" s="150" t="s">
        <v>409</v>
      </c>
      <c r="C4945" s="150">
        <v>6225</v>
      </c>
      <c r="D4945" s="157" t="s">
        <v>459</v>
      </c>
      <c r="E4945" s="150" t="str">
        <f t="shared" si="228"/>
        <v>5020220062257478</v>
      </c>
      <c r="F4945" s="151" t="s">
        <v>411</v>
      </c>
      <c r="G4945" s="151" t="s">
        <v>442</v>
      </c>
      <c r="H4945" s="151" t="s">
        <v>454</v>
      </c>
      <c r="I4945" s="150" t="s">
        <v>593</v>
      </c>
      <c r="J4945" s="150">
        <v>7478</v>
      </c>
      <c r="K4945" s="157" t="s">
        <v>164</v>
      </c>
      <c r="L4945" s="160">
        <v>16395.599999999991</v>
      </c>
      <c r="M4945" s="161"/>
      <c r="N4945" s="153">
        <f t="shared" si="229"/>
        <v>16395.599999999991</v>
      </c>
      <c r="O4945" s="153">
        <v>19588.199999999997</v>
      </c>
      <c r="P4945" s="153">
        <v>20706.529999999992</v>
      </c>
    </row>
    <row r="4946" spans="1:16" ht="24.6" hidden="1" x14ac:dyDescent="0.3">
      <c r="A4946" s="149">
        <v>2018</v>
      </c>
      <c r="B4946" s="150" t="s">
        <v>409</v>
      </c>
      <c r="C4946" s="150">
        <v>6231</v>
      </c>
      <c r="D4946" s="157" t="s">
        <v>461</v>
      </c>
      <c r="E4946" s="150" t="str">
        <f t="shared" si="228"/>
        <v>5020220062317478</v>
      </c>
      <c r="F4946" s="151" t="s">
        <v>411</v>
      </c>
      <c r="G4946" s="151" t="s">
        <v>442</v>
      </c>
      <c r="H4946" s="151" t="s">
        <v>454</v>
      </c>
      <c r="I4946" s="150" t="s">
        <v>593</v>
      </c>
      <c r="J4946" s="150">
        <v>7478</v>
      </c>
      <c r="K4946" s="157" t="s">
        <v>164</v>
      </c>
      <c r="L4946" s="160">
        <v>19042.51999999999</v>
      </c>
      <c r="M4946" s="161"/>
      <c r="N4946" s="153">
        <f t="shared" si="229"/>
        <v>19042.51999999999</v>
      </c>
      <c r="O4946" s="153">
        <v>19606.759999999995</v>
      </c>
      <c r="P4946" s="153">
        <v>23667.340000000015</v>
      </c>
    </row>
    <row r="4947" spans="1:16" ht="24.6" hidden="1" x14ac:dyDescent="0.3">
      <c r="A4947" s="149">
        <v>2018</v>
      </c>
      <c r="B4947" s="150" t="s">
        <v>409</v>
      </c>
      <c r="C4947" s="150">
        <v>6232</v>
      </c>
      <c r="D4947" s="157" t="s">
        <v>462</v>
      </c>
      <c r="E4947" s="150" t="str">
        <f t="shared" si="228"/>
        <v>5020220062327478</v>
      </c>
      <c r="F4947" s="151" t="s">
        <v>411</v>
      </c>
      <c r="G4947" s="151" t="s">
        <v>442</v>
      </c>
      <c r="H4947" s="151" t="s">
        <v>454</v>
      </c>
      <c r="I4947" s="150" t="s">
        <v>593</v>
      </c>
      <c r="J4947" s="150">
        <v>7478</v>
      </c>
      <c r="K4947" s="157" t="s">
        <v>164</v>
      </c>
      <c r="L4947" s="160">
        <v>16778.669999999998</v>
      </c>
      <c r="M4947" s="161"/>
      <c r="N4947" s="153">
        <f t="shared" si="229"/>
        <v>16778.669999999998</v>
      </c>
      <c r="O4947" s="153">
        <v>12276.65</v>
      </c>
      <c r="P4947" s="153">
        <v>7637.9499999999989</v>
      </c>
    </row>
    <row r="4948" spans="1:16" ht="24.6" hidden="1" x14ac:dyDescent="0.3">
      <c r="A4948" s="149">
        <v>2018</v>
      </c>
      <c r="B4948" s="150" t="s">
        <v>409</v>
      </c>
      <c r="C4948" s="150">
        <v>6241</v>
      </c>
      <c r="D4948" s="157" t="s">
        <v>463</v>
      </c>
      <c r="E4948" s="150" t="str">
        <f t="shared" si="228"/>
        <v>5020220062417478</v>
      </c>
      <c r="F4948" s="151" t="s">
        <v>411</v>
      </c>
      <c r="G4948" s="151" t="s">
        <v>442</v>
      </c>
      <c r="H4948" s="151" t="s">
        <v>445</v>
      </c>
      <c r="I4948" s="150" t="s">
        <v>593</v>
      </c>
      <c r="J4948" s="150">
        <v>7478</v>
      </c>
      <c r="K4948" s="157" t="s">
        <v>164</v>
      </c>
      <c r="L4948" s="160">
        <v>14794.569999999996</v>
      </c>
      <c r="M4948" s="161"/>
      <c r="N4948" s="153">
        <f t="shared" si="229"/>
        <v>14794.569999999996</v>
      </c>
      <c r="O4948" s="153">
        <v>14275.400000000001</v>
      </c>
      <c r="P4948" s="153">
        <v>4310.949999999998</v>
      </c>
    </row>
    <row r="4949" spans="1:16" ht="24.6" hidden="1" x14ac:dyDescent="0.3">
      <c r="A4949" s="149">
        <v>2018</v>
      </c>
      <c r="B4949" s="150" t="s">
        <v>409</v>
      </c>
      <c r="C4949" s="150">
        <v>6242</v>
      </c>
      <c r="D4949" s="157" t="s">
        <v>464</v>
      </c>
      <c r="E4949" s="150" t="str">
        <f t="shared" si="228"/>
        <v>5020220062427478</v>
      </c>
      <c r="F4949" s="151" t="s">
        <v>418</v>
      </c>
      <c r="G4949" s="151" t="s">
        <v>465</v>
      </c>
      <c r="H4949" s="151" t="s">
        <v>466</v>
      </c>
      <c r="I4949" s="150" t="s">
        <v>593</v>
      </c>
      <c r="J4949" s="150">
        <v>7478</v>
      </c>
      <c r="K4949" s="157" t="s">
        <v>164</v>
      </c>
      <c r="L4949" s="160">
        <v>127.47</v>
      </c>
      <c r="M4949" s="161"/>
      <c r="N4949" s="153">
        <f t="shared" si="229"/>
        <v>127.47</v>
      </c>
      <c r="O4949" s="153">
        <v>218.48000000000002</v>
      </c>
      <c r="P4949" s="153">
        <v>274.21000000000004</v>
      </c>
    </row>
    <row r="4950" spans="1:16" ht="24.6" hidden="1" x14ac:dyDescent="0.3">
      <c r="A4950" s="149">
        <v>2018</v>
      </c>
      <c r="B4950" s="150" t="s">
        <v>409</v>
      </c>
      <c r="C4950" s="150">
        <v>6245</v>
      </c>
      <c r="D4950" s="157" t="s">
        <v>468</v>
      </c>
      <c r="E4950" s="150" t="str">
        <f t="shared" si="228"/>
        <v>5020220062457478</v>
      </c>
      <c r="F4950" s="151" t="s">
        <v>418</v>
      </c>
      <c r="G4950" s="151" t="s">
        <v>465</v>
      </c>
      <c r="H4950" s="151" t="s">
        <v>466</v>
      </c>
      <c r="I4950" s="150" t="s">
        <v>593</v>
      </c>
      <c r="J4950" s="150">
        <v>7478</v>
      </c>
      <c r="K4950" s="157" t="s">
        <v>164</v>
      </c>
      <c r="L4950" s="160">
        <v>203.64</v>
      </c>
      <c r="M4950" s="161"/>
      <c r="N4950" s="153">
        <f t="shared" si="229"/>
        <v>203.64</v>
      </c>
      <c r="O4950" s="153">
        <v>12.08</v>
      </c>
      <c r="P4950" s="153">
        <v>0</v>
      </c>
    </row>
    <row r="4951" spans="1:16" ht="24.6" hidden="1" x14ac:dyDescent="0.3">
      <c r="A4951" s="149">
        <v>2018</v>
      </c>
      <c r="B4951" s="150" t="s">
        <v>409</v>
      </c>
      <c r="C4951" s="150">
        <v>6248</v>
      </c>
      <c r="D4951" s="157" t="s">
        <v>470</v>
      </c>
      <c r="E4951" s="150" t="str">
        <f t="shared" si="228"/>
        <v>5020220062487478</v>
      </c>
      <c r="F4951" s="151" t="s">
        <v>418</v>
      </c>
      <c r="G4951" s="151" t="s">
        <v>419</v>
      </c>
      <c r="H4951" s="151" t="s">
        <v>471</v>
      </c>
      <c r="I4951" s="150" t="s">
        <v>593</v>
      </c>
      <c r="J4951" s="150">
        <v>7478</v>
      </c>
      <c r="K4951" s="157" t="s">
        <v>164</v>
      </c>
      <c r="L4951" s="160">
        <v>1892.71</v>
      </c>
      <c r="M4951" s="161"/>
      <c r="N4951" s="153">
        <f t="shared" si="229"/>
        <v>1892.71</v>
      </c>
      <c r="O4951" s="153">
        <v>763.86</v>
      </c>
      <c r="P4951" s="153">
        <v>1581.9</v>
      </c>
    </row>
    <row r="4952" spans="1:16" ht="24.6" hidden="1" x14ac:dyDescent="0.3">
      <c r="A4952" s="149">
        <v>2018</v>
      </c>
      <c r="B4952" s="150" t="s">
        <v>409</v>
      </c>
      <c r="C4952" s="150">
        <v>6412</v>
      </c>
      <c r="D4952" s="157" t="s">
        <v>475</v>
      </c>
      <c r="E4952" s="150" t="str">
        <f t="shared" si="228"/>
        <v>5020220064127478</v>
      </c>
      <c r="F4952" s="151" t="s">
        <v>473</v>
      </c>
      <c r="G4952" s="151" t="s">
        <v>473</v>
      </c>
      <c r="H4952" s="151" t="s">
        <v>476</v>
      </c>
      <c r="I4952" s="150" t="s">
        <v>593</v>
      </c>
      <c r="J4952" s="150">
        <v>7478</v>
      </c>
      <c r="K4952" s="157" t="s">
        <v>164</v>
      </c>
      <c r="L4952" s="160">
        <v>180.91000000000003</v>
      </c>
      <c r="M4952" s="161"/>
      <c r="N4952" s="153">
        <f t="shared" si="229"/>
        <v>180.91000000000003</v>
      </c>
      <c r="O4952" s="153">
        <v>0</v>
      </c>
      <c r="P4952" s="153">
        <v>465.16</v>
      </c>
    </row>
    <row r="4953" spans="1:16" ht="24.6" hidden="1" x14ac:dyDescent="0.3">
      <c r="A4953" s="149">
        <v>2018</v>
      </c>
      <c r="B4953" s="150" t="s">
        <v>409</v>
      </c>
      <c r="C4953" s="150">
        <v>6416</v>
      </c>
      <c r="D4953" s="157" t="s">
        <v>479</v>
      </c>
      <c r="E4953" s="150" t="str">
        <f t="shared" si="228"/>
        <v>5020220064167478</v>
      </c>
      <c r="F4953" s="151" t="s">
        <v>411</v>
      </c>
      <c r="G4953" s="151" t="s">
        <v>442</v>
      </c>
      <c r="H4953" s="151" t="s">
        <v>447</v>
      </c>
      <c r="I4953" s="150" t="s">
        <v>593</v>
      </c>
      <c r="J4953" s="150">
        <v>7478</v>
      </c>
      <c r="K4953" s="157" t="s">
        <v>164</v>
      </c>
      <c r="L4953" s="160">
        <v>841.15</v>
      </c>
      <c r="M4953" s="161"/>
      <c r="N4953" s="153">
        <f t="shared" si="229"/>
        <v>841.15</v>
      </c>
      <c r="O4953" s="153">
        <v>339.3</v>
      </c>
      <c r="P4953" s="153">
        <v>528.71999999999991</v>
      </c>
    </row>
    <row r="4954" spans="1:16" ht="24.6" hidden="1" x14ac:dyDescent="0.3">
      <c r="A4954" s="149">
        <v>2016</v>
      </c>
      <c r="B4954" s="150" t="s">
        <v>409</v>
      </c>
      <c r="C4954" s="150">
        <v>6420</v>
      </c>
      <c r="D4954" s="158" t="s">
        <v>482</v>
      </c>
      <c r="E4954" s="150" t="str">
        <f t="shared" si="228"/>
        <v>5020220064207478</v>
      </c>
      <c r="F4954" s="151" t="s">
        <v>450</v>
      </c>
      <c r="G4954" s="151" t="s">
        <v>450</v>
      </c>
      <c r="H4954" s="151" t="s">
        <v>483</v>
      </c>
      <c r="I4954" s="150" t="s">
        <v>593</v>
      </c>
      <c r="J4954" s="150">
        <v>7478</v>
      </c>
      <c r="K4954" s="158" t="s">
        <v>164</v>
      </c>
      <c r="L4954" s="160">
        <v>0</v>
      </c>
      <c r="M4954" s="162"/>
      <c r="N4954" s="153">
        <f t="shared" si="229"/>
        <v>0</v>
      </c>
      <c r="O4954" s="153">
        <v>0</v>
      </c>
      <c r="P4954" s="153">
        <v>3.4</v>
      </c>
    </row>
    <row r="4955" spans="1:16" ht="24.6" hidden="1" x14ac:dyDescent="0.3">
      <c r="A4955" s="149">
        <v>2017</v>
      </c>
      <c r="B4955" s="150" t="s">
        <v>409</v>
      </c>
      <c r="C4955" s="150">
        <v>6606</v>
      </c>
      <c r="D4955" s="158" t="s">
        <v>488</v>
      </c>
      <c r="E4955" s="150" t="str">
        <f t="shared" si="228"/>
        <v>5020220066067478</v>
      </c>
      <c r="F4955" s="151" t="s">
        <v>456</v>
      </c>
      <c r="G4955" s="151" t="s">
        <v>456</v>
      </c>
      <c r="H4955" s="151" t="s">
        <v>489</v>
      </c>
      <c r="I4955" s="150" t="s">
        <v>593</v>
      </c>
      <c r="J4955" s="150">
        <v>7478</v>
      </c>
      <c r="K4955" s="158" t="s">
        <v>164</v>
      </c>
      <c r="L4955" s="160">
        <v>0</v>
      </c>
      <c r="M4955" s="162"/>
      <c r="N4955" s="153">
        <f t="shared" si="229"/>
        <v>0</v>
      </c>
      <c r="O4955" s="153">
        <v>541.99</v>
      </c>
      <c r="P4955" s="153">
        <v>0</v>
      </c>
    </row>
    <row r="4956" spans="1:16" ht="24.6" hidden="1" x14ac:dyDescent="0.3">
      <c r="A4956" s="149">
        <v>2018</v>
      </c>
      <c r="B4956" s="150" t="s">
        <v>409</v>
      </c>
      <c r="C4956" s="150">
        <v>6607</v>
      </c>
      <c r="D4956" s="157" t="s">
        <v>490</v>
      </c>
      <c r="E4956" s="150" t="str">
        <f t="shared" si="228"/>
        <v>5020220066077478</v>
      </c>
      <c r="F4956" s="151" t="s">
        <v>456</v>
      </c>
      <c r="G4956" s="151" t="s">
        <v>456</v>
      </c>
      <c r="H4956" s="151" t="s">
        <v>489</v>
      </c>
      <c r="I4956" s="150" t="s">
        <v>593</v>
      </c>
      <c r="J4956" s="150">
        <v>7478</v>
      </c>
      <c r="K4956" s="157" t="s">
        <v>164</v>
      </c>
      <c r="L4956" s="160">
        <v>25.94</v>
      </c>
      <c r="M4956" s="161"/>
      <c r="N4956" s="153">
        <f t="shared" si="229"/>
        <v>25.94</v>
      </c>
      <c r="O4956" s="153">
        <v>626.96</v>
      </c>
      <c r="P4956" s="153">
        <v>296.5</v>
      </c>
    </row>
    <row r="4957" spans="1:16" ht="24.6" hidden="1" x14ac:dyDescent="0.3">
      <c r="A4957" s="149">
        <v>2018</v>
      </c>
      <c r="B4957" s="150" t="s">
        <v>409</v>
      </c>
      <c r="C4957" s="150">
        <v>6608</v>
      </c>
      <c r="D4957" s="157" t="s">
        <v>491</v>
      </c>
      <c r="E4957" s="150" t="str">
        <f t="shared" si="228"/>
        <v>5020220066087478</v>
      </c>
      <c r="F4957" s="151" t="s">
        <v>456</v>
      </c>
      <c r="G4957" s="151" t="s">
        <v>456</v>
      </c>
      <c r="H4957" s="151" t="s">
        <v>492</v>
      </c>
      <c r="I4957" s="150" t="s">
        <v>593</v>
      </c>
      <c r="J4957" s="150">
        <v>7478</v>
      </c>
      <c r="K4957" s="157" t="s">
        <v>164</v>
      </c>
      <c r="L4957" s="160">
        <v>121.96</v>
      </c>
      <c r="M4957" s="161"/>
      <c r="N4957" s="153">
        <f t="shared" si="229"/>
        <v>121.96</v>
      </c>
      <c r="O4957" s="153">
        <v>0</v>
      </c>
      <c r="P4957" s="153">
        <v>0</v>
      </c>
    </row>
    <row r="4958" spans="1:16" ht="24.6" hidden="1" x14ac:dyDescent="0.3">
      <c r="A4958" s="149">
        <v>2016</v>
      </c>
      <c r="B4958" s="150" t="s">
        <v>409</v>
      </c>
      <c r="C4958" s="150">
        <v>6609</v>
      </c>
      <c r="D4958" s="158" t="s">
        <v>493</v>
      </c>
      <c r="E4958" s="150" t="str">
        <f t="shared" si="228"/>
        <v>5020220066097478</v>
      </c>
      <c r="F4958" s="151" t="s">
        <v>418</v>
      </c>
      <c r="G4958" s="151" t="s">
        <v>419</v>
      </c>
      <c r="H4958" s="151" t="s">
        <v>494</v>
      </c>
      <c r="I4958" s="150" t="s">
        <v>593</v>
      </c>
      <c r="J4958" s="150">
        <v>7478</v>
      </c>
      <c r="K4958" s="158" t="s">
        <v>164</v>
      </c>
      <c r="L4958" s="160">
        <v>0</v>
      </c>
      <c r="M4958" s="162"/>
      <c r="N4958" s="153">
        <f t="shared" si="229"/>
        <v>0</v>
      </c>
      <c r="O4958" s="153">
        <v>22.98</v>
      </c>
      <c r="P4958" s="153">
        <v>31.979999999999997</v>
      </c>
    </row>
    <row r="4959" spans="1:16" ht="24.6" hidden="1" x14ac:dyDescent="0.3">
      <c r="A4959" s="149">
        <v>2018</v>
      </c>
      <c r="B4959" s="150" t="s">
        <v>409</v>
      </c>
      <c r="C4959" s="150">
        <v>6619</v>
      </c>
      <c r="D4959" s="157" t="s">
        <v>503</v>
      </c>
      <c r="E4959" s="150" t="str">
        <f t="shared" si="228"/>
        <v>5020220066197478</v>
      </c>
      <c r="F4959" s="151" t="s">
        <v>418</v>
      </c>
      <c r="G4959" s="151" t="s">
        <v>419</v>
      </c>
      <c r="H4959" s="151" t="s">
        <v>504</v>
      </c>
      <c r="I4959" s="150" t="s">
        <v>593</v>
      </c>
      <c r="J4959" s="150">
        <v>7478</v>
      </c>
      <c r="K4959" s="157" t="s">
        <v>164</v>
      </c>
      <c r="L4959" s="160">
        <v>135.47</v>
      </c>
      <c r="M4959" s="161"/>
      <c r="N4959" s="153">
        <f t="shared" si="229"/>
        <v>135.47</v>
      </c>
      <c r="O4959" s="153">
        <v>0</v>
      </c>
      <c r="P4959" s="153">
        <v>0</v>
      </c>
    </row>
    <row r="4960" spans="1:16" ht="24.6" hidden="1" x14ac:dyDescent="0.3">
      <c r="A4960" s="149">
        <v>2018</v>
      </c>
      <c r="B4960" s="150" t="s">
        <v>409</v>
      </c>
      <c r="C4960" s="150">
        <v>6640</v>
      </c>
      <c r="D4960" s="157" t="s">
        <v>510</v>
      </c>
      <c r="E4960" s="150" t="str">
        <f t="shared" si="228"/>
        <v>5020220066407478</v>
      </c>
      <c r="F4960" s="151" t="s">
        <v>418</v>
      </c>
      <c r="G4960" s="151" t="s">
        <v>419</v>
      </c>
      <c r="H4960" s="151" t="s">
        <v>511</v>
      </c>
      <c r="I4960" s="150" t="s">
        <v>593</v>
      </c>
      <c r="J4960" s="150">
        <v>7478</v>
      </c>
      <c r="K4960" s="157" t="s">
        <v>164</v>
      </c>
      <c r="L4960" s="160">
        <v>38.04</v>
      </c>
      <c r="M4960" s="161"/>
      <c r="N4960" s="153">
        <f t="shared" si="229"/>
        <v>38.04</v>
      </c>
      <c r="O4960" s="153">
        <v>586.80999999999995</v>
      </c>
      <c r="P4960" s="153">
        <v>437.47000000000008</v>
      </c>
    </row>
    <row r="4961" spans="1:16" ht="24.6" hidden="1" x14ac:dyDescent="0.3">
      <c r="A4961" s="149">
        <v>2018</v>
      </c>
      <c r="B4961" s="150" t="s">
        <v>409</v>
      </c>
      <c r="C4961" s="150">
        <v>6711</v>
      </c>
      <c r="D4961" s="157" t="s">
        <v>513</v>
      </c>
      <c r="E4961" s="150" t="str">
        <f t="shared" si="228"/>
        <v>5020220067117478</v>
      </c>
      <c r="F4961" s="151" t="s">
        <v>418</v>
      </c>
      <c r="G4961" s="151" t="s">
        <v>465</v>
      </c>
      <c r="H4961" s="151" t="s">
        <v>514</v>
      </c>
      <c r="I4961" s="150" t="s">
        <v>593</v>
      </c>
      <c r="J4961" s="150">
        <v>7478</v>
      </c>
      <c r="K4961" s="157" t="s">
        <v>164</v>
      </c>
      <c r="L4961" s="160">
        <v>16.989999999999998</v>
      </c>
      <c r="M4961" s="161"/>
      <c r="N4961" s="153">
        <f t="shared" si="229"/>
        <v>16.989999999999998</v>
      </c>
      <c r="O4961" s="153">
        <v>19.02</v>
      </c>
      <c r="P4961" s="153">
        <v>83.85</v>
      </c>
    </row>
    <row r="4962" spans="1:16" ht="24.6" hidden="1" x14ac:dyDescent="0.3">
      <c r="A4962" s="149">
        <v>2018</v>
      </c>
      <c r="B4962" s="150" t="s">
        <v>409</v>
      </c>
      <c r="C4962" s="150">
        <v>6714</v>
      </c>
      <c r="D4962" s="157" t="s">
        <v>516</v>
      </c>
      <c r="E4962" s="150" t="str">
        <f t="shared" si="228"/>
        <v>5020220067147478</v>
      </c>
      <c r="F4962" s="151" t="s">
        <v>418</v>
      </c>
      <c r="G4962" s="151" t="s">
        <v>465</v>
      </c>
      <c r="H4962" s="151" t="s">
        <v>500</v>
      </c>
      <c r="I4962" s="150" t="s">
        <v>593</v>
      </c>
      <c r="J4962" s="150">
        <v>7478</v>
      </c>
      <c r="K4962" s="157" t="s">
        <v>164</v>
      </c>
      <c r="L4962" s="160">
        <v>2671.3099999999995</v>
      </c>
      <c r="M4962" s="161"/>
      <c r="N4962" s="153">
        <f t="shared" si="229"/>
        <v>2671.3099999999995</v>
      </c>
      <c r="O4962" s="153">
        <v>716.93</v>
      </c>
      <c r="P4962" s="153">
        <v>2428.08</v>
      </c>
    </row>
    <row r="4963" spans="1:16" ht="24.6" hidden="1" x14ac:dyDescent="0.3">
      <c r="A4963" s="149">
        <v>2018</v>
      </c>
      <c r="B4963" s="150" t="s">
        <v>409</v>
      </c>
      <c r="C4963" s="150">
        <v>6715</v>
      </c>
      <c r="D4963" s="157" t="s">
        <v>517</v>
      </c>
      <c r="E4963" s="150" t="str">
        <f t="shared" si="228"/>
        <v>5020220067157478</v>
      </c>
      <c r="F4963" s="151" t="s">
        <v>418</v>
      </c>
      <c r="G4963" s="151" t="s">
        <v>465</v>
      </c>
      <c r="H4963" s="151" t="s">
        <v>500</v>
      </c>
      <c r="I4963" s="150" t="s">
        <v>593</v>
      </c>
      <c r="J4963" s="150">
        <v>7478</v>
      </c>
      <c r="K4963" s="157" t="s">
        <v>164</v>
      </c>
      <c r="L4963" s="160">
        <v>436.78</v>
      </c>
      <c r="M4963" s="161"/>
      <c r="N4963" s="153">
        <f t="shared" si="229"/>
        <v>436.78</v>
      </c>
      <c r="O4963" s="153">
        <v>0</v>
      </c>
      <c r="P4963" s="153">
        <v>0</v>
      </c>
    </row>
    <row r="4964" spans="1:16" ht="24.6" hidden="1" x14ac:dyDescent="0.3">
      <c r="A4964" s="149">
        <v>2018</v>
      </c>
      <c r="B4964" s="150" t="s">
        <v>409</v>
      </c>
      <c r="C4964" s="150">
        <v>6722</v>
      </c>
      <c r="D4964" s="157" t="s">
        <v>519</v>
      </c>
      <c r="E4964" s="150" t="str">
        <f t="shared" si="228"/>
        <v>5020220067227478</v>
      </c>
      <c r="F4964" s="151" t="s">
        <v>418</v>
      </c>
      <c r="G4964" s="151" t="s">
        <v>419</v>
      </c>
      <c r="H4964" s="151" t="s">
        <v>471</v>
      </c>
      <c r="I4964" s="150" t="s">
        <v>593</v>
      </c>
      <c r="J4964" s="150">
        <v>7478</v>
      </c>
      <c r="K4964" s="157" t="s">
        <v>164</v>
      </c>
      <c r="L4964" s="160">
        <v>1027.52</v>
      </c>
      <c r="M4964" s="161"/>
      <c r="N4964" s="153">
        <f t="shared" si="229"/>
        <v>1027.52</v>
      </c>
      <c r="O4964" s="153">
        <v>2148.6000000000004</v>
      </c>
      <c r="P4964" s="153">
        <v>1227.1600000000001</v>
      </c>
    </row>
    <row r="4965" spans="1:16" ht="24.6" hidden="1" x14ac:dyDescent="0.3">
      <c r="A4965" s="149">
        <v>2018</v>
      </c>
      <c r="B4965" s="150" t="s">
        <v>409</v>
      </c>
      <c r="C4965" s="150">
        <v>6723</v>
      </c>
      <c r="D4965" s="157" t="s">
        <v>520</v>
      </c>
      <c r="E4965" s="150" t="str">
        <f t="shared" si="228"/>
        <v>5020220067237478</v>
      </c>
      <c r="F4965" s="151" t="s">
        <v>418</v>
      </c>
      <c r="G4965" s="151" t="s">
        <v>419</v>
      </c>
      <c r="H4965" s="151" t="s">
        <v>471</v>
      </c>
      <c r="I4965" s="150" t="s">
        <v>593</v>
      </c>
      <c r="J4965" s="150">
        <v>7478</v>
      </c>
      <c r="K4965" s="157" t="s">
        <v>164</v>
      </c>
      <c r="L4965" s="160">
        <v>433.42999999999995</v>
      </c>
      <c r="M4965" s="161"/>
      <c r="N4965" s="153">
        <f t="shared" si="229"/>
        <v>433.42999999999995</v>
      </c>
      <c r="O4965" s="153">
        <v>0</v>
      </c>
      <c r="P4965" s="153">
        <v>369.46000000000004</v>
      </c>
    </row>
    <row r="4966" spans="1:16" ht="24.6" hidden="1" x14ac:dyDescent="0.3">
      <c r="A4966" s="149">
        <v>2018</v>
      </c>
      <c r="B4966" s="150" t="s">
        <v>409</v>
      </c>
      <c r="C4966" s="150">
        <v>6805</v>
      </c>
      <c r="D4966" s="157" t="s">
        <v>523</v>
      </c>
      <c r="E4966" s="150" t="str">
        <f t="shared" si="228"/>
        <v>5020220068057478</v>
      </c>
      <c r="F4966" s="151" t="s">
        <v>456</v>
      </c>
      <c r="G4966" s="151" t="s">
        <v>456</v>
      </c>
      <c r="H4966" s="151" t="s">
        <v>524</v>
      </c>
      <c r="I4966" s="150" t="s">
        <v>593</v>
      </c>
      <c r="J4966" s="150">
        <v>7478</v>
      </c>
      <c r="K4966" s="157" t="s">
        <v>164</v>
      </c>
      <c r="L4966" s="160">
        <v>874.3900000000001</v>
      </c>
      <c r="M4966" s="161"/>
      <c r="N4966" s="153">
        <f t="shared" si="229"/>
        <v>874.3900000000001</v>
      </c>
      <c r="O4966" s="153">
        <v>289.58</v>
      </c>
      <c r="P4966" s="153">
        <v>0</v>
      </c>
    </row>
    <row r="4967" spans="1:16" ht="24.6" hidden="1" x14ac:dyDescent="0.3">
      <c r="A4967" s="149">
        <v>2018</v>
      </c>
      <c r="B4967" s="150" t="s">
        <v>526</v>
      </c>
      <c r="C4967" s="150">
        <v>8003</v>
      </c>
      <c r="D4967" s="157" t="s">
        <v>531</v>
      </c>
      <c r="E4967" s="150" t="str">
        <f t="shared" si="228"/>
        <v>5030220080037478</v>
      </c>
      <c r="F4967" s="151" t="s">
        <v>411</v>
      </c>
      <c r="G4967" s="151" t="s">
        <v>412</v>
      </c>
      <c r="H4967" s="151" t="s">
        <v>416</v>
      </c>
      <c r="I4967" s="150" t="s">
        <v>593</v>
      </c>
      <c r="J4967" s="150">
        <v>7478</v>
      </c>
      <c r="K4967" s="157" t="s">
        <v>164</v>
      </c>
      <c r="L4967" s="160">
        <v>61.81</v>
      </c>
      <c r="M4967" s="161"/>
      <c r="N4967" s="153">
        <f t="shared" si="229"/>
        <v>61.81</v>
      </c>
      <c r="O4967" s="153">
        <v>958.72</v>
      </c>
      <c r="P4967" s="153">
        <v>0</v>
      </c>
    </row>
    <row r="4968" spans="1:16" ht="24.6" hidden="1" x14ac:dyDescent="0.3">
      <c r="A4968" s="149">
        <v>2018</v>
      </c>
      <c r="B4968" s="150" t="s">
        <v>526</v>
      </c>
      <c r="C4968" s="150">
        <v>8004</v>
      </c>
      <c r="D4968" s="157" t="s">
        <v>417</v>
      </c>
      <c r="E4968" s="150" t="str">
        <f t="shared" si="228"/>
        <v>5030220080047478</v>
      </c>
      <c r="F4968" s="151" t="s">
        <v>418</v>
      </c>
      <c r="G4968" s="151" t="s">
        <v>419</v>
      </c>
      <c r="H4968" s="151" t="s">
        <v>420</v>
      </c>
      <c r="I4968" s="150" t="s">
        <v>593</v>
      </c>
      <c r="J4968" s="150">
        <v>7478</v>
      </c>
      <c r="K4968" s="157" t="s">
        <v>164</v>
      </c>
      <c r="L4968" s="160">
        <v>347.34</v>
      </c>
      <c r="M4968" s="161"/>
      <c r="N4968" s="153">
        <f t="shared" si="229"/>
        <v>347.34</v>
      </c>
      <c r="O4968" s="153">
        <v>129.97</v>
      </c>
      <c r="P4968" s="153">
        <v>0</v>
      </c>
    </row>
    <row r="4969" spans="1:16" ht="24.6" hidden="1" x14ac:dyDescent="0.3">
      <c r="A4969" s="149">
        <v>2018</v>
      </c>
      <c r="B4969" s="150" t="s">
        <v>526</v>
      </c>
      <c r="C4969" s="150">
        <v>8011</v>
      </c>
      <c r="D4969" s="157" t="s">
        <v>532</v>
      </c>
      <c r="E4969" s="150" t="str">
        <f t="shared" si="228"/>
        <v>5030220080117478</v>
      </c>
      <c r="F4969" s="151" t="s">
        <v>411</v>
      </c>
      <c r="G4969" s="151" t="s">
        <v>412</v>
      </c>
      <c r="H4969" s="151" t="s">
        <v>533</v>
      </c>
      <c r="I4969" s="150" t="s">
        <v>593</v>
      </c>
      <c r="J4969" s="150">
        <v>7478</v>
      </c>
      <c r="K4969" s="157" t="s">
        <v>164</v>
      </c>
      <c r="L4969" s="160">
        <v>11660.49</v>
      </c>
      <c r="M4969" s="161"/>
      <c r="N4969" s="153">
        <f t="shared" si="229"/>
        <v>11660.49</v>
      </c>
      <c r="O4969" s="153">
        <v>1114.98</v>
      </c>
      <c r="P4969" s="153">
        <v>8574.3799999999992</v>
      </c>
    </row>
    <row r="4970" spans="1:16" ht="24.6" hidden="1" x14ac:dyDescent="0.3">
      <c r="A4970" s="149">
        <v>2018</v>
      </c>
      <c r="B4970" s="150" t="s">
        <v>526</v>
      </c>
      <c r="C4970" s="150">
        <v>8012</v>
      </c>
      <c r="D4970" s="157" t="s">
        <v>534</v>
      </c>
      <c r="E4970" s="150" t="str">
        <f t="shared" si="228"/>
        <v>5030220080127478</v>
      </c>
      <c r="F4970" s="151" t="s">
        <v>411</v>
      </c>
      <c r="G4970" s="151" t="s">
        <v>412</v>
      </c>
      <c r="H4970" s="151" t="s">
        <v>533</v>
      </c>
      <c r="I4970" s="150" t="s">
        <v>593</v>
      </c>
      <c r="J4970" s="150">
        <v>7478</v>
      </c>
      <c r="K4970" s="157" t="s">
        <v>164</v>
      </c>
      <c r="L4970" s="160">
        <v>19276.45</v>
      </c>
      <c r="M4970" s="161"/>
      <c r="N4970" s="153">
        <f t="shared" si="229"/>
        <v>19276.45</v>
      </c>
      <c r="O4970" s="153">
        <v>2672</v>
      </c>
      <c r="P4970" s="153">
        <v>10956.809999999996</v>
      </c>
    </row>
    <row r="4971" spans="1:16" ht="24.6" hidden="1" x14ac:dyDescent="0.3">
      <c r="A4971" s="149">
        <v>2018</v>
      </c>
      <c r="B4971" s="150" t="s">
        <v>526</v>
      </c>
      <c r="C4971" s="150">
        <v>8021</v>
      </c>
      <c r="D4971" s="157" t="s">
        <v>535</v>
      </c>
      <c r="E4971" s="150" t="str">
        <f t="shared" si="228"/>
        <v>5030220080217478</v>
      </c>
      <c r="F4971" s="151" t="s">
        <v>411</v>
      </c>
      <c r="G4971" s="151" t="s">
        <v>412</v>
      </c>
      <c r="H4971" s="151" t="s">
        <v>536</v>
      </c>
      <c r="I4971" s="150" t="s">
        <v>593</v>
      </c>
      <c r="J4971" s="150">
        <v>7478</v>
      </c>
      <c r="K4971" s="157" t="s">
        <v>164</v>
      </c>
      <c r="L4971" s="160">
        <v>1409.3700000000001</v>
      </c>
      <c r="M4971" s="161"/>
      <c r="N4971" s="153">
        <f t="shared" si="229"/>
        <v>1409.3700000000001</v>
      </c>
      <c r="O4971" s="153">
        <v>130.66</v>
      </c>
      <c r="P4971" s="153">
        <v>0</v>
      </c>
    </row>
    <row r="4972" spans="1:16" ht="24.6" hidden="1" x14ac:dyDescent="0.3">
      <c r="A4972" s="149">
        <v>2018</v>
      </c>
      <c r="B4972" s="150" t="s">
        <v>526</v>
      </c>
      <c r="C4972" s="150">
        <v>8031</v>
      </c>
      <c r="D4972" s="157" t="s">
        <v>537</v>
      </c>
      <c r="E4972" s="150" t="str">
        <f t="shared" si="228"/>
        <v>5030220080317478</v>
      </c>
      <c r="F4972" s="151" t="s">
        <v>411</v>
      </c>
      <c r="G4972" s="151" t="s">
        <v>412</v>
      </c>
      <c r="H4972" s="151" t="s">
        <v>533</v>
      </c>
      <c r="I4972" s="150" t="s">
        <v>593</v>
      </c>
      <c r="J4972" s="150">
        <v>7478</v>
      </c>
      <c r="K4972" s="157" t="s">
        <v>164</v>
      </c>
      <c r="L4972" s="160">
        <v>3868.9599999999996</v>
      </c>
      <c r="M4972" s="161"/>
      <c r="N4972" s="153">
        <f t="shared" si="229"/>
        <v>3868.9599999999996</v>
      </c>
      <c r="O4972" s="153">
        <v>3796.71</v>
      </c>
      <c r="P4972" s="153">
        <v>4444.5400000000009</v>
      </c>
    </row>
    <row r="4973" spans="1:16" ht="24.6" hidden="1" x14ac:dyDescent="0.3">
      <c r="A4973" s="149">
        <v>2018</v>
      </c>
      <c r="B4973" s="150" t="s">
        <v>526</v>
      </c>
      <c r="C4973" s="150">
        <v>8032</v>
      </c>
      <c r="D4973" s="157" t="s">
        <v>538</v>
      </c>
      <c r="E4973" s="150" t="str">
        <f t="shared" si="228"/>
        <v>5030220080327478</v>
      </c>
      <c r="F4973" s="151" t="s">
        <v>411</v>
      </c>
      <c r="G4973" s="151" t="s">
        <v>412</v>
      </c>
      <c r="H4973" s="151" t="s">
        <v>533</v>
      </c>
      <c r="I4973" s="150" t="s">
        <v>593</v>
      </c>
      <c r="J4973" s="150">
        <v>7478</v>
      </c>
      <c r="K4973" s="157" t="s">
        <v>164</v>
      </c>
      <c r="L4973" s="160">
        <v>7962.1999999999971</v>
      </c>
      <c r="M4973" s="161"/>
      <c r="N4973" s="153">
        <f t="shared" si="229"/>
        <v>7962.1999999999971</v>
      </c>
      <c r="O4973" s="153">
        <v>9387.590000000002</v>
      </c>
      <c r="P4973" s="153">
        <v>6318.7100000000009</v>
      </c>
    </row>
    <row r="4974" spans="1:16" ht="24.6" hidden="1" x14ac:dyDescent="0.3">
      <c r="A4974" s="149">
        <v>2018</v>
      </c>
      <c r="B4974" s="150" t="s">
        <v>526</v>
      </c>
      <c r="C4974" s="150">
        <v>8033</v>
      </c>
      <c r="D4974" s="157" t="s">
        <v>539</v>
      </c>
      <c r="E4974" s="150" t="str">
        <f t="shared" si="228"/>
        <v>5030220080337478</v>
      </c>
      <c r="F4974" s="151" t="s">
        <v>411</v>
      </c>
      <c r="G4974" s="151" t="s">
        <v>412</v>
      </c>
      <c r="H4974" s="151" t="s">
        <v>533</v>
      </c>
      <c r="I4974" s="150" t="s">
        <v>593</v>
      </c>
      <c r="J4974" s="150">
        <v>7478</v>
      </c>
      <c r="K4974" s="157" t="s">
        <v>164</v>
      </c>
      <c r="L4974" s="160">
        <v>1166.6399999999999</v>
      </c>
      <c r="M4974" s="161"/>
      <c r="N4974" s="153">
        <f t="shared" si="229"/>
        <v>1166.6399999999999</v>
      </c>
      <c r="O4974" s="153">
        <v>3209.0299999999997</v>
      </c>
      <c r="P4974" s="153">
        <v>10003.869999999999</v>
      </c>
    </row>
    <row r="4975" spans="1:16" ht="24.6" hidden="1" x14ac:dyDescent="0.3">
      <c r="A4975" s="149">
        <v>2018</v>
      </c>
      <c r="B4975" s="150" t="s">
        <v>526</v>
      </c>
      <c r="C4975" s="150">
        <v>8043</v>
      </c>
      <c r="D4975" s="157" t="s">
        <v>540</v>
      </c>
      <c r="E4975" s="150" t="str">
        <f t="shared" si="228"/>
        <v>5030220080437478</v>
      </c>
      <c r="F4975" s="151" t="s">
        <v>411</v>
      </c>
      <c r="G4975" s="151" t="s">
        <v>412</v>
      </c>
      <c r="H4975" s="151" t="s">
        <v>429</v>
      </c>
      <c r="I4975" s="150" t="s">
        <v>593</v>
      </c>
      <c r="J4975" s="150">
        <v>7478</v>
      </c>
      <c r="K4975" s="157" t="s">
        <v>164</v>
      </c>
      <c r="L4975" s="160">
        <v>11339.14</v>
      </c>
      <c r="M4975" s="161"/>
      <c r="N4975" s="153">
        <f t="shared" si="229"/>
        <v>11339.14</v>
      </c>
      <c r="O4975" s="153">
        <v>13843.670000000002</v>
      </c>
      <c r="P4975" s="153">
        <v>14146.220000000001</v>
      </c>
    </row>
    <row r="4976" spans="1:16" ht="36.6" hidden="1" x14ac:dyDescent="0.3">
      <c r="A4976" s="149">
        <v>2018</v>
      </c>
      <c r="B4976" s="150" t="s">
        <v>526</v>
      </c>
      <c r="C4976" s="150">
        <v>8044</v>
      </c>
      <c r="D4976" s="157" t="s">
        <v>541</v>
      </c>
      <c r="E4976" s="150" t="str">
        <f t="shared" si="228"/>
        <v>5030220080447478</v>
      </c>
      <c r="F4976" s="151" t="s">
        <v>411</v>
      </c>
      <c r="G4976" s="151" t="s">
        <v>412</v>
      </c>
      <c r="H4976" s="151" t="s">
        <v>431</v>
      </c>
      <c r="I4976" s="150" t="s">
        <v>593</v>
      </c>
      <c r="J4976" s="150">
        <v>7478</v>
      </c>
      <c r="K4976" s="157" t="s">
        <v>164</v>
      </c>
      <c r="L4976" s="160">
        <v>6024.94</v>
      </c>
      <c r="M4976" s="161"/>
      <c r="N4976" s="153">
        <f t="shared" si="229"/>
        <v>6024.94</v>
      </c>
      <c r="O4976" s="153">
        <v>7069.12</v>
      </c>
      <c r="P4976" s="153">
        <v>2825.58</v>
      </c>
    </row>
    <row r="4977" spans="1:16" ht="24.6" hidden="1" x14ac:dyDescent="0.3">
      <c r="A4977" s="149">
        <v>2018</v>
      </c>
      <c r="B4977" s="150" t="s">
        <v>526</v>
      </c>
      <c r="C4977" s="150">
        <v>8051</v>
      </c>
      <c r="D4977" s="157" t="s">
        <v>542</v>
      </c>
      <c r="E4977" s="150" t="str">
        <f t="shared" si="228"/>
        <v>5030220080517478</v>
      </c>
      <c r="F4977" s="151" t="s">
        <v>411</v>
      </c>
      <c r="G4977" s="151" t="s">
        <v>412</v>
      </c>
      <c r="H4977" s="151" t="s">
        <v>533</v>
      </c>
      <c r="I4977" s="150" t="s">
        <v>593</v>
      </c>
      <c r="J4977" s="150">
        <v>7478</v>
      </c>
      <c r="K4977" s="157" t="s">
        <v>164</v>
      </c>
      <c r="L4977" s="160">
        <v>468.24</v>
      </c>
      <c r="M4977" s="161"/>
      <c r="N4977" s="153">
        <f t="shared" si="229"/>
        <v>468.24</v>
      </c>
      <c r="O4977" s="153">
        <v>1420.76</v>
      </c>
      <c r="P4977" s="153">
        <v>2466.8499999999995</v>
      </c>
    </row>
    <row r="4978" spans="1:16" ht="24.6" hidden="1" x14ac:dyDescent="0.3">
      <c r="A4978" s="149">
        <v>2018</v>
      </c>
      <c r="B4978" s="150" t="s">
        <v>526</v>
      </c>
      <c r="C4978" s="150">
        <v>8052</v>
      </c>
      <c r="D4978" s="157" t="s">
        <v>543</v>
      </c>
      <c r="E4978" s="150" t="str">
        <f t="shared" si="228"/>
        <v>5030220080527478</v>
      </c>
      <c r="F4978" s="151" t="s">
        <v>411</v>
      </c>
      <c r="G4978" s="151" t="s">
        <v>412</v>
      </c>
      <c r="H4978" s="151" t="s">
        <v>533</v>
      </c>
      <c r="I4978" s="150" t="s">
        <v>593</v>
      </c>
      <c r="J4978" s="150">
        <v>7478</v>
      </c>
      <c r="K4978" s="157" t="s">
        <v>164</v>
      </c>
      <c r="L4978" s="160">
        <v>2779.7400000000002</v>
      </c>
      <c r="M4978" s="161"/>
      <c r="N4978" s="153">
        <f t="shared" si="229"/>
        <v>2779.7400000000002</v>
      </c>
      <c r="O4978" s="153">
        <v>5797.3900000000012</v>
      </c>
      <c r="P4978" s="153">
        <v>4546.6299999999992</v>
      </c>
    </row>
    <row r="4979" spans="1:16" ht="24.6" hidden="1" x14ac:dyDescent="0.3">
      <c r="A4979" s="149">
        <v>2018</v>
      </c>
      <c r="B4979" s="150" t="s">
        <v>526</v>
      </c>
      <c r="C4979" s="150">
        <v>8053</v>
      </c>
      <c r="D4979" s="157" t="s">
        <v>544</v>
      </c>
      <c r="E4979" s="150" t="str">
        <f t="shared" si="228"/>
        <v>5030220080537478</v>
      </c>
      <c r="F4979" s="151" t="s">
        <v>411</v>
      </c>
      <c r="G4979" s="151" t="s">
        <v>412</v>
      </c>
      <c r="H4979" s="151" t="s">
        <v>536</v>
      </c>
      <c r="I4979" s="150" t="s">
        <v>593</v>
      </c>
      <c r="J4979" s="150">
        <v>7478</v>
      </c>
      <c r="K4979" s="157" t="s">
        <v>164</v>
      </c>
      <c r="L4979" s="160">
        <v>19510.82</v>
      </c>
      <c r="M4979" s="161"/>
      <c r="N4979" s="153">
        <f t="shared" si="229"/>
        <v>19510.82</v>
      </c>
      <c r="O4979" s="153">
        <v>23410.129999999986</v>
      </c>
      <c r="P4979" s="153">
        <v>12428.289999999995</v>
      </c>
    </row>
    <row r="4980" spans="1:16" ht="24.6" hidden="1" x14ac:dyDescent="0.3">
      <c r="A4980" s="149">
        <v>2018</v>
      </c>
      <c r="B4980" s="150" t="s">
        <v>526</v>
      </c>
      <c r="C4980" s="150">
        <v>8061</v>
      </c>
      <c r="D4980" s="150" t="s">
        <v>545</v>
      </c>
      <c r="E4980" s="150" t="str">
        <f t="shared" si="228"/>
        <v>5030220080617478</v>
      </c>
      <c r="F4980" s="151" t="s">
        <v>411</v>
      </c>
      <c r="G4980" s="151" t="s">
        <v>412</v>
      </c>
      <c r="H4980" s="151" t="s">
        <v>436</v>
      </c>
      <c r="I4980" s="150" t="s">
        <v>593</v>
      </c>
      <c r="J4980" s="150">
        <v>7478</v>
      </c>
      <c r="K4980" s="157" t="s">
        <v>164</v>
      </c>
      <c r="L4980" s="160">
        <v>184.73</v>
      </c>
      <c r="M4980" s="161"/>
      <c r="N4980" s="153">
        <f t="shared" si="229"/>
        <v>184.73</v>
      </c>
      <c r="O4980" s="153">
        <v>358.6</v>
      </c>
      <c r="P4980" s="153">
        <v>318.17</v>
      </c>
    </row>
    <row r="4981" spans="1:16" ht="24.6" hidden="1" x14ac:dyDescent="0.3">
      <c r="A4981" s="149">
        <v>2018</v>
      </c>
      <c r="B4981" s="150" t="s">
        <v>526</v>
      </c>
      <c r="C4981" s="150">
        <v>8063</v>
      </c>
      <c r="D4981" s="150" t="s">
        <v>546</v>
      </c>
      <c r="E4981" s="150" t="str">
        <f t="shared" si="228"/>
        <v>5030220080637478</v>
      </c>
      <c r="F4981" s="151" t="s">
        <v>411</v>
      </c>
      <c r="G4981" s="151" t="s">
        <v>412</v>
      </c>
      <c r="H4981" s="151" t="s">
        <v>436</v>
      </c>
      <c r="I4981" s="150" t="s">
        <v>593</v>
      </c>
      <c r="J4981" s="150">
        <v>7478</v>
      </c>
      <c r="K4981" s="157" t="s">
        <v>164</v>
      </c>
      <c r="L4981" s="160">
        <v>708.7299999999999</v>
      </c>
      <c r="M4981" s="161"/>
      <c r="N4981" s="153">
        <f t="shared" si="229"/>
        <v>708.7299999999999</v>
      </c>
      <c r="O4981" s="153">
        <v>199.86</v>
      </c>
      <c r="P4981" s="153">
        <v>572.16000000000008</v>
      </c>
    </row>
    <row r="4982" spans="1:16" ht="24.6" hidden="1" x14ac:dyDescent="0.3">
      <c r="A4982" s="149">
        <v>2016</v>
      </c>
      <c r="B4982" s="150" t="s">
        <v>526</v>
      </c>
      <c r="C4982" s="150">
        <v>8212</v>
      </c>
      <c r="D4982" s="154" t="s">
        <v>548</v>
      </c>
      <c r="E4982" s="150" t="str">
        <f t="shared" si="228"/>
        <v>5030220082127478</v>
      </c>
      <c r="F4982" s="151" t="s">
        <v>411</v>
      </c>
      <c r="G4982" s="151" t="s">
        <v>442</v>
      </c>
      <c r="H4982" s="151" t="s">
        <v>445</v>
      </c>
      <c r="I4982" s="150" t="s">
        <v>593</v>
      </c>
      <c r="J4982" s="150">
        <v>7478</v>
      </c>
      <c r="K4982" s="151" t="s">
        <v>164</v>
      </c>
      <c r="L4982" s="160">
        <v>0</v>
      </c>
      <c r="N4982" s="153">
        <f t="shared" si="229"/>
        <v>0</v>
      </c>
      <c r="O4982" s="153">
        <v>0</v>
      </c>
      <c r="P4982" s="153">
        <v>99.12</v>
      </c>
    </row>
    <row r="4983" spans="1:16" ht="24.6" hidden="1" x14ac:dyDescent="0.3">
      <c r="A4983" s="149">
        <v>2018</v>
      </c>
      <c r="B4983" s="150" t="s">
        <v>526</v>
      </c>
      <c r="C4983" s="150">
        <v>8214</v>
      </c>
      <c r="D4983" s="150" t="s">
        <v>549</v>
      </c>
      <c r="E4983" s="150" t="str">
        <f t="shared" si="228"/>
        <v>5030220082147478</v>
      </c>
      <c r="F4983" s="151" t="s">
        <v>411</v>
      </c>
      <c r="G4983" s="151" t="s">
        <v>442</v>
      </c>
      <c r="H4983" s="151" t="s">
        <v>443</v>
      </c>
      <c r="I4983" s="150" t="s">
        <v>593</v>
      </c>
      <c r="J4983" s="150">
        <v>7478</v>
      </c>
      <c r="K4983" s="157" t="s">
        <v>164</v>
      </c>
      <c r="L4983" s="160">
        <v>80.78</v>
      </c>
      <c r="M4983" s="161"/>
      <c r="N4983" s="153">
        <f t="shared" si="229"/>
        <v>80.78</v>
      </c>
      <c r="O4983" s="153">
        <v>547.91</v>
      </c>
      <c r="P4983" s="153">
        <v>924.54</v>
      </c>
    </row>
    <row r="4984" spans="1:16" ht="24.6" hidden="1" x14ac:dyDescent="0.3">
      <c r="A4984" s="149">
        <v>2018</v>
      </c>
      <c r="B4984" s="150" t="s">
        <v>526</v>
      </c>
      <c r="C4984" s="150">
        <v>8217</v>
      </c>
      <c r="D4984" s="150" t="s">
        <v>550</v>
      </c>
      <c r="E4984" s="150" t="str">
        <f t="shared" si="228"/>
        <v>5030220082177478</v>
      </c>
      <c r="F4984" s="151" t="s">
        <v>411</v>
      </c>
      <c r="G4984" s="151" t="s">
        <v>442</v>
      </c>
      <c r="H4984" s="151" t="s">
        <v>443</v>
      </c>
      <c r="I4984" s="150" t="s">
        <v>593</v>
      </c>
      <c r="J4984" s="150">
        <v>7478</v>
      </c>
      <c r="K4984" s="157" t="s">
        <v>164</v>
      </c>
      <c r="L4984" s="160">
        <v>669.74</v>
      </c>
      <c r="M4984" s="161"/>
      <c r="N4984" s="153">
        <f t="shared" si="229"/>
        <v>669.74</v>
      </c>
      <c r="O4984" s="153">
        <v>396.07</v>
      </c>
      <c r="P4984" s="153">
        <v>357.69</v>
      </c>
    </row>
    <row r="4985" spans="1:16" ht="24.6" hidden="1" x14ac:dyDescent="0.3">
      <c r="A4985" s="149">
        <v>2018</v>
      </c>
      <c r="B4985" s="150" t="s">
        <v>526</v>
      </c>
      <c r="C4985" s="150">
        <v>8218</v>
      </c>
      <c r="D4985" s="150" t="s">
        <v>551</v>
      </c>
      <c r="E4985" s="150" t="str">
        <f t="shared" si="228"/>
        <v>5030220082187478</v>
      </c>
      <c r="F4985" s="151" t="s">
        <v>411</v>
      </c>
      <c r="G4985" s="151" t="s">
        <v>442</v>
      </c>
      <c r="H4985" s="151" t="s">
        <v>447</v>
      </c>
      <c r="I4985" s="150" t="s">
        <v>593</v>
      </c>
      <c r="J4985" s="150">
        <v>7478</v>
      </c>
      <c r="K4985" s="157" t="s">
        <v>164</v>
      </c>
      <c r="L4985" s="160">
        <v>800.34</v>
      </c>
      <c r="M4985" s="161"/>
      <c r="N4985" s="153">
        <f t="shared" si="229"/>
        <v>800.34</v>
      </c>
      <c r="O4985" s="153">
        <v>1846.03</v>
      </c>
      <c r="P4985" s="153">
        <v>1477.07</v>
      </c>
    </row>
    <row r="4986" spans="1:16" ht="24.6" hidden="1" x14ac:dyDescent="0.3">
      <c r="A4986" s="149">
        <v>2018</v>
      </c>
      <c r="B4986" s="150" t="s">
        <v>526</v>
      </c>
      <c r="C4986" s="150">
        <v>8221</v>
      </c>
      <c r="D4986" s="150" t="s">
        <v>552</v>
      </c>
      <c r="E4986" s="150" t="str">
        <f t="shared" si="228"/>
        <v>5030220082217478</v>
      </c>
      <c r="F4986" s="151" t="s">
        <v>456</v>
      </c>
      <c r="G4986" s="151" t="s">
        <v>456</v>
      </c>
      <c r="H4986" s="151" t="s">
        <v>457</v>
      </c>
      <c r="I4986" s="150" t="s">
        <v>593</v>
      </c>
      <c r="J4986" s="150">
        <v>7478</v>
      </c>
      <c r="K4986" s="157" t="s">
        <v>164</v>
      </c>
      <c r="L4986" s="160">
        <v>978.42</v>
      </c>
      <c r="M4986" s="161"/>
      <c r="N4986" s="153">
        <f t="shared" si="229"/>
        <v>978.42</v>
      </c>
      <c r="O4986" s="153">
        <v>571.54</v>
      </c>
      <c r="P4986" s="153">
        <v>74.41</v>
      </c>
    </row>
    <row r="4987" spans="1:16" ht="24.6" hidden="1" x14ac:dyDescent="0.3">
      <c r="A4987" s="149">
        <v>2018</v>
      </c>
      <c r="B4987" s="150" t="s">
        <v>526</v>
      </c>
      <c r="C4987" s="150">
        <v>8231</v>
      </c>
      <c r="D4987" s="150" t="s">
        <v>553</v>
      </c>
      <c r="E4987" s="150" t="str">
        <f t="shared" si="228"/>
        <v>5030220082317478</v>
      </c>
      <c r="F4987" s="151" t="s">
        <v>411</v>
      </c>
      <c r="G4987" s="151" t="s">
        <v>442</v>
      </c>
      <c r="H4987" s="151" t="s">
        <v>447</v>
      </c>
      <c r="I4987" s="150" t="s">
        <v>593</v>
      </c>
      <c r="J4987" s="150">
        <v>7478</v>
      </c>
      <c r="K4987" s="157" t="s">
        <v>164</v>
      </c>
      <c r="L4987" s="160">
        <v>18795.289999999994</v>
      </c>
      <c r="M4987" s="161"/>
      <c r="N4987" s="153">
        <f t="shared" si="229"/>
        <v>18795.289999999994</v>
      </c>
      <c r="O4987" s="153">
        <v>33262.87000000001</v>
      </c>
      <c r="P4987" s="153">
        <v>30713.510000000017</v>
      </c>
    </row>
    <row r="4988" spans="1:16" ht="24.6" hidden="1" x14ac:dyDescent="0.3">
      <c r="A4988" s="149">
        <v>2016</v>
      </c>
      <c r="B4988" s="150" t="s">
        <v>526</v>
      </c>
      <c r="C4988" s="150">
        <v>8243</v>
      </c>
      <c r="D4988" s="154" t="s">
        <v>554</v>
      </c>
      <c r="E4988" s="150" t="str">
        <f t="shared" si="228"/>
        <v>5030220082437478</v>
      </c>
      <c r="F4988" s="151" t="s">
        <v>411</v>
      </c>
      <c r="G4988" s="151" t="s">
        <v>442</v>
      </c>
      <c r="H4988" s="151" t="s">
        <v>447</v>
      </c>
      <c r="I4988" s="150" t="s">
        <v>593</v>
      </c>
      <c r="J4988" s="150">
        <v>7478</v>
      </c>
      <c r="K4988" s="151" t="s">
        <v>164</v>
      </c>
      <c r="L4988" s="160">
        <v>0</v>
      </c>
      <c r="N4988" s="153">
        <f t="shared" si="229"/>
        <v>0</v>
      </c>
      <c r="O4988" s="153">
        <v>3551.59</v>
      </c>
      <c r="P4988" s="153">
        <v>1955</v>
      </c>
    </row>
    <row r="4989" spans="1:16" ht="24.6" hidden="1" x14ac:dyDescent="0.3">
      <c r="A4989" s="149">
        <v>2018</v>
      </c>
      <c r="B4989" s="150" t="s">
        <v>526</v>
      </c>
      <c r="C4989" s="150">
        <v>8248</v>
      </c>
      <c r="D4989" s="150" t="s">
        <v>470</v>
      </c>
      <c r="E4989" s="150" t="str">
        <f t="shared" si="228"/>
        <v>5030220082487478</v>
      </c>
      <c r="F4989" s="151" t="s">
        <v>418</v>
      </c>
      <c r="G4989" s="151" t="s">
        <v>419</v>
      </c>
      <c r="H4989" s="151" t="s">
        <v>471</v>
      </c>
      <c r="I4989" s="150" t="s">
        <v>593</v>
      </c>
      <c r="J4989" s="150">
        <v>7478</v>
      </c>
      <c r="K4989" s="157" t="s">
        <v>164</v>
      </c>
      <c r="L4989" s="160">
        <v>1892.6100000000001</v>
      </c>
      <c r="M4989" s="161"/>
      <c r="N4989" s="153">
        <f t="shared" si="229"/>
        <v>1892.6100000000001</v>
      </c>
      <c r="O4989" s="153">
        <v>763.82999999999993</v>
      </c>
      <c r="P4989" s="153">
        <v>1592.48</v>
      </c>
    </row>
    <row r="4990" spans="1:16" ht="24.6" hidden="1" x14ac:dyDescent="0.3">
      <c r="A4990" s="149">
        <v>2018</v>
      </c>
      <c r="B4990" s="150" t="s">
        <v>526</v>
      </c>
      <c r="C4990" s="150">
        <v>8410</v>
      </c>
      <c r="D4990" s="150" t="s">
        <v>555</v>
      </c>
      <c r="E4990" s="150" t="str">
        <f t="shared" si="228"/>
        <v>5030220084107478</v>
      </c>
      <c r="F4990" s="151" t="s">
        <v>411</v>
      </c>
      <c r="G4990" s="151" t="s">
        <v>442</v>
      </c>
      <c r="H4990" s="151" t="s">
        <v>447</v>
      </c>
      <c r="I4990" s="150" t="s">
        <v>593</v>
      </c>
      <c r="J4990" s="150">
        <v>7478</v>
      </c>
      <c r="K4990" s="157" t="s">
        <v>164</v>
      </c>
      <c r="L4990" s="160">
        <v>9907.11</v>
      </c>
      <c r="M4990" s="161"/>
      <c r="N4990" s="153">
        <f t="shared" si="229"/>
        <v>9907.11</v>
      </c>
      <c r="O4990" s="153">
        <v>16381.25</v>
      </c>
      <c r="P4990" s="153">
        <v>14696.87</v>
      </c>
    </row>
    <row r="4991" spans="1:16" ht="24.6" hidden="1" x14ac:dyDescent="0.3">
      <c r="A4991" s="149">
        <v>2018</v>
      </c>
      <c r="B4991" s="150" t="s">
        <v>526</v>
      </c>
      <c r="C4991" s="150">
        <v>8412</v>
      </c>
      <c r="D4991" s="150" t="s">
        <v>475</v>
      </c>
      <c r="E4991" s="150" t="str">
        <f t="shared" si="228"/>
        <v>5030220084127478</v>
      </c>
      <c r="F4991" s="151" t="s">
        <v>473</v>
      </c>
      <c r="G4991" s="151" t="s">
        <v>473</v>
      </c>
      <c r="H4991" s="151" t="s">
        <v>476</v>
      </c>
      <c r="I4991" s="150" t="s">
        <v>593</v>
      </c>
      <c r="J4991" s="150">
        <v>7478</v>
      </c>
      <c r="K4991" s="157" t="s">
        <v>164</v>
      </c>
      <c r="L4991" s="160">
        <v>180.91000000000003</v>
      </c>
      <c r="M4991" s="161"/>
      <c r="N4991" s="153">
        <f t="shared" si="229"/>
        <v>180.91000000000003</v>
      </c>
      <c r="O4991" s="153">
        <v>128.88</v>
      </c>
      <c r="P4991" s="153">
        <v>465.16</v>
      </c>
    </row>
    <row r="4992" spans="1:16" ht="24.6" hidden="1" x14ac:dyDescent="0.3">
      <c r="A4992" s="149">
        <v>2016</v>
      </c>
      <c r="B4992" s="150" t="s">
        <v>526</v>
      </c>
      <c r="C4992" s="150">
        <v>8415</v>
      </c>
      <c r="D4992" s="158" t="s">
        <v>556</v>
      </c>
      <c r="E4992" s="150" t="str">
        <f t="shared" si="228"/>
        <v>5030220084157478</v>
      </c>
      <c r="F4992" s="151" t="s">
        <v>473</v>
      </c>
      <c r="G4992" s="151" t="s">
        <v>473</v>
      </c>
      <c r="H4992" s="151" t="s">
        <v>476</v>
      </c>
      <c r="I4992" s="150" t="s">
        <v>593</v>
      </c>
      <c r="J4992" s="150">
        <v>7478</v>
      </c>
      <c r="K4992" s="151" t="s">
        <v>164</v>
      </c>
      <c r="L4992" s="160">
        <v>0</v>
      </c>
      <c r="N4992" s="153">
        <f t="shared" si="229"/>
        <v>0</v>
      </c>
      <c r="O4992" s="153">
        <v>16.98</v>
      </c>
      <c r="P4992" s="153">
        <v>0</v>
      </c>
    </row>
    <row r="4993" spans="1:16" ht="24.6" hidden="1" x14ac:dyDescent="0.3">
      <c r="A4993" s="149">
        <v>2018</v>
      </c>
      <c r="B4993" s="150" t="s">
        <v>526</v>
      </c>
      <c r="C4993" s="150">
        <v>8420</v>
      </c>
      <c r="D4993" s="157" t="s">
        <v>557</v>
      </c>
      <c r="E4993" s="150" t="str">
        <f t="shared" si="228"/>
        <v>5030220084207478</v>
      </c>
      <c r="F4993" s="151" t="s">
        <v>450</v>
      </c>
      <c r="G4993" s="151" t="s">
        <v>450</v>
      </c>
      <c r="H4993" s="151" t="s">
        <v>483</v>
      </c>
      <c r="I4993" s="150" t="s">
        <v>593</v>
      </c>
      <c r="J4993" s="150">
        <v>7478</v>
      </c>
      <c r="K4993" s="157" t="s">
        <v>164</v>
      </c>
      <c r="L4993" s="160">
        <v>44.88</v>
      </c>
      <c r="M4993" s="161"/>
      <c r="N4993" s="153">
        <f t="shared" si="229"/>
        <v>44.88</v>
      </c>
      <c r="O4993" s="153">
        <v>12.12</v>
      </c>
      <c r="P4993" s="153">
        <v>8.49</v>
      </c>
    </row>
    <row r="4994" spans="1:16" ht="24.6" hidden="1" x14ac:dyDescent="0.3">
      <c r="A4994" s="149">
        <v>2016</v>
      </c>
      <c r="B4994" s="150" t="s">
        <v>526</v>
      </c>
      <c r="C4994" s="150">
        <v>8440</v>
      </c>
      <c r="D4994" s="158" t="s">
        <v>559</v>
      </c>
      <c r="E4994" s="150" t="str">
        <f t="shared" ref="E4994:E5057" si="230">B4994&amp;"2200"&amp;C4994&amp;J4994</f>
        <v>5030220084407478</v>
      </c>
      <c r="F4994" s="151" t="s">
        <v>450</v>
      </c>
      <c r="G4994" s="151" t="s">
        <v>450</v>
      </c>
      <c r="H4994" s="151" t="s">
        <v>487</v>
      </c>
      <c r="I4994" s="150" t="s">
        <v>593</v>
      </c>
      <c r="J4994" s="150">
        <v>7478</v>
      </c>
      <c r="K4994" s="151" t="s">
        <v>164</v>
      </c>
      <c r="L4994" s="160">
        <v>0</v>
      </c>
      <c r="N4994" s="153">
        <f t="shared" ref="N4994:N5057" si="231">L4994+M4994</f>
        <v>0</v>
      </c>
      <c r="O4994" s="153">
        <v>0</v>
      </c>
      <c r="P4994" s="153">
        <v>97.38</v>
      </c>
    </row>
    <row r="4995" spans="1:16" ht="24.6" hidden="1" x14ac:dyDescent="0.3">
      <c r="A4995" s="149">
        <v>2018</v>
      </c>
      <c r="B4995" s="150" t="s">
        <v>526</v>
      </c>
      <c r="C4995" s="150">
        <v>8442</v>
      </c>
      <c r="D4995" s="157" t="s">
        <v>560</v>
      </c>
      <c r="E4995" s="150" t="str">
        <f t="shared" si="230"/>
        <v>5030220084427478</v>
      </c>
      <c r="F4995" s="151" t="s">
        <v>411</v>
      </c>
      <c r="G4995" s="151" t="s">
        <v>442</v>
      </c>
      <c r="H4995" s="151" t="s">
        <v>561</v>
      </c>
      <c r="I4995" s="150" t="s">
        <v>593</v>
      </c>
      <c r="J4995" s="150">
        <v>7478</v>
      </c>
      <c r="K4995" s="157" t="s">
        <v>164</v>
      </c>
      <c r="L4995" s="160">
        <v>19259.260000000009</v>
      </c>
      <c r="M4995" s="161"/>
      <c r="N4995" s="153">
        <f t="shared" si="231"/>
        <v>19259.260000000009</v>
      </c>
      <c r="O4995" s="153">
        <v>11784.840000000002</v>
      </c>
      <c r="P4995" s="153">
        <v>21631.350000000009</v>
      </c>
    </row>
    <row r="4996" spans="1:16" ht="24.6" hidden="1" x14ac:dyDescent="0.3">
      <c r="A4996" s="149">
        <v>2018</v>
      </c>
      <c r="B4996" s="150" t="s">
        <v>526</v>
      </c>
      <c r="C4996" s="150">
        <v>8443</v>
      </c>
      <c r="D4996" s="157" t="s">
        <v>562</v>
      </c>
      <c r="E4996" s="150" t="str">
        <f t="shared" si="230"/>
        <v>5030220084437478</v>
      </c>
      <c r="F4996" s="151" t="s">
        <v>411</v>
      </c>
      <c r="G4996" s="151" t="s">
        <v>442</v>
      </c>
      <c r="H4996" s="151" t="s">
        <v>561</v>
      </c>
      <c r="I4996" s="150" t="s">
        <v>593</v>
      </c>
      <c r="J4996" s="150">
        <v>7478</v>
      </c>
      <c r="K4996" s="157" t="s">
        <v>164</v>
      </c>
      <c r="L4996" s="160">
        <v>16.98</v>
      </c>
      <c r="M4996" s="161"/>
      <c r="N4996" s="153">
        <f t="shared" si="231"/>
        <v>16.98</v>
      </c>
      <c r="O4996" s="153">
        <v>0</v>
      </c>
      <c r="P4996" s="153">
        <v>21.3</v>
      </c>
    </row>
    <row r="4997" spans="1:16" ht="36.6" hidden="1" x14ac:dyDescent="0.3">
      <c r="A4997" s="149">
        <v>2018</v>
      </c>
      <c r="B4997" s="150" t="s">
        <v>526</v>
      </c>
      <c r="C4997" s="150">
        <v>8447</v>
      </c>
      <c r="D4997" s="150" t="s">
        <v>563</v>
      </c>
      <c r="E4997" s="150" t="str">
        <f t="shared" si="230"/>
        <v>5030220084477478</v>
      </c>
      <c r="F4997" s="151" t="s">
        <v>411</v>
      </c>
      <c r="G4997" s="151" t="s">
        <v>442</v>
      </c>
      <c r="H4997" s="151" t="s">
        <v>561</v>
      </c>
      <c r="I4997" s="150" t="s">
        <v>593</v>
      </c>
      <c r="J4997" s="150">
        <v>7478</v>
      </c>
      <c r="K4997" s="157" t="s">
        <v>164</v>
      </c>
      <c r="L4997" s="160">
        <v>538.17999999999995</v>
      </c>
      <c r="M4997" s="161"/>
      <c r="N4997" s="153">
        <f t="shared" si="231"/>
        <v>538.17999999999995</v>
      </c>
      <c r="O4997" s="153">
        <v>248.37000000000003</v>
      </c>
      <c r="P4997" s="153">
        <v>716.21</v>
      </c>
    </row>
    <row r="4998" spans="1:16" ht="24.6" hidden="1" x14ac:dyDescent="0.3">
      <c r="A4998" s="149">
        <v>2016</v>
      </c>
      <c r="B4998" s="150" t="s">
        <v>526</v>
      </c>
      <c r="C4998" s="150">
        <v>8607</v>
      </c>
      <c r="D4998" s="154" t="s">
        <v>564</v>
      </c>
      <c r="E4998" s="150" t="str">
        <f t="shared" si="230"/>
        <v>5030220086077478</v>
      </c>
      <c r="F4998" s="151" t="s">
        <v>456</v>
      </c>
      <c r="G4998" s="151" t="s">
        <v>456</v>
      </c>
      <c r="H4998" s="151" t="s">
        <v>492</v>
      </c>
      <c r="I4998" s="150" t="s">
        <v>593</v>
      </c>
      <c r="J4998" s="150">
        <v>7478</v>
      </c>
      <c r="K4998" s="151" t="s">
        <v>164</v>
      </c>
      <c r="L4998" s="160">
        <v>0</v>
      </c>
      <c r="N4998" s="153">
        <f t="shared" si="231"/>
        <v>0</v>
      </c>
      <c r="O4998" s="153">
        <v>0</v>
      </c>
      <c r="P4998" s="153">
        <v>93.16</v>
      </c>
    </row>
    <row r="4999" spans="1:16" ht="24.6" hidden="1" x14ac:dyDescent="0.3">
      <c r="A4999" s="149">
        <v>2016</v>
      </c>
      <c r="B4999" s="150" t="s">
        <v>526</v>
      </c>
      <c r="C4999" s="150">
        <v>8609</v>
      </c>
      <c r="D4999" s="154" t="s">
        <v>493</v>
      </c>
      <c r="E4999" s="150" t="str">
        <f t="shared" si="230"/>
        <v>5030220086097478</v>
      </c>
      <c r="F4999" s="151" t="s">
        <v>418</v>
      </c>
      <c r="G4999" s="151" t="s">
        <v>419</v>
      </c>
      <c r="H4999" s="151" t="s">
        <v>494</v>
      </c>
      <c r="I4999" s="150" t="s">
        <v>593</v>
      </c>
      <c r="J4999" s="150">
        <v>7478</v>
      </c>
      <c r="K4999" s="151" t="s">
        <v>164</v>
      </c>
      <c r="L4999" s="160">
        <v>0</v>
      </c>
      <c r="N4999" s="153">
        <f t="shared" si="231"/>
        <v>0</v>
      </c>
      <c r="O4999" s="153">
        <v>22.98</v>
      </c>
      <c r="P4999" s="153">
        <v>31.979999999999997</v>
      </c>
    </row>
    <row r="5000" spans="1:16" ht="24.6" hidden="1" x14ac:dyDescent="0.3">
      <c r="A5000" s="149">
        <v>2018</v>
      </c>
      <c r="B5000" s="150" t="s">
        <v>526</v>
      </c>
      <c r="C5000" s="150">
        <v>8611</v>
      </c>
      <c r="D5000" s="150" t="s">
        <v>513</v>
      </c>
      <c r="E5000" s="150" t="str">
        <f t="shared" si="230"/>
        <v>5030220086117478</v>
      </c>
      <c r="F5000" s="151" t="s">
        <v>418</v>
      </c>
      <c r="G5000" s="151" t="s">
        <v>465</v>
      </c>
      <c r="H5000" s="151" t="s">
        <v>514</v>
      </c>
      <c r="I5000" s="150" t="s">
        <v>593</v>
      </c>
      <c r="J5000" s="150">
        <v>7478</v>
      </c>
      <c r="K5000" s="157" t="s">
        <v>164</v>
      </c>
      <c r="L5000" s="160">
        <v>16.989999999999998</v>
      </c>
      <c r="M5000" s="161"/>
      <c r="N5000" s="153">
        <f t="shared" si="231"/>
        <v>16.989999999999998</v>
      </c>
      <c r="O5000" s="153">
        <v>0</v>
      </c>
      <c r="P5000" s="153">
        <v>32.39</v>
      </c>
    </row>
    <row r="5001" spans="1:16" ht="24.6" hidden="1" x14ac:dyDescent="0.3">
      <c r="A5001" s="149">
        <v>2018</v>
      </c>
      <c r="B5001" s="150" t="s">
        <v>526</v>
      </c>
      <c r="C5001" s="150">
        <v>8614</v>
      </c>
      <c r="D5001" s="150" t="s">
        <v>516</v>
      </c>
      <c r="E5001" s="150" t="str">
        <f t="shared" si="230"/>
        <v>5030220086147478</v>
      </c>
      <c r="F5001" s="151" t="s">
        <v>418</v>
      </c>
      <c r="G5001" s="151" t="s">
        <v>465</v>
      </c>
      <c r="H5001" s="151" t="s">
        <v>500</v>
      </c>
      <c r="I5001" s="150" t="s">
        <v>593</v>
      </c>
      <c r="J5001" s="150">
        <v>7478</v>
      </c>
      <c r="K5001" s="157" t="s">
        <v>164</v>
      </c>
      <c r="L5001" s="160">
        <v>2669.08</v>
      </c>
      <c r="M5001" s="161"/>
      <c r="N5001" s="153">
        <f t="shared" si="231"/>
        <v>2669.08</v>
      </c>
      <c r="O5001" s="153">
        <v>750.29</v>
      </c>
      <c r="P5001" s="153">
        <v>2400.0999999999995</v>
      </c>
    </row>
    <row r="5002" spans="1:16" ht="24.6" hidden="1" x14ac:dyDescent="0.3">
      <c r="A5002" s="149">
        <v>2018</v>
      </c>
      <c r="B5002" s="150" t="s">
        <v>526</v>
      </c>
      <c r="C5002" s="150">
        <v>8619</v>
      </c>
      <c r="D5002" s="150" t="s">
        <v>503</v>
      </c>
      <c r="E5002" s="150" t="str">
        <f t="shared" si="230"/>
        <v>5030220086197478</v>
      </c>
      <c r="F5002" s="151" t="s">
        <v>418</v>
      </c>
      <c r="G5002" s="151" t="s">
        <v>419</v>
      </c>
      <c r="H5002" s="151" t="s">
        <v>504</v>
      </c>
      <c r="I5002" s="150" t="s">
        <v>593</v>
      </c>
      <c r="J5002" s="150">
        <v>7478</v>
      </c>
      <c r="K5002" s="157" t="s">
        <v>164</v>
      </c>
      <c r="L5002" s="160">
        <v>135.47999999999999</v>
      </c>
      <c r="M5002" s="161"/>
      <c r="N5002" s="153">
        <f t="shared" si="231"/>
        <v>135.47999999999999</v>
      </c>
      <c r="O5002" s="153">
        <v>0</v>
      </c>
      <c r="P5002" s="153">
        <v>0</v>
      </c>
    </row>
    <row r="5003" spans="1:16" ht="24.6" hidden="1" x14ac:dyDescent="0.3">
      <c r="A5003" s="149">
        <v>2018</v>
      </c>
      <c r="B5003" s="150" t="s">
        <v>526</v>
      </c>
      <c r="C5003" s="150">
        <v>8622</v>
      </c>
      <c r="D5003" s="150" t="s">
        <v>519</v>
      </c>
      <c r="E5003" s="150" t="str">
        <f t="shared" si="230"/>
        <v>5030220086227478</v>
      </c>
      <c r="F5003" s="151" t="s">
        <v>418</v>
      </c>
      <c r="G5003" s="151" t="s">
        <v>419</v>
      </c>
      <c r="H5003" s="151" t="s">
        <v>471</v>
      </c>
      <c r="I5003" s="150" t="s">
        <v>593</v>
      </c>
      <c r="J5003" s="150">
        <v>7478</v>
      </c>
      <c r="K5003" s="157" t="s">
        <v>164</v>
      </c>
      <c r="L5003" s="160">
        <v>1027.5</v>
      </c>
      <c r="M5003" s="161"/>
      <c r="N5003" s="153">
        <f t="shared" si="231"/>
        <v>1027.5</v>
      </c>
      <c r="O5003" s="153">
        <v>2091.5100000000002</v>
      </c>
      <c r="P5003" s="153">
        <v>1199.6400000000001</v>
      </c>
    </row>
    <row r="5004" spans="1:16" ht="24.6" hidden="1" x14ac:dyDescent="0.3">
      <c r="A5004" s="149">
        <v>2018</v>
      </c>
      <c r="B5004" s="150" t="s">
        <v>526</v>
      </c>
      <c r="C5004" s="150">
        <v>8623</v>
      </c>
      <c r="D5004" s="150" t="s">
        <v>520</v>
      </c>
      <c r="E5004" s="150" t="str">
        <f t="shared" si="230"/>
        <v>5030220086237478</v>
      </c>
      <c r="F5004" s="151" t="s">
        <v>418</v>
      </c>
      <c r="G5004" s="151" t="s">
        <v>419</v>
      </c>
      <c r="H5004" s="151" t="s">
        <v>471</v>
      </c>
      <c r="I5004" s="150" t="s">
        <v>593</v>
      </c>
      <c r="J5004" s="150">
        <v>7478</v>
      </c>
      <c r="K5004" s="157" t="s">
        <v>164</v>
      </c>
      <c r="L5004" s="160">
        <v>433.40999999999997</v>
      </c>
      <c r="M5004" s="161"/>
      <c r="N5004" s="153">
        <f t="shared" si="231"/>
        <v>433.40999999999997</v>
      </c>
      <c r="O5004" s="153">
        <v>0</v>
      </c>
      <c r="P5004" s="153">
        <v>369.44</v>
      </c>
    </row>
    <row r="5005" spans="1:16" ht="24.6" hidden="1" x14ac:dyDescent="0.3">
      <c r="A5005" s="149">
        <v>2018</v>
      </c>
      <c r="B5005" s="150" t="s">
        <v>526</v>
      </c>
      <c r="C5005" s="150">
        <v>8642</v>
      </c>
      <c r="D5005" s="150" t="s">
        <v>464</v>
      </c>
      <c r="E5005" s="150" t="str">
        <f t="shared" si="230"/>
        <v>5030220086427478</v>
      </c>
      <c r="F5005" s="151" t="s">
        <v>418</v>
      </c>
      <c r="G5005" s="151" t="s">
        <v>465</v>
      </c>
      <c r="H5005" s="151" t="s">
        <v>466</v>
      </c>
      <c r="I5005" s="150" t="s">
        <v>593</v>
      </c>
      <c r="J5005" s="150">
        <v>7478</v>
      </c>
      <c r="K5005" s="157" t="s">
        <v>164</v>
      </c>
      <c r="L5005" s="160">
        <v>127.47</v>
      </c>
      <c r="M5005" s="161"/>
      <c r="N5005" s="153">
        <f t="shared" si="231"/>
        <v>127.47</v>
      </c>
      <c r="O5005" s="153">
        <v>121.05</v>
      </c>
      <c r="P5005" s="153">
        <v>254.94</v>
      </c>
    </row>
    <row r="5006" spans="1:16" ht="24.6" hidden="1" x14ac:dyDescent="0.3">
      <c r="A5006" s="149">
        <v>2017</v>
      </c>
      <c r="B5006" s="150" t="s">
        <v>526</v>
      </c>
      <c r="C5006" s="150">
        <v>8645</v>
      </c>
      <c r="D5006" s="154" t="s">
        <v>468</v>
      </c>
      <c r="E5006" s="150" t="str">
        <f t="shared" si="230"/>
        <v>5030220086457478</v>
      </c>
      <c r="F5006" s="151" t="s">
        <v>418</v>
      </c>
      <c r="G5006" s="151" t="s">
        <v>465</v>
      </c>
      <c r="H5006" s="151" t="s">
        <v>466</v>
      </c>
      <c r="I5006" s="150" t="s">
        <v>593</v>
      </c>
      <c r="J5006" s="150">
        <v>7478</v>
      </c>
      <c r="K5006" s="151" t="s">
        <v>164</v>
      </c>
      <c r="L5006" s="160">
        <v>0</v>
      </c>
      <c r="N5006" s="153">
        <f t="shared" si="231"/>
        <v>0</v>
      </c>
      <c r="O5006" s="153">
        <v>97.44</v>
      </c>
      <c r="P5006" s="153">
        <v>0</v>
      </c>
    </row>
    <row r="5007" spans="1:16" ht="24.6" hidden="1" x14ac:dyDescent="0.3">
      <c r="A5007" s="149">
        <v>2018</v>
      </c>
      <c r="B5007" s="150" t="s">
        <v>526</v>
      </c>
      <c r="C5007" s="150">
        <v>8715</v>
      </c>
      <c r="D5007" s="150" t="s">
        <v>517</v>
      </c>
      <c r="E5007" s="150" t="str">
        <f t="shared" si="230"/>
        <v>5030220087157478</v>
      </c>
      <c r="F5007" s="151" t="s">
        <v>418</v>
      </c>
      <c r="G5007" s="151" t="s">
        <v>465</v>
      </c>
      <c r="H5007" s="151" t="s">
        <v>500</v>
      </c>
      <c r="I5007" s="150" t="s">
        <v>593</v>
      </c>
      <c r="J5007" s="150">
        <v>7478</v>
      </c>
      <c r="K5007" s="157" t="s">
        <v>164</v>
      </c>
      <c r="L5007" s="160">
        <v>424.65</v>
      </c>
      <c r="M5007" s="161"/>
      <c r="N5007" s="153">
        <f t="shared" si="231"/>
        <v>424.65</v>
      </c>
      <c r="O5007" s="153">
        <v>0</v>
      </c>
      <c r="P5007" s="153">
        <v>0</v>
      </c>
    </row>
    <row r="5008" spans="1:16" ht="24.6" hidden="1" x14ac:dyDescent="0.3">
      <c r="A5008" s="149">
        <v>2018</v>
      </c>
      <c r="B5008" s="150" t="s">
        <v>526</v>
      </c>
      <c r="C5008" s="150">
        <v>8740</v>
      </c>
      <c r="D5008" s="150" t="s">
        <v>510</v>
      </c>
      <c r="E5008" s="150" t="str">
        <f t="shared" si="230"/>
        <v>5030220087407478</v>
      </c>
      <c r="F5008" s="151" t="s">
        <v>418</v>
      </c>
      <c r="G5008" s="151" t="s">
        <v>419</v>
      </c>
      <c r="H5008" s="151" t="s">
        <v>511</v>
      </c>
      <c r="I5008" s="150" t="s">
        <v>593</v>
      </c>
      <c r="J5008" s="150">
        <v>7478</v>
      </c>
      <c r="K5008" s="157" t="s">
        <v>164</v>
      </c>
      <c r="L5008" s="160">
        <v>154.43</v>
      </c>
      <c r="M5008" s="161"/>
      <c r="N5008" s="153">
        <f t="shared" si="231"/>
        <v>154.43</v>
      </c>
      <c r="O5008" s="153">
        <v>243.66000000000005</v>
      </c>
      <c r="P5008" s="153">
        <v>315.17</v>
      </c>
    </row>
    <row r="5009" spans="1:16" ht="24.6" hidden="1" x14ac:dyDescent="0.3">
      <c r="A5009" s="149">
        <v>2017</v>
      </c>
      <c r="B5009" s="150" t="s">
        <v>409</v>
      </c>
      <c r="C5009" s="150">
        <v>6022</v>
      </c>
      <c r="D5009" s="150" t="s">
        <v>423</v>
      </c>
      <c r="E5009" s="150" t="str">
        <f t="shared" si="230"/>
        <v>5020220060227480</v>
      </c>
      <c r="F5009" s="151" t="s">
        <v>411</v>
      </c>
      <c r="G5009" s="151" t="s">
        <v>412</v>
      </c>
      <c r="H5009" s="151" t="s">
        <v>422</v>
      </c>
      <c r="I5009" s="150" t="s">
        <v>593</v>
      </c>
      <c r="J5009" s="150">
        <v>7480</v>
      </c>
      <c r="K5009" s="158" t="s">
        <v>165</v>
      </c>
      <c r="L5009" s="160">
        <v>0</v>
      </c>
      <c r="M5009" s="162"/>
      <c r="N5009" s="153">
        <f t="shared" si="231"/>
        <v>0</v>
      </c>
      <c r="O5009" s="153">
        <v>74.92</v>
      </c>
      <c r="P5009" s="153">
        <v>0</v>
      </c>
    </row>
    <row r="5010" spans="1:16" ht="24.6" hidden="1" x14ac:dyDescent="0.3">
      <c r="A5010" s="149">
        <v>2018</v>
      </c>
      <c r="B5010" s="150" t="s">
        <v>409</v>
      </c>
      <c r="C5010" s="150">
        <v>6031</v>
      </c>
      <c r="D5010" s="150" t="s">
        <v>424</v>
      </c>
      <c r="E5010" s="150" t="str">
        <f t="shared" si="230"/>
        <v>5020220060317480</v>
      </c>
      <c r="F5010" s="151" t="s">
        <v>411</v>
      </c>
      <c r="G5010" s="151" t="s">
        <v>412</v>
      </c>
      <c r="H5010" s="151" t="s">
        <v>422</v>
      </c>
      <c r="I5010" s="150" t="s">
        <v>593</v>
      </c>
      <c r="J5010" s="150">
        <v>7480</v>
      </c>
      <c r="K5010" s="157" t="s">
        <v>165</v>
      </c>
      <c r="L5010" s="160">
        <v>59.53</v>
      </c>
      <c r="M5010" s="161"/>
      <c r="N5010" s="153">
        <f t="shared" si="231"/>
        <v>59.53</v>
      </c>
      <c r="O5010" s="153">
        <v>149.84</v>
      </c>
      <c r="P5010" s="153">
        <v>162.78</v>
      </c>
    </row>
    <row r="5011" spans="1:16" ht="24.6" hidden="1" x14ac:dyDescent="0.3">
      <c r="A5011" s="149">
        <v>2018</v>
      </c>
      <c r="B5011" s="150" t="s">
        <v>409</v>
      </c>
      <c r="C5011" s="150">
        <v>6042</v>
      </c>
      <c r="D5011" s="150" t="s">
        <v>426</v>
      </c>
      <c r="E5011" s="150" t="str">
        <f t="shared" si="230"/>
        <v>5020220060427480</v>
      </c>
      <c r="F5011" s="151" t="s">
        <v>411</v>
      </c>
      <c r="G5011" s="151" t="s">
        <v>412</v>
      </c>
      <c r="H5011" s="151" t="s">
        <v>427</v>
      </c>
      <c r="I5011" s="150" t="s">
        <v>593</v>
      </c>
      <c r="J5011" s="150">
        <v>7480</v>
      </c>
      <c r="K5011" s="157" t="s">
        <v>165</v>
      </c>
      <c r="L5011" s="160">
        <v>5.31</v>
      </c>
      <c r="M5011" s="161"/>
      <c r="N5011" s="153">
        <f t="shared" si="231"/>
        <v>5.31</v>
      </c>
      <c r="O5011" s="153">
        <v>110.38</v>
      </c>
      <c r="P5011" s="153">
        <v>18.28</v>
      </c>
    </row>
    <row r="5012" spans="1:16" ht="24.6" hidden="1" x14ac:dyDescent="0.3">
      <c r="A5012" s="149">
        <v>2016</v>
      </c>
      <c r="B5012" s="150" t="s">
        <v>409</v>
      </c>
      <c r="C5012" s="150">
        <v>6231</v>
      </c>
      <c r="D5012" s="154" t="s">
        <v>461</v>
      </c>
      <c r="E5012" s="150" t="str">
        <f t="shared" si="230"/>
        <v>5020220062317480</v>
      </c>
      <c r="F5012" s="151" t="s">
        <v>411</v>
      </c>
      <c r="G5012" s="151" t="s">
        <v>442</v>
      </c>
      <c r="H5012" s="151" t="s">
        <v>454</v>
      </c>
      <c r="I5012" s="150" t="s">
        <v>593</v>
      </c>
      <c r="J5012" s="150">
        <v>7480</v>
      </c>
      <c r="K5012" s="158" t="s">
        <v>165</v>
      </c>
      <c r="L5012" s="160">
        <v>0</v>
      </c>
      <c r="M5012" s="162"/>
      <c r="N5012" s="153">
        <f t="shared" si="231"/>
        <v>0</v>
      </c>
      <c r="O5012" s="153">
        <v>0.21</v>
      </c>
      <c r="P5012" s="153">
        <v>10.53</v>
      </c>
    </row>
    <row r="5013" spans="1:16" ht="24.6" hidden="1" x14ac:dyDescent="0.3">
      <c r="A5013" s="149">
        <v>2016</v>
      </c>
      <c r="B5013" s="150" t="s">
        <v>409</v>
      </c>
      <c r="C5013" s="150">
        <v>6241</v>
      </c>
      <c r="D5013" s="158" t="s">
        <v>463</v>
      </c>
      <c r="E5013" s="150" t="str">
        <f t="shared" si="230"/>
        <v>5020220062417480</v>
      </c>
      <c r="F5013" s="151" t="s">
        <v>411</v>
      </c>
      <c r="G5013" s="151" t="s">
        <v>442</v>
      </c>
      <c r="H5013" s="151" t="s">
        <v>445</v>
      </c>
      <c r="I5013" s="150" t="s">
        <v>593</v>
      </c>
      <c r="J5013" s="150">
        <v>7480</v>
      </c>
      <c r="K5013" s="158" t="s">
        <v>165</v>
      </c>
      <c r="L5013" s="160">
        <v>0</v>
      </c>
      <c r="M5013" s="162"/>
      <c r="N5013" s="153">
        <f t="shared" si="231"/>
        <v>0</v>
      </c>
      <c r="O5013" s="153">
        <v>0</v>
      </c>
      <c r="P5013" s="153">
        <v>24.88</v>
      </c>
    </row>
    <row r="5014" spans="1:16" ht="24.6" hidden="1" x14ac:dyDescent="0.3">
      <c r="A5014" s="149">
        <v>2016</v>
      </c>
      <c r="B5014" s="150" t="s">
        <v>409</v>
      </c>
      <c r="C5014" s="150">
        <v>6604</v>
      </c>
      <c r="D5014" s="154" t="s">
        <v>573</v>
      </c>
      <c r="E5014" s="150" t="str">
        <f t="shared" si="230"/>
        <v>5020220066047480</v>
      </c>
      <c r="F5014" s="151" t="s">
        <v>456</v>
      </c>
      <c r="G5014" s="151" t="s">
        <v>456</v>
      </c>
      <c r="H5014" s="151" t="s">
        <v>489</v>
      </c>
      <c r="I5014" s="150" t="s">
        <v>593</v>
      </c>
      <c r="J5014" s="150">
        <v>7480</v>
      </c>
      <c r="K5014" s="158" t="s">
        <v>165</v>
      </c>
      <c r="L5014" s="160">
        <v>0</v>
      </c>
      <c r="M5014" s="162"/>
      <c r="N5014" s="153">
        <f t="shared" si="231"/>
        <v>0</v>
      </c>
      <c r="O5014" s="153">
        <v>0</v>
      </c>
      <c r="P5014" s="153">
        <v>164.49</v>
      </c>
    </row>
    <row r="5015" spans="1:16" ht="24.6" hidden="1" x14ac:dyDescent="0.3">
      <c r="A5015" s="149">
        <v>2018</v>
      </c>
      <c r="B5015" s="150" t="s">
        <v>409</v>
      </c>
      <c r="C5015" s="150">
        <v>6641</v>
      </c>
      <c r="D5015" s="150" t="s">
        <v>512</v>
      </c>
      <c r="E5015" s="150" t="str">
        <f t="shared" si="230"/>
        <v>5020220066417480</v>
      </c>
      <c r="F5015" s="151" t="s">
        <v>418</v>
      </c>
      <c r="G5015" s="151" t="s">
        <v>419</v>
      </c>
      <c r="H5015" s="151" t="s">
        <v>511</v>
      </c>
      <c r="I5015" s="150" t="s">
        <v>593</v>
      </c>
      <c r="J5015" s="150">
        <v>7480</v>
      </c>
      <c r="K5015" s="157" t="s">
        <v>165</v>
      </c>
      <c r="L5015" s="160">
        <v>59.53</v>
      </c>
      <c r="M5015" s="161"/>
      <c r="N5015" s="153">
        <f t="shared" si="231"/>
        <v>59.53</v>
      </c>
      <c r="O5015" s="153">
        <v>0</v>
      </c>
      <c r="P5015" s="153">
        <v>0</v>
      </c>
    </row>
    <row r="5016" spans="1:16" ht="24.6" hidden="1" x14ac:dyDescent="0.3">
      <c r="A5016" s="149">
        <v>2018</v>
      </c>
      <c r="B5016" s="150" t="s">
        <v>409</v>
      </c>
      <c r="C5016" s="150">
        <v>6714</v>
      </c>
      <c r="D5016" s="150" t="s">
        <v>516</v>
      </c>
      <c r="E5016" s="150" t="str">
        <f t="shared" si="230"/>
        <v>5020220067147480</v>
      </c>
      <c r="F5016" s="151" t="s">
        <v>418</v>
      </c>
      <c r="G5016" s="151" t="s">
        <v>465</v>
      </c>
      <c r="H5016" s="151" t="s">
        <v>500</v>
      </c>
      <c r="I5016" s="150" t="s">
        <v>593</v>
      </c>
      <c r="J5016" s="150">
        <v>7480</v>
      </c>
      <c r="K5016" s="157" t="s">
        <v>165</v>
      </c>
      <c r="L5016" s="160">
        <v>0.31</v>
      </c>
      <c r="M5016" s="161"/>
      <c r="N5016" s="153">
        <f t="shared" si="231"/>
        <v>0.31</v>
      </c>
      <c r="O5016" s="153">
        <v>7.07</v>
      </c>
      <c r="P5016" s="153">
        <v>18.899999999999999</v>
      </c>
    </row>
    <row r="5017" spans="1:16" ht="24.6" hidden="1" x14ac:dyDescent="0.3">
      <c r="A5017" s="149">
        <v>2016</v>
      </c>
      <c r="B5017" s="150" t="s">
        <v>526</v>
      </c>
      <c r="C5017" s="150">
        <v>8012</v>
      </c>
      <c r="D5017" s="154" t="s">
        <v>534</v>
      </c>
      <c r="E5017" s="150" t="str">
        <f t="shared" si="230"/>
        <v>5030220080127480</v>
      </c>
      <c r="F5017" s="151" t="s">
        <v>411</v>
      </c>
      <c r="G5017" s="151" t="s">
        <v>412</v>
      </c>
      <c r="H5017" s="151" t="s">
        <v>533</v>
      </c>
      <c r="I5017" s="150" t="s">
        <v>593</v>
      </c>
      <c r="J5017" s="150">
        <v>7480</v>
      </c>
      <c r="K5017" s="151" t="s">
        <v>165</v>
      </c>
      <c r="L5017" s="160">
        <v>0</v>
      </c>
      <c r="N5017" s="153">
        <f t="shared" si="231"/>
        <v>0</v>
      </c>
      <c r="O5017" s="153">
        <v>74.92</v>
      </c>
      <c r="P5017" s="153">
        <v>192.12</v>
      </c>
    </row>
    <row r="5018" spans="1:16" ht="24.6" hidden="1" x14ac:dyDescent="0.3">
      <c r="A5018" s="149">
        <v>2017</v>
      </c>
      <c r="B5018" s="150" t="s">
        <v>526</v>
      </c>
      <c r="C5018" s="150">
        <v>8021</v>
      </c>
      <c r="D5018" s="154" t="s">
        <v>535</v>
      </c>
      <c r="E5018" s="150" t="str">
        <f t="shared" si="230"/>
        <v>5030220080217480</v>
      </c>
      <c r="F5018" s="151" t="s">
        <v>411</v>
      </c>
      <c r="G5018" s="151" t="s">
        <v>412</v>
      </c>
      <c r="H5018" s="151" t="s">
        <v>536</v>
      </c>
      <c r="I5018" s="150" t="s">
        <v>593</v>
      </c>
      <c r="J5018" s="150">
        <v>7480</v>
      </c>
      <c r="K5018" s="151" t="s">
        <v>165</v>
      </c>
      <c r="L5018" s="160">
        <v>0</v>
      </c>
      <c r="N5018" s="153">
        <f t="shared" si="231"/>
        <v>0</v>
      </c>
      <c r="O5018" s="153">
        <v>8.3000000000000007</v>
      </c>
      <c r="P5018" s="153">
        <v>0</v>
      </c>
    </row>
    <row r="5019" spans="1:16" ht="24.6" hidden="1" x14ac:dyDescent="0.3">
      <c r="A5019" s="149">
        <v>2018</v>
      </c>
      <c r="B5019" s="150" t="s">
        <v>526</v>
      </c>
      <c r="C5019" s="150">
        <v>8032</v>
      </c>
      <c r="D5019" s="157" t="s">
        <v>538</v>
      </c>
      <c r="E5019" s="150" t="str">
        <f t="shared" si="230"/>
        <v>5030220080327480</v>
      </c>
      <c r="F5019" s="151" t="s">
        <v>411</v>
      </c>
      <c r="G5019" s="151" t="s">
        <v>412</v>
      </c>
      <c r="H5019" s="151" t="s">
        <v>533</v>
      </c>
      <c r="I5019" s="150" t="s">
        <v>593</v>
      </c>
      <c r="J5019" s="150">
        <v>7480</v>
      </c>
      <c r="K5019" s="157" t="s">
        <v>165</v>
      </c>
      <c r="L5019" s="160">
        <v>511.21</v>
      </c>
      <c r="M5019" s="161"/>
      <c r="N5019" s="153">
        <f t="shared" si="231"/>
        <v>511.21</v>
      </c>
      <c r="O5019" s="153">
        <v>207.93</v>
      </c>
      <c r="P5019" s="153">
        <v>245.14000000000001</v>
      </c>
    </row>
    <row r="5020" spans="1:16" ht="24.6" hidden="1" x14ac:dyDescent="0.3">
      <c r="A5020" s="149">
        <v>2016</v>
      </c>
      <c r="B5020" s="150" t="s">
        <v>526</v>
      </c>
      <c r="C5020" s="150">
        <v>8051</v>
      </c>
      <c r="D5020" s="158" t="s">
        <v>542</v>
      </c>
      <c r="E5020" s="150" t="str">
        <f t="shared" si="230"/>
        <v>5030220080517480</v>
      </c>
      <c r="F5020" s="151" t="s">
        <v>411</v>
      </c>
      <c r="G5020" s="151" t="s">
        <v>412</v>
      </c>
      <c r="H5020" s="151" t="s">
        <v>533</v>
      </c>
      <c r="I5020" s="150" t="s">
        <v>593</v>
      </c>
      <c r="J5020" s="150">
        <v>7480</v>
      </c>
      <c r="K5020" s="151" t="s">
        <v>165</v>
      </c>
      <c r="L5020" s="160">
        <v>0</v>
      </c>
      <c r="N5020" s="153">
        <f t="shared" si="231"/>
        <v>0</v>
      </c>
      <c r="O5020" s="153">
        <v>0</v>
      </c>
      <c r="P5020" s="153">
        <v>7.98</v>
      </c>
    </row>
    <row r="5021" spans="1:16" ht="24.6" hidden="1" x14ac:dyDescent="0.3">
      <c r="A5021" s="149">
        <v>2016</v>
      </c>
      <c r="B5021" s="150" t="s">
        <v>526</v>
      </c>
      <c r="C5021" s="150">
        <v>8231</v>
      </c>
      <c r="D5021" s="158" t="s">
        <v>553</v>
      </c>
      <c r="E5021" s="150" t="str">
        <f t="shared" si="230"/>
        <v>5030220082317480</v>
      </c>
      <c r="F5021" s="151" t="s">
        <v>411</v>
      </c>
      <c r="G5021" s="151" t="s">
        <v>442</v>
      </c>
      <c r="H5021" s="151" t="s">
        <v>447</v>
      </c>
      <c r="I5021" s="150" t="s">
        <v>593</v>
      </c>
      <c r="J5021" s="150">
        <v>7480</v>
      </c>
      <c r="K5021" s="151" t="s">
        <v>165</v>
      </c>
      <c r="L5021" s="160">
        <v>0</v>
      </c>
      <c r="N5021" s="153">
        <f t="shared" si="231"/>
        <v>0</v>
      </c>
      <c r="O5021" s="153">
        <v>1.7</v>
      </c>
      <c r="P5021" s="153">
        <v>15.69</v>
      </c>
    </row>
    <row r="5022" spans="1:16" ht="36.6" hidden="1" x14ac:dyDescent="0.3">
      <c r="A5022" s="149">
        <v>2018</v>
      </c>
      <c r="B5022" s="150" t="s">
        <v>526</v>
      </c>
      <c r="C5022" s="150">
        <v>8447</v>
      </c>
      <c r="D5022" s="157" t="s">
        <v>563</v>
      </c>
      <c r="E5022" s="150" t="str">
        <f t="shared" si="230"/>
        <v>5030220084477480</v>
      </c>
      <c r="F5022" s="151" t="s">
        <v>411</v>
      </c>
      <c r="G5022" s="151" t="s">
        <v>442</v>
      </c>
      <c r="H5022" s="151" t="s">
        <v>561</v>
      </c>
      <c r="I5022" s="150" t="s">
        <v>593</v>
      </c>
      <c r="J5022" s="150">
        <v>7480</v>
      </c>
      <c r="K5022" s="157" t="s">
        <v>165</v>
      </c>
      <c r="L5022" s="160">
        <v>6.34</v>
      </c>
      <c r="M5022" s="161"/>
      <c r="N5022" s="153">
        <f t="shared" si="231"/>
        <v>6.34</v>
      </c>
      <c r="O5022" s="153">
        <v>6.23</v>
      </c>
      <c r="P5022" s="153">
        <v>0</v>
      </c>
    </row>
    <row r="5023" spans="1:16" ht="24.6" hidden="1" x14ac:dyDescent="0.3">
      <c r="A5023" s="149">
        <v>2018</v>
      </c>
      <c r="B5023" s="150" t="s">
        <v>526</v>
      </c>
      <c r="C5023" s="150">
        <v>8614</v>
      </c>
      <c r="D5023" s="157" t="s">
        <v>516</v>
      </c>
      <c r="E5023" s="150" t="str">
        <f t="shared" si="230"/>
        <v>5030220086147480</v>
      </c>
      <c r="F5023" s="151" t="s">
        <v>418</v>
      </c>
      <c r="G5023" s="151" t="s">
        <v>465</v>
      </c>
      <c r="H5023" s="151" t="s">
        <v>500</v>
      </c>
      <c r="I5023" s="150" t="s">
        <v>593</v>
      </c>
      <c r="J5023" s="150">
        <v>7480</v>
      </c>
      <c r="K5023" s="157" t="s">
        <v>165</v>
      </c>
      <c r="L5023" s="160">
        <v>2.13</v>
      </c>
      <c r="M5023" s="161"/>
      <c r="N5023" s="153">
        <f t="shared" si="231"/>
        <v>2.13</v>
      </c>
      <c r="O5023" s="153">
        <v>11.139999999999999</v>
      </c>
      <c r="P5023" s="153">
        <v>18.899999999999999</v>
      </c>
    </row>
    <row r="5024" spans="1:16" ht="24.6" hidden="1" x14ac:dyDescent="0.3">
      <c r="A5024" s="149">
        <v>2016</v>
      </c>
      <c r="B5024" s="150" t="s">
        <v>526</v>
      </c>
      <c r="C5024" s="150">
        <v>8740</v>
      </c>
      <c r="D5024" s="158" t="s">
        <v>510</v>
      </c>
      <c r="E5024" s="150" t="str">
        <f t="shared" si="230"/>
        <v>5030220087407480</v>
      </c>
      <c r="F5024" s="151" t="s">
        <v>418</v>
      </c>
      <c r="G5024" s="151" t="s">
        <v>419</v>
      </c>
      <c r="H5024" s="151" t="s">
        <v>511</v>
      </c>
      <c r="I5024" s="150" t="s">
        <v>593</v>
      </c>
      <c r="J5024" s="150">
        <v>7480</v>
      </c>
      <c r="K5024" s="151" t="s">
        <v>165</v>
      </c>
      <c r="L5024" s="160">
        <v>0</v>
      </c>
      <c r="N5024" s="153">
        <f t="shared" si="231"/>
        <v>0</v>
      </c>
      <c r="O5024" s="153">
        <v>0</v>
      </c>
      <c r="P5024" s="153">
        <v>243.26000000000002</v>
      </c>
    </row>
    <row r="5025" spans="1:16" ht="24.6" hidden="1" x14ac:dyDescent="0.3">
      <c r="A5025" s="149">
        <v>2018</v>
      </c>
      <c r="B5025" s="150" t="s">
        <v>409</v>
      </c>
      <c r="C5025" s="150">
        <v>6002</v>
      </c>
      <c r="D5025" s="157" t="s">
        <v>410</v>
      </c>
      <c r="E5025" s="150" t="str">
        <f t="shared" si="230"/>
        <v>5020220060027482</v>
      </c>
      <c r="F5025" s="151" t="s">
        <v>411</v>
      </c>
      <c r="G5025" s="151" t="s">
        <v>412</v>
      </c>
      <c r="H5025" s="151" t="s">
        <v>413</v>
      </c>
      <c r="I5025" s="150" t="s">
        <v>593</v>
      </c>
      <c r="J5025" s="150">
        <v>7482</v>
      </c>
      <c r="K5025" s="157" t="s">
        <v>166</v>
      </c>
      <c r="L5025" s="160">
        <v>1267.42</v>
      </c>
      <c r="M5025" s="161"/>
      <c r="N5025" s="153">
        <f t="shared" si="231"/>
        <v>1267.42</v>
      </c>
      <c r="O5025" s="153">
        <v>1344.22</v>
      </c>
      <c r="P5025" s="153">
        <v>362.7</v>
      </c>
    </row>
    <row r="5026" spans="1:16" ht="24.6" hidden="1" x14ac:dyDescent="0.3">
      <c r="A5026" s="149">
        <v>2018</v>
      </c>
      <c r="B5026" s="150" t="s">
        <v>409</v>
      </c>
      <c r="C5026" s="150">
        <v>6003</v>
      </c>
      <c r="D5026" s="157" t="s">
        <v>415</v>
      </c>
      <c r="E5026" s="150" t="str">
        <f t="shared" si="230"/>
        <v>5020220060037482</v>
      </c>
      <c r="F5026" s="151" t="s">
        <v>411</v>
      </c>
      <c r="G5026" s="151" t="s">
        <v>412</v>
      </c>
      <c r="H5026" s="151" t="s">
        <v>416</v>
      </c>
      <c r="I5026" s="150" t="s">
        <v>593</v>
      </c>
      <c r="J5026" s="150">
        <v>7482</v>
      </c>
      <c r="K5026" s="157" t="s">
        <v>166</v>
      </c>
      <c r="L5026" s="160">
        <v>306.76</v>
      </c>
      <c r="M5026" s="161"/>
      <c r="N5026" s="153">
        <f t="shared" si="231"/>
        <v>306.76</v>
      </c>
      <c r="O5026" s="153">
        <v>659.02000000000021</v>
      </c>
      <c r="P5026" s="153">
        <v>562.03000000000009</v>
      </c>
    </row>
    <row r="5027" spans="1:16" ht="24.6" hidden="1" x14ac:dyDescent="0.3">
      <c r="A5027" s="149">
        <v>2016</v>
      </c>
      <c r="B5027" s="150" t="s">
        <v>409</v>
      </c>
      <c r="C5027" s="150">
        <v>6004</v>
      </c>
      <c r="D5027" s="157" t="s">
        <v>417</v>
      </c>
      <c r="E5027" s="150" t="str">
        <f t="shared" si="230"/>
        <v>5020220060047482</v>
      </c>
      <c r="F5027" s="151" t="s">
        <v>418</v>
      </c>
      <c r="G5027" s="151" t="s">
        <v>419</v>
      </c>
      <c r="H5027" s="151" t="s">
        <v>420</v>
      </c>
      <c r="I5027" s="150" t="s">
        <v>593</v>
      </c>
      <c r="J5027" s="150">
        <v>7482</v>
      </c>
      <c r="K5027" s="158" t="s">
        <v>166</v>
      </c>
      <c r="L5027" s="160">
        <v>0</v>
      </c>
      <c r="M5027" s="162"/>
      <c r="N5027" s="153">
        <f t="shared" si="231"/>
        <v>0</v>
      </c>
      <c r="O5027" s="153">
        <v>0</v>
      </c>
      <c r="P5027" s="153">
        <v>4</v>
      </c>
    </row>
    <row r="5028" spans="1:16" ht="24.6" hidden="1" x14ac:dyDescent="0.3">
      <c r="A5028" s="149">
        <v>2018</v>
      </c>
      <c r="B5028" s="150" t="s">
        <v>409</v>
      </c>
      <c r="C5028" s="150">
        <v>6022</v>
      </c>
      <c r="D5028" s="157" t="s">
        <v>423</v>
      </c>
      <c r="E5028" s="150" t="str">
        <f t="shared" si="230"/>
        <v>5020220060227482</v>
      </c>
      <c r="F5028" s="151" t="s">
        <v>411</v>
      </c>
      <c r="G5028" s="151" t="s">
        <v>412</v>
      </c>
      <c r="H5028" s="151" t="s">
        <v>422</v>
      </c>
      <c r="I5028" s="150" t="s">
        <v>593</v>
      </c>
      <c r="J5028" s="150">
        <v>7482</v>
      </c>
      <c r="K5028" s="157" t="s">
        <v>166</v>
      </c>
      <c r="L5028" s="160">
        <v>989.65</v>
      </c>
      <c r="M5028" s="161"/>
      <c r="N5028" s="153">
        <f t="shared" si="231"/>
        <v>989.65</v>
      </c>
      <c r="O5028" s="153">
        <v>1441.0499999999997</v>
      </c>
      <c r="P5028" s="153">
        <v>1804.3500000000001</v>
      </c>
    </row>
    <row r="5029" spans="1:16" ht="24.6" hidden="1" x14ac:dyDescent="0.3">
      <c r="A5029" s="149">
        <v>2018</v>
      </c>
      <c r="B5029" s="150" t="s">
        <v>409</v>
      </c>
      <c r="C5029" s="150">
        <v>6031</v>
      </c>
      <c r="D5029" s="157" t="s">
        <v>424</v>
      </c>
      <c r="E5029" s="150" t="str">
        <f t="shared" si="230"/>
        <v>5020220060317482</v>
      </c>
      <c r="F5029" s="151" t="s">
        <v>411</v>
      </c>
      <c r="G5029" s="151" t="s">
        <v>412</v>
      </c>
      <c r="H5029" s="151" t="s">
        <v>422</v>
      </c>
      <c r="I5029" s="150" t="s">
        <v>593</v>
      </c>
      <c r="J5029" s="150">
        <v>7482</v>
      </c>
      <c r="K5029" s="157" t="s">
        <v>166</v>
      </c>
      <c r="L5029" s="160">
        <v>213.64000000000001</v>
      </c>
      <c r="M5029" s="161"/>
      <c r="N5029" s="153">
        <f t="shared" si="231"/>
        <v>213.64000000000001</v>
      </c>
      <c r="O5029" s="153">
        <v>68.539999999999992</v>
      </c>
      <c r="P5029" s="153">
        <v>1081.3</v>
      </c>
    </row>
    <row r="5030" spans="1:16" ht="24.6" hidden="1" x14ac:dyDescent="0.3">
      <c r="A5030" s="149">
        <v>2018</v>
      </c>
      <c r="B5030" s="150" t="s">
        <v>409</v>
      </c>
      <c r="C5030" s="150">
        <v>6032</v>
      </c>
      <c r="D5030" s="157" t="s">
        <v>425</v>
      </c>
      <c r="E5030" s="150" t="str">
        <f t="shared" si="230"/>
        <v>5020220060327482</v>
      </c>
      <c r="F5030" s="151" t="s">
        <v>411</v>
      </c>
      <c r="G5030" s="151" t="s">
        <v>412</v>
      </c>
      <c r="H5030" s="151" t="s">
        <v>422</v>
      </c>
      <c r="I5030" s="150" t="s">
        <v>593</v>
      </c>
      <c r="J5030" s="150">
        <v>7482</v>
      </c>
      <c r="K5030" s="157" t="s">
        <v>166</v>
      </c>
      <c r="L5030" s="160">
        <v>717.65</v>
      </c>
      <c r="M5030" s="161"/>
      <c r="N5030" s="153">
        <f t="shared" si="231"/>
        <v>717.65</v>
      </c>
      <c r="O5030" s="153">
        <v>685.91999999999985</v>
      </c>
      <c r="P5030" s="153">
        <v>314.37000000000006</v>
      </c>
    </row>
    <row r="5031" spans="1:16" ht="24.6" hidden="1" x14ac:dyDescent="0.3">
      <c r="A5031" s="149">
        <v>2018</v>
      </c>
      <c r="B5031" s="150" t="s">
        <v>409</v>
      </c>
      <c r="C5031" s="150">
        <v>6042</v>
      </c>
      <c r="D5031" s="157" t="s">
        <v>426</v>
      </c>
      <c r="E5031" s="150" t="str">
        <f t="shared" si="230"/>
        <v>5020220060427482</v>
      </c>
      <c r="F5031" s="151" t="s">
        <v>411</v>
      </c>
      <c r="G5031" s="151" t="s">
        <v>412</v>
      </c>
      <c r="H5031" s="151" t="s">
        <v>427</v>
      </c>
      <c r="I5031" s="150" t="s">
        <v>593</v>
      </c>
      <c r="J5031" s="150">
        <v>7482</v>
      </c>
      <c r="K5031" s="157" t="s">
        <v>166</v>
      </c>
      <c r="L5031" s="160">
        <v>280.16000000000003</v>
      </c>
      <c r="M5031" s="161"/>
      <c r="N5031" s="153">
        <f t="shared" si="231"/>
        <v>280.16000000000003</v>
      </c>
      <c r="O5031" s="153">
        <v>274.62</v>
      </c>
      <c r="P5031" s="153">
        <v>281.78000000000003</v>
      </c>
    </row>
    <row r="5032" spans="1:16" ht="24.6" hidden="1" x14ac:dyDescent="0.3">
      <c r="A5032" s="149">
        <v>2018</v>
      </c>
      <c r="B5032" s="150" t="s">
        <v>409</v>
      </c>
      <c r="C5032" s="150">
        <v>6043</v>
      </c>
      <c r="D5032" s="157" t="s">
        <v>428</v>
      </c>
      <c r="E5032" s="150" t="str">
        <f t="shared" si="230"/>
        <v>5020220060437482</v>
      </c>
      <c r="F5032" s="151" t="s">
        <v>411</v>
      </c>
      <c r="G5032" s="151" t="s">
        <v>412</v>
      </c>
      <c r="H5032" s="151" t="s">
        <v>429</v>
      </c>
      <c r="I5032" s="150" t="s">
        <v>593</v>
      </c>
      <c r="J5032" s="150">
        <v>7482</v>
      </c>
      <c r="K5032" s="157" t="s">
        <v>166</v>
      </c>
      <c r="L5032" s="160">
        <v>308.19</v>
      </c>
      <c r="M5032" s="161"/>
      <c r="N5032" s="153">
        <f t="shared" si="231"/>
        <v>308.19</v>
      </c>
      <c r="O5032" s="153">
        <v>610.05999999999995</v>
      </c>
      <c r="P5032" s="153">
        <v>238.41</v>
      </c>
    </row>
    <row r="5033" spans="1:16" ht="24.6" hidden="1" x14ac:dyDescent="0.3">
      <c r="A5033" s="149">
        <v>2018</v>
      </c>
      <c r="B5033" s="150" t="s">
        <v>409</v>
      </c>
      <c r="C5033" s="150">
        <v>6044</v>
      </c>
      <c r="D5033" s="157" t="s">
        <v>430</v>
      </c>
      <c r="E5033" s="150" t="str">
        <f t="shared" si="230"/>
        <v>5020220060447482</v>
      </c>
      <c r="F5033" s="151" t="s">
        <v>411</v>
      </c>
      <c r="G5033" s="151" t="s">
        <v>412</v>
      </c>
      <c r="H5033" s="151" t="s">
        <v>431</v>
      </c>
      <c r="I5033" s="150" t="s">
        <v>593</v>
      </c>
      <c r="J5033" s="150">
        <v>7482</v>
      </c>
      <c r="K5033" s="157" t="s">
        <v>166</v>
      </c>
      <c r="L5033" s="160">
        <v>113.65</v>
      </c>
      <c r="M5033" s="161"/>
      <c r="N5033" s="153">
        <f t="shared" si="231"/>
        <v>113.65</v>
      </c>
      <c r="O5033" s="153">
        <v>233.98000000000002</v>
      </c>
      <c r="P5033" s="153">
        <v>135.33999999999997</v>
      </c>
    </row>
    <row r="5034" spans="1:16" ht="24.6" hidden="1" x14ac:dyDescent="0.3">
      <c r="A5034" s="149">
        <v>2018</v>
      </c>
      <c r="B5034" s="150" t="s">
        <v>409</v>
      </c>
      <c r="C5034" s="150">
        <v>6050</v>
      </c>
      <c r="D5034" s="157" t="s">
        <v>435</v>
      </c>
      <c r="E5034" s="150" t="str">
        <f t="shared" si="230"/>
        <v>5020220060507482</v>
      </c>
      <c r="F5034" s="151" t="s">
        <v>411</v>
      </c>
      <c r="G5034" s="151" t="s">
        <v>412</v>
      </c>
      <c r="H5034" s="151" t="s">
        <v>436</v>
      </c>
      <c r="I5034" s="150" t="s">
        <v>593</v>
      </c>
      <c r="J5034" s="150">
        <v>7482</v>
      </c>
      <c r="K5034" s="157" t="s">
        <v>166</v>
      </c>
      <c r="L5034" s="160">
        <v>271.79000000000002</v>
      </c>
      <c r="M5034" s="161"/>
      <c r="N5034" s="153">
        <f t="shared" si="231"/>
        <v>271.79000000000002</v>
      </c>
      <c r="O5034" s="153">
        <v>179.25</v>
      </c>
      <c r="P5034" s="153">
        <v>0</v>
      </c>
    </row>
    <row r="5035" spans="1:16" ht="24.6" hidden="1" x14ac:dyDescent="0.3">
      <c r="A5035" s="149">
        <v>2018</v>
      </c>
      <c r="B5035" s="150" t="s">
        <v>409</v>
      </c>
      <c r="C5035" s="150">
        <v>6061</v>
      </c>
      <c r="D5035" s="157" t="s">
        <v>437</v>
      </c>
      <c r="E5035" s="150" t="str">
        <f t="shared" si="230"/>
        <v>5020220060617482</v>
      </c>
      <c r="F5035" s="151" t="s">
        <v>411</v>
      </c>
      <c r="G5035" s="151" t="s">
        <v>412</v>
      </c>
      <c r="H5035" s="151" t="s">
        <v>422</v>
      </c>
      <c r="I5035" s="150" t="s">
        <v>593</v>
      </c>
      <c r="J5035" s="150">
        <v>7482</v>
      </c>
      <c r="K5035" s="157" t="s">
        <v>166</v>
      </c>
      <c r="L5035" s="160">
        <v>102.46000000000001</v>
      </c>
      <c r="M5035" s="161"/>
      <c r="N5035" s="153">
        <f t="shared" si="231"/>
        <v>102.46000000000001</v>
      </c>
      <c r="O5035" s="153">
        <v>39.590000000000003</v>
      </c>
      <c r="P5035" s="153">
        <v>1024.4900000000002</v>
      </c>
    </row>
    <row r="5036" spans="1:16" ht="24.6" hidden="1" x14ac:dyDescent="0.3">
      <c r="A5036" s="149">
        <v>2018</v>
      </c>
      <c r="B5036" s="150" t="s">
        <v>409</v>
      </c>
      <c r="C5036" s="150">
        <v>6062</v>
      </c>
      <c r="D5036" s="157" t="s">
        <v>438</v>
      </c>
      <c r="E5036" s="150" t="str">
        <f t="shared" si="230"/>
        <v>5020220060627482</v>
      </c>
      <c r="F5036" s="151" t="s">
        <v>411</v>
      </c>
      <c r="G5036" s="151" t="s">
        <v>412</v>
      </c>
      <c r="H5036" s="151" t="s">
        <v>422</v>
      </c>
      <c r="I5036" s="150" t="s">
        <v>593</v>
      </c>
      <c r="J5036" s="150">
        <v>7482</v>
      </c>
      <c r="K5036" s="157" t="s">
        <v>166</v>
      </c>
      <c r="L5036" s="160">
        <v>327.14999999999998</v>
      </c>
      <c r="M5036" s="161"/>
      <c r="N5036" s="153">
        <f t="shared" si="231"/>
        <v>327.14999999999998</v>
      </c>
      <c r="O5036" s="153">
        <v>71.460000000000008</v>
      </c>
      <c r="P5036" s="153">
        <v>97.63000000000001</v>
      </c>
    </row>
    <row r="5037" spans="1:16" ht="24.6" hidden="1" x14ac:dyDescent="0.3">
      <c r="A5037" s="149">
        <v>2018</v>
      </c>
      <c r="B5037" s="150" t="s">
        <v>409</v>
      </c>
      <c r="C5037" s="150">
        <v>6211</v>
      </c>
      <c r="D5037" s="157" t="s">
        <v>441</v>
      </c>
      <c r="E5037" s="150" t="str">
        <f t="shared" si="230"/>
        <v>5020220062117482</v>
      </c>
      <c r="F5037" s="151" t="s">
        <v>411</v>
      </c>
      <c r="G5037" s="151" t="s">
        <v>442</v>
      </c>
      <c r="H5037" s="151" t="s">
        <v>443</v>
      </c>
      <c r="I5037" s="150" t="s">
        <v>593</v>
      </c>
      <c r="J5037" s="150">
        <v>7482</v>
      </c>
      <c r="K5037" s="157" t="s">
        <v>166</v>
      </c>
      <c r="L5037" s="160">
        <v>276.02</v>
      </c>
      <c r="M5037" s="161"/>
      <c r="N5037" s="153">
        <f t="shared" si="231"/>
        <v>276.02</v>
      </c>
      <c r="O5037" s="153">
        <v>0</v>
      </c>
      <c r="P5037" s="153">
        <v>828.28</v>
      </c>
    </row>
    <row r="5038" spans="1:16" ht="24.6" hidden="1" x14ac:dyDescent="0.3">
      <c r="A5038" s="149">
        <v>2018</v>
      </c>
      <c r="B5038" s="150" t="s">
        <v>409</v>
      </c>
      <c r="C5038" s="150">
        <v>6212</v>
      </c>
      <c r="D5038" s="157" t="s">
        <v>444</v>
      </c>
      <c r="E5038" s="150" t="str">
        <f t="shared" si="230"/>
        <v>5020220062127482</v>
      </c>
      <c r="F5038" s="151" t="s">
        <v>411</v>
      </c>
      <c r="G5038" s="151" t="s">
        <v>442</v>
      </c>
      <c r="H5038" s="151" t="s">
        <v>445</v>
      </c>
      <c r="I5038" s="150" t="s">
        <v>593</v>
      </c>
      <c r="J5038" s="150">
        <v>7482</v>
      </c>
      <c r="K5038" s="157" t="s">
        <v>166</v>
      </c>
      <c r="L5038" s="160">
        <v>1216.6399999999999</v>
      </c>
      <c r="M5038" s="161"/>
      <c r="N5038" s="153">
        <f t="shared" si="231"/>
        <v>1216.6399999999999</v>
      </c>
      <c r="O5038" s="153">
        <v>432.61000000000013</v>
      </c>
      <c r="P5038" s="153">
        <v>483.06000000000006</v>
      </c>
    </row>
    <row r="5039" spans="1:16" ht="24.6" hidden="1" x14ac:dyDescent="0.3">
      <c r="A5039" s="149">
        <v>2016</v>
      </c>
      <c r="B5039" s="150" t="s">
        <v>409</v>
      </c>
      <c r="C5039" s="150">
        <v>6215</v>
      </c>
      <c r="D5039" s="157" t="s">
        <v>449</v>
      </c>
      <c r="E5039" s="150" t="str">
        <f t="shared" si="230"/>
        <v>5020220062157482</v>
      </c>
      <c r="F5039" s="151" t="s">
        <v>450</v>
      </c>
      <c r="G5039" s="151" t="s">
        <v>450</v>
      </c>
      <c r="H5039" s="151" t="s">
        <v>451</v>
      </c>
      <c r="I5039" s="150" t="s">
        <v>593</v>
      </c>
      <c r="J5039" s="150">
        <v>7482</v>
      </c>
      <c r="K5039" s="158" t="s">
        <v>166</v>
      </c>
      <c r="L5039" s="160">
        <v>0</v>
      </c>
      <c r="M5039" s="162"/>
      <c r="N5039" s="153">
        <f t="shared" si="231"/>
        <v>0</v>
      </c>
      <c r="O5039" s="153">
        <v>304.33999999999997</v>
      </c>
      <c r="P5039" s="153">
        <v>3.97</v>
      </c>
    </row>
    <row r="5040" spans="1:16" ht="24.6" hidden="1" x14ac:dyDescent="0.3">
      <c r="A5040" s="149">
        <v>2018</v>
      </c>
      <c r="B5040" s="150" t="s">
        <v>409</v>
      </c>
      <c r="C5040" s="150">
        <v>6218</v>
      </c>
      <c r="D5040" s="157" t="s">
        <v>452</v>
      </c>
      <c r="E5040" s="150" t="str">
        <f t="shared" si="230"/>
        <v>5020220062187482</v>
      </c>
      <c r="F5040" s="151" t="s">
        <v>411</v>
      </c>
      <c r="G5040" s="151" t="s">
        <v>442</v>
      </c>
      <c r="H5040" s="151" t="s">
        <v>445</v>
      </c>
      <c r="I5040" s="150" t="s">
        <v>593</v>
      </c>
      <c r="J5040" s="150">
        <v>7482</v>
      </c>
      <c r="K5040" s="157" t="s">
        <v>166</v>
      </c>
      <c r="L5040" s="160">
        <v>647.04000000000008</v>
      </c>
      <c r="M5040" s="161"/>
      <c r="N5040" s="153">
        <f t="shared" si="231"/>
        <v>647.04000000000008</v>
      </c>
      <c r="O5040" s="153">
        <v>45.900000000000006</v>
      </c>
      <c r="P5040" s="153">
        <v>212.51999999999998</v>
      </c>
    </row>
    <row r="5041" spans="1:16" ht="24.6" hidden="1" x14ac:dyDescent="0.3">
      <c r="A5041" s="149">
        <v>2016</v>
      </c>
      <c r="B5041" s="150" t="s">
        <v>409</v>
      </c>
      <c r="C5041" s="150">
        <v>6221</v>
      </c>
      <c r="D5041" s="158" t="s">
        <v>453</v>
      </c>
      <c r="E5041" s="150" t="str">
        <f t="shared" si="230"/>
        <v>5020220062217482</v>
      </c>
      <c r="F5041" s="151" t="s">
        <v>411</v>
      </c>
      <c r="G5041" s="151" t="s">
        <v>442</v>
      </c>
      <c r="H5041" s="151" t="s">
        <v>454</v>
      </c>
      <c r="I5041" s="150" t="s">
        <v>593</v>
      </c>
      <c r="J5041" s="150">
        <v>7482</v>
      </c>
      <c r="K5041" s="158" t="s">
        <v>166</v>
      </c>
      <c r="L5041" s="160">
        <v>0</v>
      </c>
      <c r="M5041" s="162"/>
      <c r="N5041" s="153">
        <f t="shared" si="231"/>
        <v>0</v>
      </c>
      <c r="O5041" s="153">
        <v>0</v>
      </c>
      <c r="P5041" s="153">
        <v>149.99999999999997</v>
      </c>
    </row>
    <row r="5042" spans="1:16" ht="24.6" hidden="1" x14ac:dyDescent="0.3">
      <c r="A5042" s="149">
        <v>2018</v>
      </c>
      <c r="B5042" s="150" t="s">
        <v>409</v>
      </c>
      <c r="C5042" s="150">
        <v>6222</v>
      </c>
      <c r="D5042" s="157" t="s">
        <v>455</v>
      </c>
      <c r="E5042" s="150" t="str">
        <f t="shared" si="230"/>
        <v>5020220062227482</v>
      </c>
      <c r="F5042" s="151" t="s">
        <v>456</v>
      </c>
      <c r="G5042" s="151" t="s">
        <v>456</v>
      </c>
      <c r="H5042" s="151" t="s">
        <v>457</v>
      </c>
      <c r="I5042" s="150" t="s">
        <v>593</v>
      </c>
      <c r="J5042" s="150">
        <v>7482</v>
      </c>
      <c r="K5042" s="157" t="s">
        <v>166</v>
      </c>
      <c r="L5042" s="160">
        <v>282.21999999999997</v>
      </c>
      <c r="M5042" s="161"/>
      <c r="N5042" s="153">
        <f t="shared" si="231"/>
        <v>282.21999999999997</v>
      </c>
      <c r="O5042" s="153">
        <v>140.75</v>
      </c>
      <c r="P5042" s="153">
        <v>91.38</v>
      </c>
    </row>
    <row r="5043" spans="1:16" ht="24.6" hidden="1" x14ac:dyDescent="0.3">
      <c r="A5043" s="149">
        <v>2018</v>
      </c>
      <c r="B5043" s="150" t="s">
        <v>409</v>
      </c>
      <c r="C5043" s="150">
        <v>6223</v>
      </c>
      <c r="D5043" s="157" t="s">
        <v>458</v>
      </c>
      <c r="E5043" s="150" t="str">
        <f t="shared" si="230"/>
        <v>5020220062237482</v>
      </c>
      <c r="F5043" s="151" t="s">
        <v>411</v>
      </c>
      <c r="G5043" s="151" t="s">
        <v>442</v>
      </c>
      <c r="H5043" s="151" t="s">
        <v>454</v>
      </c>
      <c r="I5043" s="150" t="s">
        <v>593</v>
      </c>
      <c r="J5043" s="150">
        <v>7482</v>
      </c>
      <c r="K5043" s="157" t="s">
        <v>166</v>
      </c>
      <c r="L5043" s="160">
        <v>1156.72</v>
      </c>
      <c r="M5043" s="161"/>
      <c r="N5043" s="153">
        <f t="shared" si="231"/>
        <v>1156.72</v>
      </c>
      <c r="O5043" s="153">
        <v>319.52</v>
      </c>
      <c r="P5043" s="153">
        <v>0</v>
      </c>
    </row>
    <row r="5044" spans="1:16" ht="24.6" hidden="1" x14ac:dyDescent="0.3">
      <c r="A5044" s="149">
        <v>2018</v>
      </c>
      <c r="B5044" s="150" t="s">
        <v>409</v>
      </c>
      <c r="C5044" s="150">
        <v>6225</v>
      </c>
      <c r="D5044" s="157" t="s">
        <v>459</v>
      </c>
      <c r="E5044" s="150" t="str">
        <f t="shared" si="230"/>
        <v>5020220062257482</v>
      </c>
      <c r="F5044" s="151" t="s">
        <v>411</v>
      </c>
      <c r="G5044" s="151" t="s">
        <v>442</v>
      </c>
      <c r="H5044" s="151" t="s">
        <v>454</v>
      </c>
      <c r="I5044" s="150" t="s">
        <v>593</v>
      </c>
      <c r="J5044" s="150">
        <v>7482</v>
      </c>
      <c r="K5044" s="157" t="s">
        <v>166</v>
      </c>
      <c r="L5044" s="160">
        <v>444.28999999999996</v>
      </c>
      <c r="M5044" s="161"/>
      <c r="N5044" s="153">
        <f t="shared" si="231"/>
        <v>444.28999999999996</v>
      </c>
      <c r="O5044" s="153">
        <v>1137.83</v>
      </c>
      <c r="P5044" s="153">
        <v>1218.7300000000002</v>
      </c>
    </row>
    <row r="5045" spans="1:16" ht="24.6" hidden="1" x14ac:dyDescent="0.3">
      <c r="A5045" s="149">
        <v>2018</v>
      </c>
      <c r="B5045" s="150" t="s">
        <v>409</v>
      </c>
      <c r="C5045" s="150">
        <v>6231</v>
      </c>
      <c r="D5045" s="157" t="s">
        <v>461</v>
      </c>
      <c r="E5045" s="150" t="str">
        <f t="shared" si="230"/>
        <v>5020220062317482</v>
      </c>
      <c r="F5045" s="151" t="s">
        <v>411</v>
      </c>
      <c r="G5045" s="151" t="s">
        <v>442</v>
      </c>
      <c r="H5045" s="151" t="s">
        <v>454</v>
      </c>
      <c r="I5045" s="150" t="s">
        <v>593</v>
      </c>
      <c r="J5045" s="150">
        <v>7482</v>
      </c>
      <c r="K5045" s="157" t="s">
        <v>166</v>
      </c>
      <c r="L5045" s="160">
        <v>3345.6199999999994</v>
      </c>
      <c r="M5045" s="161"/>
      <c r="N5045" s="153">
        <f t="shared" si="231"/>
        <v>3345.6199999999994</v>
      </c>
      <c r="O5045" s="153">
        <v>1749.8300000000006</v>
      </c>
      <c r="P5045" s="153">
        <v>2118.880000000001</v>
      </c>
    </row>
    <row r="5046" spans="1:16" ht="24.6" hidden="1" x14ac:dyDescent="0.3">
      <c r="A5046" s="149">
        <v>2018</v>
      </c>
      <c r="B5046" s="150" t="s">
        <v>409</v>
      </c>
      <c r="C5046" s="150">
        <v>6232</v>
      </c>
      <c r="D5046" s="157" t="s">
        <v>462</v>
      </c>
      <c r="E5046" s="150" t="str">
        <f t="shared" si="230"/>
        <v>5020220062327482</v>
      </c>
      <c r="F5046" s="151" t="s">
        <v>411</v>
      </c>
      <c r="G5046" s="151" t="s">
        <v>442</v>
      </c>
      <c r="H5046" s="151" t="s">
        <v>454</v>
      </c>
      <c r="I5046" s="150" t="s">
        <v>593</v>
      </c>
      <c r="J5046" s="150">
        <v>7482</v>
      </c>
      <c r="K5046" s="157" t="s">
        <v>166</v>
      </c>
      <c r="L5046" s="160">
        <v>988.54999999999984</v>
      </c>
      <c r="M5046" s="161"/>
      <c r="N5046" s="153">
        <f t="shared" si="231"/>
        <v>988.54999999999984</v>
      </c>
      <c r="O5046" s="153">
        <v>315.3</v>
      </c>
      <c r="P5046" s="153">
        <v>213.84</v>
      </c>
    </row>
    <row r="5047" spans="1:16" ht="24.6" hidden="1" x14ac:dyDescent="0.3">
      <c r="A5047" s="149">
        <v>2018</v>
      </c>
      <c r="B5047" s="150" t="s">
        <v>409</v>
      </c>
      <c r="C5047" s="150">
        <v>6241</v>
      </c>
      <c r="D5047" s="157" t="s">
        <v>463</v>
      </c>
      <c r="E5047" s="150" t="str">
        <f t="shared" si="230"/>
        <v>5020220062417482</v>
      </c>
      <c r="F5047" s="151" t="s">
        <v>411</v>
      </c>
      <c r="G5047" s="151" t="s">
        <v>442</v>
      </c>
      <c r="H5047" s="151" t="s">
        <v>445</v>
      </c>
      <c r="I5047" s="150" t="s">
        <v>593</v>
      </c>
      <c r="J5047" s="150">
        <v>7482</v>
      </c>
      <c r="K5047" s="157" t="s">
        <v>166</v>
      </c>
      <c r="L5047" s="160">
        <v>1240.1700000000003</v>
      </c>
      <c r="M5047" s="161"/>
      <c r="N5047" s="153">
        <f t="shared" si="231"/>
        <v>1240.1700000000003</v>
      </c>
      <c r="O5047" s="153">
        <v>901.72</v>
      </c>
      <c r="P5047" s="153">
        <v>729.85</v>
      </c>
    </row>
    <row r="5048" spans="1:16" ht="24.6" hidden="1" x14ac:dyDescent="0.3">
      <c r="A5048" s="149">
        <v>2016</v>
      </c>
      <c r="B5048" s="150" t="s">
        <v>409</v>
      </c>
      <c r="C5048" s="150">
        <v>6242</v>
      </c>
      <c r="D5048" s="158" t="s">
        <v>464</v>
      </c>
      <c r="E5048" s="150" t="str">
        <f t="shared" si="230"/>
        <v>5020220062427482</v>
      </c>
      <c r="F5048" s="151" t="s">
        <v>418</v>
      </c>
      <c r="G5048" s="151" t="s">
        <v>465</v>
      </c>
      <c r="H5048" s="151" t="s">
        <v>466</v>
      </c>
      <c r="I5048" s="150" t="s">
        <v>593</v>
      </c>
      <c r="J5048" s="150">
        <v>7482</v>
      </c>
      <c r="K5048" s="158" t="s">
        <v>166</v>
      </c>
      <c r="L5048" s="160">
        <v>0</v>
      </c>
      <c r="M5048" s="162"/>
      <c r="N5048" s="153">
        <f t="shared" si="231"/>
        <v>0</v>
      </c>
      <c r="O5048" s="153">
        <v>0</v>
      </c>
      <c r="P5048" s="153">
        <v>115.44</v>
      </c>
    </row>
    <row r="5049" spans="1:16" ht="24.6" hidden="1" x14ac:dyDescent="0.3">
      <c r="A5049" s="149">
        <v>2016</v>
      </c>
      <c r="B5049" s="150" t="s">
        <v>409</v>
      </c>
      <c r="C5049" s="150">
        <v>6243</v>
      </c>
      <c r="D5049" s="158" t="s">
        <v>467</v>
      </c>
      <c r="E5049" s="150" t="str">
        <f t="shared" si="230"/>
        <v>5020220062437482</v>
      </c>
      <c r="F5049" s="151" t="s">
        <v>411</v>
      </c>
      <c r="G5049" s="151" t="s">
        <v>442</v>
      </c>
      <c r="H5049" s="151" t="s">
        <v>447</v>
      </c>
      <c r="I5049" s="150" t="s">
        <v>593</v>
      </c>
      <c r="J5049" s="150">
        <v>7482</v>
      </c>
      <c r="K5049" s="158" t="s">
        <v>166</v>
      </c>
      <c r="L5049" s="160">
        <v>0</v>
      </c>
      <c r="M5049" s="162"/>
      <c r="N5049" s="153">
        <f t="shared" si="231"/>
        <v>0</v>
      </c>
      <c r="O5049" s="153">
        <v>0</v>
      </c>
      <c r="P5049" s="153">
        <v>226.3</v>
      </c>
    </row>
    <row r="5050" spans="1:16" ht="24.6" hidden="1" x14ac:dyDescent="0.3">
      <c r="A5050" s="149">
        <v>2018</v>
      </c>
      <c r="B5050" s="150" t="s">
        <v>409</v>
      </c>
      <c r="C5050" s="150">
        <v>6245</v>
      </c>
      <c r="D5050" s="157" t="s">
        <v>468</v>
      </c>
      <c r="E5050" s="150" t="str">
        <f t="shared" si="230"/>
        <v>5020220062457482</v>
      </c>
      <c r="F5050" s="151" t="s">
        <v>418</v>
      </c>
      <c r="G5050" s="151" t="s">
        <v>465</v>
      </c>
      <c r="H5050" s="151" t="s">
        <v>466</v>
      </c>
      <c r="I5050" s="150" t="s">
        <v>593</v>
      </c>
      <c r="J5050" s="150">
        <v>7482</v>
      </c>
      <c r="K5050" s="157" t="s">
        <v>166</v>
      </c>
      <c r="L5050" s="160">
        <v>143.51</v>
      </c>
      <c r="M5050" s="161"/>
      <c r="N5050" s="153">
        <f t="shared" si="231"/>
        <v>143.51</v>
      </c>
      <c r="O5050" s="153">
        <v>168.99999999999997</v>
      </c>
      <c r="P5050" s="153">
        <v>27.71</v>
      </c>
    </row>
    <row r="5051" spans="1:16" ht="24.6" hidden="1" x14ac:dyDescent="0.3">
      <c r="A5051" s="149">
        <v>2017</v>
      </c>
      <c r="B5051" s="150" t="s">
        <v>409</v>
      </c>
      <c r="C5051" s="150">
        <v>6248</v>
      </c>
      <c r="D5051" s="158" t="s">
        <v>470</v>
      </c>
      <c r="E5051" s="150" t="str">
        <f t="shared" si="230"/>
        <v>5020220062487482</v>
      </c>
      <c r="F5051" s="151" t="s">
        <v>418</v>
      </c>
      <c r="G5051" s="151" t="s">
        <v>419</v>
      </c>
      <c r="H5051" s="151" t="s">
        <v>471</v>
      </c>
      <c r="I5051" s="150" t="s">
        <v>593</v>
      </c>
      <c r="J5051" s="150">
        <v>7482</v>
      </c>
      <c r="K5051" s="158" t="s">
        <v>166</v>
      </c>
      <c r="L5051" s="160">
        <v>0</v>
      </c>
      <c r="M5051" s="162"/>
      <c r="N5051" s="153">
        <f t="shared" si="231"/>
        <v>0</v>
      </c>
      <c r="O5051" s="153">
        <v>42.51</v>
      </c>
      <c r="P5051" s="153">
        <v>0</v>
      </c>
    </row>
    <row r="5052" spans="1:16" ht="24.6" hidden="1" x14ac:dyDescent="0.3">
      <c r="A5052" s="149">
        <v>2018</v>
      </c>
      <c r="B5052" s="150" t="s">
        <v>409</v>
      </c>
      <c r="C5052" s="150">
        <v>6411</v>
      </c>
      <c r="D5052" s="157" t="s">
        <v>472</v>
      </c>
      <c r="E5052" s="150" t="str">
        <f t="shared" si="230"/>
        <v>5020220064117482</v>
      </c>
      <c r="F5052" s="151" t="s">
        <v>473</v>
      </c>
      <c r="G5052" s="151" t="s">
        <v>473</v>
      </c>
      <c r="H5052" s="151" t="s">
        <v>474</v>
      </c>
      <c r="I5052" s="150" t="s">
        <v>593</v>
      </c>
      <c r="J5052" s="150">
        <v>7482</v>
      </c>
      <c r="K5052" s="157" t="s">
        <v>166</v>
      </c>
      <c r="L5052" s="160">
        <v>359.64</v>
      </c>
      <c r="M5052" s="161"/>
      <c r="N5052" s="153">
        <f t="shared" si="231"/>
        <v>359.64</v>
      </c>
      <c r="O5052" s="153">
        <v>379.93999999999994</v>
      </c>
      <c r="P5052" s="153">
        <v>140.15</v>
      </c>
    </row>
    <row r="5053" spans="1:16" ht="24.6" hidden="1" x14ac:dyDescent="0.3">
      <c r="A5053" s="149">
        <v>2018</v>
      </c>
      <c r="B5053" s="150" t="s">
        <v>409</v>
      </c>
      <c r="C5053" s="150">
        <v>6412</v>
      </c>
      <c r="D5053" s="157" t="s">
        <v>475</v>
      </c>
      <c r="E5053" s="150" t="str">
        <f t="shared" si="230"/>
        <v>5020220064127482</v>
      </c>
      <c r="F5053" s="151" t="s">
        <v>473</v>
      </c>
      <c r="G5053" s="151" t="s">
        <v>473</v>
      </c>
      <c r="H5053" s="151" t="s">
        <v>476</v>
      </c>
      <c r="I5053" s="150" t="s">
        <v>593</v>
      </c>
      <c r="J5053" s="150">
        <v>7482</v>
      </c>
      <c r="K5053" s="157" t="s">
        <v>166</v>
      </c>
      <c r="L5053" s="160">
        <v>28.48</v>
      </c>
      <c r="M5053" s="161"/>
      <c r="N5053" s="153">
        <f t="shared" si="231"/>
        <v>28.48</v>
      </c>
      <c r="O5053" s="153">
        <v>23.61</v>
      </c>
      <c r="P5053" s="153">
        <v>0</v>
      </c>
    </row>
    <row r="5054" spans="1:16" ht="24.6" hidden="1" x14ac:dyDescent="0.3">
      <c r="A5054" s="149">
        <v>2018</v>
      </c>
      <c r="B5054" s="150" t="s">
        <v>409</v>
      </c>
      <c r="C5054" s="150">
        <v>6414</v>
      </c>
      <c r="D5054" s="157" t="s">
        <v>477</v>
      </c>
      <c r="E5054" s="150" t="str">
        <f t="shared" si="230"/>
        <v>5020220064147482</v>
      </c>
      <c r="F5054" s="151" t="s">
        <v>473</v>
      </c>
      <c r="G5054" s="151" t="s">
        <v>473</v>
      </c>
      <c r="H5054" s="151" t="s">
        <v>478</v>
      </c>
      <c r="I5054" s="150" t="s">
        <v>593</v>
      </c>
      <c r="J5054" s="150">
        <v>7482</v>
      </c>
      <c r="K5054" s="157" t="s">
        <v>166</v>
      </c>
      <c r="L5054" s="160">
        <v>48.98</v>
      </c>
      <c r="M5054" s="161"/>
      <c r="N5054" s="153">
        <f t="shared" si="231"/>
        <v>48.98</v>
      </c>
      <c r="O5054" s="153">
        <v>15.870000000000001</v>
      </c>
      <c r="P5054" s="153">
        <v>103.16999999999999</v>
      </c>
    </row>
    <row r="5055" spans="1:16" ht="24.6" hidden="1" x14ac:dyDescent="0.3">
      <c r="A5055" s="149">
        <v>2018</v>
      </c>
      <c r="B5055" s="150" t="s">
        <v>409</v>
      </c>
      <c r="C5055" s="150">
        <v>6416</v>
      </c>
      <c r="D5055" s="157" t="s">
        <v>479</v>
      </c>
      <c r="E5055" s="150" t="str">
        <f t="shared" si="230"/>
        <v>5020220064167482</v>
      </c>
      <c r="F5055" s="151" t="s">
        <v>411</v>
      </c>
      <c r="G5055" s="151" t="s">
        <v>442</v>
      </c>
      <c r="H5055" s="151" t="s">
        <v>447</v>
      </c>
      <c r="I5055" s="150" t="s">
        <v>593</v>
      </c>
      <c r="J5055" s="150">
        <v>7482</v>
      </c>
      <c r="K5055" s="157" t="s">
        <v>166</v>
      </c>
      <c r="L5055" s="160">
        <v>384.7</v>
      </c>
      <c r="M5055" s="161"/>
      <c r="N5055" s="153">
        <f t="shared" si="231"/>
        <v>384.7</v>
      </c>
      <c r="O5055" s="153">
        <v>170.09</v>
      </c>
      <c r="P5055" s="153">
        <v>44.62</v>
      </c>
    </row>
    <row r="5056" spans="1:16" ht="24.6" hidden="1" x14ac:dyDescent="0.3">
      <c r="A5056" s="149">
        <v>2018</v>
      </c>
      <c r="B5056" s="150" t="s">
        <v>409</v>
      </c>
      <c r="C5056" s="150">
        <v>6420</v>
      </c>
      <c r="D5056" s="157" t="s">
        <v>482</v>
      </c>
      <c r="E5056" s="150" t="str">
        <f t="shared" si="230"/>
        <v>5020220064207482</v>
      </c>
      <c r="F5056" s="151" t="s">
        <v>450</v>
      </c>
      <c r="G5056" s="151" t="s">
        <v>450</v>
      </c>
      <c r="H5056" s="151" t="s">
        <v>483</v>
      </c>
      <c r="I5056" s="150" t="s">
        <v>593</v>
      </c>
      <c r="J5056" s="150">
        <v>7482</v>
      </c>
      <c r="K5056" s="157" t="s">
        <v>166</v>
      </c>
      <c r="L5056" s="160">
        <v>122.15</v>
      </c>
      <c r="M5056" s="161"/>
      <c r="N5056" s="153">
        <f t="shared" si="231"/>
        <v>122.15</v>
      </c>
      <c r="O5056" s="153">
        <v>330.88</v>
      </c>
      <c r="P5056" s="153">
        <v>23.6</v>
      </c>
    </row>
    <row r="5057" spans="1:16" ht="24.6" hidden="1" x14ac:dyDescent="0.3">
      <c r="A5057" s="149">
        <v>2017</v>
      </c>
      <c r="B5057" s="150" t="s">
        <v>409</v>
      </c>
      <c r="C5057" s="150">
        <v>6422</v>
      </c>
      <c r="D5057" s="158" t="s">
        <v>484</v>
      </c>
      <c r="E5057" s="150" t="str">
        <f t="shared" si="230"/>
        <v>5020220064227482</v>
      </c>
      <c r="F5057" s="151" t="s">
        <v>450</v>
      </c>
      <c r="G5057" s="151" t="s">
        <v>450</v>
      </c>
      <c r="H5057" s="151" t="s">
        <v>483</v>
      </c>
      <c r="I5057" s="150" t="s">
        <v>593</v>
      </c>
      <c r="J5057" s="150">
        <v>7482</v>
      </c>
      <c r="K5057" s="158" t="s">
        <v>166</v>
      </c>
      <c r="L5057" s="160">
        <v>0</v>
      </c>
      <c r="M5057" s="162"/>
      <c r="N5057" s="153">
        <f t="shared" si="231"/>
        <v>0</v>
      </c>
      <c r="O5057" s="153">
        <v>235.31</v>
      </c>
      <c r="P5057" s="153">
        <v>0</v>
      </c>
    </row>
    <row r="5058" spans="1:16" ht="24.6" hidden="1" x14ac:dyDescent="0.3">
      <c r="A5058" s="149">
        <v>2018</v>
      </c>
      <c r="B5058" s="150" t="s">
        <v>409</v>
      </c>
      <c r="C5058" s="150">
        <v>6431</v>
      </c>
      <c r="D5058" s="157" t="s">
        <v>485</v>
      </c>
      <c r="E5058" s="150" t="str">
        <f t="shared" ref="E5058:E5121" si="232">B5058&amp;"2200"&amp;C5058&amp;J5058</f>
        <v>5020220064317482</v>
      </c>
      <c r="F5058" s="151" t="s">
        <v>450</v>
      </c>
      <c r="G5058" s="151" t="s">
        <v>450</v>
      </c>
      <c r="H5058" s="151" t="s">
        <v>451</v>
      </c>
      <c r="I5058" s="150" t="s">
        <v>593</v>
      </c>
      <c r="J5058" s="150">
        <v>7482</v>
      </c>
      <c r="K5058" s="157" t="s">
        <v>166</v>
      </c>
      <c r="L5058" s="160">
        <v>4.16</v>
      </c>
      <c r="M5058" s="161"/>
      <c r="N5058" s="153">
        <f t="shared" ref="N5058:N5121" si="233">L5058+M5058</f>
        <v>4.16</v>
      </c>
      <c r="O5058" s="153">
        <v>49.85</v>
      </c>
      <c r="P5058" s="153">
        <v>69.13</v>
      </c>
    </row>
    <row r="5059" spans="1:16" ht="24.6" hidden="1" x14ac:dyDescent="0.3">
      <c r="A5059" s="149">
        <v>2016</v>
      </c>
      <c r="B5059" s="150" t="s">
        <v>409</v>
      </c>
      <c r="C5059" s="150">
        <v>6604</v>
      </c>
      <c r="D5059" s="158" t="s">
        <v>573</v>
      </c>
      <c r="E5059" s="150" t="str">
        <f t="shared" si="232"/>
        <v>5020220066047482</v>
      </c>
      <c r="F5059" s="151" t="s">
        <v>456</v>
      </c>
      <c r="G5059" s="151" t="s">
        <v>456</v>
      </c>
      <c r="H5059" s="151" t="s">
        <v>489</v>
      </c>
      <c r="I5059" s="150" t="s">
        <v>593</v>
      </c>
      <c r="J5059" s="150">
        <v>7482</v>
      </c>
      <c r="K5059" s="158" t="s">
        <v>166</v>
      </c>
      <c r="L5059" s="160">
        <v>0</v>
      </c>
      <c r="M5059" s="162"/>
      <c r="N5059" s="153">
        <f t="shared" si="233"/>
        <v>0</v>
      </c>
      <c r="O5059" s="153">
        <v>261.04000000000002</v>
      </c>
      <c r="P5059" s="153">
        <v>236.90999999999997</v>
      </c>
    </row>
    <row r="5060" spans="1:16" ht="24.6" hidden="1" x14ac:dyDescent="0.3">
      <c r="A5060" s="149">
        <v>2018</v>
      </c>
      <c r="B5060" s="150" t="s">
        <v>409</v>
      </c>
      <c r="C5060" s="150">
        <v>6606</v>
      </c>
      <c r="D5060" s="157" t="s">
        <v>488</v>
      </c>
      <c r="E5060" s="150" t="str">
        <f t="shared" si="232"/>
        <v>5020220066067482</v>
      </c>
      <c r="F5060" s="151" t="s">
        <v>456</v>
      </c>
      <c r="G5060" s="151" t="s">
        <v>456</v>
      </c>
      <c r="H5060" s="151" t="s">
        <v>489</v>
      </c>
      <c r="I5060" s="150" t="s">
        <v>593</v>
      </c>
      <c r="J5060" s="150">
        <v>7482</v>
      </c>
      <c r="K5060" s="157" t="s">
        <v>166</v>
      </c>
      <c r="L5060" s="160">
        <v>221.12</v>
      </c>
      <c r="M5060" s="161"/>
      <c r="N5060" s="153">
        <f t="shared" si="233"/>
        <v>221.12</v>
      </c>
      <c r="O5060" s="153">
        <v>90.430000000000064</v>
      </c>
      <c r="P5060" s="153">
        <v>2191.5500000000002</v>
      </c>
    </row>
    <row r="5061" spans="1:16" ht="24.6" hidden="1" x14ac:dyDescent="0.3">
      <c r="A5061" s="149">
        <v>2018</v>
      </c>
      <c r="B5061" s="150" t="s">
        <v>409</v>
      </c>
      <c r="C5061" s="150">
        <v>6607</v>
      </c>
      <c r="D5061" s="157" t="s">
        <v>490</v>
      </c>
      <c r="E5061" s="150" t="str">
        <f t="shared" si="232"/>
        <v>5020220066077482</v>
      </c>
      <c r="F5061" s="151" t="s">
        <v>456</v>
      </c>
      <c r="G5061" s="151" t="s">
        <v>456</v>
      </c>
      <c r="H5061" s="151" t="s">
        <v>489</v>
      </c>
      <c r="I5061" s="150" t="s">
        <v>593</v>
      </c>
      <c r="J5061" s="150">
        <v>7482</v>
      </c>
      <c r="K5061" s="157" t="s">
        <v>166</v>
      </c>
      <c r="L5061" s="160">
        <v>315.59000000000003</v>
      </c>
      <c r="M5061" s="161"/>
      <c r="N5061" s="153">
        <f t="shared" si="233"/>
        <v>315.59000000000003</v>
      </c>
      <c r="O5061" s="153">
        <v>1121.3800000000001</v>
      </c>
      <c r="P5061" s="153">
        <v>843.08999999999992</v>
      </c>
    </row>
    <row r="5062" spans="1:16" ht="24.6" hidden="1" x14ac:dyDescent="0.3">
      <c r="A5062" s="149">
        <v>2018</v>
      </c>
      <c r="B5062" s="150" t="s">
        <v>409</v>
      </c>
      <c r="C5062" s="150">
        <v>6609</v>
      </c>
      <c r="D5062" s="157" t="s">
        <v>493</v>
      </c>
      <c r="E5062" s="150" t="str">
        <f t="shared" si="232"/>
        <v>5020220066097482</v>
      </c>
      <c r="F5062" s="151" t="s">
        <v>418</v>
      </c>
      <c r="G5062" s="151" t="s">
        <v>419</v>
      </c>
      <c r="H5062" s="151" t="s">
        <v>494</v>
      </c>
      <c r="I5062" s="150" t="s">
        <v>593</v>
      </c>
      <c r="J5062" s="150">
        <v>7482</v>
      </c>
      <c r="K5062" s="157" t="s">
        <v>166</v>
      </c>
      <c r="L5062" s="160">
        <v>0</v>
      </c>
      <c r="M5062" s="161"/>
      <c r="N5062" s="153">
        <f t="shared" si="233"/>
        <v>0</v>
      </c>
      <c r="O5062" s="153">
        <v>0</v>
      </c>
      <c r="P5062" s="153">
        <v>30.21</v>
      </c>
    </row>
    <row r="5063" spans="1:16" ht="24.6" hidden="1" x14ac:dyDescent="0.3">
      <c r="A5063" s="149">
        <v>2018</v>
      </c>
      <c r="B5063" s="150" t="s">
        <v>409</v>
      </c>
      <c r="C5063" s="150">
        <v>6610</v>
      </c>
      <c r="D5063" s="157" t="s">
        <v>495</v>
      </c>
      <c r="E5063" s="150" t="str">
        <f t="shared" si="232"/>
        <v>5020220066107482</v>
      </c>
      <c r="F5063" s="151" t="s">
        <v>418</v>
      </c>
      <c r="G5063" s="151" t="s">
        <v>419</v>
      </c>
      <c r="H5063" s="151" t="s">
        <v>496</v>
      </c>
      <c r="I5063" s="150" t="s">
        <v>593</v>
      </c>
      <c r="J5063" s="150">
        <v>7482</v>
      </c>
      <c r="K5063" s="157" t="s">
        <v>166</v>
      </c>
      <c r="L5063" s="160">
        <v>491.55999999999995</v>
      </c>
      <c r="M5063" s="161"/>
      <c r="N5063" s="153">
        <f t="shared" si="233"/>
        <v>491.55999999999995</v>
      </c>
      <c r="O5063" s="153">
        <v>1041.1999999999998</v>
      </c>
      <c r="P5063" s="153">
        <v>580.52</v>
      </c>
    </row>
    <row r="5064" spans="1:16" ht="24.6" hidden="1" x14ac:dyDescent="0.3">
      <c r="A5064" s="149">
        <v>2018</v>
      </c>
      <c r="B5064" s="150" t="s">
        <v>409</v>
      </c>
      <c r="C5064" s="150">
        <v>6611</v>
      </c>
      <c r="D5064" s="157" t="s">
        <v>497</v>
      </c>
      <c r="E5064" s="150" t="str">
        <f t="shared" si="232"/>
        <v>5020220066117482</v>
      </c>
      <c r="F5064" s="151" t="s">
        <v>456</v>
      </c>
      <c r="G5064" s="151" t="s">
        <v>456</v>
      </c>
      <c r="H5064" s="151" t="s">
        <v>498</v>
      </c>
      <c r="I5064" s="150" t="s">
        <v>593</v>
      </c>
      <c r="J5064" s="150">
        <v>7482</v>
      </c>
      <c r="K5064" s="157" t="s">
        <v>166</v>
      </c>
      <c r="L5064" s="160">
        <v>7115.09</v>
      </c>
      <c r="M5064" s="161"/>
      <c r="N5064" s="153">
        <f t="shared" si="233"/>
        <v>7115.09</v>
      </c>
      <c r="O5064" s="153">
        <v>2653.5600000000004</v>
      </c>
      <c r="P5064" s="153">
        <v>3355.23</v>
      </c>
    </row>
    <row r="5065" spans="1:16" ht="24.6" hidden="1" x14ac:dyDescent="0.3">
      <c r="A5065" s="149">
        <v>2018</v>
      </c>
      <c r="B5065" s="150" t="s">
        <v>409</v>
      </c>
      <c r="C5065" s="150">
        <v>6619</v>
      </c>
      <c r="D5065" s="157" t="s">
        <v>503</v>
      </c>
      <c r="E5065" s="150" t="str">
        <f t="shared" si="232"/>
        <v>5020220066197482</v>
      </c>
      <c r="F5065" s="151" t="s">
        <v>418</v>
      </c>
      <c r="G5065" s="151" t="s">
        <v>419</v>
      </c>
      <c r="H5065" s="151" t="s">
        <v>504</v>
      </c>
      <c r="I5065" s="150" t="s">
        <v>593</v>
      </c>
      <c r="J5065" s="150">
        <v>7482</v>
      </c>
      <c r="K5065" s="157" t="s">
        <v>166</v>
      </c>
      <c r="L5065" s="160">
        <v>1195.5</v>
      </c>
      <c r="M5065" s="161"/>
      <c r="N5065" s="153">
        <f t="shared" si="233"/>
        <v>1195.5</v>
      </c>
      <c r="O5065" s="153">
        <v>0</v>
      </c>
      <c r="P5065" s="153">
        <v>0</v>
      </c>
    </row>
    <row r="5066" spans="1:16" ht="24.6" hidden="1" x14ac:dyDescent="0.3">
      <c r="A5066" s="149">
        <v>2018</v>
      </c>
      <c r="B5066" s="150" t="s">
        <v>409</v>
      </c>
      <c r="C5066" s="150">
        <v>6621</v>
      </c>
      <c r="D5066" s="157" t="s">
        <v>506</v>
      </c>
      <c r="E5066" s="150" t="str">
        <f t="shared" si="232"/>
        <v>5020220066217482</v>
      </c>
      <c r="F5066" s="151" t="s">
        <v>418</v>
      </c>
      <c r="G5066" s="151" t="s">
        <v>419</v>
      </c>
      <c r="H5066" s="151" t="s">
        <v>507</v>
      </c>
      <c r="I5066" s="150" t="s">
        <v>593</v>
      </c>
      <c r="J5066" s="150">
        <v>7482</v>
      </c>
      <c r="K5066" s="157" t="s">
        <v>166</v>
      </c>
      <c r="L5066" s="160">
        <v>714.2299999999999</v>
      </c>
      <c r="M5066" s="161"/>
      <c r="N5066" s="153">
        <f t="shared" si="233"/>
        <v>714.2299999999999</v>
      </c>
      <c r="O5066" s="153">
        <v>0</v>
      </c>
      <c r="P5066" s="153">
        <v>0</v>
      </c>
    </row>
    <row r="5067" spans="1:16" ht="24.6" hidden="1" x14ac:dyDescent="0.3">
      <c r="A5067" s="149">
        <v>2018</v>
      </c>
      <c r="B5067" s="150" t="s">
        <v>409</v>
      </c>
      <c r="C5067" s="150">
        <v>6622</v>
      </c>
      <c r="D5067" s="157" t="s">
        <v>508</v>
      </c>
      <c r="E5067" s="150" t="str">
        <f t="shared" si="232"/>
        <v>5020220066227482</v>
      </c>
      <c r="F5067" s="151" t="s">
        <v>418</v>
      </c>
      <c r="G5067" s="151" t="s">
        <v>419</v>
      </c>
      <c r="H5067" s="151" t="s">
        <v>507</v>
      </c>
      <c r="I5067" s="150" t="s">
        <v>593</v>
      </c>
      <c r="J5067" s="150">
        <v>7482</v>
      </c>
      <c r="K5067" s="157" t="s">
        <v>166</v>
      </c>
      <c r="L5067" s="160">
        <v>19.239999999999998</v>
      </c>
      <c r="M5067" s="161"/>
      <c r="N5067" s="153">
        <f t="shared" si="233"/>
        <v>19.239999999999998</v>
      </c>
      <c r="O5067" s="153">
        <v>0</v>
      </c>
      <c r="P5067" s="153">
        <v>372.9</v>
      </c>
    </row>
    <row r="5068" spans="1:16" ht="24.6" hidden="1" x14ac:dyDescent="0.3">
      <c r="A5068" s="149">
        <v>2018</v>
      </c>
      <c r="B5068" s="150" t="s">
        <v>409</v>
      </c>
      <c r="C5068" s="150">
        <v>6623</v>
      </c>
      <c r="D5068" s="157" t="s">
        <v>509</v>
      </c>
      <c r="E5068" s="150" t="str">
        <f t="shared" si="232"/>
        <v>5020220066237482</v>
      </c>
      <c r="F5068" s="151" t="s">
        <v>418</v>
      </c>
      <c r="G5068" s="151" t="s">
        <v>419</v>
      </c>
      <c r="H5068" s="151" t="s">
        <v>507</v>
      </c>
      <c r="I5068" s="150" t="s">
        <v>593</v>
      </c>
      <c r="J5068" s="150">
        <v>7482</v>
      </c>
      <c r="K5068" s="157" t="s">
        <v>166</v>
      </c>
      <c r="L5068" s="160">
        <v>700.56000000000006</v>
      </c>
      <c r="M5068" s="161"/>
      <c r="N5068" s="153">
        <f t="shared" si="233"/>
        <v>700.56000000000006</v>
      </c>
      <c r="O5068" s="153">
        <v>431.28999999999996</v>
      </c>
      <c r="P5068" s="153">
        <v>393.48</v>
      </c>
    </row>
    <row r="5069" spans="1:16" ht="24.6" hidden="1" x14ac:dyDescent="0.3">
      <c r="A5069" s="149">
        <v>2016</v>
      </c>
      <c r="B5069" s="150" t="s">
        <v>409</v>
      </c>
      <c r="C5069" s="150">
        <v>6640</v>
      </c>
      <c r="D5069" s="158" t="s">
        <v>510</v>
      </c>
      <c r="E5069" s="150" t="str">
        <f t="shared" si="232"/>
        <v>5020220066407482</v>
      </c>
      <c r="F5069" s="151" t="s">
        <v>418</v>
      </c>
      <c r="G5069" s="151" t="s">
        <v>419</v>
      </c>
      <c r="H5069" s="151" t="s">
        <v>511</v>
      </c>
      <c r="I5069" s="150" t="s">
        <v>593</v>
      </c>
      <c r="J5069" s="150">
        <v>7482</v>
      </c>
      <c r="K5069" s="158" t="s">
        <v>166</v>
      </c>
      <c r="L5069" s="160">
        <v>0</v>
      </c>
      <c r="M5069" s="162"/>
      <c r="N5069" s="153">
        <f t="shared" si="233"/>
        <v>0</v>
      </c>
      <c r="O5069" s="153">
        <v>199.11000000000004</v>
      </c>
      <c r="P5069" s="153">
        <v>196.11</v>
      </c>
    </row>
    <row r="5070" spans="1:16" ht="24.6" hidden="1" x14ac:dyDescent="0.3">
      <c r="A5070" s="149">
        <v>2018</v>
      </c>
      <c r="B5070" s="150" t="s">
        <v>409</v>
      </c>
      <c r="C5070" s="150">
        <v>6641</v>
      </c>
      <c r="D5070" s="157" t="s">
        <v>512</v>
      </c>
      <c r="E5070" s="150" t="str">
        <f t="shared" si="232"/>
        <v>5020220066417482</v>
      </c>
      <c r="F5070" s="151" t="s">
        <v>418</v>
      </c>
      <c r="G5070" s="151" t="s">
        <v>419</v>
      </c>
      <c r="H5070" s="151" t="s">
        <v>511</v>
      </c>
      <c r="I5070" s="150" t="s">
        <v>593</v>
      </c>
      <c r="J5070" s="150">
        <v>7482</v>
      </c>
      <c r="K5070" s="157" t="s">
        <v>166</v>
      </c>
      <c r="L5070" s="160">
        <v>46.09</v>
      </c>
      <c r="M5070" s="161"/>
      <c r="N5070" s="153">
        <f t="shared" si="233"/>
        <v>46.09</v>
      </c>
      <c r="O5070" s="153">
        <v>0</v>
      </c>
      <c r="P5070" s="153">
        <v>0</v>
      </c>
    </row>
    <row r="5071" spans="1:16" ht="24.6" hidden="1" x14ac:dyDescent="0.3">
      <c r="A5071" s="149">
        <v>2016</v>
      </c>
      <c r="B5071" s="150" t="s">
        <v>409</v>
      </c>
      <c r="C5071" s="150">
        <v>6711</v>
      </c>
      <c r="D5071" s="158" t="s">
        <v>513</v>
      </c>
      <c r="E5071" s="150" t="str">
        <f t="shared" si="232"/>
        <v>5020220067117482</v>
      </c>
      <c r="F5071" s="151" t="s">
        <v>418</v>
      </c>
      <c r="G5071" s="151" t="s">
        <v>465</v>
      </c>
      <c r="H5071" s="151" t="s">
        <v>514</v>
      </c>
      <c r="I5071" s="150" t="s">
        <v>593</v>
      </c>
      <c r="J5071" s="150">
        <v>7482</v>
      </c>
      <c r="K5071" s="158" t="s">
        <v>166</v>
      </c>
      <c r="L5071" s="160">
        <v>0</v>
      </c>
      <c r="M5071" s="162"/>
      <c r="N5071" s="153">
        <f t="shared" si="233"/>
        <v>0</v>
      </c>
      <c r="O5071" s="153">
        <v>40.51</v>
      </c>
      <c r="P5071" s="153">
        <v>105.87</v>
      </c>
    </row>
    <row r="5072" spans="1:16" ht="24.6" hidden="1" x14ac:dyDescent="0.3">
      <c r="A5072" s="149">
        <v>2018</v>
      </c>
      <c r="B5072" s="150" t="s">
        <v>409</v>
      </c>
      <c r="C5072" s="150">
        <v>6714</v>
      </c>
      <c r="D5072" s="157" t="s">
        <v>516</v>
      </c>
      <c r="E5072" s="150" t="str">
        <f t="shared" si="232"/>
        <v>5020220067147482</v>
      </c>
      <c r="F5072" s="151" t="s">
        <v>418</v>
      </c>
      <c r="G5072" s="151" t="s">
        <v>465</v>
      </c>
      <c r="H5072" s="151" t="s">
        <v>500</v>
      </c>
      <c r="I5072" s="150" t="s">
        <v>593</v>
      </c>
      <c r="J5072" s="150">
        <v>7482</v>
      </c>
      <c r="K5072" s="157" t="s">
        <v>166</v>
      </c>
      <c r="L5072" s="160">
        <v>420.49</v>
      </c>
      <c r="M5072" s="161"/>
      <c r="N5072" s="153">
        <f t="shared" si="233"/>
        <v>420.49</v>
      </c>
      <c r="O5072" s="153">
        <v>834.74</v>
      </c>
      <c r="P5072" s="153">
        <v>125.16</v>
      </c>
    </row>
    <row r="5073" spans="1:16" ht="24.6" hidden="1" x14ac:dyDescent="0.3">
      <c r="A5073" s="149">
        <v>2018</v>
      </c>
      <c r="B5073" s="150" t="s">
        <v>409</v>
      </c>
      <c r="C5073" s="150">
        <v>6721</v>
      </c>
      <c r="D5073" s="157" t="s">
        <v>518</v>
      </c>
      <c r="E5073" s="150" t="str">
        <f t="shared" si="232"/>
        <v>5020220067217482</v>
      </c>
      <c r="F5073" s="151" t="s">
        <v>418</v>
      </c>
      <c r="G5073" s="151" t="s">
        <v>465</v>
      </c>
      <c r="H5073" s="151" t="s">
        <v>502</v>
      </c>
      <c r="I5073" s="150" t="s">
        <v>593</v>
      </c>
      <c r="J5073" s="150">
        <v>7482</v>
      </c>
      <c r="K5073" s="157" t="s">
        <v>166</v>
      </c>
      <c r="L5073" s="160">
        <v>674.99</v>
      </c>
      <c r="M5073" s="161"/>
      <c r="N5073" s="153">
        <f t="shared" si="233"/>
        <v>674.99</v>
      </c>
      <c r="O5073" s="153">
        <v>480.23</v>
      </c>
      <c r="P5073" s="153">
        <v>0</v>
      </c>
    </row>
    <row r="5074" spans="1:16" ht="24.6" hidden="1" x14ac:dyDescent="0.3">
      <c r="A5074" s="149">
        <v>2018</v>
      </c>
      <c r="B5074" s="150" t="s">
        <v>409</v>
      </c>
      <c r="C5074" s="150">
        <v>6722</v>
      </c>
      <c r="D5074" s="157" t="s">
        <v>519</v>
      </c>
      <c r="E5074" s="150" t="str">
        <f t="shared" si="232"/>
        <v>5020220067227482</v>
      </c>
      <c r="F5074" s="151" t="s">
        <v>418</v>
      </c>
      <c r="G5074" s="151" t="s">
        <v>419</v>
      </c>
      <c r="H5074" s="151" t="s">
        <v>471</v>
      </c>
      <c r="I5074" s="150" t="s">
        <v>593</v>
      </c>
      <c r="J5074" s="150">
        <v>7482</v>
      </c>
      <c r="K5074" s="157" t="s">
        <v>166</v>
      </c>
      <c r="L5074" s="160">
        <v>99.45</v>
      </c>
      <c r="M5074" s="161"/>
      <c r="N5074" s="153">
        <f t="shared" si="233"/>
        <v>99.45</v>
      </c>
      <c r="O5074" s="153">
        <v>103.22</v>
      </c>
      <c r="P5074" s="153">
        <v>8.4400000000000013</v>
      </c>
    </row>
    <row r="5075" spans="1:16" ht="24.6" hidden="1" x14ac:dyDescent="0.3">
      <c r="A5075" s="149">
        <v>2018</v>
      </c>
      <c r="B5075" s="150" t="s">
        <v>409</v>
      </c>
      <c r="C5075" s="150">
        <v>6731</v>
      </c>
      <c r="D5075" s="157" t="s">
        <v>521</v>
      </c>
      <c r="E5075" s="150" t="str">
        <f t="shared" si="232"/>
        <v>5020220067317482</v>
      </c>
      <c r="F5075" s="151" t="s">
        <v>418</v>
      </c>
      <c r="G5075" s="151" t="s">
        <v>419</v>
      </c>
      <c r="H5075" s="151" t="s">
        <v>481</v>
      </c>
      <c r="I5075" s="150" t="s">
        <v>593</v>
      </c>
      <c r="J5075" s="150">
        <v>7482</v>
      </c>
      <c r="K5075" s="157" t="s">
        <v>166</v>
      </c>
      <c r="L5075" s="160">
        <v>177.12000000000003</v>
      </c>
      <c r="M5075" s="161"/>
      <c r="N5075" s="153">
        <f t="shared" si="233"/>
        <v>177.12000000000003</v>
      </c>
      <c r="O5075" s="153">
        <v>195.99</v>
      </c>
      <c r="P5075" s="153">
        <v>203.96</v>
      </c>
    </row>
    <row r="5076" spans="1:16" ht="24.6" hidden="1" x14ac:dyDescent="0.3">
      <c r="A5076" s="149">
        <v>2018</v>
      </c>
      <c r="B5076" s="150" t="s">
        <v>409</v>
      </c>
      <c r="C5076" s="150">
        <v>6805</v>
      </c>
      <c r="D5076" s="157" t="s">
        <v>523</v>
      </c>
      <c r="E5076" s="150" t="str">
        <f t="shared" si="232"/>
        <v>5020220068057482</v>
      </c>
      <c r="F5076" s="151" t="s">
        <v>456</v>
      </c>
      <c r="G5076" s="151" t="s">
        <v>456</v>
      </c>
      <c r="H5076" s="151" t="s">
        <v>524</v>
      </c>
      <c r="I5076" s="150" t="s">
        <v>593</v>
      </c>
      <c r="J5076" s="150">
        <v>7482</v>
      </c>
      <c r="K5076" s="157" t="s">
        <v>166</v>
      </c>
      <c r="L5076" s="160">
        <v>37.340000000000003</v>
      </c>
      <c r="M5076" s="161"/>
      <c r="N5076" s="153">
        <f t="shared" si="233"/>
        <v>37.340000000000003</v>
      </c>
      <c r="O5076" s="153">
        <v>122.48</v>
      </c>
      <c r="P5076" s="153">
        <v>15.239999999999782</v>
      </c>
    </row>
    <row r="5077" spans="1:16" ht="24.6" hidden="1" x14ac:dyDescent="0.3">
      <c r="A5077" s="149">
        <v>2017</v>
      </c>
      <c r="B5077" s="150" t="s">
        <v>409</v>
      </c>
      <c r="C5077" s="150">
        <v>6806</v>
      </c>
      <c r="D5077" s="154" t="s">
        <v>569</v>
      </c>
      <c r="E5077" s="150" t="str">
        <f t="shared" si="232"/>
        <v>5020220068067482</v>
      </c>
      <c r="F5077" s="151" t="s">
        <v>570</v>
      </c>
      <c r="G5077" s="151" t="s">
        <v>570</v>
      </c>
      <c r="H5077" s="151" t="s">
        <v>570</v>
      </c>
      <c r="I5077" s="150" t="s">
        <v>593</v>
      </c>
      <c r="J5077" s="150">
        <v>7482</v>
      </c>
      <c r="K5077" s="158" t="s">
        <v>166</v>
      </c>
      <c r="L5077" s="160">
        <v>0</v>
      </c>
      <c r="M5077" s="162"/>
      <c r="N5077" s="153">
        <f t="shared" si="233"/>
        <v>0</v>
      </c>
      <c r="O5077" s="153">
        <v>56.5</v>
      </c>
      <c r="P5077" s="153">
        <v>0</v>
      </c>
    </row>
    <row r="5078" spans="1:16" ht="24.6" hidden="1" x14ac:dyDescent="0.3">
      <c r="A5078" s="149">
        <v>2018</v>
      </c>
      <c r="B5078" s="150" t="s">
        <v>526</v>
      </c>
      <c r="C5078" s="150">
        <v>8002</v>
      </c>
      <c r="D5078" s="150" t="s">
        <v>530</v>
      </c>
      <c r="E5078" s="150" t="str">
        <f t="shared" si="232"/>
        <v>5030220080027482</v>
      </c>
      <c r="F5078" s="151" t="s">
        <v>411</v>
      </c>
      <c r="G5078" s="151" t="s">
        <v>412</v>
      </c>
      <c r="H5078" s="151" t="s">
        <v>413</v>
      </c>
      <c r="I5078" s="150" t="s">
        <v>593</v>
      </c>
      <c r="J5078" s="150">
        <v>7482</v>
      </c>
      <c r="K5078" s="157" t="s">
        <v>166</v>
      </c>
      <c r="L5078" s="160">
        <v>1267.3400000000001</v>
      </c>
      <c r="M5078" s="161"/>
      <c r="N5078" s="153">
        <f t="shared" si="233"/>
        <v>1267.3400000000001</v>
      </c>
      <c r="O5078" s="153">
        <v>1344.21</v>
      </c>
      <c r="P5078" s="153">
        <v>210.83999999999997</v>
      </c>
    </row>
    <row r="5079" spans="1:16" ht="24.6" hidden="1" x14ac:dyDescent="0.3">
      <c r="A5079" s="149">
        <v>2018</v>
      </c>
      <c r="B5079" s="150" t="s">
        <v>526</v>
      </c>
      <c r="C5079" s="150">
        <v>8012</v>
      </c>
      <c r="D5079" s="150" t="s">
        <v>534</v>
      </c>
      <c r="E5079" s="150" t="str">
        <f t="shared" si="232"/>
        <v>5030220080127482</v>
      </c>
      <c r="F5079" s="151" t="s">
        <v>411</v>
      </c>
      <c r="G5079" s="151" t="s">
        <v>412</v>
      </c>
      <c r="H5079" s="151" t="s">
        <v>533</v>
      </c>
      <c r="I5079" s="150" t="s">
        <v>593</v>
      </c>
      <c r="J5079" s="150">
        <v>7482</v>
      </c>
      <c r="K5079" s="157" t="s">
        <v>166</v>
      </c>
      <c r="L5079" s="160">
        <v>713.25000000000023</v>
      </c>
      <c r="M5079" s="161"/>
      <c r="N5079" s="153">
        <f t="shared" si="233"/>
        <v>713.25000000000023</v>
      </c>
      <c r="O5079" s="153">
        <v>1015.21</v>
      </c>
      <c r="P5079" s="153">
        <v>583.28</v>
      </c>
    </row>
    <row r="5080" spans="1:16" ht="24.6" hidden="1" x14ac:dyDescent="0.3">
      <c r="A5080" s="149">
        <v>2018</v>
      </c>
      <c r="B5080" s="150" t="s">
        <v>526</v>
      </c>
      <c r="C5080" s="150">
        <v>8021</v>
      </c>
      <c r="D5080" s="150" t="s">
        <v>535</v>
      </c>
      <c r="E5080" s="150" t="str">
        <f t="shared" si="232"/>
        <v>5030220080217482</v>
      </c>
      <c r="F5080" s="151" t="s">
        <v>411</v>
      </c>
      <c r="G5080" s="151" t="s">
        <v>412</v>
      </c>
      <c r="H5080" s="151" t="s">
        <v>536</v>
      </c>
      <c r="I5080" s="150" t="s">
        <v>593</v>
      </c>
      <c r="J5080" s="150">
        <v>7482</v>
      </c>
      <c r="K5080" s="157" t="s">
        <v>166</v>
      </c>
      <c r="L5080" s="160">
        <v>48.98</v>
      </c>
      <c r="M5080" s="161"/>
      <c r="N5080" s="153">
        <f t="shared" si="233"/>
        <v>48.98</v>
      </c>
      <c r="O5080" s="153">
        <v>0</v>
      </c>
      <c r="P5080" s="153">
        <v>92.8</v>
      </c>
    </row>
    <row r="5081" spans="1:16" ht="24.6" hidden="1" x14ac:dyDescent="0.3">
      <c r="A5081" s="149">
        <v>2018</v>
      </c>
      <c r="B5081" s="150" t="s">
        <v>526</v>
      </c>
      <c r="C5081" s="150">
        <v>8031</v>
      </c>
      <c r="D5081" s="150" t="s">
        <v>537</v>
      </c>
      <c r="E5081" s="150" t="str">
        <f t="shared" si="232"/>
        <v>5030220080317482</v>
      </c>
      <c r="F5081" s="151" t="s">
        <v>411</v>
      </c>
      <c r="G5081" s="151" t="s">
        <v>412</v>
      </c>
      <c r="H5081" s="151" t="s">
        <v>533</v>
      </c>
      <c r="I5081" s="150" t="s">
        <v>593</v>
      </c>
      <c r="J5081" s="150">
        <v>7482</v>
      </c>
      <c r="K5081" s="157" t="s">
        <v>166</v>
      </c>
      <c r="L5081" s="160">
        <v>332.31</v>
      </c>
      <c r="M5081" s="161"/>
      <c r="N5081" s="153">
        <f t="shared" si="233"/>
        <v>332.31</v>
      </c>
      <c r="O5081" s="153">
        <v>0</v>
      </c>
      <c r="P5081" s="153">
        <v>0</v>
      </c>
    </row>
    <row r="5082" spans="1:16" ht="24.6" hidden="1" x14ac:dyDescent="0.3">
      <c r="A5082" s="149">
        <v>2018</v>
      </c>
      <c r="B5082" s="150" t="s">
        <v>526</v>
      </c>
      <c r="C5082" s="150">
        <v>8032</v>
      </c>
      <c r="D5082" s="157" t="s">
        <v>538</v>
      </c>
      <c r="E5082" s="150" t="str">
        <f t="shared" si="232"/>
        <v>5030220080327482</v>
      </c>
      <c r="F5082" s="151" t="s">
        <v>411</v>
      </c>
      <c r="G5082" s="151" t="s">
        <v>412</v>
      </c>
      <c r="H5082" s="151" t="s">
        <v>533</v>
      </c>
      <c r="I5082" s="150" t="s">
        <v>593</v>
      </c>
      <c r="J5082" s="150">
        <v>7482</v>
      </c>
      <c r="K5082" s="157" t="s">
        <v>166</v>
      </c>
      <c r="L5082" s="160">
        <v>150.91999999999999</v>
      </c>
      <c r="M5082" s="161"/>
      <c r="N5082" s="153">
        <f t="shared" si="233"/>
        <v>150.91999999999999</v>
      </c>
      <c r="O5082" s="153">
        <v>276.88</v>
      </c>
      <c r="P5082" s="153">
        <v>268.45</v>
      </c>
    </row>
    <row r="5083" spans="1:16" ht="36.6" hidden="1" x14ac:dyDescent="0.3">
      <c r="A5083" s="149">
        <v>2018</v>
      </c>
      <c r="B5083" s="150" t="s">
        <v>526</v>
      </c>
      <c r="C5083" s="150">
        <v>8044</v>
      </c>
      <c r="D5083" s="150" t="s">
        <v>541</v>
      </c>
      <c r="E5083" s="150" t="str">
        <f t="shared" si="232"/>
        <v>5030220080447482</v>
      </c>
      <c r="F5083" s="151" t="s">
        <v>411</v>
      </c>
      <c r="G5083" s="151" t="s">
        <v>412</v>
      </c>
      <c r="H5083" s="151" t="s">
        <v>431</v>
      </c>
      <c r="I5083" s="150" t="s">
        <v>593</v>
      </c>
      <c r="J5083" s="150">
        <v>7482</v>
      </c>
      <c r="K5083" s="157" t="s">
        <v>166</v>
      </c>
      <c r="L5083" s="160">
        <v>21.13</v>
      </c>
      <c r="M5083" s="161"/>
      <c r="N5083" s="153">
        <f t="shared" si="233"/>
        <v>21.13</v>
      </c>
      <c r="O5083" s="153">
        <v>0</v>
      </c>
      <c r="P5083" s="153">
        <v>0</v>
      </c>
    </row>
    <row r="5084" spans="1:16" ht="24.6" hidden="1" x14ac:dyDescent="0.3">
      <c r="A5084" s="149">
        <v>2018</v>
      </c>
      <c r="B5084" s="150" t="s">
        <v>526</v>
      </c>
      <c r="C5084" s="150">
        <v>8051</v>
      </c>
      <c r="D5084" s="150" t="s">
        <v>542</v>
      </c>
      <c r="E5084" s="150" t="str">
        <f t="shared" si="232"/>
        <v>5030220080517482</v>
      </c>
      <c r="F5084" s="151" t="s">
        <v>411</v>
      </c>
      <c r="G5084" s="151" t="s">
        <v>412</v>
      </c>
      <c r="H5084" s="151" t="s">
        <v>533</v>
      </c>
      <c r="I5084" s="150" t="s">
        <v>593</v>
      </c>
      <c r="J5084" s="150">
        <v>7482</v>
      </c>
      <c r="K5084" s="157" t="s">
        <v>166</v>
      </c>
      <c r="L5084" s="160">
        <v>47.370000000000005</v>
      </c>
      <c r="M5084" s="161"/>
      <c r="N5084" s="153">
        <f t="shared" si="233"/>
        <v>47.370000000000005</v>
      </c>
      <c r="O5084" s="153">
        <v>1420.32</v>
      </c>
      <c r="P5084" s="153">
        <v>968.02</v>
      </c>
    </row>
    <row r="5085" spans="1:16" ht="24.6" hidden="1" x14ac:dyDescent="0.3">
      <c r="A5085" s="149">
        <v>2018</v>
      </c>
      <c r="B5085" s="150" t="s">
        <v>526</v>
      </c>
      <c r="C5085" s="150">
        <v>8052</v>
      </c>
      <c r="D5085" s="157" t="s">
        <v>543</v>
      </c>
      <c r="E5085" s="150" t="str">
        <f t="shared" si="232"/>
        <v>5030220080527482</v>
      </c>
      <c r="F5085" s="151" t="s">
        <v>411</v>
      </c>
      <c r="G5085" s="151" t="s">
        <v>412</v>
      </c>
      <c r="H5085" s="151" t="s">
        <v>533</v>
      </c>
      <c r="I5085" s="150" t="s">
        <v>593</v>
      </c>
      <c r="J5085" s="150">
        <v>7482</v>
      </c>
      <c r="K5085" s="157" t="s">
        <v>166</v>
      </c>
      <c r="L5085" s="160">
        <v>497.24</v>
      </c>
      <c r="M5085" s="161"/>
      <c r="N5085" s="153">
        <f t="shared" si="233"/>
        <v>497.24</v>
      </c>
      <c r="O5085" s="153">
        <v>775.19000000000051</v>
      </c>
      <c r="P5085" s="153">
        <v>329.79999999999995</v>
      </c>
    </row>
    <row r="5086" spans="1:16" ht="24.6" hidden="1" x14ac:dyDescent="0.3">
      <c r="A5086" s="149">
        <v>2018</v>
      </c>
      <c r="B5086" s="150" t="s">
        <v>526</v>
      </c>
      <c r="C5086" s="150">
        <v>8053</v>
      </c>
      <c r="D5086" s="150" t="s">
        <v>544</v>
      </c>
      <c r="E5086" s="150" t="str">
        <f t="shared" si="232"/>
        <v>5030220080537482</v>
      </c>
      <c r="F5086" s="151" t="s">
        <v>411</v>
      </c>
      <c r="G5086" s="151" t="s">
        <v>412</v>
      </c>
      <c r="H5086" s="151" t="s">
        <v>536</v>
      </c>
      <c r="I5086" s="150" t="s">
        <v>593</v>
      </c>
      <c r="J5086" s="150">
        <v>7482</v>
      </c>
      <c r="K5086" s="157" t="s">
        <v>166</v>
      </c>
      <c r="L5086" s="160">
        <v>113.21</v>
      </c>
      <c r="M5086" s="161"/>
      <c r="N5086" s="153">
        <f t="shared" si="233"/>
        <v>113.21</v>
      </c>
      <c r="O5086" s="153">
        <v>226.04</v>
      </c>
      <c r="P5086" s="153">
        <v>263.8</v>
      </c>
    </row>
    <row r="5087" spans="1:16" ht="24.6" hidden="1" x14ac:dyDescent="0.3">
      <c r="A5087" s="149">
        <v>2018</v>
      </c>
      <c r="B5087" s="150" t="s">
        <v>526</v>
      </c>
      <c r="C5087" s="150">
        <v>8061</v>
      </c>
      <c r="D5087" s="150" t="s">
        <v>545</v>
      </c>
      <c r="E5087" s="150" t="str">
        <f t="shared" si="232"/>
        <v>5030220080617482</v>
      </c>
      <c r="F5087" s="151" t="s">
        <v>411</v>
      </c>
      <c r="G5087" s="151" t="s">
        <v>412</v>
      </c>
      <c r="H5087" s="151" t="s">
        <v>436</v>
      </c>
      <c r="I5087" s="150" t="s">
        <v>593</v>
      </c>
      <c r="J5087" s="150">
        <v>7482</v>
      </c>
      <c r="K5087" s="157" t="s">
        <v>166</v>
      </c>
      <c r="L5087" s="160">
        <v>191.72</v>
      </c>
      <c r="M5087" s="161"/>
      <c r="N5087" s="153">
        <f t="shared" si="233"/>
        <v>191.72</v>
      </c>
      <c r="O5087" s="153">
        <v>55.389999999999993</v>
      </c>
      <c r="P5087" s="153">
        <v>0</v>
      </c>
    </row>
    <row r="5088" spans="1:16" ht="24.6" hidden="1" x14ac:dyDescent="0.3">
      <c r="A5088" s="149">
        <v>2018</v>
      </c>
      <c r="B5088" s="150" t="s">
        <v>526</v>
      </c>
      <c r="C5088" s="150">
        <v>8063</v>
      </c>
      <c r="D5088" s="150" t="s">
        <v>546</v>
      </c>
      <c r="E5088" s="150" t="str">
        <f t="shared" si="232"/>
        <v>5030220080637482</v>
      </c>
      <c r="F5088" s="151" t="s">
        <v>411</v>
      </c>
      <c r="G5088" s="151" t="s">
        <v>412</v>
      </c>
      <c r="H5088" s="151" t="s">
        <v>436</v>
      </c>
      <c r="I5088" s="150" t="s">
        <v>593</v>
      </c>
      <c r="J5088" s="150">
        <v>7482</v>
      </c>
      <c r="K5088" s="157" t="s">
        <v>166</v>
      </c>
      <c r="L5088" s="160">
        <v>141.9</v>
      </c>
      <c r="M5088" s="161"/>
      <c r="N5088" s="153">
        <f t="shared" si="233"/>
        <v>141.9</v>
      </c>
      <c r="O5088" s="153">
        <v>0</v>
      </c>
      <c r="P5088" s="153">
        <v>0</v>
      </c>
    </row>
    <row r="5089" spans="1:16" ht="24.6" hidden="1" x14ac:dyDescent="0.3">
      <c r="A5089" s="149">
        <v>2018</v>
      </c>
      <c r="B5089" s="150" t="s">
        <v>526</v>
      </c>
      <c r="C5089" s="150">
        <v>8217</v>
      </c>
      <c r="D5089" s="150" t="s">
        <v>550</v>
      </c>
      <c r="E5089" s="150" t="str">
        <f t="shared" si="232"/>
        <v>5030220082177482</v>
      </c>
      <c r="F5089" s="151" t="s">
        <v>411</v>
      </c>
      <c r="G5089" s="151" t="s">
        <v>442</v>
      </c>
      <c r="H5089" s="151" t="s">
        <v>443</v>
      </c>
      <c r="I5089" s="150" t="s">
        <v>593</v>
      </c>
      <c r="J5089" s="150">
        <v>7482</v>
      </c>
      <c r="K5089" s="157" t="s">
        <v>166</v>
      </c>
      <c r="L5089" s="160">
        <v>276.02999999999997</v>
      </c>
      <c r="M5089" s="161"/>
      <c r="N5089" s="153">
        <f t="shared" si="233"/>
        <v>276.02999999999997</v>
      </c>
      <c r="O5089" s="153">
        <v>0</v>
      </c>
      <c r="P5089" s="153">
        <v>809.2399999999999</v>
      </c>
    </row>
    <row r="5090" spans="1:16" ht="24.6" hidden="1" x14ac:dyDescent="0.3">
      <c r="A5090" s="149">
        <v>2018</v>
      </c>
      <c r="B5090" s="150" t="s">
        <v>526</v>
      </c>
      <c r="C5090" s="150">
        <v>8221</v>
      </c>
      <c r="D5090" s="150" t="s">
        <v>552</v>
      </c>
      <c r="E5090" s="150" t="str">
        <f t="shared" si="232"/>
        <v>5030220082217482</v>
      </c>
      <c r="F5090" s="151" t="s">
        <v>456</v>
      </c>
      <c r="G5090" s="151" t="s">
        <v>456</v>
      </c>
      <c r="H5090" s="151" t="s">
        <v>457</v>
      </c>
      <c r="I5090" s="150" t="s">
        <v>593</v>
      </c>
      <c r="J5090" s="150">
        <v>7482</v>
      </c>
      <c r="K5090" s="157" t="s">
        <v>166</v>
      </c>
      <c r="L5090" s="160">
        <v>1789.15</v>
      </c>
      <c r="M5090" s="161"/>
      <c r="N5090" s="153">
        <f t="shared" si="233"/>
        <v>1789.15</v>
      </c>
      <c r="O5090" s="153">
        <v>1281.96</v>
      </c>
      <c r="P5090" s="153">
        <v>1737.42</v>
      </c>
    </row>
    <row r="5091" spans="1:16" ht="24.6" hidden="1" x14ac:dyDescent="0.3">
      <c r="A5091" s="149">
        <v>2018</v>
      </c>
      <c r="B5091" s="150" t="s">
        <v>526</v>
      </c>
      <c r="C5091" s="150">
        <v>8231</v>
      </c>
      <c r="D5091" s="150" t="s">
        <v>553</v>
      </c>
      <c r="E5091" s="150" t="str">
        <f t="shared" si="232"/>
        <v>5030220082317482</v>
      </c>
      <c r="F5091" s="151" t="s">
        <v>411</v>
      </c>
      <c r="G5091" s="151" t="s">
        <v>442</v>
      </c>
      <c r="H5091" s="151" t="s">
        <v>447</v>
      </c>
      <c r="I5091" s="150" t="s">
        <v>593</v>
      </c>
      <c r="J5091" s="150">
        <v>7482</v>
      </c>
      <c r="K5091" s="157" t="s">
        <v>166</v>
      </c>
      <c r="L5091" s="160">
        <v>1040.5699999999997</v>
      </c>
      <c r="M5091" s="161"/>
      <c r="N5091" s="153">
        <f t="shared" si="233"/>
        <v>1040.5699999999997</v>
      </c>
      <c r="O5091" s="153">
        <v>1094.1000000000004</v>
      </c>
      <c r="P5091" s="153">
        <v>1468.620000000001</v>
      </c>
    </row>
    <row r="5092" spans="1:16" ht="24.6" hidden="1" x14ac:dyDescent="0.3">
      <c r="A5092" s="149">
        <v>2016</v>
      </c>
      <c r="B5092" s="150" t="s">
        <v>526</v>
      </c>
      <c r="C5092" s="150">
        <v>8243</v>
      </c>
      <c r="D5092" s="154" t="s">
        <v>554</v>
      </c>
      <c r="E5092" s="150" t="str">
        <f t="shared" si="232"/>
        <v>5030220082437482</v>
      </c>
      <c r="F5092" s="151" t="s">
        <v>411</v>
      </c>
      <c r="G5092" s="151" t="s">
        <v>442</v>
      </c>
      <c r="H5092" s="151" t="s">
        <v>447</v>
      </c>
      <c r="I5092" s="150" t="s">
        <v>593</v>
      </c>
      <c r="J5092" s="150">
        <v>7482</v>
      </c>
      <c r="K5092" s="151" t="s">
        <v>166</v>
      </c>
      <c r="L5092" s="160">
        <v>0</v>
      </c>
      <c r="N5092" s="153">
        <f t="shared" si="233"/>
        <v>0</v>
      </c>
      <c r="O5092" s="153">
        <v>148.07</v>
      </c>
      <c r="P5092" s="153">
        <v>156.16</v>
      </c>
    </row>
    <row r="5093" spans="1:16" ht="24.6" hidden="1" x14ac:dyDescent="0.3">
      <c r="A5093" s="149">
        <v>2018</v>
      </c>
      <c r="B5093" s="150" t="s">
        <v>526</v>
      </c>
      <c r="C5093" s="150">
        <v>8248</v>
      </c>
      <c r="D5093" s="150" t="s">
        <v>470</v>
      </c>
      <c r="E5093" s="150" t="str">
        <f t="shared" si="232"/>
        <v>5030220082487482</v>
      </c>
      <c r="F5093" s="151" t="s">
        <v>418</v>
      </c>
      <c r="G5093" s="151" t="s">
        <v>419</v>
      </c>
      <c r="H5093" s="151" t="s">
        <v>471</v>
      </c>
      <c r="I5093" s="150" t="s">
        <v>593</v>
      </c>
      <c r="J5093" s="150">
        <v>7482</v>
      </c>
      <c r="K5093" s="157" t="s">
        <v>166</v>
      </c>
      <c r="L5093" s="160">
        <v>31.750000000000004</v>
      </c>
      <c r="M5093" s="161"/>
      <c r="N5093" s="153">
        <f t="shared" si="233"/>
        <v>31.750000000000004</v>
      </c>
      <c r="O5093" s="153">
        <v>42.51</v>
      </c>
      <c r="P5093" s="153">
        <v>41.730000000000004</v>
      </c>
    </row>
    <row r="5094" spans="1:16" ht="24.6" hidden="1" x14ac:dyDescent="0.3">
      <c r="A5094" s="149">
        <v>2018</v>
      </c>
      <c r="B5094" s="150" t="s">
        <v>526</v>
      </c>
      <c r="C5094" s="150">
        <v>8410</v>
      </c>
      <c r="D5094" s="150" t="s">
        <v>555</v>
      </c>
      <c r="E5094" s="150" t="str">
        <f t="shared" si="232"/>
        <v>5030220084107482</v>
      </c>
      <c r="F5094" s="151" t="s">
        <v>411</v>
      </c>
      <c r="G5094" s="151" t="s">
        <v>442</v>
      </c>
      <c r="H5094" s="151" t="s">
        <v>447</v>
      </c>
      <c r="I5094" s="150" t="s">
        <v>593</v>
      </c>
      <c r="J5094" s="150">
        <v>7482</v>
      </c>
      <c r="K5094" s="157" t="s">
        <v>166</v>
      </c>
      <c r="L5094" s="160">
        <v>139.37</v>
      </c>
      <c r="M5094" s="161"/>
      <c r="N5094" s="153">
        <f t="shared" si="233"/>
        <v>139.37</v>
      </c>
      <c r="O5094" s="153">
        <v>1443.9199999999998</v>
      </c>
      <c r="P5094" s="153">
        <v>415.19</v>
      </c>
    </row>
    <row r="5095" spans="1:16" ht="24.6" hidden="1" x14ac:dyDescent="0.3">
      <c r="A5095" s="149">
        <v>2016</v>
      </c>
      <c r="B5095" s="150" t="s">
        <v>526</v>
      </c>
      <c r="C5095" s="150">
        <v>8412</v>
      </c>
      <c r="D5095" s="154" t="s">
        <v>475</v>
      </c>
      <c r="E5095" s="150" t="str">
        <f t="shared" si="232"/>
        <v>5030220084127482</v>
      </c>
      <c r="F5095" s="151" t="s">
        <v>473</v>
      </c>
      <c r="G5095" s="151" t="s">
        <v>473</v>
      </c>
      <c r="H5095" s="151" t="s">
        <v>476</v>
      </c>
      <c r="I5095" s="150" t="s">
        <v>593</v>
      </c>
      <c r="J5095" s="150">
        <v>7482</v>
      </c>
      <c r="K5095" s="151" t="s">
        <v>166</v>
      </c>
      <c r="L5095" s="160">
        <v>0</v>
      </c>
      <c r="N5095" s="153">
        <f t="shared" si="233"/>
        <v>0</v>
      </c>
      <c r="O5095" s="153">
        <v>15.87</v>
      </c>
      <c r="P5095" s="153">
        <v>0</v>
      </c>
    </row>
    <row r="5096" spans="1:16" ht="24.6" hidden="1" x14ac:dyDescent="0.3">
      <c r="A5096" s="149">
        <v>2017</v>
      </c>
      <c r="B5096" s="150" t="s">
        <v>526</v>
      </c>
      <c r="C5096" s="150">
        <v>8422</v>
      </c>
      <c r="D5096" s="150" t="s">
        <v>558</v>
      </c>
      <c r="E5096" s="150" t="str">
        <f t="shared" si="232"/>
        <v>5030220084227482</v>
      </c>
      <c r="F5096" s="151" t="s">
        <v>450</v>
      </c>
      <c r="G5096" s="151" t="s">
        <v>450</v>
      </c>
      <c r="H5096" s="151" t="s">
        <v>483</v>
      </c>
      <c r="I5096" s="150" t="s">
        <v>593</v>
      </c>
      <c r="J5096" s="150">
        <v>7482</v>
      </c>
      <c r="K5096" s="151" t="s">
        <v>166</v>
      </c>
      <c r="L5096" s="160">
        <v>0</v>
      </c>
      <c r="N5096" s="153">
        <f t="shared" si="233"/>
        <v>0</v>
      </c>
      <c r="O5096" s="153">
        <v>235.29999999999998</v>
      </c>
      <c r="P5096" s="153">
        <v>0</v>
      </c>
    </row>
    <row r="5097" spans="1:16" ht="24.6" hidden="1" x14ac:dyDescent="0.3">
      <c r="A5097" s="149">
        <v>2016</v>
      </c>
      <c r="B5097" s="150" t="s">
        <v>526</v>
      </c>
      <c r="C5097" s="150">
        <v>8431</v>
      </c>
      <c r="D5097" s="154" t="s">
        <v>485</v>
      </c>
      <c r="E5097" s="150" t="str">
        <f t="shared" si="232"/>
        <v>5030220084317482</v>
      </c>
      <c r="F5097" s="151" t="s">
        <v>450</v>
      </c>
      <c r="G5097" s="151" t="s">
        <v>450</v>
      </c>
      <c r="H5097" s="151" t="s">
        <v>451</v>
      </c>
      <c r="I5097" s="150" t="s">
        <v>593</v>
      </c>
      <c r="J5097" s="150">
        <v>7482</v>
      </c>
      <c r="K5097" s="151" t="s">
        <v>166</v>
      </c>
      <c r="L5097" s="160">
        <v>0</v>
      </c>
      <c r="N5097" s="153">
        <f t="shared" si="233"/>
        <v>0</v>
      </c>
      <c r="O5097" s="153">
        <v>73.47</v>
      </c>
      <c r="P5097" s="153">
        <v>55.48</v>
      </c>
    </row>
    <row r="5098" spans="1:16" ht="24.6" hidden="1" x14ac:dyDescent="0.3">
      <c r="A5098" s="149">
        <v>2016</v>
      </c>
      <c r="B5098" s="150" t="s">
        <v>526</v>
      </c>
      <c r="C5098" s="150">
        <v>8440</v>
      </c>
      <c r="D5098" s="154" t="s">
        <v>559</v>
      </c>
      <c r="E5098" s="150" t="str">
        <f t="shared" si="232"/>
        <v>5030220084407482</v>
      </c>
      <c r="F5098" s="151" t="s">
        <v>450</v>
      </c>
      <c r="G5098" s="151" t="s">
        <v>450</v>
      </c>
      <c r="H5098" s="151" t="s">
        <v>487</v>
      </c>
      <c r="I5098" s="150" t="s">
        <v>593</v>
      </c>
      <c r="J5098" s="150">
        <v>7482</v>
      </c>
      <c r="K5098" s="151" t="s">
        <v>166</v>
      </c>
      <c r="L5098" s="160">
        <v>0</v>
      </c>
      <c r="N5098" s="153">
        <f t="shared" si="233"/>
        <v>0</v>
      </c>
      <c r="O5098" s="153">
        <v>0</v>
      </c>
      <c r="P5098" s="153">
        <v>21.45</v>
      </c>
    </row>
    <row r="5099" spans="1:16" ht="24.6" hidden="1" x14ac:dyDescent="0.3">
      <c r="A5099" s="149">
        <v>2018</v>
      </c>
      <c r="B5099" s="150" t="s">
        <v>526</v>
      </c>
      <c r="C5099" s="150">
        <v>8442</v>
      </c>
      <c r="D5099" s="150" t="s">
        <v>560</v>
      </c>
      <c r="E5099" s="150" t="str">
        <f t="shared" si="232"/>
        <v>5030220084427482</v>
      </c>
      <c r="F5099" s="151" t="s">
        <v>411</v>
      </c>
      <c r="G5099" s="151" t="s">
        <v>442</v>
      </c>
      <c r="H5099" s="151" t="s">
        <v>561</v>
      </c>
      <c r="I5099" s="150" t="s">
        <v>593</v>
      </c>
      <c r="J5099" s="150">
        <v>7482</v>
      </c>
      <c r="K5099" s="157" t="s">
        <v>166</v>
      </c>
      <c r="L5099" s="160">
        <v>1274.43</v>
      </c>
      <c r="M5099" s="161"/>
      <c r="N5099" s="153">
        <f t="shared" si="233"/>
        <v>1274.43</v>
      </c>
      <c r="O5099" s="153">
        <v>626.21</v>
      </c>
      <c r="P5099" s="153">
        <v>525.17000000000007</v>
      </c>
    </row>
    <row r="5100" spans="1:16" ht="24.6" hidden="1" x14ac:dyDescent="0.3">
      <c r="A5100" s="149">
        <v>2018</v>
      </c>
      <c r="B5100" s="150" t="s">
        <v>526</v>
      </c>
      <c r="C5100" s="150">
        <v>8443</v>
      </c>
      <c r="D5100" s="157" t="s">
        <v>562</v>
      </c>
      <c r="E5100" s="150" t="str">
        <f t="shared" si="232"/>
        <v>5030220084437482</v>
      </c>
      <c r="F5100" s="151" t="s">
        <v>411</v>
      </c>
      <c r="G5100" s="151" t="s">
        <v>442</v>
      </c>
      <c r="H5100" s="151" t="s">
        <v>561</v>
      </c>
      <c r="I5100" s="150" t="s">
        <v>593</v>
      </c>
      <c r="J5100" s="150">
        <v>7482</v>
      </c>
      <c r="K5100" s="157" t="s">
        <v>166</v>
      </c>
      <c r="L5100" s="160">
        <v>230.61999999999998</v>
      </c>
      <c r="M5100" s="161"/>
      <c r="N5100" s="153">
        <f t="shared" si="233"/>
        <v>230.61999999999998</v>
      </c>
      <c r="O5100" s="153">
        <v>83.36999999999999</v>
      </c>
      <c r="P5100" s="153">
        <v>213.60999999999999</v>
      </c>
    </row>
    <row r="5101" spans="1:16" ht="36.6" hidden="1" x14ac:dyDescent="0.3">
      <c r="A5101" s="149">
        <v>2018</v>
      </c>
      <c r="B5101" s="150" t="s">
        <v>526</v>
      </c>
      <c r="C5101" s="150">
        <v>8447</v>
      </c>
      <c r="D5101" s="157" t="s">
        <v>563</v>
      </c>
      <c r="E5101" s="150" t="str">
        <f t="shared" si="232"/>
        <v>5030220084477482</v>
      </c>
      <c r="F5101" s="151" t="s">
        <v>411</v>
      </c>
      <c r="G5101" s="151" t="s">
        <v>442</v>
      </c>
      <c r="H5101" s="151" t="s">
        <v>561</v>
      </c>
      <c r="I5101" s="150" t="s">
        <v>593</v>
      </c>
      <c r="J5101" s="150">
        <v>7482</v>
      </c>
      <c r="K5101" s="157" t="s">
        <v>166</v>
      </c>
      <c r="L5101" s="160">
        <v>899.04000000000008</v>
      </c>
      <c r="M5101" s="161"/>
      <c r="N5101" s="153">
        <f t="shared" si="233"/>
        <v>899.04000000000008</v>
      </c>
      <c r="O5101" s="153">
        <v>692.13000000000011</v>
      </c>
      <c r="P5101" s="153">
        <v>563.54999999999995</v>
      </c>
    </row>
    <row r="5102" spans="1:16" ht="24.6" hidden="1" x14ac:dyDescent="0.3">
      <c r="A5102" s="149">
        <v>2017</v>
      </c>
      <c r="B5102" s="150" t="s">
        <v>526</v>
      </c>
      <c r="C5102" s="150">
        <v>8607</v>
      </c>
      <c r="D5102" s="154" t="s">
        <v>564</v>
      </c>
      <c r="E5102" s="150" t="str">
        <f t="shared" si="232"/>
        <v>5030220086077482</v>
      </c>
      <c r="F5102" s="151" t="s">
        <v>456</v>
      </c>
      <c r="G5102" s="151" t="s">
        <v>456</v>
      </c>
      <c r="H5102" s="151" t="s">
        <v>492</v>
      </c>
      <c r="I5102" s="150" t="s">
        <v>593</v>
      </c>
      <c r="J5102" s="150">
        <v>7482</v>
      </c>
      <c r="K5102" s="151" t="s">
        <v>166</v>
      </c>
      <c r="L5102" s="160">
        <v>0</v>
      </c>
      <c r="N5102" s="153">
        <f t="shared" si="233"/>
        <v>0</v>
      </c>
      <c r="O5102" s="153">
        <v>395.73</v>
      </c>
      <c r="P5102" s="153">
        <v>0</v>
      </c>
    </row>
    <row r="5103" spans="1:16" ht="24.6" hidden="1" x14ac:dyDescent="0.3">
      <c r="A5103" s="149">
        <v>2018</v>
      </c>
      <c r="B5103" s="150" t="s">
        <v>526</v>
      </c>
      <c r="C5103" s="150">
        <v>8609</v>
      </c>
      <c r="D5103" s="150" t="s">
        <v>493</v>
      </c>
      <c r="E5103" s="150" t="str">
        <f t="shared" si="232"/>
        <v>5030220086097482</v>
      </c>
      <c r="F5103" s="151" t="s">
        <v>418</v>
      </c>
      <c r="G5103" s="151" t="s">
        <v>419</v>
      </c>
      <c r="H5103" s="151" t="s">
        <v>494</v>
      </c>
      <c r="I5103" s="150" t="s">
        <v>593</v>
      </c>
      <c r="J5103" s="150">
        <v>7482</v>
      </c>
      <c r="K5103" s="157" t="s">
        <v>166</v>
      </c>
      <c r="L5103" s="160">
        <v>0</v>
      </c>
      <c r="M5103" s="161"/>
      <c r="N5103" s="153">
        <f t="shared" si="233"/>
        <v>0</v>
      </c>
      <c r="O5103" s="153">
        <v>0</v>
      </c>
      <c r="P5103" s="153">
        <v>30.22</v>
      </c>
    </row>
    <row r="5104" spans="1:16" ht="24.6" hidden="1" x14ac:dyDescent="0.3">
      <c r="A5104" s="149">
        <v>2018</v>
      </c>
      <c r="B5104" s="150" t="s">
        <v>526</v>
      </c>
      <c r="C5104" s="150">
        <v>8610</v>
      </c>
      <c r="D5104" s="150" t="s">
        <v>495</v>
      </c>
      <c r="E5104" s="150" t="str">
        <f t="shared" si="232"/>
        <v>5030220086107482</v>
      </c>
      <c r="F5104" s="151" t="s">
        <v>418</v>
      </c>
      <c r="G5104" s="151" t="s">
        <v>419</v>
      </c>
      <c r="H5104" s="151" t="s">
        <v>496</v>
      </c>
      <c r="I5104" s="150" t="s">
        <v>593</v>
      </c>
      <c r="J5104" s="150">
        <v>7482</v>
      </c>
      <c r="K5104" s="157" t="s">
        <v>166</v>
      </c>
      <c r="L5104" s="160">
        <v>491.57000000000016</v>
      </c>
      <c r="M5104" s="161"/>
      <c r="N5104" s="153">
        <f t="shared" si="233"/>
        <v>491.57000000000016</v>
      </c>
      <c r="O5104" s="153">
        <v>1041.19</v>
      </c>
      <c r="P5104" s="153">
        <v>580.5</v>
      </c>
    </row>
    <row r="5105" spans="1:16" ht="24.6" hidden="1" x14ac:dyDescent="0.3">
      <c r="A5105" s="149">
        <v>2016</v>
      </c>
      <c r="B5105" s="150" t="s">
        <v>526</v>
      </c>
      <c r="C5105" s="150">
        <v>8611</v>
      </c>
      <c r="D5105" s="154" t="s">
        <v>513</v>
      </c>
      <c r="E5105" s="150" t="str">
        <f t="shared" si="232"/>
        <v>5030220086117482</v>
      </c>
      <c r="F5105" s="151" t="s">
        <v>418</v>
      </c>
      <c r="G5105" s="151" t="s">
        <v>465</v>
      </c>
      <c r="H5105" s="151" t="s">
        <v>514</v>
      </c>
      <c r="I5105" s="150" t="s">
        <v>593</v>
      </c>
      <c r="J5105" s="150">
        <v>7482</v>
      </c>
      <c r="K5105" s="151" t="s">
        <v>166</v>
      </c>
      <c r="L5105" s="160">
        <v>0</v>
      </c>
      <c r="N5105" s="153">
        <f t="shared" si="233"/>
        <v>0</v>
      </c>
      <c r="O5105" s="153">
        <v>40.5</v>
      </c>
      <c r="P5105" s="153">
        <v>50.39</v>
      </c>
    </row>
    <row r="5106" spans="1:16" ht="24.6" hidden="1" x14ac:dyDescent="0.3">
      <c r="A5106" s="149">
        <v>2018</v>
      </c>
      <c r="B5106" s="150" t="s">
        <v>526</v>
      </c>
      <c r="C5106" s="150">
        <v>8614</v>
      </c>
      <c r="D5106" s="150" t="s">
        <v>516</v>
      </c>
      <c r="E5106" s="150" t="str">
        <f t="shared" si="232"/>
        <v>5030220086147482</v>
      </c>
      <c r="F5106" s="151" t="s">
        <v>418</v>
      </c>
      <c r="G5106" s="151" t="s">
        <v>465</v>
      </c>
      <c r="H5106" s="151" t="s">
        <v>500</v>
      </c>
      <c r="I5106" s="150" t="s">
        <v>593</v>
      </c>
      <c r="J5106" s="150">
        <v>7482</v>
      </c>
      <c r="K5106" s="157" t="s">
        <v>166</v>
      </c>
      <c r="L5106" s="160">
        <v>301.65000000000003</v>
      </c>
      <c r="M5106" s="161"/>
      <c r="N5106" s="153">
        <f t="shared" si="233"/>
        <v>301.65000000000003</v>
      </c>
      <c r="O5106" s="153">
        <v>492.61000000000013</v>
      </c>
      <c r="P5106" s="153">
        <v>159.82</v>
      </c>
    </row>
    <row r="5107" spans="1:16" ht="24.6" hidden="1" x14ac:dyDescent="0.3">
      <c r="A5107" s="149">
        <v>2018</v>
      </c>
      <c r="B5107" s="150" t="s">
        <v>526</v>
      </c>
      <c r="C5107" s="150">
        <v>8619</v>
      </c>
      <c r="D5107" s="150" t="s">
        <v>503</v>
      </c>
      <c r="E5107" s="150" t="str">
        <f t="shared" si="232"/>
        <v>5030220086197482</v>
      </c>
      <c r="F5107" s="151" t="s">
        <v>418</v>
      </c>
      <c r="G5107" s="151" t="s">
        <v>419</v>
      </c>
      <c r="H5107" s="151" t="s">
        <v>504</v>
      </c>
      <c r="I5107" s="150" t="s">
        <v>593</v>
      </c>
      <c r="J5107" s="150">
        <v>7482</v>
      </c>
      <c r="K5107" s="157" t="s">
        <v>166</v>
      </c>
      <c r="L5107" s="160">
        <v>1195.5</v>
      </c>
      <c r="M5107" s="161"/>
      <c r="N5107" s="153">
        <f t="shared" si="233"/>
        <v>1195.5</v>
      </c>
      <c r="O5107" s="153">
        <v>0</v>
      </c>
      <c r="P5107" s="153">
        <v>0</v>
      </c>
    </row>
    <row r="5108" spans="1:16" ht="24.6" hidden="1" x14ac:dyDescent="0.3">
      <c r="A5108" s="149">
        <v>2018</v>
      </c>
      <c r="B5108" s="150" t="s">
        <v>526</v>
      </c>
      <c r="C5108" s="150">
        <v>8621</v>
      </c>
      <c r="D5108" s="157" t="s">
        <v>518</v>
      </c>
      <c r="E5108" s="150" t="str">
        <f t="shared" si="232"/>
        <v>5030220086217482</v>
      </c>
      <c r="F5108" s="151" t="s">
        <v>418</v>
      </c>
      <c r="G5108" s="151" t="s">
        <v>465</v>
      </c>
      <c r="H5108" s="151" t="s">
        <v>502</v>
      </c>
      <c r="I5108" s="150" t="s">
        <v>593</v>
      </c>
      <c r="J5108" s="150">
        <v>7482</v>
      </c>
      <c r="K5108" s="157" t="s">
        <v>166</v>
      </c>
      <c r="L5108" s="160">
        <v>675.0200000000001</v>
      </c>
      <c r="M5108" s="161"/>
      <c r="N5108" s="153">
        <f t="shared" si="233"/>
        <v>675.0200000000001</v>
      </c>
      <c r="O5108" s="153">
        <v>480.21000000000004</v>
      </c>
      <c r="P5108" s="153">
        <v>0</v>
      </c>
    </row>
    <row r="5109" spans="1:16" ht="24.6" hidden="1" x14ac:dyDescent="0.3">
      <c r="A5109" s="149">
        <v>2016</v>
      </c>
      <c r="B5109" s="150" t="s">
        <v>526</v>
      </c>
      <c r="C5109" s="150">
        <v>8622</v>
      </c>
      <c r="D5109" s="158" t="s">
        <v>519</v>
      </c>
      <c r="E5109" s="150" t="str">
        <f t="shared" si="232"/>
        <v>5030220086227482</v>
      </c>
      <c r="F5109" s="151" t="s">
        <v>418</v>
      </c>
      <c r="G5109" s="151" t="s">
        <v>419</v>
      </c>
      <c r="H5109" s="151" t="s">
        <v>471</v>
      </c>
      <c r="I5109" s="150" t="s">
        <v>593</v>
      </c>
      <c r="J5109" s="150">
        <v>7482</v>
      </c>
      <c r="K5109" s="151" t="s">
        <v>166</v>
      </c>
      <c r="L5109" s="160">
        <v>0</v>
      </c>
      <c r="N5109" s="153">
        <f t="shared" si="233"/>
        <v>0</v>
      </c>
      <c r="O5109" s="153">
        <v>0</v>
      </c>
      <c r="P5109" s="153">
        <v>75.45999999999998</v>
      </c>
    </row>
    <row r="5110" spans="1:16" ht="24.6" hidden="1" x14ac:dyDescent="0.3">
      <c r="A5110" s="149">
        <v>2018</v>
      </c>
      <c r="B5110" s="150" t="s">
        <v>526</v>
      </c>
      <c r="C5110" s="150">
        <v>8631</v>
      </c>
      <c r="D5110" s="157" t="s">
        <v>521</v>
      </c>
      <c r="E5110" s="150" t="str">
        <f t="shared" si="232"/>
        <v>5030220086317482</v>
      </c>
      <c r="F5110" s="151" t="s">
        <v>418</v>
      </c>
      <c r="G5110" s="151" t="s">
        <v>419</v>
      </c>
      <c r="H5110" s="151" t="s">
        <v>481</v>
      </c>
      <c r="I5110" s="150" t="s">
        <v>593</v>
      </c>
      <c r="J5110" s="150">
        <v>7482</v>
      </c>
      <c r="K5110" s="157" t="s">
        <v>166</v>
      </c>
      <c r="L5110" s="160">
        <v>177.12</v>
      </c>
      <c r="M5110" s="161"/>
      <c r="N5110" s="153">
        <f t="shared" si="233"/>
        <v>177.12</v>
      </c>
      <c r="O5110" s="153">
        <v>195.99</v>
      </c>
      <c r="P5110" s="153">
        <v>30</v>
      </c>
    </row>
    <row r="5111" spans="1:16" ht="24.6" hidden="1" x14ac:dyDescent="0.3">
      <c r="A5111" s="149">
        <v>2018</v>
      </c>
      <c r="B5111" s="150" t="s">
        <v>526</v>
      </c>
      <c r="C5111" s="150">
        <v>8711</v>
      </c>
      <c r="D5111" s="157" t="s">
        <v>497</v>
      </c>
      <c r="E5111" s="150" t="str">
        <f t="shared" si="232"/>
        <v>5030220087117482</v>
      </c>
      <c r="F5111" s="151" t="s">
        <v>456</v>
      </c>
      <c r="G5111" s="151" t="s">
        <v>456</v>
      </c>
      <c r="H5111" s="151" t="s">
        <v>498</v>
      </c>
      <c r="I5111" s="150" t="s">
        <v>593</v>
      </c>
      <c r="J5111" s="150">
        <v>7482</v>
      </c>
      <c r="K5111" s="157" t="s">
        <v>166</v>
      </c>
      <c r="L5111" s="160">
        <v>7115.09</v>
      </c>
      <c r="M5111" s="161"/>
      <c r="N5111" s="153">
        <f t="shared" si="233"/>
        <v>7115.09</v>
      </c>
      <c r="O5111" s="153">
        <v>2653.52</v>
      </c>
      <c r="P5111" s="153">
        <v>3355.21</v>
      </c>
    </row>
    <row r="5112" spans="1:16" ht="24.6" hidden="1" x14ac:dyDescent="0.3">
      <c r="A5112" s="149">
        <v>2018</v>
      </c>
      <c r="B5112" s="150" t="s">
        <v>526</v>
      </c>
      <c r="C5112" s="150">
        <v>8721</v>
      </c>
      <c r="D5112" s="157" t="s">
        <v>506</v>
      </c>
      <c r="E5112" s="150" t="str">
        <f t="shared" si="232"/>
        <v>5030220087217482</v>
      </c>
      <c r="F5112" s="151" t="s">
        <v>418</v>
      </c>
      <c r="G5112" s="151" t="s">
        <v>419</v>
      </c>
      <c r="H5112" s="151" t="s">
        <v>507</v>
      </c>
      <c r="I5112" s="150" t="s">
        <v>593</v>
      </c>
      <c r="J5112" s="150">
        <v>7482</v>
      </c>
      <c r="K5112" s="157" t="s">
        <v>166</v>
      </c>
      <c r="L5112" s="160">
        <v>714.12</v>
      </c>
      <c r="M5112" s="161"/>
      <c r="N5112" s="153">
        <f t="shared" si="233"/>
        <v>714.12</v>
      </c>
      <c r="O5112" s="153">
        <v>0</v>
      </c>
      <c r="P5112" s="153">
        <v>0</v>
      </c>
    </row>
    <row r="5113" spans="1:16" ht="24.6" hidden="1" x14ac:dyDescent="0.3">
      <c r="A5113" s="149">
        <v>2018</v>
      </c>
      <c r="B5113" s="150" t="s">
        <v>526</v>
      </c>
      <c r="C5113" s="150">
        <v>8722</v>
      </c>
      <c r="D5113" s="157" t="s">
        <v>508</v>
      </c>
      <c r="E5113" s="150" t="str">
        <f t="shared" si="232"/>
        <v>5030220087227482</v>
      </c>
      <c r="F5113" s="151" t="s">
        <v>418</v>
      </c>
      <c r="G5113" s="151" t="s">
        <v>419</v>
      </c>
      <c r="H5113" s="151" t="s">
        <v>507</v>
      </c>
      <c r="I5113" s="150" t="s">
        <v>593</v>
      </c>
      <c r="J5113" s="150">
        <v>7482</v>
      </c>
      <c r="K5113" s="157" t="s">
        <v>166</v>
      </c>
      <c r="L5113" s="160">
        <v>19.809999999999999</v>
      </c>
      <c r="M5113" s="161"/>
      <c r="N5113" s="153">
        <f t="shared" si="233"/>
        <v>19.809999999999999</v>
      </c>
      <c r="O5113" s="153">
        <v>0</v>
      </c>
      <c r="P5113" s="153">
        <v>372.88</v>
      </c>
    </row>
    <row r="5114" spans="1:16" ht="24.6" hidden="1" x14ac:dyDescent="0.3">
      <c r="A5114" s="149">
        <v>2018</v>
      </c>
      <c r="B5114" s="150" t="s">
        <v>526</v>
      </c>
      <c r="C5114" s="150">
        <v>8723</v>
      </c>
      <c r="D5114" s="157" t="s">
        <v>509</v>
      </c>
      <c r="E5114" s="150" t="str">
        <f t="shared" si="232"/>
        <v>5030220087237482</v>
      </c>
      <c r="F5114" s="151" t="s">
        <v>418</v>
      </c>
      <c r="G5114" s="151" t="s">
        <v>419</v>
      </c>
      <c r="H5114" s="151" t="s">
        <v>507</v>
      </c>
      <c r="I5114" s="150" t="s">
        <v>593</v>
      </c>
      <c r="J5114" s="150">
        <v>7482</v>
      </c>
      <c r="K5114" s="157" t="s">
        <v>166</v>
      </c>
      <c r="L5114" s="160">
        <v>700.50000000000011</v>
      </c>
      <c r="M5114" s="161"/>
      <c r="N5114" s="153">
        <f t="shared" si="233"/>
        <v>700.50000000000011</v>
      </c>
      <c r="O5114" s="153">
        <v>320.57</v>
      </c>
      <c r="P5114" s="153">
        <v>393.48</v>
      </c>
    </row>
    <row r="5115" spans="1:16" ht="24.6" hidden="1" x14ac:dyDescent="0.3">
      <c r="A5115" s="149">
        <v>2016</v>
      </c>
      <c r="B5115" s="150" t="s">
        <v>526</v>
      </c>
      <c r="C5115" s="150">
        <v>8740</v>
      </c>
      <c r="D5115" s="158" t="s">
        <v>510</v>
      </c>
      <c r="E5115" s="150" t="str">
        <f t="shared" si="232"/>
        <v>5030220087407482</v>
      </c>
      <c r="F5115" s="151" t="s">
        <v>418</v>
      </c>
      <c r="G5115" s="151" t="s">
        <v>419</v>
      </c>
      <c r="H5115" s="151" t="s">
        <v>511</v>
      </c>
      <c r="I5115" s="150" t="s">
        <v>593</v>
      </c>
      <c r="J5115" s="150">
        <v>7482</v>
      </c>
      <c r="K5115" s="151" t="s">
        <v>166</v>
      </c>
      <c r="L5115" s="160">
        <v>0</v>
      </c>
      <c r="N5115" s="153">
        <f t="shared" si="233"/>
        <v>0</v>
      </c>
      <c r="O5115" s="153">
        <v>213.23999999999998</v>
      </c>
      <c r="P5115" s="153">
        <v>529.82000000000005</v>
      </c>
    </row>
    <row r="5116" spans="1:16" ht="24.6" hidden="1" x14ac:dyDescent="0.3">
      <c r="A5116" s="149">
        <v>2018</v>
      </c>
      <c r="B5116" s="150" t="s">
        <v>526</v>
      </c>
      <c r="C5116" s="150">
        <v>8741</v>
      </c>
      <c r="D5116" s="157" t="s">
        <v>512</v>
      </c>
      <c r="E5116" s="150" t="str">
        <f t="shared" si="232"/>
        <v>5030220087417482</v>
      </c>
      <c r="F5116" s="151" t="s">
        <v>418</v>
      </c>
      <c r="G5116" s="151" t="s">
        <v>419</v>
      </c>
      <c r="H5116" s="151" t="s">
        <v>511</v>
      </c>
      <c r="I5116" s="150" t="s">
        <v>593</v>
      </c>
      <c r="J5116" s="150">
        <v>7482</v>
      </c>
      <c r="K5116" s="157" t="s">
        <v>166</v>
      </c>
      <c r="L5116" s="160">
        <v>46.08</v>
      </c>
      <c r="M5116" s="161"/>
      <c r="N5116" s="153">
        <f t="shared" si="233"/>
        <v>46.08</v>
      </c>
      <c r="O5116" s="153">
        <v>0</v>
      </c>
      <c r="P5116" s="153">
        <v>0</v>
      </c>
    </row>
    <row r="5117" spans="1:16" ht="24.6" hidden="1" x14ac:dyDescent="0.3">
      <c r="A5117" s="149">
        <v>2017</v>
      </c>
      <c r="B5117" s="150" t="s">
        <v>526</v>
      </c>
      <c r="C5117" s="150">
        <v>8806</v>
      </c>
      <c r="D5117" s="158" t="s">
        <v>569</v>
      </c>
      <c r="E5117" s="150" t="str">
        <f t="shared" si="232"/>
        <v>5030220088067482</v>
      </c>
      <c r="F5117" s="151" t="s">
        <v>570</v>
      </c>
      <c r="G5117" s="151" t="s">
        <v>570</v>
      </c>
      <c r="H5117" s="151" t="s">
        <v>570</v>
      </c>
      <c r="I5117" s="150" t="s">
        <v>593</v>
      </c>
      <c r="J5117" s="150">
        <v>7482</v>
      </c>
      <c r="K5117" s="151" t="s">
        <v>166</v>
      </c>
      <c r="L5117" s="160">
        <v>0</v>
      </c>
      <c r="N5117" s="153">
        <f t="shared" si="233"/>
        <v>0</v>
      </c>
      <c r="O5117" s="153">
        <v>56.5</v>
      </c>
      <c r="P5117" s="153">
        <v>0</v>
      </c>
    </row>
    <row r="5118" spans="1:16" ht="24.6" hidden="1" x14ac:dyDescent="0.3">
      <c r="A5118" s="149">
        <v>2018</v>
      </c>
      <c r="B5118" s="150" t="s">
        <v>409</v>
      </c>
      <c r="C5118" s="150">
        <v>6606</v>
      </c>
      <c r="D5118" s="157" t="s">
        <v>488</v>
      </c>
      <c r="E5118" s="150" t="str">
        <f t="shared" si="232"/>
        <v>5020220066067484</v>
      </c>
      <c r="F5118" s="151" t="s">
        <v>456</v>
      </c>
      <c r="G5118" s="151" t="s">
        <v>456</v>
      </c>
      <c r="H5118" s="151" t="s">
        <v>489</v>
      </c>
      <c r="I5118" s="150" t="s">
        <v>593</v>
      </c>
      <c r="J5118" s="150">
        <v>7484</v>
      </c>
      <c r="K5118" s="157" t="s">
        <v>167</v>
      </c>
      <c r="L5118" s="160">
        <v>637</v>
      </c>
      <c r="M5118" s="161"/>
      <c r="N5118" s="153">
        <f t="shared" si="233"/>
        <v>637</v>
      </c>
      <c r="O5118" s="153">
        <v>724</v>
      </c>
      <c r="P5118" s="153">
        <v>1491.07</v>
      </c>
    </row>
    <row r="5119" spans="1:16" ht="24.6" hidden="1" x14ac:dyDescent="0.3">
      <c r="A5119" s="149">
        <v>2018</v>
      </c>
      <c r="B5119" s="150" t="s">
        <v>409</v>
      </c>
      <c r="C5119" s="150">
        <v>6607</v>
      </c>
      <c r="D5119" s="157" t="s">
        <v>490</v>
      </c>
      <c r="E5119" s="150" t="str">
        <f t="shared" si="232"/>
        <v>5020220066077484</v>
      </c>
      <c r="F5119" s="151" t="s">
        <v>456</v>
      </c>
      <c r="G5119" s="151" t="s">
        <v>456</v>
      </c>
      <c r="H5119" s="151" t="s">
        <v>489</v>
      </c>
      <c r="I5119" s="150" t="s">
        <v>593</v>
      </c>
      <c r="J5119" s="150">
        <v>7484</v>
      </c>
      <c r="K5119" s="157" t="s">
        <v>167</v>
      </c>
      <c r="L5119" s="160">
        <v>741.99</v>
      </c>
      <c r="M5119" s="161"/>
      <c r="N5119" s="153">
        <f t="shared" si="233"/>
        <v>741.99</v>
      </c>
      <c r="O5119" s="153">
        <v>755.65000000000009</v>
      </c>
      <c r="P5119" s="153">
        <v>1474.5</v>
      </c>
    </row>
    <row r="5120" spans="1:16" ht="24.6" hidden="1" x14ac:dyDescent="0.3">
      <c r="A5120" s="149">
        <v>2018</v>
      </c>
      <c r="B5120" s="150" t="s">
        <v>409</v>
      </c>
      <c r="C5120" s="150">
        <v>6002</v>
      </c>
      <c r="D5120" s="157" t="s">
        <v>410</v>
      </c>
      <c r="E5120" s="150" t="str">
        <f t="shared" si="232"/>
        <v>5020220060027486</v>
      </c>
      <c r="F5120" s="151" t="s">
        <v>411</v>
      </c>
      <c r="G5120" s="151" t="s">
        <v>412</v>
      </c>
      <c r="H5120" s="151" t="s">
        <v>413</v>
      </c>
      <c r="I5120" s="150" t="s">
        <v>593</v>
      </c>
      <c r="J5120" s="150">
        <v>7486</v>
      </c>
      <c r="K5120" s="157" t="s">
        <v>168</v>
      </c>
      <c r="L5120" s="160">
        <v>279.43</v>
      </c>
      <c r="M5120" s="161"/>
      <c r="N5120" s="153">
        <f t="shared" si="233"/>
        <v>279.43</v>
      </c>
      <c r="O5120" s="153">
        <v>0</v>
      </c>
      <c r="P5120" s="153">
        <v>807.02</v>
      </c>
    </row>
    <row r="5121" spans="1:16" ht="24.6" hidden="1" x14ac:dyDescent="0.3">
      <c r="A5121" s="149">
        <v>2018</v>
      </c>
      <c r="B5121" s="150" t="s">
        <v>409</v>
      </c>
      <c r="C5121" s="150">
        <v>6042</v>
      </c>
      <c r="D5121" s="157" t="s">
        <v>426</v>
      </c>
      <c r="E5121" s="150" t="str">
        <f t="shared" si="232"/>
        <v>5020220060427486</v>
      </c>
      <c r="F5121" s="151" t="s">
        <v>411</v>
      </c>
      <c r="G5121" s="151" t="s">
        <v>412</v>
      </c>
      <c r="H5121" s="151" t="s">
        <v>427</v>
      </c>
      <c r="I5121" s="150" t="s">
        <v>593</v>
      </c>
      <c r="J5121" s="150">
        <v>7486</v>
      </c>
      <c r="K5121" s="157" t="s">
        <v>168</v>
      </c>
      <c r="L5121" s="160">
        <v>189.85</v>
      </c>
      <c r="M5121" s="161"/>
      <c r="N5121" s="153">
        <f t="shared" si="233"/>
        <v>189.85</v>
      </c>
      <c r="O5121" s="153">
        <v>761.95</v>
      </c>
      <c r="P5121" s="153">
        <v>500.89</v>
      </c>
    </row>
    <row r="5122" spans="1:16" ht="24.6" hidden="1" x14ac:dyDescent="0.3">
      <c r="A5122" s="149">
        <v>2018</v>
      </c>
      <c r="B5122" s="150" t="s">
        <v>409</v>
      </c>
      <c r="C5122" s="150">
        <v>6043</v>
      </c>
      <c r="D5122" s="157" t="s">
        <v>428</v>
      </c>
      <c r="E5122" s="150" t="str">
        <f t="shared" ref="E5122:E5185" si="234">B5122&amp;"2200"&amp;C5122&amp;J5122</f>
        <v>5020220060437486</v>
      </c>
      <c r="F5122" s="151" t="s">
        <v>411</v>
      </c>
      <c r="G5122" s="151" t="s">
        <v>412</v>
      </c>
      <c r="H5122" s="151" t="s">
        <v>429</v>
      </c>
      <c r="I5122" s="150" t="s">
        <v>593</v>
      </c>
      <c r="J5122" s="150">
        <v>7486</v>
      </c>
      <c r="K5122" s="157" t="s">
        <v>168</v>
      </c>
      <c r="L5122" s="160">
        <v>1264.03</v>
      </c>
      <c r="M5122" s="161"/>
      <c r="N5122" s="153">
        <f t="shared" ref="N5122:N5185" si="235">L5122+M5122</f>
        <v>1264.03</v>
      </c>
      <c r="O5122" s="153">
        <v>227.5</v>
      </c>
      <c r="P5122" s="153">
        <v>631.96</v>
      </c>
    </row>
    <row r="5123" spans="1:16" ht="24.6" hidden="1" x14ac:dyDescent="0.3">
      <c r="A5123" s="149">
        <v>2018</v>
      </c>
      <c r="B5123" s="150" t="s">
        <v>409</v>
      </c>
      <c r="C5123" s="150">
        <v>6045</v>
      </c>
      <c r="D5123" s="157" t="s">
        <v>432</v>
      </c>
      <c r="E5123" s="150" t="str">
        <f t="shared" si="234"/>
        <v>5020220060457486</v>
      </c>
      <c r="F5123" s="151" t="s">
        <v>411</v>
      </c>
      <c r="G5123" s="151" t="s">
        <v>412</v>
      </c>
      <c r="H5123" s="151" t="s">
        <v>427</v>
      </c>
      <c r="I5123" s="150" t="s">
        <v>593</v>
      </c>
      <c r="J5123" s="150">
        <v>7486</v>
      </c>
      <c r="K5123" s="157" t="s">
        <v>168</v>
      </c>
      <c r="L5123" s="160">
        <v>91.5</v>
      </c>
      <c r="M5123" s="161"/>
      <c r="N5123" s="153">
        <f t="shared" si="235"/>
        <v>91.5</v>
      </c>
      <c r="O5123" s="153">
        <v>0</v>
      </c>
      <c r="P5123" s="153">
        <v>204.5</v>
      </c>
    </row>
    <row r="5124" spans="1:16" ht="24.6" hidden="1" x14ac:dyDescent="0.3">
      <c r="A5124" s="149">
        <v>2018</v>
      </c>
      <c r="B5124" s="150" t="s">
        <v>409</v>
      </c>
      <c r="C5124" s="150">
        <v>6070</v>
      </c>
      <c r="D5124" s="157" t="s">
        <v>439</v>
      </c>
      <c r="E5124" s="150" t="str">
        <f t="shared" si="234"/>
        <v>5020220060707486</v>
      </c>
      <c r="F5124" s="151" t="s">
        <v>411</v>
      </c>
      <c r="G5124" s="151" t="s">
        <v>412</v>
      </c>
      <c r="H5124" s="151" t="s">
        <v>440</v>
      </c>
      <c r="I5124" s="150" t="s">
        <v>593</v>
      </c>
      <c r="J5124" s="150">
        <v>7486</v>
      </c>
      <c r="K5124" s="157" t="s">
        <v>168</v>
      </c>
      <c r="L5124" s="160">
        <v>46</v>
      </c>
      <c r="M5124" s="161"/>
      <c r="N5124" s="153">
        <f t="shared" si="235"/>
        <v>46</v>
      </c>
      <c r="O5124" s="153">
        <v>353.6</v>
      </c>
      <c r="P5124" s="153">
        <v>247</v>
      </c>
    </row>
    <row r="5125" spans="1:16" ht="24.6" hidden="1" x14ac:dyDescent="0.3">
      <c r="A5125" s="149">
        <v>2016</v>
      </c>
      <c r="B5125" s="150" t="s">
        <v>409</v>
      </c>
      <c r="C5125" s="150">
        <v>6211</v>
      </c>
      <c r="D5125" s="157" t="s">
        <v>441</v>
      </c>
      <c r="E5125" s="150" t="str">
        <f t="shared" si="234"/>
        <v>5020220062117486</v>
      </c>
      <c r="F5125" s="151" t="s">
        <v>411</v>
      </c>
      <c r="G5125" s="151" t="s">
        <v>442</v>
      </c>
      <c r="H5125" s="151" t="s">
        <v>443</v>
      </c>
      <c r="I5125" s="150" t="s">
        <v>593</v>
      </c>
      <c r="J5125" s="150">
        <v>7486</v>
      </c>
      <c r="K5125" s="158" t="s">
        <v>168</v>
      </c>
      <c r="L5125" s="160">
        <v>0</v>
      </c>
      <c r="M5125" s="162"/>
      <c r="N5125" s="153">
        <f t="shared" si="235"/>
        <v>0</v>
      </c>
      <c r="O5125" s="153">
        <v>197.42</v>
      </c>
      <c r="P5125" s="153">
        <v>873.69999999999993</v>
      </c>
    </row>
    <row r="5126" spans="1:16" ht="24.6" hidden="1" x14ac:dyDescent="0.3">
      <c r="A5126" s="149">
        <v>2018</v>
      </c>
      <c r="B5126" s="150" t="s">
        <v>409</v>
      </c>
      <c r="C5126" s="150">
        <v>6222</v>
      </c>
      <c r="D5126" s="157" t="s">
        <v>455</v>
      </c>
      <c r="E5126" s="150" t="str">
        <f t="shared" si="234"/>
        <v>5020220062227486</v>
      </c>
      <c r="F5126" s="151" t="s">
        <v>456</v>
      </c>
      <c r="G5126" s="151" t="s">
        <v>456</v>
      </c>
      <c r="H5126" s="151" t="s">
        <v>457</v>
      </c>
      <c r="I5126" s="150" t="s">
        <v>593</v>
      </c>
      <c r="J5126" s="150">
        <v>7486</v>
      </c>
      <c r="K5126" s="157" t="s">
        <v>168</v>
      </c>
      <c r="L5126" s="160">
        <v>319.89</v>
      </c>
      <c r="M5126" s="161"/>
      <c r="N5126" s="153">
        <f t="shared" si="235"/>
        <v>319.89</v>
      </c>
      <c r="O5126" s="153">
        <v>779.56999999999994</v>
      </c>
      <c r="P5126" s="153">
        <v>0</v>
      </c>
    </row>
    <row r="5127" spans="1:16" ht="24.6" hidden="1" x14ac:dyDescent="0.3">
      <c r="A5127" s="149">
        <v>2016</v>
      </c>
      <c r="B5127" s="150" t="s">
        <v>409</v>
      </c>
      <c r="C5127" s="150">
        <v>6225</v>
      </c>
      <c r="D5127" s="158" t="s">
        <v>459</v>
      </c>
      <c r="E5127" s="150" t="str">
        <f t="shared" si="234"/>
        <v>5020220062257486</v>
      </c>
      <c r="F5127" s="151" t="s">
        <v>411</v>
      </c>
      <c r="G5127" s="151" t="s">
        <v>442</v>
      </c>
      <c r="H5127" s="151" t="s">
        <v>454</v>
      </c>
      <c r="I5127" s="150" t="s">
        <v>593</v>
      </c>
      <c r="J5127" s="150">
        <v>7486</v>
      </c>
      <c r="K5127" s="158" t="s">
        <v>168</v>
      </c>
      <c r="L5127" s="160">
        <v>0</v>
      </c>
      <c r="M5127" s="162"/>
      <c r="N5127" s="153">
        <f t="shared" si="235"/>
        <v>0</v>
      </c>
      <c r="O5127" s="153">
        <v>0</v>
      </c>
      <c r="P5127" s="153">
        <v>79.5</v>
      </c>
    </row>
    <row r="5128" spans="1:16" ht="24.6" hidden="1" x14ac:dyDescent="0.3">
      <c r="A5128" s="149">
        <v>2016</v>
      </c>
      <c r="B5128" s="150" t="s">
        <v>409</v>
      </c>
      <c r="C5128" s="150">
        <v>6231</v>
      </c>
      <c r="D5128" s="158" t="s">
        <v>461</v>
      </c>
      <c r="E5128" s="150" t="str">
        <f t="shared" si="234"/>
        <v>5020220062317486</v>
      </c>
      <c r="F5128" s="151" t="s">
        <v>411</v>
      </c>
      <c r="G5128" s="151" t="s">
        <v>442</v>
      </c>
      <c r="H5128" s="151" t="s">
        <v>454</v>
      </c>
      <c r="I5128" s="150" t="s">
        <v>593</v>
      </c>
      <c r="J5128" s="150">
        <v>7486</v>
      </c>
      <c r="K5128" s="158" t="s">
        <v>168</v>
      </c>
      <c r="L5128" s="160">
        <v>0</v>
      </c>
      <c r="M5128" s="162"/>
      <c r="N5128" s="153">
        <f t="shared" si="235"/>
        <v>0</v>
      </c>
      <c r="O5128" s="153">
        <v>0</v>
      </c>
      <c r="P5128" s="153">
        <v>1139.5</v>
      </c>
    </row>
    <row r="5129" spans="1:16" ht="24.6" hidden="1" x14ac:dyDescent="0.3">
      <c r="A5129" s="149">
        <v>2016</v>
      </c>
      <c r="B5129" s="150" t="s">
        <v>409</v>
      </c>
      <c r="C5129" s="150">
        <v>6411</v>
      </c>
      <c r="D5129" s="158" t="s">
        <v>472</v>
      </c>
      <c r="E5129" s="150" t="str">
        <f t="shared" si="234"/>
        <v>5020220064117486</v>
      </c>
      <c r="F5129" s="151" t="s">
        <v>473</v>
      </c>
      <c r="G5129" s="151" t="s">
        <v>473</v>
      </c>
      <c r="H5129" s="151" t="s">
        <v>474</v>
      </c>
      <c r="I5129" s="150" t="s">
        <v>593</v>
      </c>
      <c r="J5129" s="150">
        <v>7486</v>
      </c>
      <c r="K5129" s="158" t="s">
        <v>168</v>
      </c>
      <c r="L5129" s="160">
        <v>0</v>
      </c>
      <c r="M5129" s="162"/>
      <c r="N5129" s="153">
        <f t="shared" si="235"/>
        <v>0</v>
      </c>
      <c r="O5129" s="153">
        <v>0</v>
      </c>
      <c r="P5129" s="153">
        <v>48.25</v>
      </c>
    </row>
    <row r="5130" spans="1:16" ht="24.6" hidden="1" x14ac:dyDescent="0.3">
      <c r="A5130" s="149">
        <v>2018</v>
      </c>
      <c r="B5130" s="150" t="s">
        <v>409</v>
      </c>
      <c r="C5130" s="150">
        <v>6412</v>
      </c>
      <c r="D5130" s="157" t="s">
        <v>475</v>
      </c>
      <c r="E5130" s="150" t="str">
        <f t="shared" si="234"/>
        <v>5020220064127486</v>
      </c>
      <c r="F5130" s="151" t="s">
        <v>473</v>
      </c>
      <c r="G5130" s="151" t="s">
        <v>473</v>
      </c>
      <c r="H5130" s="151" t="s">
        <v>476</v>
      </c>
      <c r="I5130" s="150" t="s">
        <v>593</v>
      </c>
      <c r="J5130" s="150">
        <v>7486</v>
      </c>
      <c r="K5130" s="157" t="s">
        <v>168</v>
      </c>
      <c r="L5130" s="160">
        <v>568.15</v>
      </c>
      <c r="M5130" s="161"/>
      <c r="N5130" s="153">
        <f t="shared" si="235"/>
        <v>568.15</v>
      </c>
      <c r="O5130" s="153">
        <v>302.58</v>
      </c>
      <c r="P5130" s="153">
        <v>578.09</v>
      </c>
    </row>
    <row r="5131" spans="1:16" ht="24.6" hidden="1" x14ac:dyDescent="0.3">
      <c r="A5131" s="149">
        <v>2018</v>
      </c>
      <c r="B5131" s="150" t="s">
        <v>409</v>
      </c>
      <c r="C5131" s="150">
        <v>6416</v>
      </c>
      <c r="D5131" s="157" t="s">
        <v>479</v>
      </c>
      <c r="E5131" s="150" t="str">
        <f t="shared" si="234"/>
        <v>5020220064167486</v>
      </c>
      <c r="F5131" s="151" t="s">
        <v>411</v>
      </c>
      <c r="G5131" s="151" t="s">
        <v>442</v>
      </c>
      <c r="H5131" s="151" t="s">
        <v>447</v>
      </c>
      <c r="I5131" s="150" t="s">
        <v>593</v>
      </c>
      <c r="J5131" s="150">
        <v>7486</v>
      </c>
      <c r="K5131" s="157" t="s">
        <v>168</v>
      </c>
      <c r="L5131" s="160">
        <v>147.56</v>
      </c>
      <c r="M5131" s="161"/>
      <c r="N5131" s="153">
        <f t="shared" si="235"/>
        <v>147.56</v>
      </c>
      <c r="O5131" s="153">
        <v>17.7</v>
      </c>
      <c r="P5131" s="153">
        <v>0</v>
      </c>
    </row>
    <row r="5132" spans="1:16" ht="24.6" hidden="1" x14ac:dyDescent="0.3">
      <c r="A5132" s="149">
        <v>2018</v>
      </c>
      <c r="B5132" s="150" t="s">
        <v>409</v>
      </c>
      <c r="C5132" s="150">
        <v>6431</v>
      </c>
      <c r="D5132" s="157" t="s">
        <v>485</v>
      </c>
      <c r="E5132" s="150" t="str">
        <f t="shared" si="234"/>
        <v>5020220064317486</v>
      </c>
      <c r="F5132" s="151" t="s">
        <v>450</v>
      </c>
      <c r="G5132" s="151" t="s">
        <v>450</v>
      </c>
      <c r="H5132" s="151" t="s">
        <v>451</v>
      </c>
      <c r="I5132" s="150" t="s">
        <v>593</v>
      </c>
      <c r="J5132" s="150">
        <v>7486</v>
      </c>
      <c r="K5132" s="157" t="s">
        <v>168</v>
      </c>
      <c r="L5132" s="160">
        <v>498</v>
      </c>
      <c r="M5132" s="161"/>
      <c r="N5132" s="153">
        <f t="shared" si="235"/>
        <v>498</v>
      </c>
      <c r="O5132" s="153">
        <v>0</v>
      </c>
      <c r="P5132" s="153">
        <v>26</v>
      </c>
    </row>
    <row r="5133" spans="1:16" ht="24.6" hidden="1" x14ac:dyDescent="0.3">
      <c r="A5133" s="149">
        <v>2018</v>
      </c>
      <c r="B5133" s="150" t="s">
        <v>409</v>
      </c>
      <c r="C5133" s="150">
        <v>6606</v>
      </c>
      <c r="D5133" s="157" t="s">
        <v>488</v>
      </c>
      <c r="E5133" s="150" t="str">
        <f t="shared" si="234"/>
        <v>5020220066067486</v>
      </c>
      <c r="F5133" s="151" t="s">
        <v>456</v>
      </c>
      <c r="G5133" s="151" t="s">
        <v>456</v>
      </c>
      <c r="H5133" s="151" t="s">
        <v>489</v>
      </c>
      <c r="I5133" s="150" t="s">
        <v>593</v>
      </c>
      <c r="J5133" s="150">
        <v>7486</v>
      </c>
      <c r="K5133" s="157" t="s">
        <v>168</v>
      </c>
      <c r="L5133" s="160">
        <v>514.17000000000007</v>
      </c>
      <c r="M5133" s="161"/>
      <c r="N5133" s="153">
        <f t="shared" si="235"/>
        <v>514.17000000000007</v>
      </c>
      <c r="O5133" s="153">
        <v>0</v>
      </c>
      <c r="P5133" s="153">
        <v>161.47</v>
      </c>
    </row>
    <row r="5134" spans="1:16" ht="24.6" hidden="1" x14ac:dyDescent="0.3">
      <c r="A5134" s="149">
        <v>2018</v>
      </c>
      <c r="B5134" s="150" t="s">
        <v>409</v>
      </c>
      <c r="C5134" s="150">
        <v>6607</v>
      </c>
      <c r="D5134" s="150" t="s">
        <v>490</v>
      </c>
      <c r="E5134" s="150" t="str">
        <f t="shared" si="234"/>
        <v>5020220066077486</v>
      </c>
      <c r="F5134" s="151" t="s">
        <v>456</v>
      </c>
      <c r="G5134" s="151" t="s">
        <v>456</v>
      </c>
      <c r="H5134" s="151" t="s">
        <v>489</v>
      </c>
      <c r="I5134" s="150" t="s">
        <v>593</v>
      </c>
      <c r="J5134" s="150">
        <v>7486</v>
      </c>
      <c r="K5134" s="157" t="s">
        <v>168</v>
      </c>
      <c r="L5134" s="160">
        <v>254.54999999999998</v>
      </c>
      <c r="M5134" s="161"/>
      <c r="N5134" s="153">
        <f t="shared" si="235"/>
        <v>254.54999999999998</v>
      </c>
      <c r="O5134" s="153">
        <v>489.20000000000005</v>
      </c>
      <c r="P5134" s="153">
        <v>711.86</v>
      </c>
    </row>
    <row r="5135" spans="1:16" ht="24.6" hidden="1" x14ac:dyDescent="0.3">
      <c r="A5135" s="149">
        <v>2018</v>
      </c>
      <c r="B5135" s="150" t="s">
        <v>409</v>
      </c>
      <c r="C5135" s="150">
        <v>6608</v>
      </c>
      <c r="D5135" s="150" t="s">
        <v>491</v>
      </c>
      <c r="E5135" s="150" t="str">
        <f t="shared" si="234"/>
        <v>5020220066087486</v>
      </c>
      <c r="F5135" s="151" t="s">
        <v>456</v>
      </c>
      <c r="G5135" s="151" t="s">
        <v>456</v>
      </c>
      <c r="H5135" s="151" t="s">
        <v>492</v>
      </c>
      <c r="I5135" s="150" t="s">
        <v>593</v>
      </c>
      <c r="J5135" s="150">
        <v>7486</v>
      </c>
      <c r="K5135" s="157" t="s">
        <v>168</v>
      </c>
      <c r="L5135" s="160">
        <v>123</v>
      </c>
      <c r="M5135" s="161"/>
      <c r="N5135" s="153">
        <f t="shared" si="235"/>
        <v>123</v>
      </c>
      <c r="O5135" s="153">
        <v>0</v>
      </c>
      <c r="P5135" s="153">
        <v>735.96</v>
      </c>
    </row>
    <row r="5136" spans="1:16" ht="24.6" hidden="1" x14ac:dyDescent="0.3">
      <c r="A5136" s="149">
        <v>2018</v>
      </c>
      <c r="B5136" s="150" t="s">
        <v>409</v>
      </c>
      <c r="C5136" s="150">
        <v>6609</v>
      </c>
      <c r="D5136" s="150" t="s">
        <v>493</v>
      </c>
      <c r="E5136" s="150" t="str">
        <f t="shared" si="234"/>
        <v>5020220066097486</v>
      </c>
      <c r="F5136" s="151" t="s">
        <v>418</v>
      </c>
      <c r="G5136" s="151" t="s">
        <v>419</v>
      </c>
      <c r="H5136" s="151" t="s">
        <v>494</v>
      </c>
      <c r="I5136" s="150" t="s">
        <v>593</v>
      </c>
      <c r="J5136" s="150">
        <v>7486</v>
      </c>
      <c r="K5136" s="157" t="s">
        <v>168</v>
      </c>
      <c r="L5136" s="160">
        <v>23.53</v>
      </c>
      <c r="M5136" s="161"/>
      <c r="N5136" s="153">
        <f t="shared" si="235"/>
        <v>23.53</v>
      </c>
      <c r="O5136" s="153">
        <v>147.21</v>
      </c>
      <c r="P5136" s="153">
        <v>120.07</v>
      </c>
    </row>
    <row r="5137" spans="1:16" ht="24.6" hidden="1" x14ac:dyDescent="0.3">
      <c r="A5137" s="149">
        <v>2018</v>
      </c>
      <c r="B5137" s="150" t="s">
        <v>409</v>
      </c>
      <c r="C5137" s="150">
        <v>6610</v>
      </c>
      <c r="D5137" s="150" t="s">
        <v>495</v>
      </c>
      <c r="E5137" s="150" t="str">
        <f t="shared" si="234"/>
        <v>5020220066107486</v>
      </c>
      <c r="F5137" s="151" t="s">
        <v>418</v>
      </c>
      <c r="G5137" s="151" t="s">
        <v>419</v>
      </c>
      <c r="H5137" s="151" t="s">
        <v>496</v>
      </c>
      <c r="I5137" s="150" t="s">
        <v>593</v>
      </c>
      <c r="J5137" s="150">
        <v>7486</v>
      </c>
      <c r="K5137" s="157" t="s">
        <v>168</v>
      </c>
      <c r="L5137" s="160">
        <v>60.45</v>
      </c>
      <c r="M5137" s="161"/>
      <c r="N5137" s="153">
        <f t="shared" si="235"/>
        <v>60.45</v>
      </c>
      <c r="O5137" s="153">
        <v>75.599999999999994</v>
      </c>
      <c r="P5137" s="153">
        <v>33.979999999999997</v>
      </c>
    </row>
    <row r="5138" spans="1:16" ht="24.6" hidden="1" x14ac:dyDescent="0.3">
      <c r="A5138" s="149">
        <v>2018</v>
      </c>
      <c r="B5138" s="150" t="s">
        <v>409</v>
      </c>
      <c r="C5138" s="150">
        <v>6619</v>
      </c>
      <c r="D5138" s="150" t="s">
        <v>503</v>
      </c>
      <c r="E5138" s="150" t="str">
        <f t="shared" si="234"/>
        <v>5020220066197486</v>
      </c>
      <c r="F5138" s="151" t="s">
        <v>418</v>
      </c>
      <c r="G5138" s="151" t="s">
        <v>419</v>
      </c>
      <c r="H5138" s="151" t="s">
        <v>504</v>
      </c>
      <c r="I5138" s="150" t="s">
        <v>593</v>
      </c>
      <c r="J5138" s="150">
        <v>7486</v>
      </c>
      <c r="K5138" s="157" t="s">
        <v>168</v>
      </c>
      <c r="L5138" s="160">
        <v>166.64</v>
      </c>
      <c r="M5138" s="161"/>
      <c r="N5138" s="153">
        <f t="shared" si="235"/>
        <v>166.64</v>
      </c>
      <c r="O5138" s="153">
        <v>0</v>
      </c>
      <c r="P5138" s="153">
        <v>0</v>
      </c>
    </row>
    <row r="5139" spans="1:16" ht="24.6" hidden="1" x14ac:dyDescent="0.3">
      <c r="A5139" s="149">
        <v>2017</v>
      </c>
      <c r="B5139" s="150" t="s">
        <v>409</v>
      </c>
      <c r="C5139" s="150">
        <v>6623</v>
      </c>
      <c r="D5139" s="154" t="s">
        <v>509</v>
      </c>
      <c r="E5139" s="150" t="str">
        <f t="shared" si="234"/>
        <v>5020220066237486</v>
      </c>
      <c r="F5139" s="151" t="s">
        <v>418</v>
      </c>
      <c r="G5139" s="151" t="s">
        <v>419</v>
      </c>
      <c r="H5139" s="151" t="s">
        <v>507</v>
      </c>
      <c r="I5139" s="150" t="s">
        <v>593</v>
      </c>
      <c r="J5139" s="150">
        <v>7486</v>
      </c>
      <c r="K5139" s="158" t="s">
        <v>168</v>
      </c>
      <c r="L5139" s="160">
        <v>0</v>
      </c>
      <c r="M5139" s="162"/>
      <c r="N5139" s="153">
        <f t="shared" si="235"/>
        <v>0</v>
      </c>
      <c r="O5139" s="153">
        <v>3743.32</v>
      </c>
      <c r="P5139" s="153">
        <v>0</v>
      </c>
    </row>
    <row r="5140" spans="1:16" ht="24.6" hidden="1" x14ac:dyDescent="0.3">
      <c r="A5140" s="149">
        <v>2018</v>
      </c>
      <c r="B5140" s="150" t="s">
        <v>409</v>
      </c>
      <c r="C5140" s="150">
        <v>6640</v>
      </c>
      <c r="D5140" s="150" t="s">
        <v>510</v>
      </c>
      <c r="E5140" s="150" t="str">
        <f t="shared" si="234"/>
        <v>5020220066407486</v>
      </c>
      <c r="F5140" s="151" t="s">
        <v>418</v>
      </c>
      <c r="G5140" s="151" t="s">
        <v>419</v>
      </c>
      <c r="H5140" s="151" t="s">
        <v>511</v>
      </c>
      <c r="I5140" s="150" t="s">
        <v>593</v>
      </c>
      <c r="J5140" s="150">
        <v>7486</v>
      </c>
      <c r="K5140" s="157" t="s">
        <v>168</v>
      </c>
      <c r="L5140" s="160">
        <v>5222.49</v>
      </c>
      <c r="M5140" s="161"/>
      <c r="N5140" s="153">
        <f t="shared" si="235"/>
        <v>5222.49</v>
      </c>
      <c r="O5140" s="153">
        <v>19170.98</v>
      </c>
      <c r="P5140" s="153">
        <v>18755.669999999998</v>
      </c>
    </row>
    <row r="5141" spans="1:16" ht="24.6" hidden="1" x14ac:dyDescent="0.3">
      <c r="A5141" s="149">
        <v>2018</v>
      </c>
      <c r="B5141" s="150" t="s">
        <v>409</v>
      </c>
      <c r="C5141" s="150">
        <v>6641</v>
      </c>
      <c r="D5141" s="150" t="s">
        <v>512</v>
      </c>
      <c r="E5141" s="150" t="str">
        <f t="shared" si="234"/>
        <v>5020220066417486</v>
      </c>
      <c r="F5141" s="151" t="s">
        <v>418</v>
      </c>
      <c r="G5141" s="151" t="s">
        <v>419</v>
      </c>
      <c r="H5141" s="151" t="s">
        <v>511</v>
      </c>
      <c r="I5141" s="150" t="s">
        <v>593</v>
      </c>
      <c r="J5141" s="150">
        <v>7486</v>
      </c>
      <c r="K5141" s="157" t="s">
        <v>168</v>
      </c>
      <c r="L5141" s="160">
        <v>9321.619999999999</v>
      </c>
      <c r="M5141" s="161"/>
      <c r="N5141" s="153">
        <f t="shared" si="235"/>
        <v>9321.619999999999</v>
      </c>
      <c r="O5141" s="153">
        <v>0</v>
      </c>
      <c r="P5141" s="153">
        <v>0</v>
      </c>
    </row>
    <row r="5142" spans="1:16" ht="24.6" hidden="1" x14ac:dyDescent="0.3">
      <c r="A5142" s="149">
        <v>2018</v>
      </c>
      <c r="B5142" s="150" t="s">
        <v>409</v>
      </c>
      <c r="C5142" s="150">
        <v>6712</v>
      </c>
      <c r="D5142" s="150" t="s">
        <v>515</v>
      </c>
      <c r="E5142" s="150" t="str">
        <f t="shared" si="234"/>
        <v>5020220067127486</v>
      </c>
      <c r="F5142" s="151" t="s">
        <v>418</v>
      </c>
      <c r="G5142" s="151" t="s">
        <v>465</v>
      </c>
      <c r="H5142" s="151" t="s">
        <v>514</v>
      </c>
      <c r="I5142" s="150" t="s">
        <v>593</v>
      </c>
      <c r="J5142" s="150">
        <v>7486</v>
      </c>
      <c r="K5142" s="157" t="s">
        <v>168</v>
      </c>
      <c r="L5142" s="160">
        <v>54.36</v>
      </c>
      <c r="M5142" s="161"/>
      <c r="N5142" s="153">
        <f t="shared" si="235"/>
        <v>54.36</v>
      </c>
      <c r="O5142" s="153">
        <v>587.18000000000006</v>
      </c>
      <c r="P5142" s="153">
        <v>0</v>
      </c>
    </row>
    <row r="5143" spans="1:16" ht="24.6" hidden="1" x14ac:dyDescent="0.3">
      <c r="A5143" s="149">
        <v>2017</v>
      </c>
      <c r="B5143" s="150" t="s">
        <v>409</v>
      </c>
      <c r="C5143" s="150">
        <v>6722</v>
      </c>
      <c r="D5143" s="154" t="s">
        <v>519</v>
      </c>
      <c r="E5143" s="150" t="str">
        <f t="shared" si="234"/>
        <v>5020220067227486</v>
      </c>
      <c r="F5143" s="151" t="s">
        <v>418</v>
      </c>
      <c r="G5143" s="151" t="s">
        <v>419</v>
      </c>
      <c r="H5143" s="151" t="s">
        <v>471</v>
      </c>
      <c r="I5143" s="150" t="s">
        <v>593</v>
      </c>
      <c r="J5143" s="150">
        <v>7486</v>
      </c>
      <c r="K5143" s="158" t="s">
        <v>168</v>
      </c>
      <c r="L5143" s="160">
        <v>0</v>
      </c>
      <c r="M5143" s="162"/>
      <c r="N5143" s="153">
        <f t="shared" si="235"/>
        <v>0</v>
      </c>
      <c r="O5143" s="153">
        <v>184.38</v>
      </c>
      <c r="P5143" s="153">
        <v>0</v>
      </c>
    </row>
    <row r="5144" spans="1:16" ht="24.6" hidden="1" x14ac:dyDescent="0.3">
      <c r="A5144" s="149">
        <v>2016</v>
      </c>
      <c r="B5144" s="150" t="s">
        <v>409</v>
      </c>
      <c r="C5144" s="150">
        <v>6731</v>
      </c>
      <c r="D5144" s="154" t="s">
        <v>521</v>
      </c>
      <c r="E5144" s="150" t="str">
        <f t="shared" si="234"/>
        <v>5020220067317486</v>
      </c>
      <c r="F5144" s="151" t="s">
        <v>418</v>
      </c>
      <c r="G5144" s="151" t="s">
        <v>419</v>
      </c>
      <c r="H5144" s="151" t="s">
        <v>481</v>
      </c>
      <c r="I5144" s="150" t="s">
        <v>593</v>
      </c>
      <c r="J5144" s="150">
        <v>7486</v>
      </c>
      <c r="K5144" s="158" t="s">
        <v>168</v>
      </c>
      <c r="L5144" s="160">
        <v>0</v>
      </c>
      <c r="M5144" s="162"/>
      <c r="N5144" s="153">
        <f t="shared" si="235"/>
        <v>0</v>
      </c>
      <c r="O5144" s="153">
        <v>237.56</v>
      </c>
      <c r="P5144" s="153">
        <v>999.45</v>
      </c>
    </row>
    <row r="5145" spans="1:16" ht="24.6" hidden="1" x14ac:dyDescent="0.3">
      <c r="A5145" s="149">
        <v>2018</v>
      </c>
      <c r="B5145" s="150" t="s">
        <v>409</v>
      </c>
      <c r="C5145" s="150">
        <v>6805</v>
      </c>
      <c r="D5145" s="150" t="s">
        <v>523</v>
      </c>
      <c r="E5145" s="150" t="str">
        <f t="shared" si="234"/>
        <v>5020220068057486</v>
      </c>
      <c r="F5145" s="151" t="s">
        <v>456</v>
      </c>
      <c r="G5145" s="151" t="s">
        <v>456</v>
      </c>
      <c r="H5145" s="151" t="s">
        <v>524</v>
      </c>
      <c r="I5145" s="150" t="s">
        <v>593</v>
      </c>
      <c r="J5145" s="150">
        <v>7486</v>
      </c>
      <c r="K5145" s="157" t="s">
        <v>168</v>
      </c>
      <c r="L5145" s="160">
        <v>285</v>
      </c>
      <c r="M5145" s="161"/>
      <c r="N5145" s="153">
        <f t="shared" si="235"/>
        <v>285</v>
      </c>
      <c r="O5145" s="153">
        <v>779.81</v>
      </c>
      <c r="P5145" s="153">
        <v>394.83</v>
      </c>
    </row>
    <row r="5146" spans="1:16" ht="24.6" hidden="1" x14ac:dyDescent="0.3">
      <c r="A5146" s="149">
        <v>2017</v>
      </c>
      <c r="B5146" s="150" t="s">
        <v>409</v>
      </c>
      <c r="C5146" s="150">
        <v>7733</v>
      </c>
      <c r="D5146" s="154" t="s">
        <v>525</v>
      </c>
      <c r="E5146" s="150" t="str">
        <f t="shared" si="234"/>
        <v>5020220077337486</v>
      </c>
      <c r="F5146" s="151" t="s">
        <v>473</v>
      </c>
      <c r="G5146" s="151" t="s">
        <v>473</v>
      </c>
      <c r="H5146" s="151" t="s">
        <v>476</v>
      </c>
      <c r="I5146" s="150" t="s">
        <v>593</v>
      </c>
      <c r="J5146" s="150">
        <v>7486</v>
      </c>
      <c r="K5146" s="158" t="s">
        <v>168</v>
      </c>
      <c r="L5146" s="160">
        <v>0</v>
      </c>
      <c r="M5146" s="162"/>
      <c r="N5146" s="153">
        <f t="shared" si="235"/>
        <v>0</v>
      </c>
      <c r="O5146" s="153">
        <v>224</v>
      </c>
      <c r="P5146" s="153">
        <v>0</v>
      </c>
    </row>
    <row r="5147" spans="1:16" ht="24.6" hidden="1" x14ac:dyDescent="0.3">
      <c r="A5147" s="149">
        <v>2017</v>
      </c>
      <c r="B5147" s="150" t="s">
        <v>526</v>
      </c>
      <c r="C5147" s="150">
        <v>7733</v>
      </c>
      <c r="D5147" s="154" t="s">
        <v>525</v>
      </c>
      <c r="E5147" s="150" t="str">
        <f t="shared" si="234"/>
        <v>5030220077337486</v>
      </c>
      <c r="F5147" s="151" t="s">
        <v>473</v>
      </c>
      <c r="G5147" s="151" t="s">
        <v>473</v>
      </c>
      <c r="H5147" s="151" t="s">
        <v>476</v>
      </c>
      <c r="I5147" s="150" t="s">
        <v>593</v>
      </c>
      <c r="J5147" s="150">
        <v>7486</v>
      </c>
      <c r="K5147" s="151" t="s">
        <v>168</v>
      </c>
      <c r="L5147" s="160">
        <v>0</v>
      </c>
      <c r="N5147" s="153">
        <f t="shared" si="235"/>
        <v>0</v>
      </c>
      <c r="O5147" s="153">
        <v>224</v>
      </c>
      <c r="P5147" s="153">
        <v>0</v>
      </c>
    </row>
    <row r="5148" spans="1:16" ht="24.6" hidden="1" x14ac:dyDescent="0.3">
      <c r="A5148" s="149">
        <v>2018</v>
      </c>
      <c r="B5148" s="150" t="s">
        <v>526</v>
      </c>
      <c r="C5148" s="150">
        <v>8002</v>
      </c>
      <c r="D5148" s="150" t="s">
        <v>530</v>
      </c>
      <c r="E5148" s="150" t="str">
        <f t="shared" si="234"/>
        <v>5030220080027486</v>
      </c>
      <c r="F5148" s="151" t="s">
        <v>411</v>
      </c>
      <c r="G5148" s="151" t="s">
        <v>412</v>
      </c>
      <c r="H5148" s="151" t="s">
        <v>413</v>
      </c>
      <c r="I5148" s="150" t="s">
        <v>593</v>
      </c>
      <c r="J5148" s="150">
        <v>7486</v>
      </c>
      <c r="K5148" s="157" t="s">
        <v>168</v>
      </c>
      <c r="L5148" s="160">
        <v>279.42</v>
      </c>
      <c r="M5148" s="161"/>
      <c r="N5148" s="153">
        <f t="shared" si="235"/>
        <v>279.42</v>
      </c>
      <c r="O5148" s="153">
        <v>0</v>
      </c>
      <c r="P5148" s="153">
        <v>867</v>
      </c>
    </row>
    <row r="5149" spans="1:16" ht="24.6" hidden="1" x14ac:dyDescent="0.3">
      <c r="A5149" s="149">
        <v>2018</v>
      </c>
      <c r="B5149" s="150" t="s">
        <v>526</v>
      </c>
      <c r="C5149" s="150">
        <v>8051</v>
      </c>
      <c r="D5149" s="150" t="s">
        <v>542</v>
      </c>
      <c r="E5149" s="150" t="str">
        <f t="shared" si="234"/>
        <v>5030220080517486</v>
      </c>
      <c r="F5149" s="151" t="s">
        <v>411</v>
      </c>
      <c r="G5149" s="151" t="s">
        <v>412</v>
      </c>
      <c r="H5149" s="151" t="s">
        <v>533</v>
      </c>
      <c r="I5149" s="150" t="s">
        <v>593</v>
      </c>
      <c r="J5149" s="150">
        <v>7486</v>
      </c>
      <c r="K5149" s="157" t="s">
        <v>168</v>
      </c>
      <c r="L5149" s="160">
        <v>554.46</v>
      </c>
      <c r="M5149" s="161"/>
      <c r="N5149" s="153">
        <f t="shared" si="235"/>
        <v>554.46</v>
      </c>
      <c r="O5149" s="153">
        <v>0</v>
      </c>
      <c r="P5149" s="153">
        <v>437.79</v>
      </c>
    </row>
    <row r="5150" spans="1:16" ht="24.6" hidden="1" x14ac:dyDescent="0.3">
      <c r="A5150" s="149">
        <v>2016</v>
      </c>
      <c r="B5150" s="150" t="s">
        <v>526</v>
      </c>
      <c r="C5150" s="150">
        <v>8063</v>
      </c>
      <c r="D5150" s="154" t="s">
        <v>546</v>
      </c>
      <c r="E5150" s="150" t="str">
        <f t="shared" si="234"/>
        <v>5030220080637486</v>
      </c>
      <c r="F5150" s="151" t="s">
        <v>411</v>
      </c>
      <c r="G5150" s="151" t="s">
        <v>412</v>
      </c>
      <c r="H5150" s="151" t="s">
        <v>436</v>
      </c>
      <c r="I5150" s="150" t="s">
        <v>593</v>
      </c>
      <c r="J5150" s="150">
        <v>7486</v>
      </c>
      <c r="K5150" s="151" t="s">
        <v>168</v>
      </c>
      <c r="L5150" s="160">
        <v>0</v>
      </c>
      <c r="N5150" s="153">
        <f t="shared" si="235"/>
        <v>0</v>
      </c>
      <c r="O5150" s="153">
        <v>0</v>
      </c>
      <c r="P5150" s="153">
        <v>76</v>
      </c>
    </row>
    <row r="5151" spans="1:16" ht="24.6" hidden="1" x14ac:dyDescent="0.3">
      <c r="A5151" s="149">
        <v>2016</v>
      </c>
      <c r="B5151" s="150" t="s">
        <v>526</v>
      </c>
      <c r="C5151" s="150">
        <v>8070</v>
      </c>
      <c r="D5151" s="154" t="s">
        <v>547</v>
      </c>
      <c r="E5151" s="150" t="str">
        <f t="shared" si="234"/>
        <v>5030220080707486</v>
      </c>
      <c r="F5151" s="151" t="s">
        <v>411</v>
      </c>
      <c r="G5151" s="151" t="s">
        <v>412</v>
      </c>
      <c r="H5151" s="151" t="s">
        <v>440</v>
      </c>
      <c r="I5151" s="150" t="s">
        <v>593</v>
      </c>
      <c r="J5151" s="150">
        <v>7486</v>
      </c>
      <c r="K5151" s="151" t="s">
        <v>168</v>
      </c>
      <c r="L5151" s="160">
        <v>0</v>
      </c>
      <c r="N5151" s="153">
        <f t="shared" si="235"/>
        <v>0</v>
      </c>
      <c r="O5151" s="153">
        <v>212.24</v>
      </c>
      <c r="P5151" s="153">
        <v>169.22</v>
      </c>
    </row>
    <row r="5152" spans="1:16" ht="24.6" hidden="1" x14ac:dyDescent="0.3">
      <c r="A5152" s="149">
        <v>2016</v>
      </c>
      <c r="B5152" s="150" t="s">
        <v>526</v>
      </c>
      <c r="C5152" s="150">
        <v>8217</v>
      </c>
      <c r="D5152" s="154" t="s">
        <v>550</v>
      </c>
      <c r="E5152" s="150" t="str">
        <f t="shared" si="234"/>
        <v>5030220082177486</v>
      </c>
      <c r="F5152" s="151" t="s">
        <v>411</v>
      </c>
      <c r="G5152" s="151" t="s">
        <v>442</v>
      </c>
      <c r="H5152" s="151" t="s">
        <v>443</v>
      </c>
      <c r="I5152" s="150" t="s">
        <v>593</v>
      </c>
      <c r="J5152" s="150">
        <v>7486</v>
      </c>
      <c r="K5152" s="151" t="s">
        <v>168</v>
      </c>
      <c r="L5152" s="160">
        <v>0</v>
      </c>
      <c r="N5152" s="153">
        <f t="shared" si="235"/>
        <v>0</v>
      </c>
      <c r="O5152" s="153">
        <v>197.41</v>
      </c>
      <c r="P5152" s="153">
        <v>893.5</v>
      </c>
    </row>
    <row r="5153" spans="1:16" ht="24.6" hidden="1" x14ac:dyDescent="0.3">
      <c r="A5153" s="149">
        <v>2018</v>
      </c>
      <c r="B5153" s="150" t="s">
        <v>526</v>
      </c>
      <c r="C5153" s="150">
        <v>8410</v>
      </c>
      <c r="D5153" s="150" t="s">
        <v>555</v>
      </c>
      <c r="E5153" s="150" t="str">
        <f t="shared" si="234"/>
        <v>5030220084107486</v>
      </c>
      <c r="F5153" s="151" t="s">
        <v>411</v>
      </c>
      <c r="G5153" s="151" t="s">
        <v>442</v>
      </c>
      <c r="H5153" s="151" t="s">
        <v>447</v>
      </c>
      <c r="I5153" s="150" t="s">
        <v>593</v>
      </c>
      <c r="J5153" s="150">
        <v>7486</v>
      </c>
      <c r="K5153" s="157" t="s">
        <v>168</v>
      </c>
      <c r="L5153" s="160">
        <v>224.63</v>
      </c>
      <c r="M5153" s="161"/>
      <c r="N5153" s="153">
        <f t="shared" si="235"/>
        <v>224.63</v>
      </c>
      <c r="O5153" s="153">
        <v>359</v>
      </c>
      <c r="P5153" s="153">
        <v>0</v>
      </c>
    </row>
    <row r="5154" spans="1:16" ht="24.6" hidden="1" x14ac:dyDescent="0.3">
      <c r="A5154" s="149">
        <v>2018</v>
      </c>
      <c r="B5154" s="150" t="s">
        <v>526</v>
      </c>
      <c r="C5154" s="150">
        <v>8412</v>
      </c>
      <c r="D5154" s="150" t="s">
        <v>475</v>
      </c>
      <c r="E5154" s="150" t="str">
        <f t="shared" si="234"/>
        <v>5030220084127486</v>
      </c>
      <c r="F5154" s="151" t="s">
        <v>473</v>
      </c>
      <c r="G5154" s="151" t="s">
        <v>473</v>
      </c>
      <c r="H5154" s="151" t="s">
        <v>476</v>
      </c>
      <c r="I5154" s="150" t="s">
        <v>593</v>
      </c>
      <c r="J5154" s="150">
        <v>7486</v>
      </c>
      <c r="K5154" s="157" t="s">
        <v>168</v>
      </c>
      <c r="L5154" s="160">
        <v>568.15</v>
      </c>
      <c r="M5154" s="161"/>
      <c r="N5154" s="153">
        <f t="shared" si="235"/>
        <v>568.15</v>
      </c>
      <c r="O5154" s="153">
        <v>216.57999999999998</v>
      </c>
      <c r="P5154" s="153">
        <v>874.58</v>
      </c>
    </row>
    <row r="5155" spans="1:16" ht="24.6" hidden="1" x14ac:dyDescent="0.3">
      <c r="A5155" s="149">
        <v>2016</v>
      </c>
      <c r="B5155" s="150" t="s">
        <v>526</v>
      </c>
      <c r="C5155" s="150">
        <v>8420</v>
      </c>
      <c r="D5155" s="154" t="s">
        <v>557</v>
      </c>
      <c r="E5155" s="150" t="str">
        <f t="shared" si="234"/>
        <v>5030220084207486</v>
      </c>
      <c r="F5155" s="151" t="s">
        <v>450</v>
      </c>
      <c r="G5155" s="151" t="s">
        <v>450</v>
      </c>
      <c r="H5155" s="151" t="s">
        <v>483</v>
      </c>
      <c r="I5155" s="150" t="s">
        <v>593</v>
      </c>
      <c r="J5155" s="150">
        <v>7486</v>
      </c>
      <c r="K5155" s="151" t="s">
        <v>168</v>
      </c>
      <c r="L5155" s="160">
        <v>0</v>
      </c>
      <c r="N5155" s="153">
        <f t="shared" si="235"/>
        <v>0</v>
      </c>
      <c r="O5155" s="153">
        <v>329.35</v>
      </c>
      <c r="P5155" s="153">
        <v>288.25</v>
      </c>
    </row>
    <row r="5156" spans="1:16" ht="24.6" hidden="1" x14ac:dyDescent="0.3">
      <c r="A5156" s="149">
        <v>2016</v>
      </c>
      <c r="B5156" s="150" t="s">
        <v>526</v>
      </c>
      <c r="C5156" s="150">
        <v>8440</v>
      </c>
      <c r="D5156" s="154" t="s">
        <v>559</v>
      </c>
      <c r="E5156" s="150" t="str">
        <f t="shared" si="234"/>
        <v>5030220084407486</v>
      </c>
      <c r="F5156" s="151" t="s">
        <v>450</v>
      </c>
      <c r="G5156" s="151" t="s">
        <v>450</v>
      </c>
      <c r="H5156" s="151" t="s">
        <v>487</v>
      </c>
      <c r="I5156" s="150" t="s">
        <v>593</v>
      </c>
      <c r="J5156" s="150">
        <v>7486</v>
      </c>
      <c r="K5156" s="151" t="s">
        <v>168</v>
      </c>
      <c r="L5156" s="160">
        <v>0</v>
      </c>
      <c r="N5156" s="153">
        <f t="shared" si="235"/>
        <v>0</v>
      </c>
      <c r="O5156" s="153">
        <v>0</v>
      </c>
      <c r="P5156" s="153">
        <v>95.89</v>
      </c>
    </row>
    <row r="5157" spans="1:16" ht="24.6" hidden="1" x14ac:dyDescent="0.3">
      <c r="A5157" s="149">
        <v>2018</v>
      </c>
      <c r="B5157" s="150" t="s">
        <v>526</v>
      </c>
      <c r="C5157" s="150">
        <v>8607</v>
      </c>
      <c r="D5157" s="150" t="s">
        <v>564</v>
      </c>
      <c r="E5157" s="150" t="str">
        <f t="shared" si="234"/>
        <v>5030220086077486</v>
      </c>
      <c r="F5157" s="151" t="s">
        <v>456</v>
      </c>
      <c r="G5157" s="151" t="s">
        <v>456</v>
      </c>
      <c r="H5157" s="151" t="s">
        <v>492</v>
      </c>
      <c r="I5157" s="150" t="s">
        <v>593</v>
      </c>
      <c r="J5157" s="150">
        <v>7486</v>
      </c>
      <c r="K5157" s="157" t="s">
        <v>168</v>
      </c>
      <c r="L5157" s="160">
        <v>162.99</v>
      </c>
      <c r="M5157" s="161"/>
      <c r="N5157" s="153">
        <f t="shared" si="235"/>
        <v>162.99</v>
      </c>
      <c r="O5157" s="153">
        <v>225.5</v>
      </c>
      <c r="P5157" s="153">
        <v>1099.3400000000001</v>
      </c>
    </row>
    <row r="5158" spans="1:16" ht="24.6" hidden="1" x14ac:dyDescent="0.3">
      <c r="A5158" s="149">
        <v>2018</v>
      </c>
      <c r="B5158" s="150" t="s">
        <v>526</v>
      </c>
      <c r="C5158" s="150">
        <v>8609</v>
      </c>
      <c r="D5158" s="150" t="s">
        <v>493</v>
      </c>
      <c r="E5158" s="150" t="str">
        <f t="shared" si="234"/>
        <v>5030220086097486</v>
      </c>
      <c r="F5158" s="151" t="s">
        <v>418</v>
      </c>
      <c r="G5158" s="151" t="s">
        <v>419</v>
      </c>
      <c r="H5158" s="151" t="s">
        <v>494</v>
      </c>
      <c r="I5158" s="150" t="s">
        <v>593</v>
      </c>
      <c r="J5158" s="150">
        <v>7486</v>
      </c>
      <c r="K5158" s="157" t="s">
        <v>168</v>
      </c>
      <c r="L5158" s="160">
        <v>23.54</v>
      </c>
      <c r="M5158" s="161"/>
      <c r="N5158" s="153">
        <f t="shared" si="235"/>
        <v>23.54</v>
      </c>
      <c r="O5158" s="153">
        <v>147.21</v>
      </c>
      <c r="P5158" s="153">
        <v>120.07</v>
      </c>
    </row>
    <row r="5159" spans="1:16" ht="24.6" hidden="1" x14ac:dyDescent="0.3">
      <c r="A5159" s="149">
        <v>2018</v>
      </c>
      <c r="B5159" s="150" t="s">
        <v>526</v>
      </c>
      <c r="C5159" s="150">
        <v>8610</v>
      </c>
      <c r="D5159" s="157" t="s">
        <v>495</v>
      </c>
      <c r="E5159" s="150" t="str">
        <f t="shared" si="234"/>
        <v>5030220086107486</v>
      </c>
      <c r="F5159" s="151" t="s">
        <v>418</v>
      </c>
      <c r="G5159" s="151" t="s">
        <v>419</v>
      </c>
      <c r="H5159" s="151" t="s">
        <v>496</v>
      </c>
      <c r="I5159" s="150" t="s">
        <v>593</v>
      </c>
      <c r="J5159" s="150">
        <v>7486</v>
      </c>
      <c r="K5159" s="157" t="s">
        <v>168</v>
      </c>
      <c r="L5159" s="160">
        <v>60.45</v>
      </c>
      <c r="M5159" s="161"/>
      <c r="N5159" s="153">
        <f t="shared" si="235"/>
        <v>60.45</v>
      </c>
      <c r="O5159" s="153">
        <v>61.7</v>
      </c>
      <c r="P5159" s="153">
        <v>33.979999999999997</v>
      </c>
    </row>
    <row r="5160" spans="1:16" ht="24.6" hidden="1" x14ac:dyDescent="0.3">
      <c r="A5160" s="149">
        <v>2018</v>
      </c>
      <c r="B5160" s="150" t="s">
        <v>526</v>
      </c>
      <c r="C5160" s="150">
        <v>8612</v>
      </c>
      <c r="D5160" s="150" t="s">
        <v>515</v>
      </c>
      <c r="E5160" s="150" t="str">
        <f t="shared" si="234"/>
        <v>5030220086127486</v>
      </c>
      <c r="F5160" s="151" t="s">
        <v>418</v>
      </c>
      <c r="G5160" s="151" t="s">
        <v>465</v>
      </c>
      <c r="H5160" s="151" t="s">
        <v>514</v>
      </c>
      <c r="I5160" s="150" t="s">
        <v>593</v>
      </c>
      <c r="J5160" s="150">
        <v>7486</v>
      </c>
      <c r="K5160" s="157" t="s">
        <v>168</v>
      </c>
      <c r="L5160" s="160">
        <v>54.35</v>
      </c>
      <c r="M5160" s="161"/>
      <c r="N5160" s="153">
        <f t="shared" si="235"/>
        <v>54.35</v>
      </c>
      <c r="O5160" s="153">
        <v>587.18000000000006</v>
      </c>
      <c r="P5160" s="153">
        <v>0</v>
      </c>
    </row>
    <row r="5161" spans="1:16" ht="24.6" hidden="1" x14ac:dyDescent="0.3">
      <c r="A5161" s="149">
        <v>2018</v>
      </c>
      <c r="B5161" s="150" t="s">
        <v>526</v>
      </c>
      <c r="C5161" s="150">
        <v>8618</v>
      </c>
      <c r="D5161" s="150" t="s">
        <v>565</v>
      </c>
      <c r="E5161" s="150" t="str">
        <f t="shared" si="234"/>
        <v>5030220086187486</v>
      </c>
      <c r="F5161" s="151" t="s">
        <v>456</v>
      </c>
      <c r="G5161" s="151" t="s">
        <v>456</v>
      </c>
      <c r="H5161" s="151" t="s">
        <v>492</v>
      </c>
      <c r="I5161" s="150" t="s">
        <v>593</v>
      </c>
      <c r="J5161" s="150">
        <v>7486</v>
      </c>
      <c r="K5161" s="157" t="s">
        <v>168</v>
      </c>
      <c r="L5161" s="160">
        <v>1381.47</v>
      </c>
      <c r="M5161" s="161"/>
      <c r="N5161" s="153">
        <f t="shared" si="235"/>
        <v>1381.47</v>
      </c>
      <c r="O5161" s="153">
        <v>1298.5599999999997</v>
      </c>
      <c r="P5161" s="153">
        <v>1278.0400000000002</v>
      </c>
    </row>
    <row r="5162" spans="1:16" ht="24.6" hidden="1" x14ac:dyDescent="0.3">
      <c r="A5162" s="149">
        <v>2018</v>
      </c>
      <c r="B5162" s="150" t="s">
        <v>526</v>
      </c>
      <c r="C5162" s="150">
        <v>8619</v>
      </c>
      <c r="D5162" s="150" t="s">
        <v>503</v>
      </c>
      <c r="E5162" s="150" t="str">
        <f t="shared" si="234"/>
        <v>5030220086197486</v>
      </c>
      <c r="F5162" s="151" t="s">
        <v>418</v>
      </c>
      <c r="G5162" s="151" t="s">
        <v>419</v>
      </c>
      <c r="H5162" s="151" t="s">
        <v>504</v>
      </c>
      <c r="I5162" s="150" t="s">
        <v>593</v>
      </c>
      <c r="J5162" s="150">
        <v>7486</v>
      </c>
      <c r="K5162" s="157" t="s">
        <v>168</v>
      </c>
      <c r="L5162" s="160">
        <v>166.65</v>
      </c>
      <c r="M5162" s="161"/>
      <c r="N5162" s="153">
        <f t="shared" si="235"/>
        <v>166.65</v>
      </c>
      <c r="O5162" s="153">
        <v>0</v>
      </c>
      <c r="P5162" s="153">
        <v>0</v>
      </c>
    </row>
    <row r="5163" spans="1:16" ht="24.6" hidden="1" x14ac:dyDescent="0.3">
      <c r="A5163" s="149">
        <v>2017</v>
      </c>
      <c r="B5163" s="150" t="s">
        <v>526</v>
      </c>
      <c r="C5163" s="150">
        <v>8622</v>
      </c>
      <c r="D5163" s="154" t="s">
        <v>519</v>
      </c>
      <c r="E5163" s="150" t="str">
        <f t="shared" si="234"/>
        <v>5030220086227486</v>
      </c>
      <c r="F5163" s="151" t="s">
        <v>418</v>
      </c>
      <c r="G5163" s="151" t="s">
        <v>419</v>
      </c>
      <c r="H5163" s="151" t="s">
        <v>471</v>
      </c>
      <c r="I5163" s="150" t="s">
        <v>593</v>
      </c>
      <c r="J5163" s="150">
        <v>7486</v>
      </c>
      <c r="K5163" s="151" t="s">
        <v>168</v>
      </c>
      <c r="L5163" s="160">
        <v>0</v>
      </c>
      <c r="N5163" s="153">
        <f t="shared" si="235"/>
        <v>0</v>
      </c>
      <c r="O5163" s="153">
        <v>184.37</v>
      </c>
      <c r="P5163" s="153">
        <v>0</v>
      </c>
    </row>
    <row r="5164" spans="1:16" ht="24.6" hidden="1" x14ac:dyDescent="0.3">
      <c r="A5164" s="149">
        <v>2016</v>
      </c>
      <c r="B5164" s="150" t="s">
        <v>526</v>
      </c>
      <c r="C5164" s="150">
        <v>8631</v>
      </c>
      <c r="D5164" s="154" t="s">
        <v>521</v>
      </c>
      <c r="E5164" s="150" t="str">
        <f t="shared" si="234"/>
        <v>5030220086317486</v>
      </c>
      <c r="F5164" s="151" t="s">
        <v>418</v>
      </c>
      <c r="G5164" s="151" t="s">
        <v>419</v>
      </c>
      <c r="H5164" s="151" t="s">
        <v>481</v>
      </c>
      <c r="I5164" s="150" t="s">
        <v>593</v>
      </c>
      <c r="J5164" s="150">
        <v>7486</v>
      </c>
      <c r="K5164" s="151" t="s">
        <v>168</v>
      </c>
      <c r="L5164" s="160">
        <v>0</v>
      </c>
      <c r="N5164" s="153">
        <f t="shared" si="235"/>
        <v>0</v>
      </c>
      <c r="O5164" s="153">
        <v>237.55</v>
      </c>
      <c r="P5164" s="153">
        <v>1033.6200000000001</v>
      </c>
    </row>
    <row r="5165" spans="1:16" ht="24.6" hidden="1" x14ac:dyDescent="0.3">
      <c r="A5165" s="149">
        <v>2017</v>
      </c>
      <c r="B5165" s="150" t="s">
        <v>526</v>
      </c>
      <c r="C5165" s="150">
        <v>8723</v>
      </c>
      <c r="D5165" s="154" t="s">
        <v>509</v>
      </c>
      <c r="E5165" s="150" t="str">
        <f t="shared" si="234"/>
        <v>5030220087237486</v>
      </c>
      <c r="F5165" s="151" t="s">
        <v>418</v>
      </c>
      <c r="G5165" s="151" t="s">
        <v>419</v>
      </c>
      <c r="H5165" s="151" t="s">
        <v>507</v>
      </c>
      <c r="I5165" s="150" t="s">
        <v>593</v>
      </c>
      <c r="J5165" s="150">
        <v>7486</v>
      </c>
      <c r="K5165" s="151" t="s">
        <v>168</v>
      </c>
      <c r="L5165" s="160">
        <v>0</v>
      </c>
      <c r="N5165" s="153">
        <f t="shared" si="235"/>
        <v>0</v>
      </c>
      <c r="O5165" s="153">
        <v>3743.31</v>
      </c>
      <c r="P5165" s="153">
        <v>0</v>
      </c>
    </row>
    <row r="5166" spans="1:16" ht="24.6" hidden="1" x14ac:dyDescent="0.3">
      <c r="A5166" s="149">
        <v>2018</v>
      </c>
      <c r="B5166" s="150" t="s">
        <v>526</v>
      </c>
      <c r="C5166" s="150">
        <v>8740</v>
      </c>
      <c r="D5166" s="150" t="s">
        <v>510</v>
      </c>
      <c r="E5166" s="150" t="str">
        <f t="shared" si="234"/>
        <v>5030220087407486</v>
      </c>
      <c r="F5166" s="151" t="s">
        <v>418</v>
      </c>
      <c r="G5166" s="151" t="s">
        <v>419</v>
      </c>
      <c r="H5166" s="151" t="s">
        <v>511</v>
      </c>
      <c r="I5166" s="150" t="s">
        <v>593</v>
      </c>
      <c r="J5166" s="150">
        <v>7486</v>
      </c>
      <c r="K5166" s="157" t="s">
        <v>168</v>
      </c>
      <c r="L5166" s="160">
        <v>5223.4399999999996</v>
      </c>
      <c r="M5166" s="161"/>
      <c r="N5166" s="153">
        <f t="shared" si="235"/>
        <v>5223.4399999999996</v>
      </c>
      <c r="O5166" s="153">
        <v>19170.87</v>
      </c>
      <c r="P5166" s="153">
        <v>18755.63</v>
      </c>
    </row>
    <row r="5167" spans="1:16" ht="24.6" hidden="1" x14ac:dyDescent="0.3">
      <c r="A5167" s="149">
        <v>2018</v>
      </c>
      <c r="B5167" s="150" t="s">
        <v>526</v>
      </c>
      <c r="C5167" s="150">
        <v>8741</v>
      </c>
      <c r="D5167" s="150" t="s">
        <v>512</v>
      </c>
      <c r="E5167" s="150" t="str">
        <f t="shared" si="234"/>
        <v>5030220087417486</v>
      </c>
      <c r="F5167" s="151" t="s">
        <v>418</v>
      </c>
      <c r="G5167" s="151" t="s">
        <v>419</v>
      </c>
      <c r="H5167" s="151" t="s">
        <v>511</v>
      </c>
      <c r="I5167" s="150" t="s">
        <v>593</v>
      </c>
      <c r="J5167" s="150">
        <v>7486</v>
      </c>
      <c r="K5167" s="157" t="s">
        <v>168</v>
      </c>
      <c r="L5167" s="160">
        <v>9321.5899999999983</v>
      </c>
      <c r="M5167" s="161"/>
      <c r="N5167" s="153">
        <f t="shared" si="235"/>
        <v>9321.5899999999983</v>
      </c>
      <c r="O5167" s="153">
        <v>0</v>
      </c>
      <c r="P5167" s="153">
        <v>0</v>
      </c>
    </row>
    <row r="5168" spans="1:16" ht="24.6" hidden="1" x14ac:dyDescent="0.3">
      <c r="A5168" s="149">
        <v>2018</v>
      </c>
      <c r="B5168" s="150" t="s">
        <v>409</v>
      </c>
      <c r="C5168" s="150">
        <v>6002</v>
      </c>
      <c r="D5168" s="157" t="s">
        <v>410</v>
      </c>
      <c r="E5168" s="150" t="str">
        <f t="shared" si="234"/>
        <v>5020220060027500</v>
      </c>
      <c r="F5168" s="151" t="s">
        <v>411</v>
      </c>
      <c r="G5168" s="151" t="s">
        <v>412</v>
      </c>
      <c r="H5168" s="151" t="s">
        <v>413</v>
      </c>
      <c r="I5168" s="150" t="s">
        <v>593</v>
      </c>
      <c r="J5168" s="150">
        <v>7500</v>
      </c>
      <c r="K5168" s="157" t="s">
        <v>169</v>
      </c>
      <c r="L5168" s="160">
        <v>608.26</v>
      </c>
      <c r="M5168" s="161"/>
      <c r="N5168" s="153">
        <f t="shared" si="235"/>
        <v>608.26</v>
      </c>
      <c r="O5168" s="153">
        <v>720.77</v>
      </c>
      <c r="P5168" s="153">
        <v>1509.99</v>
      </c>
    </row>
    <row r="5169" spans="1:16" ht="24.6" hidden="1" x14ac:dyDescent="0.3">
      <c r="A5169" s="149">
        <v>2018</v>
      </c>
      <c r="B5169" s="150" t="s">
        <v>409</v>
      </c>
      <c r="C5169" s="150">
        <v>6003</v>
      </c>
      <c r="D5169" s="157" t="s">
        <v>415</v>
      </c>
      <c r="E5169" s="150" t="str">
        <f t="shared" si="234"/>
        <v>5020220060037500</v>
      </c>
      <c r="F5169" s="151" t="s">
        <v>411</v>
      </c>
      <c r="G5169" s="151" t="s">
        <v>412</v>
      </c>
      <c r="H5169" s="151" t="s">
        <v>416</v>
      </c>
      <c r="I5169" s="150" t="s">
        <v>593</v>
      </c>
      <c r="J5169" s="150">
        <v>7500</v>
      </c>
      <c r="K5169" s="157" t="s">
        <v>169</v>
      </c>
      <c r="L5169" s="160">
        <v>1147.8500000000001</v>
      </c>
      <c r="M5169" s="161"/>
      <c r="N5169" s="153">
        <f t="shared" si="235"/>
        <v>1147.8500000000001</v>
      </c>
      <c r="O5169" s="153">
        <v>1443.8999999999999</v>
      </c>
      <c r="P5169" s="153">
        <v>519.81999999999994</v>
      </c>
    </row>
    <row r="5170" spans="1:16" ht="24.6" hidden="1" x14ac:dyDescent="0.3">
      <c r="A5170" s="149">
        <v>2018</v>
      </c>
      <c r="B5170" s="150" t="s">
        <v>409</v>
      </c>
      <c r="C5170" s="150">
        <v>6004</v>
      </c>
      <c r="D5170" s="157" t="s">
        <v>417</v>
      </c>
      <c r="E5170" s="150" t="str">
        <f t="shared" si="234"/>
        <v>5020220060047500</v>
      </c>
      <c r="F5170" s="151" t="s">
        <v>418</v>
      </c>
      <c r="G5170" s="151" t="s">
        <v>419</v>
      </c>
      <c r="H5170" s="151" t="s">
        <v>420</v>
      </c>
      <c r="I5170" s="150" t="s">
        <v>593</v>
      </c>
      <c r="J5170" s="150">
        <v>7500</v>
      </c>
      <c r="K5170" s="157" t="s">
        <v>169</v>
      </c>
      <c r="L5170" s="160">
        <v>463.25</v>
      </c>
      <c r="M5170" s="161"/>
      <c r="N5170" s="153">
        <f t="shared" si="235"/>
        <v>463.25</v>
      </c>
      <c r="O5170" s="153">
        <v>802.13000000000011</v>
      </c>
      <c r="P5170" s="153">
        <v>146.91999999999999</v>
      </c>
    </row>
    <row r="5171" spans="1:16" ht="24.6" hidden="1" x14ac:dyDescent="0.3">
      <c r="A5171" s="149">
        <v>2018</v>
      </c>
      <c r="B5171" s="150" t="s">
        <v>409</v>
      </c>
      <c r="C5171" s="150">
        <v>6021</v>
      </c>
      <c r="D5171" s="157" t="s">
        <v>421</v>
      </c>
      <c r="E5171" s="150" t="str">
        <f t="shared" si="234"/>
        <v>5020220060217500</v>
      </c>
      <c r="F5171" s="151" t="s">
        <v>411</v>
      </c>
      <c r="G5171" s="151" t="s">
        <v>412</v>
      </c>
      <c r="H5171" s="151" t="s">
        <v>422</v>
      </c>
      <c r="I5171" s="150" t="s">
        <v>593</v>
      </c>
      <c r="J5171" s="150">
        <v>7500</v>
      </c>
      <c r="K5171" s="157" t="s">
        <v>169</v>
      </c>
      <c r="L5171" s="160">
        <v>2094.85</v>
      </c>
      <c r="M5171" s="161"/>
      <c r="N5171" s="153">
        <f t="shared" si="235"/>
        <v>2094.85</v>
      </c>
      <c r="O5171" s="153">
        <v>2469.6700000000005</v>
      </c>
      <c r="P5171" s="153">
        <v>1792.9099999999999</v>
      </c>
    </row>
    <row r="5172" spans="1:16" ht="24.6" hidden="1" x14ac:dyDescent="0.3">
      <c r="A5172" s="149">
        <v>2016</v>
      </c>
      <c r="B5172" s="150" t="s">
        <v>409</v>
      </c>
      <c r="C5172" s="150">
        <v>6022</v>
      </c>
      <c r="D5172" s="157" t="s">
        <v>423</v>
      </c>
      <c r="E5172" s="150" t="str">
        <f t="shared" si="234"/>
        <v>5020220060227500</v>
      </c>
      <c r="F5172" s="151" t="s">
        <v>411</v>
      </c>
      <c r="G5172" s="151" t="s">
        <v>412</v>
      </c>
      <c r="H5172" s="151" t="s">
        <v>422</v>
      </c>
      <c r="I5172" s="150" t="s">
        <v>593</v>
      </c>
      <c r="J5172" s="150">
        <v>7500</v>
      </c>
      <c r="K5172" s="158" t="s">
        <v>169</v>
      </c>
      <c r="L5172" s="160">
        <v>0</v>
      </c>
      <c r="M5172" s="162"/>
      <c r="N5172" s="153">
        <f t="shared" si="235"/>
        <v>0</v>
      </c>
      <c r="O5172" s="153">
        <v>-1.4210854715202004E-14</v>
      </c>
      <c r="P5172" s="153">
        <v>235.98</v>
      </c>
    </row>
    <row r="5173" spans="1:16" ht="24.6" hidden="1" x14ac:dyDescent="0.3">
      <c r="A5173" s="149">
        <v>2018</v>
      </c>
      <c r="B5173" s="150" t="s">
        <v>409</v>
      </c>
      <c r="C5173" s="150">
        <v>6031</v>
      </c>
      <c r="D5173" s="157" t="s">
        <v>424</v>
      </c>
      <c r="E5173" s="150" t="str">
        <f t="shared" si="234"/>
        <v>5020220060317500</v>
      </c>
      <c r="F5173" s="151" t="s">
        <v>411</v>
      </c>
      <c r="G5173" s="151" t="s">
        <v>412</v>
      </c>
      <c r="H5173" s="151" t="s">
        <v>422</v>
      </c>
      <c r="I5173" s="150" t="s">
        <v>593</v>
      </c>
      <c r="J5173" s="150">
        <v>7500</v>
      </c>
      <c r="K5173" s="157" t="s">
        <v>169</v>
      </c>
      <c r="L5173" s="160">
        <v>1446.17</v>
      </c>
      <c r="M5173" s="161"/>
      <c r="N5173" s="153">
        <f t="shared" si="235"/>
        <v>1446.17</v>
      </c>
      <c r="O5173" s="153">
        <v>1714.7600000000004</v>
      </c>
      <c r="P5173" s="153">
        <v>1675.8200000000002</v>
      </c>
    </row>
    <row r="5174" spans="1:16" ht="24.6" hidden="1" x14ac:dyDescent="0.3">
      <c r="A5174" s="149">
        <v>2016</v>
      </c>
      <c r="B5174" s="150" t="s">
        <v>409</v>
      </c>
      <c r="C5174" s="150">
        <v>6032</v>
      </c>
      <c r="D5174" s="157" t="s">
        <v>425</v>
      </c>
      <c r="E5174" s="150" t="str">
        <f t="shared" si="234"/>
        <v>5020220060327500</v>
      </c>
      <c r="F5174" s="151" t="s">
        <v>411</v>
      </c>
      <c r="G5174" s="151" t="s">
        <v>412</v>
      </c>
      <c r="H5174" s="151" t="s">
        <v>422</v>
      </c>
      <c r="I5174" s="150" t="s">
        <v>593</v>
      </c>
      <c r="J5174" s="150">
        <v>7500</v>
      </c>
      <c r="K5174" s="158" t="s">
        <v>169</v>
      </c>
      <c r="L5174" s="160">
        <v>0</v>
      </c>
      <c r="M5174" s="162"/>
      <c r="N5174" s="153">
        <f t="shared" si="235"/>
        <v>0</v>
      </c>
      <c r="O5174" s="153">
        <v>0</v>
      </c>
      <c r="P5174" s="153">
        <v>12.87</v>
      </c>
    </row>
    <row r="5175" spans="1:16" ht="24.6" hidden="1" x14ac:dyDescent="0.3">
      <c r="A5175" s="149">
        <v>2018</v>
      </c>
      <c r="B5175" s="150" t="s">
        <v>409</v>
      </c>
      <c r="C5175" s="150">
        <v>6042</v>
      </c>
      <c r="D5175" s="157" t="s">
        <v>426</v>
      </c>
      <c r="E5175" s="150" t="str">
        <f t="shared" si="234"/>
        <v>5020220060427500</v>
      </c>
      <c r="F5175" s="151" t="s">
        <v>411</v>
      </c>
      <c r="G5175" s="151" t="s">
        <v>412</v>
      </c>
      <c r="H5175" s="151" t="s">
        <v>427</v>
      </c>
      <c r="I5175" s="150" t="s">
        <v>593</v>
      </c>
      <c r="J5175" s="150">
        <v>7500</v>
      </c>
      <c r="K5175" s="157" t="s">
        <v>169</v>
      </c>
      <c r="L5175" s="160">
        <v>1253.3000000000002</v>
      </c>
      <c r="M5175" s="161"/>
      <c r="N5175" s="153">
        <f t="shared" si="235"/>
        <v>1253.3000000000002</v>
      </c>
      <c r="O5175" s="153">
        <v>3026.96</v>
      </c>
      <c r="P5175" s="153">
        <v>2643.0599999999995</v>
      </c>
    </row>
    <row r="5176" spans="1:16" ht="24.6" hidden="1" x14ac:dyDescent="0.3">
      <c r="A5176" s="149">
        <v>2018</v>
      </c>
      <c r="B5176" s="150" t="s">
        <v>409</v>
      </c>
      <c r="C5176" s="150">
        <v>6043</v>
      </c>
      <c r="D5176" s="157" t="s">
        <v>428</v>
      </c>
      <c r="E5176" s="150" t="str">
        <f t="shared" si="234"/>
        <v>5020220060437500</v>
      </c>
      <c r="F5176" s="151" t="s">
        <v>411</v>
      </c>
      <c r="G5176" s="151" t="s">
        <v>412</v>
      </c>
      <c r="H5176" s="151" t="s">
        <v>429</v>
      </c>
      <c r="I5176" s="150" t="s">
        <v>593</v>
      </c>
      <c r="J5176" s="150">
        <v>7500</v>
      </c>
      <c r="K5176" s="157" t="s">
        <v>169</v>
      </c>
      <c r="L5176" s="160">
        <v>4531.62</v>
      </c>
      <c r="M5176" s="161"/>
      <c r="N5176" s="153">
        <f t="shared" si="235"/>
        <v>4531.62</v>
      </c>
      <c r="O5176" s="153">
        <v>1090.7800000000002</v>
      </c>
      <c r="P5176" s="153">
        <v>3233.98</v>
      </c>
    </row>
    <row r="5177" spans="1:16" ht="24.6" hidden="1" x14ac:dyDescent="0.3">
      <c r="A5177" s="149">
        <v>2018</v>
      </c>
      <c r="B5177" s="150" t="s">
        <v>409</v>
      </c>
      <c r="C5177" s="150">
        <v>6044</v>
      </c>
      <c r="D5177" s="157" t="s">
        <v>430</v>
      </c>
      <c r="E5177" s="150" t="str">
        <f t="shared" si="234"/>
        <v>5020220060447500</v>
      </c>
      <c r="F5177" s="151" t="s">
        <v>411</v>
      </c>
      <c r="G5177" s="151" t="s">
        <v>412</v>
      </c>
      <c r="H5177" s="151" t="s">
        <v>431</v>
      </c>
      <c r="I5177" s="150" t="s">
        <v>593</v>
      </c>
      <c r="J5177" s="150">
        <v>7500</v>
      </c>
      <c r="K5177" s="157" t="s">
        <v>169</v>
      </c>
      <c r="L5177" s="160">
        <v>574.46999999999991</v>
      </c>
      <c r="M5177" s="161"/>
      <c r="N5177" s="153">
        <f t="shared" si="235"/>
        <v>574.46999999999991</v>
      </c>
      <c r="O5177" s="153">
        <v>418.71999999999991</v>
      </c>
      <c r="P5177" s="153">
        <v>45.19</v>
      </c>
    </row>
    <row r="5178" spans="1:16" ht="24.6" hidden="1" x14ac:dyDescent="0.3">
      <c r="A5178" s="149">
        <v>2018</v>
      </c>
      <c r="B5178" s="150" t="s">
        <v>409</v>
      </c>
      <c r="C5178" s="150">
        <v>6045</v>
      </c>
      <c r="D5178" s="157" t="s">
        <v>432</v>
      </c>
      <c r="E5178" s="150" t="str">
        <f t="shared" si="234"/>
        <v>5020220060457500</v>
      </c>
      <c r="F5178" s="151" t="s">
        <v>411</v>
      </c>
      <c r="G5178" s="151" t="s">
        <v>412</v>
      </c>
      <c r="H5178" s="151" t="s">
        <v>427</v>
      </c>
      <c r="I5178" s="150" t="s">
        <v>593</v>
      </c>
      <c r="J5178" s="150">
        <v>7500</v>
      </c>
      <c r="K5178" s="157" t="s">
        <v>169</v>
      </c>
      <c r="L5178" s="160">
        <v>1299.19</v>
      </c>
      <c r="M5178" s="161"/>
      <c r="N5178" s="153">
        <f t="shared" si="235"/>
        <v>1299.19</v>
      </c>
      <c r="O5178" s="153">
        <v>1394.5500000000002</v>
      </c>
      <c r="P5178" s="153">
        <v>1494.22</v>
      </c>
    </row>
    <row r="5179" spans="1:16" ht="24.6" hidden="1" x14ac:dyDescent="0.3">
      <c r="A5179" s="149">
        <v>2018</v>
      </c>
      <c r="B5179" s="150" t="s">
        <v>409</v>
      </c>
      <c r="C5179" s="150">
        <v>6050</v>
      </c>
      <c r="D5179" s="157" t="s">
        <v>435</v>
      </c>
      <c r="E5179" s="150" t="str">
        <f t="shared" si="234"/>
        <v>5020220060507500</v>
      </c>
      <c r="F5179" s="151" t="s">
        <v>411</v>
      </c>
      <c r="G5179" s="151" t="s">
        <v>412</v>
      </c>
      <c r="H5179" s="151" t="s">
        <v>436</v>
      </c>
      <c r="I5179" s="150" t="s">
        <v>593</v>
      </c>
      <c r="J5179" s="150">
        <v>7500</v>
      </c>
      <c r="K5179" s="157" t="s">
        <v>169</v>
      </c>
      <c r="L5179" s="160">
        <v>3497.9599999999991</v>
      </c>
      <c r="M5179" s="161"/>
      <c r="N5179" s="153">
        <f t="shared" si="235"/>
        <v>3497.9599999999991</v>
      </c>
      <c r="O5179" s="153">
        <v>4595.72</v>
      </c>
      <c r="P5179" s="153">
        <v>4022.8700000000008</v>
      </c>
    </row>
    <row r="5180" spans="1:16" ht="24.6" hidden="1" x14ac:dyDescent="0.3">
      <c r="A5180" s="149">
        <v>2018</v>
      </c>
      <c r="B5180" s="150" t="s">
        <v>409</v>
      </c>
      <c r="C5180" s="150">
        <v>6061</v>
      </c>
      <c r="D5180" s="157" t="s">
        <v>437</v>
      </c>
      <c r="E5180" s="150" t="str">
        <f t="shared" si="234"/>
        <v>5020220060617500</v>
      </c>
      <c r="F5180" s="151" t="s">
        <v>411</v>
      </c>
      <c r="G5180" s="151" t="s">
        <v>412</v>
      </c>
      <c r="H5180" s="151" t="s">
        <v>422</v>
      </c>
      <c r="I5180" s="150" t="s">
        <v>593</v>
      </c>
      <c r="J5180" s="150">
        <v>7500</v>
      </c>
      <c r="K5180" s="157" t="s">
        <v>169</v>
      </c>
      <c r="L5180" s="160">
        <v>1762.3699999999997</v>
      </c>
      <c r="M5180" s="161"/>
      <c r="N5180" s="153">
        <f t="shared" si="235"/>
        <v>1762.3699999999997</v>
      </c>
      <c r="O5180" s="153">
        <v>3185.59</v>
      </c>
      <c r="P5180" s="153">
        <v>1536.6199999999997</v>
      </c>
    </row>
    <row r="5181" spans="1:16" ht="24.6" hidden="1" x14ac:dyDescent="0.3">
      <c r="A5181" s="149">
        <v>2016</v>
      </c>
      <c r="B5181" s="150" t="s">
        <v>409</v>
      </c>
      <c r="C5181" s="150">
        <v>6062</v>
      </c>
      <c r="D5181" s="157" t="s">
        <v>438</v>
      </c>
      <c r="E5181" s="150" t="str">
        <f t="shared" si="234"/>
        <v>5020220060627500</v>
      </c>
      <c r="F5181" s="151" t="s">
        <v>411</v>
      </c>
      <c r="G5181" s="151" t="s">
        <v>412</v>
      </c>
      <c r="H5181" s="151" t="s">
        <v>422</v>
      </c>
      <c r="I5181" s="150" t="s">
        <v>593</v>
      </c>
      <c r="J5181" s="150">
        <v>7500</v>
      </c>
      <c r="K5181" s="158" t="s">
        <v>169</v>
      </c>
      <c r="L5181" s="160">
        <v>0</v>
      </c>
      <c r="M5181" s="162"/>
      <c r="N5181" s="153">
        <f t="shared" si="235"/>
        <v>0</v>
      </c>
      <c r="O5181" s="153">
        <v>0</v>
      </c>
      <c r="P5181" s="153">
        <v>111.69</v>
      </c>
    </row>
    <row r="5182" spans="1:16" ht="24.6" hidden="1" x14ac:dyDescent="0.3">
      <c r="A5182" s="149">
        <v>2018</v>
      </c>
      <c r="B5182" s="150" t="s">
        <v>409</v>
      </c>
      <c r="C5182" s="150">
        <v>6070</v>
      </c>
      <c r="D5182" s="157" t="s">
        <v>439</v>
      </c>
      <c r="E5182" s="150" t="str">
        <f t="shared" si="234"/>
        <v>5020220060707500</v>
      </c>
      <c r="F5182" s="151" t="s">
        <v>411</v>
      </c>
      <c r="G5182" s="151" t="s">
        <v>412</v>
      </c>
      <c r="H5182" s="151" t="s">
        <v>440</v>
      </c>
      <c r="I5182" s="150" t="s">
        <v>593</v>
      </c>
      <c r="J5182" s="150">
        <v>7500</v>
      </c>
      <c r="K5182" s="157" t="s">
        <v>169</v>
      </c>
      <c r="L5182" s="160">
        <v>66.8</v>
      </c>
      <c r="M5182" s="161"/>
      <c r="N5182" s="153">
        <f t="shared" si="235"/>
        <v>66.8</v>
      </c>
      <c r="O5182" s="153">
        <v>112.88</v>
      </c>
      <c r="P5182" s="153">
        <v>120.66999999999999</v>
      </c>
    </row>
    <row r="5183" spans="1:16" ht="24.6" hidden="1" x14ac:dyDescent="0.3">
      <c r="A5183" s="149">
        <v>2018</v>
      </c>
      <c r="B5183" s="150" t="s">
        <v>409</v>
      </c>
      <c r="C5183" s="150">
        <v>6211</v>
      </c>
      <c r="D5183" s="157" t="s">
        <v>441</v>
      </c>
      <c r="E5183" s="150" t="str">
        <f t="shared" si="234"/>
        <v>5020220062117500</v>
      </c>
      <c r="F5183" s="151" t="s">
        <v>411</v>
      </c>
      <c r="G5183" s="151" t="s">
        <v>442</v>
      </c>
      <c r="H5183" s="151" t="s">
        <v>443</v>
      </c>
      <c r="I5183" s="150" t="s">
        <v>593</v>
      </c>
      <c r="J5183" s="150">
        <v>7500</v>
      </c>
      <c r="K5183" s="157" t="s">
        <v>169</v>
      </c>
      <c r="L5183" s="160">
        <v>6915.4600000000009</v>
      </c>
      <c r="M5183" s="161"/>
      <c r="N5183" s="153">
        <f t="shared" si="235"/>
        <v>6915.4600000000009</v>
      </c>
      <c r="O5183" s="153">
        <v>5479.0099999999993</v>
      </c>
      <c r="P5183" s="153">
        <v>8452.0299999999988</v>
      </c>
    </row>
    <row r="5184" spans="1:16" ht="24.6" hidden="1" x14ac:dyDescent="0.3">
      <c r="A5184" s="149">
        <v>2018</v>
      </c>
      <c r="B5184" s="150" t="s">
        <v>409</v>
      </c>
      <c r="C5184" s="150">
        <v>6212</v>
      </c>
      <c r="D5184" s="157" t="s">
        <v>444</v>
      </c>
      <c r="E5184" s="150" t="str">
        <f t="shared" si="234"/>
        <v>5020220062127500</v>
      </c>
      <c r="F5184" s="151" t="s">
        <v>411</v>
      </c>
      <c r="G5184" s="151" t="s">
        <v>442</v>
      </c>
      <c r="H5184" s="151" t="s">
        <v>445</v>
      </c>
      <c r="I5184" s="150" t="s">
        <v>593</v>
      </c>
      <c r="J5184" s="150">
        <v>7500</v>
      </c>
      <c r="K5184" s="157" t="s">
        <v>169</v>
      </c>
      <c r="L5184" s="160">
        <v>1291.1500000000003</v>
      </c>
      <c r="M5184" s="161"/>
      <c r="N5184" s="153">
        <f t="shared" si="235"/>
        <v>1291.1500000000003</v>
      </c>
      <c r="O5184" s="153">
        <v>1188.54</v>
      </c>
      <c r="P5184" s="153">
        <v>1223.8900000000001</v>
      </c>
    </row>
    <row r="5185" spans="1:16" ht="24.6" hidden="1" x14ac:dyDescent="0.3">
      <c r="A5185" s="149">
        <v>2018</v>
      </c>
      <c r="B5185" s="150" t="s">
        <v>409</v>
      </c>
      <c r="C5185" s="150">
        <v>6213</v>
      </c>
      <c r="D5185" s="157" t="s">
        <v>446</v>
      </c>
      <c r="E5185" s="150" t="str">
        <f t="shared" si="234"/>
        <v>5020220062137500</v>
      </c>
      <c r="F5185" s="151" t="s">
        <v>411</v>
      </c>
      <c r="G5185" s="151" t="s">
        <v>442</v>
      </c>
      <c r="H5185" s="151" t="s">
        <v>447</v>
      </c>
      <c r="I5185" s="150" t="s">
        <v>593</v>
      </c>
      <c r="J5185" s="150">
        <v>7500</v>
      </c>
      <c r="K5185" s="157" t="s">
        <v>169</v>
      </c>
      <c r="L5185" s="160">
        <v>481.98</v>
      </c>
      <c r="M5185" s="161"/>
      <c r="N5185" s="153">
        <f t="shared" si="235"/>
        <v>481.98</v>
      </c>
      <c r="O5185" s="153">
        <v>393.82</v>
      </c>
      <c r="P5185" s="153">
        <v>446.62</v>
      </c>
    </row>
    <row r="5186" spans="1:16" ht="24.6" hidden="1" x14ac:dyDescent="0.3">
      <c r="A5186" s="149">
        <v>2018</v>
      </c>
      <c r="B5186" s="150" t="s">
        <v>409</v>
      </c>
      <c r="C5186" s="150">
        <v>6215</v>
      </c>
      <c r="D5186" s="157" t="s">
        <v>449</v>
      </c>
      <c r="E5186" s="150" t="str">
        <f t="shared" ref="E5186:E5249" si="236">B5186&amp;"2200"&amp;C5186&amp;J5186</f>
        <v>5020220062157500</v>
      </c>
      <c r="F5186" s="151" t="s">
        <v>450</v>
      </c>
      <c r="G5186" s="151" t="s">
        <v>450</v>
      </c>
      <c r="H5186" s="151" t="s">
        <v>451</v>
      </c>
      <c r="I5186" s="150" t="s">
        <v>593</v>
      </c>
      <c r="J5186" s="150">
        <v>7500</v>
      </c>
      <c r="K5186" s="157" t="s">
        <v>169</v>
      </c>
      <c r="L5186" s="160">
        <v>644.48</v>
      </c>
      <c r="M5186" s="161"/>
      <c r="N5186" s="153">
        <f t="shared" ref="N5186:N5249" si="237">L5186+M5186</f>
        <v>644.48</v>
      </c>
      <c r="O5186" s="153">
        <v>1448.9</v>
      </c>
      <c r="P5186" s="153">
        <v>2386.7400000000002</v>
      </c>
    </row>
    <row r="5187" spans="1:16" ht="24.6" hidden="1" x14ac:dyDescent="0.3">
      <c r="A5187" s="149">
        <v>2018</v>
      </c>
      <c r="B5187" s="150" t="s">
        <v>409</v>
      </c>
      <c r="C5187" s="150">
        <v>6221</v>
      </c>
      <c r="D5187" s="157" t="s">
        <v>453</v>
      </c>
      <c r="E5187" s="150" t="str">
        <f t="shared" si="236"/>
        <v>5020220062217500</v>
      </c>
      <c r="F5187" s="151" t="s">
        <v>411</v>
      </c>
      <c r="G5187" s="151" t="s">
        <v>442</v>
      </c>
      <c r="H5187" s="151" t="s">
        <v>454</v>
      </c>
      <c r="I5187" s="150" t="s">
        <v>593</v>
      </c>
      <c r="J5187" s="150">
        <v>7500</v>
      </c>
      <c r="K5187" s="157" t="s">
        <v>169</v>
      </c>
      <c r="L5187" s="160">
        <v>93.710000000000008</v>
      </c>
      <c r="M5187" s="161"/>
      <c r="N5187" s="153">
        <f t="shared" si="237"/>
        <v>93.710000000000008</v>
      </c>
      <c r="O5187" s="153">
        <v>131.1</v>
      </c>
      <c r="P5187" s="153">
        <v>22.24</v>
      </c>
    </row>
    <row r="5188" spans="1:16" ht="24.6" hidden="1" x14ac:dyDescent="0.3">
      <c r="A5188" s="149">
        <v>2018</v>
      </c>
      <c r="B5188" s="150" t="s">
        <v>409</v>
      </c>
      <c r="C5188" s="150">
        <v>6222</v>
      </c>
      <c r="D5188" s="157" t="s">
        <v>455</v>
      </c>
      <c r="E5188" s="150" t="str">
        <f t="shared" si="236"/>
        <v>5020220062227500</v>
      </c>
      <c r="F5188" s="151" t="s">
        <v>456</v>
      </c>
      <c r="G5188" s="151" t="s">
        <v>456</v>
      </c>
      <c r="H5188" s="151" t="s">
        <v>457</v>
      </c>
      <c r="I5188" s="150" t="s">
        <v>593</v>
      </c>
      <c r="J5188" s="150">
        <v>7500</v>
      </c>
      <c r="K5188" s="157" t="s">
        <v>169</v>
      </c>
      <c r="L5188" s="160">
        <v>1968.8200000000006</v>
      </c>
      <c r="M5188" s="161"/>
      <c r="N5188" s="153">
        <f t="shared" si="237"/>
        <v>1968.8200000000006</v>
      </c>
      <c r="O5188" s="153">
        <v>1857.6300000000003</v>
      </c>
      <c r="P5188" s="153">
        <v>1642.0400000000006</v>
      </c>
    </row>
    <row r="5189" spans="1:16" ht="24.6" hidden="1" x14ac:dyDescent="0.3">
      <c r="A5189" s="149">
        <v>2018</v>
      </c>
      <c r="B5189" s="150" t="s">
        <v>409</v>
      </c>
      <c r="C5189" s="150">
        <v>6223</v>
      </c>
      <c r="D5189" s="157" t="s">
        <v>458</v>
      </c>
      <c r="E5189" s="150" t="str">
        <f t="shared" si="236"/>
        <v>5020220062237500</v>
      </c>
      <c r="F5189" s="151" t="s">
        <v>411</v>
      </c>
      <c r="G5189" s="151" t="s">
        <v>442</v>
      </c>
      <c r="H5189" s="151" t="s">
        <v>454</v>
      </c>
      <c r="I5189" s="150" t="s">
        <v>593</v>
      </c>
      <c r="J5189" s="150">
        <v>7500</v>
      </c>
      <c r="K5189" s="157" t="s">
        <v>169</v>
      </c>
      <c r="L5189" s="160">
        <v>3594.1699999999992</v>
      </c>
      <c r="M5189" s="161"/>
      <c r="N5189" s="153">
        <f t="shared" si="237"/>
        <v>3594.1699999999992</v>
      </c>
      <c r="O5189" s="153">
        <v>1265.7900000000002</v>
      </c>
      <c r="P5189" s="153">
        <v>1912.5100000000002</v>
      </c>
    </row>
    <row r="5190" spans="1:16" ht="24.6" hidden="1" x14ac:dyDescent="0.3">
      <c r="A5190" s="149">
        <v>2018</v>
      </c>
      <c r="B5190" s="150" t="s">
        <v>409</v>
      </c>
      <c r="C5190" s="150">
        <v>6225</v>
      </c>
      <c r="D5190" s="157" t="s">
        <v>459</v>
      </c>
      <c r="E5190" s="150" t="str">
        <f t="shared" si="236"/>
        <v>5020220062257500</v>
      </c>
      <c r="F5190" s="151" t="s">
        <v>411</v>
      </c>
      <c r="G5190" s="151" t="s">
        <v>442</v>
      </c>
      <c r="H5190" s="151" t="s">
        <v>454</v>
      </c>
      <c r="I5190" s="150" t="s">
        <v>593</v>
      </c>
      <c r="J5190" s="150">
        <v>7500</v>
      </c>
      <c r="K5190" s="157" t="s">
        <v>169</v>
      </c>
      <c r="L5190" s="160">
        <v>7590.3699999999981</v>
      </c>
      <c r="M5190" s="161"/>
      <c r="N5190" s="153">
        <f t="shared" si="237"/>
        <v>7590.3699999999981</v>
      </c>
      <c r="O5190" s="153">
        <v>4272.21</v>
      </c>
      <c r="P5190" s="153">
        <v>3417.5999999999995</v>
      </c>
    </row>
    <row r="5191" spans="1:16" ht="24.6" hidden="1" x14ac:dyDescent="0.3">
      <c r="A5191" s="149">
        <v>2018</v>
      </c>
      <c r="B5191" s="150" t="s">
        <v>409</v>
      </c>
      <c r="C5191" s="150">
        <v>6227</v>
      </c>
      <c r="D5191" s="157" t="s">
        <v>460</v>
      </c>
      <c r="E5191" s="150" t="str">
        <f t="shared" si="236"/>
        <v>5020220062277500</v>
      </c>
      <c r="F5191" s="151" t="s">
        <v>456</v>
      </c>
      <c r="G5191" s="151" t="s">
        <v>456</v>
      </c>
      <c r="H5191" s="151" t="s">
        <v>457</v>
      </c>
      <c r="I5191" s="150" t="s">
        <v>593</v>
      </c>
      <c r="J5191" s="150">
        <v>7500</v>
      </c>
      <c r="K5191" s="157" t="s">
        <v>169</v>
      </c>
      <c r="L5191" s="160">
        <v>132.08000000000001</v>
      </c>
      <c r="M5191" s="161"/>
      <c r="N5191" s="153">
        <f t="shared" si="237"/>
        <v>132.08000000000001</v>
      </c>
      <c r="O5191" s="153">
        <v>81.55</v>
      </c>
      <c r="P5191" s="153">
        <v>172.78</v>
      </c>
    </row>
    <row r="5192" spans="1:16" ht="24.6" hidden="1" x14ac:dyDescent="0.3">
      <c r="A5192" s="149">
        <v>2018</v>
      </c>
      <c r="B5192" s="150" t="s">
        <v>409</v>
      </c>
      <c r="C5192" s="150">
        <v>6231</v>
      </c>
      <c r="D5192" s="157" t="s">
        <v>461</v>
      </c>
      <c r="E5192" s="150" t="str">
        <f t="shared" si="236"/>
        <v>5020220062317500</v>
      </c>
      <c r="F5192" s="151" t="s">
        <v>411</v>
      </c>
      <c r="G5192" s="151" t="s">
        <v>442</v>
      </c>
      <c r="H5192" s="151" t="s">
        <v>454</v>
      </c>
      <c r="I5192" s="150" t="s">
        <v>593</v>
      </c>
      <c r="J5192" s="150">
        <v>7500</v>
      </c>
      <c r="K5192" s="157" t="s">
        <v>169</v>
      </c>
      <c r="L5192" s="160">
        <v>5313.8899999999976</v>
      </c>
      <c r="M5192" s="161"/>
      <c r="N5192" s="153">
        <f t="shared" si="237"/>
        <v>5313.8899999999976</v>
      </c>
      <c r="O5192" s="153">
        <v>12497.68</v>
      </c>
      <c r="P5192" s="153">
        <v>6410.2599999999966</v>
      </c>
    </row>
    <row r="5193" spans="1:16" ht="24.6" hidden="1" x14ac:dyDescent="0.3">
      <c r="A5193" s="149">
        <v>2018</v>
      </c>
      <c r="B5193" s="150" t="s">
        <v>409</v>
      </c>
      <c r="C5193" s="150">
        <v>6232</v>
      </c>
      <c r="D5193" s="157" t="s">
        <v>462</v>
      </c>
      <c r="E5193" s="150" t="str">
        <f t="shared" si="236"/>
        <v>5020220062327500</v>
      </c>
      <c r="F5193" s="151" t="s">
        <v>411</v>
      </c>
      <c r="G5193" s="151" t="s">
        <v>442</v>
      </c>
      <c r="H5193" s="151" t="s">
        <v>454</v>
      </c>
      <c r="I5193" s="150" t="s">
        <v>593</v>
      </c>
      <c r="J5193" s="150">
        <v>7500</v>
      </c>
      <c r="K5193" s="157" t="s">
        <v>169</v>
      </c>
      <c r="L5193" s="160">
        <v>3110.8399999999997</v>
      </c>
      <c r="M5193" s="161"/>
      <c r="N5193" s="153">
        <f t="shared" si="237"/>
        <v>3110.8399999999997</v>
      </c>
      <c r="O5193" s="153">
        <v>4601.0299999999988</v>
      </c>
      <c r="P5193" s="153">
        <v>5625.6399999999994</v>
      </c>
    </row>
    <row r="5194" spans="1:16" ht="24.6" hidden="1" x14ac:dyDescent="0.3">
      <c r="A5194" s="149">
        <v>2018</v>
      </c>
      <c r="B5194" s="150" t="s">
        <v>409</v>
      </c>
      <c r="C5194" s="150">
        <v>6241</v>
      </c>
      <c r="D5194" s="157" t="s">
        <v>463</v>
      </c>
      <c r="E5194" s="150" t="str">
        <f t="shared" si="236"/>
        <v>5020220062417500</v>
      </c>
      <c r="F5194" s="151" t="s">
        <v>411</v>
      </c>
      <c r="G5194" s="151" t="s">
        <v>442</v>
      </c>
      <c r="H5194" s="151" t="s">
        <v>445</v>
      </c>
      <c r="I5194" s="150" t="s">
        <v>593</v>
      </c>
      <c r="J5194" s="150">
        <v>7500</v>
      </c>
      <c r="K5194" s="157" t="s">
        <v>169</v>
      </c>
      <c r="L5194" s="160">
        <v>3182.4599999999996</v>
      </c>
      <c r="M5194" s="161"/>
      <c r="N5194" s="153">
        <f t="shared" si="237"/>
        <v>3182.4599999999996</v>
      </c>
      <c r="O5194" s="153">
        <v>5720.670000000001</v>
      </c>
      <c r="P5194" s="153">
        <v>4512.18</v>
      </c>
    </row>
    <row r="5195" spans="1:16" ht="24.6" hidden="1" x14ac:dyDescent="0.3">
      <c r="A5195" s="149">
        <v>2018</v>
      </c>
      <c r="B5195" s="150" t="s">
        <v>409</v>
      </c>
      <c r="C5195" s="150">
        <v>6242</v>
      </c>
      <c r="D5195" s="157" t="s">
        <v>464</v>
      </c>
      <c r="E5195" s="150" t="str">
        <f t="shared" si="236"/>
        <v>5020220062427500</v>
      </c>
      <c r="F5195" s="151" t="s">
        <v>418</v>
      </c>
      <c r="G5195" s="151" t="s">
        <v>465</v>
      </c>
      <c r="H5195" s="151" t="s">
        <v>466</v>
      </c>
      <c r="I5195" s="150" t="s">
        <v>593</v>
      </c>
      <c r="J5195" s="150">
        <v>7500</v>
      </c>
      <c r="K5195" s="157" t="s">
        <v>169</v>
      </c>
      <c r="L5195" s="160">
        <v>799.43</v>
      </c>
      <c r="M5195" s="161"/>
      <c r="N5195" s="153">
        <f t="shared" si="237"/>
        <v>799.43</v>
      </c>
      <c r="O5195" s="153">
        <v>0</v>
      </c>
      <c r="P5195" s="153">
        <v>0</v>
      </c>
    </row>
    <row r="5196" spans="1:16" ht="24.6" hidden="1" x14ac:dyDescent="0.3">
      <c r="A5196" s="149">
        <v>2016</v>
      </c>
      <c r="B5196" s="150" t="s">
        <v>409</v>
      </c>
      <c r="C5196" s="150">
        <v>6243</v>
      </c>
      <c r="D5196" s="158" t="s">
        <v>467</v>
      </c>
      <c r="E5196" s="150" t="str">
        <f t="shared" si="236"/>
        <v>5020220062437500</v>
      </c>
      <c r="F5196" s="151" t="s">
        <v>411</v>
      </c>
      <c r="G5196" s="151" t="s">
        <v>442</v>
      </c>
      <c r="H5196" s="151" t="s">
        <v>447</v>
      </c>
      <c r="I5196" s="150" t="s">
        <v>593</v>
      </c>
      <c r="J5196" s="150">
        <v>7500</v>
      </c>
      <c r="K5196" s="158" t="s">
        <v>169</v>
      </c>
      <c r="L5196" s="160">
        <v>0</v>
      </c>
      <c r="M5196" s="162"/>
      <c r="N5196" s="153">
        <f t="shared" si="237"/>
        <v>0</v>
      </c>
      <c r="O5196" s="153">
        <v>1112.23</v>
      </c>
      <c r="P5196" s="153">
        <v>989.5999999999998</v>
      </c>
    </row>
    <row r="5197" spans="1:16" ht="24.6" hidden="1" x14ac:dyDescent="0.3">
      <c r="A5197" s="149">
        <v>2018</v>
      </c>
      <c r="B5197" s="150" t="s">
        <v>409</v>
      </c>
      <c r="C5197" s="150">
        <v>6245</v>
      </c>
      <c r="D5197" s="157" t="s">
        <v>468</v>
      </c>
      <c r="E5197" s="150" t="str">
        <f t="shared" si="236"/>
        <v>5020220062457500</v>
      </c>
      <c r="F5197" s="151" t="s">
        <v>418</v>
      </c>
      <c r="G5197" s="151" t="s">
        <v>465</v>
      </c>
      <c r="H5197" s="151" t="s">
        <v>466</v>
      </c>
      <c r="I5197" s="150" t="s">
        <v>593</v>
      </c>
      <c r="J5197" s="150">
        <v>7500</v>
      </c>
      <c r="K5197" s="157" t="s">
        <v>169</v>
      </c>
      <c r="L5197" s="160">
        <v>2186.13</v>
      </c>
      <c r="M5197" s="161"/>
      <c r="N5197" s="153">
        <f t="shared" si="237"/>
        <v>2186.13</v>
      </c>
      <c r="O5197" s="153">
        <v>644.15</v>
      </c>
      <c r="P5197" s="153">
        <v>1858.2100000000005</v>
      </c>
    </row>
    <row r="5198" spans="1:16" ht="24.6" hidden="1" x14ac:dyDescent="0.3">
      <c r="A5198" s="149">
        <v>2018</v>
      </c>
      <c r="B5198" s="150" t="s">
        <v>409</v>
      </c>
      <c r="C5198" s="150">
        <v>6248</v>
      </c>
      <c r="D5198" s="157" t="s">
        <v>470</v>
      </c>
      <c r="E5198" s="150" t="str">
        <f t="shared" si="236"/>
        <v>5020220062487500</v>
      </c>
      <c r="F5198" s="151" t="s">
        <v>418</v>
      </c>
      <c r="G5198" s="151" t="s">
        <v>419</v>
      </c>
      <c r="H5198" s="151" t="s">
        <v>471</v>
      </c>
      <c r="I5198" s="150" t="s">
        <v>593</v>
      </c>
      <c r="J5198" s="150">
        <v>7500</v>
      </c>
      <c r="K5198" s="157" t="s">
        <v>169</v>
      </c>
      <c r="L5198" s="160">
        <v>249.62</v>
      </c>
      <c r="M5198" s="161"/>
      <c r="N5198" s="153">
        <f t="shared" si="237"/>
        <v>249.62</v>
      </c>
      <c r="O5198" s="153">
        <v>185.01</v>
      </c>
      <c r="P5198" s="153">
        <v>526.57000000000005</v>
      </c>
    </row>
    <row r="5199" spans="1:16" ht="24.6" hidden="1" x14ac:dyDescent="0.3">
      <c r="A5199" s="149">
        <v>2018</v>
      </c>
      <c r="B5199" s="150" t="s">
        <v>409</v>
      </c>
      <c r="C5199" s="150">
        <v>6411</v>
      </c>
      <c r="D5199" s="157" t="s">
        <v>472</v>
      </c>
      <c r="E5199" s="150" t="str">
        <f t="shared" si="236"/>
        <v>5020220064117500</v>
      </c>
      <c r="F5199" s="151" t="s">
        <v>473</v>
      </c>
      <c r="G5199" s="151" t="s">
        <v>473</v>
      </c>
      <c r="H5199" s="151" t="s">
        <v>474</v>
      </c>
      <c r="I5199" s="150" t="s">
        <v>593</v>
      </c>
      <c r="J5199" s="150">
        <v>7500</v>
      </c>
      <c r="K5199" s="157" t="s">
        <v>169</v>
      </c>
      <c r="L5199" s="160">
        <v>2002.930000000001</v>
      </c>
      <c r="M5199" s="161"/>
      <c r="N5199" s="153">
        <f t="shared" si="237"/>
        <v>2002.930000000001</v>
      </c>
      <c r="O5199" s="153">
        <v>2253.4399999999996</v>
      </c>
      <c r="P5199" s="153">
        <v>2020.3500000000004</v>
      </c>
    </row>
    <row r="5200" spans="1:16" ht="24.6" hidden="1" x14ac:dyDescent="0.3">
      <c r="A5200" s="149">
        <v>2018</v>
      </c>
      <c r="B5200" s="150" t="s">
        <v>409</v>
      </c>
      <c r="C5200" s="150">
        <v>6412</v>
      </c>
      <c r="D5200" s="157" t="s">
        <v>475</v>
      </c>
      <c r="E5200" s="150" t="str">
        <f t="shared" si="236"/>
        <v>5020220064127500</v>
      </c>
      <c r="F5200" s="151" t="s">
        <v>473</v>
      </c>
      <c r="G5200" s="151" t="s">
        <v>473</v>
      </c>
      <c r="H5200" s="151" t="s">
        <v>476</v>
      </c>
      <c r="I5200" s="150" t="s">
        <v>593</v>
      </c>
      <c r="J5200" s="150">
        <v>7500</v>
      </c>
      <c r="K5200" s="157" t="s">
        <v>169</v>
      </c>
      <c r="L5200" s="160">
        <v>9118.56</v>
      </c>
      <c r="M5200" s="161"/>
      <c r="N5200" s="153">
        <f t="shared" si="237"/>
        <v>9118.56</v>
      </c>
      <c r="O5200" s="153">
        <v>6978.3699999999972</v>
      </c>
      <c r="P5200" s="153">
        <v>7983.7699999999986</v>
      </c>
    </row>
    <row r="5201" spans="1:16" ht="24.6" hidden="1" x14ac:dyDescent="0.3">
      <c r="A5201" s="149">
        <v>2018</v>
      </c>
      <c r="B5201" s="150" t="s">
        <v>409</v>
      </c>
      <c r="C5201" s="150">
        <v>6414</v>
      </c>
      <c r="D5201" s="157" t="s">
        <v>477</v>
      </c>
      <c r="E5201" s="150" t="str">
        <f t="shared" si="236"/>
        <v>5020220064147500</v>
      </c>
      <c r="F5201" s="151" t="s">
        <v>473</v>
      </c>
      <c r="G5201" s="151" t="s">
        <v>473</v>
      </c>
      <c r="H5201" s="151" t="s">
        <v>478</v>
      </c>
      <c r="I5201" s="150" t="s">
        <v>593</v>
      </c>
      <c r="J5201" s="150">
        <v>7500</v>
      </c>
      <c r="K5201" s="157" t="s">
        <v>169</v>
      </c>
      <c r="L5201" s="160">
        <v>1448.9900000000007</v>
      </c>
      <c r="M5201" s="161"/>
      <c r="N5201" s="153">
        <f t="shared" si="237"/>
        <v>1448.9900000000007</v>
      </c>
      <c r="O5201" s="153">
        <v>2012.11</v>
      </c>
      <c r="P5201" s="153">
        <v>2806.5</v>
      </c>
    </row>
    <row r="5202" spans="1:16" ht="24.6" hidden="1" x14ac:dyDescent="0.3">
      <c r="A5202" s="149">
        <v>2018</v>
      </c>
      <c r="B5202" s="150" t="s">
        <v>409</v>
      </c>
      <c r="C5202" s="150">
        <v>6416</v>
      </c>
      <c r="D5202" s="157" t="s">
        <v>479</v>
      </c>
      <c r="E5202" s="150" t="str">
        <f t="shared" si="236"/>
        <v>5020220064167500</v>
      </c>
      <c r="F5202" s="151" t="s">
        <v>411</v>
      </c>
      <c r="G5202" s="151" t="s">
        <v>442</v>
      </c>
      <c r="H5202" s="151" t="s">
        <v>447</v>
      </c>
      <c r="I5202" s="150" t="s">
        <v>593</v>
      </c>
      <c r="J5202" s="150">
        <v>7500</v>
      </c>
      <c r="K5202" s="157" t="s">
        <v>169</v>
      </c>
      <c r="L5202" s="160">
        <v>2023.0599999999997</v>
      </c>
      <c r="M5202" s="161"/>
      <c r="N5202" s="153">
        <f t="shared" si="237"/>
        <v>2023.0599999999997</v>
      </c>
      <c r="O5202" s="153">
        <v>1284.97</v>
      </c>
      <c r="P5202" s="153">
        <v>2303.6400000000008</v>
      </c>
    </row>
    <row r="5203" spans="1:16" ht="24.6" hidden="1" x14ac:dyDescent="0.3">
      <c r="A5203" s="149">
        <v>2018</v>
      </c>
      <c r="B5203" s="150" t="s">
        <v>409</v>
      </c>
      <c r="C5203" s="150">
        <v>6417</v>
      </c>
      <c r="D5203" s="157" t="s">
        <v>480</v>
      </c>
      <c r="E5203" s="150" t="str">
        <f t="shared" si="236"/>
        <v>5020220064177500</v>
      </c>
      <c r="F5203" s="151" t="s">
        <v>418</v>
      </c>
      <c r="G5203" s="151" t="s">
        <v>419</v>
      </c>
      <c r="H5203" s="151" t="s">
        <v>481</v>
      </c>
      <c r="I5203" s="150" t="s">
        <v>593</v>
      </c>
      <c r="J5203" s="150">
        <v>7500</v>
      </c>
      <c r="K5203" s="157" t="s">
        <v>169</v>
      </c>
      <c r="L5203" s="160">
        <v>286.78999999999996</v>
      </c>
      <c r="M5203" s="161"/>
      <c r="N5203" s="153">
        <f t="shared" si="237"/>
        <v>286.78999999999996</v>
      </c>
      <c r="O5203" s="153">
        <v>330.44</v>
      </c>
      <c r="P5203" s="153">
        <v>0</v>
      </c>
    </row>
    <row r="5204" spans="1:16" ht="24.6" hidden="1" x14ac:dyDescent="0.3">
      <c r="A5204" s="149">
        <v>2018</v>
      </c>
      <c r="B5204" s="150" t="s">
        <v>409</v>
      </c>
      <c r="C5204" s="150">
        <v>6420</v>
      </c>
      <c r="D5204" s="157" t="s">
        <v>482</v>
      </c>
      <c r="E5204" s="150" t="str">
        <f t="shared" si="236"/>
        <v>5020220064207500</v>
      </c>
      <c r="F5204" s="151" t="s">
        <v>450</v>
      </c>
      <c r="G5204" s="151" t="s">
        <v>450</v>
      </c>
      <c r="H5204" s="151" t="s">
        <v>483</v>
      </c>
      <c r="I5204" s="150" t="s">
        <v>593</v>
      </c>
      <c r="J5204" s="150">
        <v>7500</v>
      </c>
      <c r="K5204" s="157" t="s">
        <v>169</v>
      </c>
      <c r="L5204" s="160">
        <v>3398.1699999999992</v>
      </c>
      <c r="M5204" s="161"/>
      <c r="N5204" s="153">
        <f t="shared" si="237"/>
        <v>3398.1699999999992</v>
      </c>
      <c r="O5204" s="153">
        <v>968.91</v>
      </c>
      <c r="P5204" s="153">
        <v>2682.2299999999996</v>
      </c>
    </row>
    <row r="5205" spans="1:16" ht="24.6" hidden="1" x14ac:dyDescent="0.3">
      <c r="A5205" s="149">
        <v>2016</v>
      </c>
      <c r="B5205" s="150" t="s">
        <v>409</v>
      </c>
      <c r="C5205" s="150">
        <v>6422</v>
      </c>
      <c r="D5205" s="158" t="s">
        <v>484</v>
      </c>
      <c r="E5205" s="150" t="str">
        <f t="shared" si="236"/>
        <v>5020220064227500</v>
      </c>
      <c r="F5205" s="151" t="s">
        <v>450</v>
      </c>
      <c r="G5205" s="151" t="s">
        <v>450</v>
      </c>
      <c r="H5205" s="151" t="s">
        <v>483</v>
      </c>
      <c r="I5205" s="150" t="s">
        <v>593</v>
      </c>
      <c r="J5205" s="150">
        <v>7500</v>
      </c>
      <c r="K5205" s="158" t="s">
        <v>169</v>
      </c>
      <c r="L5205" s="160">
        <v>0</v>
      </c>
      <c r="M5205" s="162"/>
      <c r="N5205" s="153">
        <f t="shared" si="237"/>
        <v>0</v>
      </c>
      <c r="O5205" s="153">
        <v>1589.2099999999998</v>
      </c>
      <c r="P5205" s="153">
        <v>295.49</v>
      </c>
    </row>
    <row r="5206" spans="1:16" ht="24.6" hidden="1" x14ac:dyDescent="0.3">
      <c r="A5206" s="149">
        <v>2018</v>
      </c>
      <c r="B5206" s="150" t="s">
        <v>409</v>
      </c>
      <c r="C5206" s="150">
        <v>6431</v>
      </c>
      <c r="D5206" s="157" t="s">
        <v>485</v>
      </c>
      <c r="E5206" s="150" t="str">
        <f t="shared" si="236"/>
        <v>5020220064317500</v>
      </c>
      <c r="F5206" s="151" t="s">
        <v>450</v>
      </c>
      <c r="G5206" s="151" t="s">
        <v>450</v>
      </c>
      <c r="H5206" s="151" t="s">
        <v>451</v>
      </c>
      <c r="I5206" s="150" t="s">
        <v>593</v>
      </c>
      <c r="J5206" s="150">
        <v>7500</v>
      </c>
      <c r="K5206" s="157" t="s">
        <v>169</v>
      </c>
      <c r="L5206" s="160">
        <v>548.88</v>
      </c>
      <c r="M5206" s="161"/>
      <c r="N5206" s="153">
        <f t="shared" si="237"/>
        <v>548.88</v>
      </c>
      <c r="O5206" s="153">
        <v>340.03000000000003</v>
      </c>
      <c r="P5206" s="153">
        <v>442.74</v>
      </c>
    </row>
    <row r="5207" spans="1:16" ht="24.6" hidden="1" x14ac:dyDescent="0.3">
      <c r="A5207" s="149">
        <v>2018</v>
      </c>
      <c r="B5207" s="150" t="s">
        <v>409</v>
      </c>
      <c r="C5207" s="150">
        <v>6440</v>
      </c>
      <c r="D5207" s="157" t="s">
        <v>486</v>
      </c>
      <c r="E5207" s="150" t="str">
        <f t="shared" si="236"/>
        <v>5020220064407500</v>
      </c>
      <c r="F5207" s="151" t="s">
        <v>450</v>
      </c>
      <c r="G5207" s="151" t="s">
        <v>450</v>
      </c>
      <c r="H5207" s="151" t="s">
        <v>487</v>
      </c>
      <c r="I5207" s="150" t="s">
        <v>593</v>
      </c>
      <c r="J5207" s="150">
        <v>7500</v>
      </c>
      <c r="K5207" s="157" t="s">
        <v>169</v>
      </c>
      <c r="L5207" s="160">
        <v>138.5</v>
      </c>
      <c r="M5207" s="161"/>
      <c r="N5207" s="153">
        <f t="shared" si="237"/>
        <v>138.5</v>
      </c>
      <c r="O5207" s="153">
        <v>628.29999999999995</v>
      </c>
      <c r="P5207" s="153">
        <v>984.06999999999982</v>
      </c>
    </row>
    <row r="5208" spans="1:16" ht="24.6" hidden="1" x14ac:dyDescent="0.3">
      <c r="A5208" s="149">
        <v>2018</v>
      </c>
      <c r="B5208" s="150" t="s">
        <v>409</v>
      </c>
      <c r="C5208" s="150">
        <v>6604</v>
      </c>
      <c r="D5208" s="157" t="s">
        <v>573</v>
      </c>
      <c r="E5208" s="150" t="str">
        <f t="shared" si="236"/>
        <v>5020220066047500</v>
      </c>
      <c r="F5208" s="151" t="s">
        <v>456</v>
      </c>
      <c r="G5208" s="151" t="s">
        <v>456</v>
      </c>
      <c r="H5208" s="151" t="s">
        <v>489</v>
      </c>
      <c r="I5208" s="150" t="s">
        <v>593</v>
      </c>
      <c r="J5208" s="150">
        <v>7500</v>
      </c>
      <c r="K5208" s="157" t="s">
        <v>169</v>
      </c>
      <c r="L5208" s="160">
        <v>1485.1499999999996</v>
      </c>
      <c r="M5208" s="161"/>
      <c r="N5208" s="153">
        <f t="shared" si="237"/>
        <v>1485.1499999999996</v>
      </c>
      <c r="O5208" s="153">
        <v>2268.77</v>
      </c>
      <c r="P5208" s="153">
        <v>1208.78</v>
      </c>
    </row>
    <row r="5209" spans="1:16" ht="24.6" hidden="1" x14ac:dyDescent="0.3">
      <c r="A5209" s="149">
        <v>2018</v>
      </c>
      <c r="B5209" s="150" t="s">
        <v>409</v>
      </c>
      <c r="C5209" s="150">
        <v>6608</v>
      </c>
      <c r="D5209" s="157" t="s">
        <v>491</v>
      </c>
      <c r="E5209" s="150" t="str">
        <f t="shared" si="236"/>
        <v>5020220066087500</v>
      </c>
      <c r="F5209" s="151" t="s">
        <v>456</v>
      </c>
      <c r="G5209" s="151" t="s">
        <v>456</v>
      </c>
      <c r="H5209" s="151" t="s">
        <v>492</v>
      </c>
      <c r="I5209" s="150" t="s">
        <v>593</v>
      </c>
      <c r="J5209" s="150">
        <v>7500</v>
      </c>
      <c r="K5209" s="157" t="s">
        <v>169</v>
      </c>
      <c r="L5209" s="160">
        <v>1210.05</v>
      </c>
      <c r="M5209" s="161"/>
      <c r="N5209" s="153">
        <f t="shared" si="237"/>
        <v>1210.05</v>
      </c>
      <c r="O5209" s="153">
        <v>760.08999999999992</v>
      </c>
      <c r="P5209" s="153">
        <v>643.29999999999995</v>
      </c>
    </row>
    <row r="5210" spans="1:16" ht="24.6" hidden="1" x14ac:dyDescent="0.3">
      <c r="A5210" s="149">
        <v>2018</v>
      </c>
      <c r="B5210" s="150" t="s">
        <v>409</v>
      </c>
      <c r="C5210" s="150">
        <v>6609</v>
      </c>
      <c r="D5210" s="157" t="s">
        <v>493</v>
      </c>
      <c r="E5210" s="150" t="str">
        <f t="shared" si="236"/>
        <v>5020220066097500</v>
      </c>
      <c r="F5210" s="151" t="s">
        <v>418</v>
      </c>
      <c r="G5210" s="151" t="s">
        <v>419</v>
      </c>
      <c r="H5210" s="151" t="s">
        <v>494</v>
      </c>
      <c r="I5210" s="150" t="s">
        <v>593</v>
      </c>
      <c r="J5210" s="150">
        <v>7500</v>
      </c>
      <c r="K5210" s="157" t="s">
        <v>169</v>
      </c>
      <c r="L5210" s="160">
        <v>359.04999999999995</v>
      </c>
      <c r="M5210" s="161"/>
      <c r="N5210" s="153">
        <f t="shared" si="237"/>
        <v>359.04999999999995</v>
      </c>
      <c r="O5210" s="153">
        <v>1032.0100000000002</v>
      </c>
      <c r="P5210" s="153">
        <v>1028.98</v>
      </c>
    </row>
    <row r="5211" spans="1:16" ht="24.6" hidden="1" x14ac:dyDescent="0.3">
      <c r="A5211" s="149">
        <v>2018</v>
      </c>
      <c r="B5211" s="150" t="s">
        <v>409</v>
      </c>
      <c r="C5211" s="150">
        <v>6610</v>
      </c>
      <c r="D5211" s="157" t="s">
        <v>495</v>
      </c>
      <c r="E5211" s="150" t="str">
        <f t="shared" si="236"/>
        <v>5020220066107500</v>
      </c>
      <c r="F5211" s="151" t="s">
        <v>418</v>
      </c>
      <c r="G5211" s="151" t="s">
        <v>419</v>
      </c>
      <c r="H5211" s="151" t="s">
        <v>496</v>
      </c>
      <c r="I5211" s="150" t="s">
        <v>593</v>
      </c>
      <c r="J5211" s="150">
        <v>7500</v>
      </c>
      <c r="K5211" s="157" t="s">
        <v>169</v>
      </c>
      <c r="L5211" s="160">
        <v>1663.9</v>
      </c>
      <c r="M5211" s="161"/>
      <c r="N5211" s="153">
        <f t="shared" si="237"/>
        <v>1663.9</v>
      </c>
      <c r="O5211" s="153">
        <v>721.8</v>
      </c>
      <c r="P5211" s="153">
        <v>2808.9300000000003</v>
      </c>
    </row>
    <row r="5212" spans="1:16" ht="24.6" hidden="1" x14ac:dyDescent="0.3">
      <c r="A5212" s="149">
        <v>2018</v>
      </c>
      <c r="B5212" s="150" t="s">
        <v>409</v>
      </c>
      <c r="C5212" s="150">
        <v>6611</v>
      </c>
      <c r="D5212" s="157" t="s">
        <v>497</v>
      </c>
      <c r="E5212" s="150" t="str">
        <f t="shared" si="236"/>
        <v>5020220066117500</v>
      </c>
      <c r="F5212" s="151" t="s">
        <v>456</v>
      </c>
      <c r="G5212" s="151" t="s">
        <v>456</v>
      </c>
      <c r="H5212" s="151" t="s">
        <v>498</v>
      </c>
      <c r="I5212" s="150" t="s">
        <v>593</v>
      </c>
      <c r="J5212" s="150">
        <v>7500</v>
      </c>
      <c r="K5212" s="157" t="s">
        <v>169</v>
      </c>
      <c r="L5212" s="160">
        <v>2992.02</v>
      </c>
      <c r="M5212" s="161"/>
      <c r="N5212" s="153">
        <f t="shared" si="237"/>
        <v>2992.02</v>
      </c>
      <c r="O5212" s="153">
        <v>2037.8599999999997</v>
      </c>
      <c r="P5212" s="153">
        <v>1973.75</v>
      </c>
    </row>
    <row r="5213" spans="1:16" ht="24.6" hidden="1" x14ac:dyDescent="0.3">
      <c r="A5213" s="149">
        <v>2018</v>
      </c>
      <c r="B5213" s="150" t="s">
        <v>409</v>
      </c>
      <c r="C5213" s="150">
        <v>6613</v>
      </c>
      <c r="D5213" s="157" t="s">
        <v>499</v>
      </c>
      <c r="E5213" s="150" t="str">
        <f t="shared" si="236"/>
        <v>5020220066137500</v>
      </c>
      <c r="F5213" s="151" t="s">
        <v>418</v>
      </c>
      <c r="G5213" s="151" t="s">
        <v>465</v>
      </c>
      <c r="H5213" s="151" t="s">
        <v>500</v>
      </c>
      <c r="I5213" s="150" t="s">
        <v>593</v>
      </c>
      <c r="J5213" s="150">
        <v>7500</v>
      </c>
      <c r="K5213" s="157" t="s">
        <v>169</v>
      </c>
      <c r="L5213" s="160">
        <v>252.95000000000002</v>
      </c>
      <c r="M5213" s="161"/>
      <c r="N5213" s="153">
        <f t="shared" si="237"/>
        <v>252.95000000000002</v>
      </c>
      <c r="O5213" s="153">
        <v>1349.1200000000001</v>
      </c>
      <c r="P5213" s="153">
        <v>0</v>
      </c>
    </row>
    <row r="5214" spans="1:16" ht="24.6" hidden="1" x14ac:dyDescent="0.3">
      <c r="A5214" s="149">
        <v>2016</v>
      </c>
      <c r="B5214" s="150" t="s">
        <v>409</v>
      </c>
      <c r="C5214" s="150">
        <v>6615</v>
      </c>
      <c r="D5214" s="158" t="s">
        <v>501</v>
      </c>
      <c r="E5214" s="150" t="str">
        <f t="shared" si="236"/>
        <v>5020220066157500</v>
      </c>
      <c r="F5214" s="151" t="s">
        <v>418</v>
      </c>
      <c r="G5214" s="151" t="s">
        <v>465</v>
      </c>
      <c r="H5214" s="151" t="s">
        <v>502</v>
      </c>
      <c r="I5214" s="150" t="s">
        <v>593</v>
      </c>
      <c r="J5214" s="150">
        <v>7500</v>
      </c>
      <c r="K5214" s="158" t="s">
        <v>169</v>
      </c>
      <c r="L5214" s="160">
        <v>0</v>
      </c>
      <c r="M5214" s="162"/>
      <c r="N5214" s="153">
        <f t="shared" si="237"/>
        <v>0</v>
      </c>
      <c r="O5214" s="153">
        <v>0</v>
      </c>
      <c r="P5214" s="153">
        <v>224.11999999999998</v>
      </c>
    </row>
    <row r="5215" spans="1:16" ht="24.6" hidden="1" x14ac:dyDescent="0.3">
      <c r="A5215" s="149">
        <v>2018</v>
      </c>
      <c r="B5215" s="150" t="s">
        <v>409</v>
      </c>
      <c r="C5215" s="150">
        <v>6619</v>
      </c>
      <c r="D5215" s="157" t="s">
        <v>503</v>
      </c>
      <c r="E5215" s="150" t="str">
        <f t="shared" si="236"/>
        <v>5020220066197500</v>
      </c>
      <c r="F5215" s="151" t="s">
        <v>418</v>
      </c>
      <c r="G5215" s="151" t="s">
        <v>419</v>
      </c>
      <c r="H5215" s="151" t="s">
        <v>504</v>
      </c>
      <c r="I5215" s="150" t="s">
        <v>593</v>
      </c>
      <c r="J5215" s="150">
        <v>7500</v>
      </c>
      <c r="K5215" s="157" t="s">
        <v>169</v>
      </c>
      <c r="L5215" s="160">
        <v>1508.8100000000004</v>
      </c>
      <c r="M5215" s="161"/>
      <c r="N5215" s="153">
        <f t="shared" si="237"/>
        <v>1508.8100000000004</v>
      </c>
      <c r="O5215" s="153">
        <v>0</v>
      </c>
      <c r="P5215" s="153">
        <v>0</v>
      </c>
    </row>
    <row r="5216" spans="1:16" ht="24.6" hidden="1" x14ac:dyDescent="0.3">
      <c r="A5216" s="149">
        <v>2018</v>
      </c>
      <c r="B5216" s="150" t="s">
        <v>409</v>
      </c>
      <c r="C5216" s="150">
        <v>6620</v>
      </c>
      <c r="D5216" s="157" t="s">
        <v>505</v>
      </c>
      <c r="E5216" s="150" t="str">
        <f t="shared" si="236"/>
        <v>5020220066207500</v>
      </c>
      <c r="F5216" s="151" t="s">
        <v>418</v>
      </c>
      <c r="G5216" s="151" t="s">
        <v>419</v>
      </c>
      <c r="H5216" s="151" t="s">
        <v>496</v>
      </c>
      <c r="I5216" s="150" t="s">
        <v>593</v>
      </c>
      <c r="J5216" s="150">
        <v>7500</v>
      </c>
      <c r="K5216" s="157" t="s">
        <v>169</v>
      </c>
      <c r="L5216" s="160">
        <v>752.2700000000001</v>
      </c>
      <c r="M5216" s="161"/>
      <c r="N5216" s="153">
        <f t="shared" si="237"/>
        <v>752.2700000000001</v>
      </c>
      <c r="O5216" s="153">
        <v>0</v>
      </c>
      <c r="P5216" s="153">
        <v>0</v>
      </c>
    </row>
    <row r="5217" spans="1:16" ht="24.6" hidden="1" x14ac:dyDescent="0.3">
      <c r="A5217" s="149">
        <v>2018</v>
      </c>
      <c r="B5217" s="150" t="s">
        <v>409</v>
      </c>
      <c r="C5217" s="150">
        <v>6621</v>
      </c>
      <c r="D5217" s="157" t="s">
        <v>506</v>
      </c>
      <c r="E5217" s="150" t="str">
        <f t="shared" si="236"/>
        <v>5020220066217500</v>
      </c>
      <c r="F5217" s="151" t="s">
        <v>418</v>
      </c>
      <c r="G5217" s="151" t="s">
        <v>419</v>
      </c>
      <c r="H5217" s="151" t="s">
        <v>507</v>
      </c>
      <c r="I5217" s="150" t="s">
        <v>593</v>
      </c>
      <c r="J5217" s="150">
        <v>7500</v>
      </c>
      <c r="K5217" s="157" t="s">
        <v>169</v>
      </c>
      <c r="L5217" s="160">
        <v>255.70000000000002</v>
      </c>
      <c r="M5217" s="161"/>
      <c r="N5217" s="153">
        <f t="shared" si="237"/>
        <v>255.70000000000002</v>
      </c>
      <c r="O5217" s="153">
        <v>1068.72</v>
      </c>
      <c r="P5217" s="153">
        <v>1146.9000000000001</v>
      </c>
    </row>
    <row r="5218" spans="1:16" ht="24.6" hidden="1" x14ac:dyDescent="0.3">
      <c r="A5218" s="149">
        <v>2018</v>
      </c>
      <c r="B5218" s="150" t="s">
        <v>409</v>
      </c>
      <c r="C5218" s="150">
        <v>6622</v>
      </c>
      <c r="D5218" s="157" t="s">
        <v>508</v>
      </c>
      <c r="E5218" s="150" t="str">
        <f t="shared" si="236"/>
        <v>5020220066227500</v>
      </c>
      <c r="F5218" s="151" t="s">
        <v>418</v>
      </c>
      <c r="G5218" s="151" t="s">
        <v>419</v>
      </c>
      <c r="H5218" s="151" t="s">
        <v>507</v>
      </c>
      <c r="I5218" s="150" t="s">
        <v>593</v>
      </c>
      <c r="J5218" s="150">
        <v>7500</v>
      </c>
      <c r="K5218" s="157" t="s">
        <v>169</v>
      </c>
      <c r="L5218" s="160">
        <v>1609.72</v>
      </c>
      <c r="M5218" s="161"/>
      <c r="N5218" s="153">
        <f t="shared" si="237"/>
        <v>1609.72</v>
      </c>
      <c r="O5218" s="153">
        <v>1057.47</v>
      </c>
      <c r="P5218" s="153">
        <v>838.31000000000006</v>
      </c>
    </row>
    <row r="5219" spans="1:16" ht="24.6" hidden="1" x14ac:dyDescent="0.3">
      <c r="A5219" s="149">
        <v>2018</v>
      </c>
      <c r="B5219" s="150" t="s">
        <v>409</v>
      </c>
      <c r="C5219" s="150">
        <v>6623</v>
      </c>
      <c r="D5219" s="157" t="s">
        <v>509</v>
      </c>
      <c r="E5219" s="150" t="str">
        <f t="shared" si="236"/>
        <v>5020220066237500</v>
      </c>
      <c r="F5219" s="151" t="s">
        <v>418</v>
      </c>
      <c r="G5219" s="151" t="s">
        <v>419</v>
      </c>
      <c r="H5219" s="151" t="s">
        <v>507</v>
      </c>
      <c r="I5219" s="150" t="s">
        <v>593</v>
      </c>
      <c r="J5219" s="150">
        <v>7500</v>
      </c>
      <c r="K5219" s="157" t="s">
        <v>169</v>
      </c>
      <c r="L5219" s="160">
        <v>2069.14</v>
      </c>
      <c r="M5219" s="161"/>
      <c r="N5219" s="153">
        <f t="shared" si="237"/>
        <v>2069.14</v>
      </c>
      <c r="O5219" s="153">
        <v>589.53</v>
      </c>
      <c r="P5219" s="153">
        <v>475.45000000000005</v>
      </c>
    </row>
    <row r="5220" spans="1:16" ht="24.6" hidden="1" x14ac:dyDescent="0.3">
      <c r="A5220" s="149">
        <v>2018</v>
      </c>
      <c r="B5220" s="150" t="s">
        <v>409</v>
      </c>
      <c r="C5220" s="150">
        <v>6640</v>
      </c>
      <c r="D5220" s="157" t="s">
        <v>510</v>
      </c>
      <c r="E5220" s="150" t="str">
        <f t="shared" si="236"/>
        <v>5020220066407500</v>
      </c>
      <c r="F5220" s="151" t="s">
        <v>418</v>
      </c>
      <c r="G5220" s="151" t="s">
        <v>419</v>
      </c>
      <c r="H5220" s="151" t="s">
        <v>511</v>
      </c>
      <c r="I5220" s="150" t="s">
        <v>593</v>
      </c>
      <c r="J5220" s="150">
        <v>7500</v>
      </c>
      <c r="K5220" s="157" t="s">
        <v>169</v>
      </c>
      <c r="L5220" s="160">
        <v>4084.4699999999993</v>
      </c>
      <c r="M5220" s="161"/>
      <c r="N5220" s="153">
        <f t="shared" si="237"/>
        <v>4084.4699999999993</v>
      </c>
      <c r="O5220" s="153">
        <v>6771.0099999999993</v>
      </c>
      <c r="P5220" s="153">
        <v>4295.6800000000012</v>
      </c>
    </row>
    <row r="5221" spans="1:16" ht="24.6" hidden="1" x14ac:dyDescent="0.3">
      <c r="A5221" s="149">
        <v>2018</v>
      </c>
      <c r="B5221" s="150" t="s">
        <v>409</v>
      </c>
      <c r="C5221" s="150">
        <v>6641</v>
      </c>
      <c r="D5221" s="157" t="s">
        <v>512</v>
      </c>
      <c r="E5221" s="150" t="str">
        <f t="shared" si="236"/>
        <v>5020220066417500</v>
      </c>
      <c r="F5221" s="151" t="s">
        <v>418</v>
      </c>
      <c r="G5221" s="151" t="s">
        <v>419</v>
      </c>
      <c r="H5221" s="151" t="s">
        <v>511</v>
      </c>
      <c r="I5221" s="150" t="s">
        <v>593</v>
      </c>
      <c r="J5221" s="150">
        <v>7500</v>
      </c>
      <c r="K5221" s="157" t="s">
        <v>169</v>
      </c>
      <c r="L5221" s="160">
        <v>809.44000000000017</v>
      </c>
      <c r="M5221" s="161"/>
      <c r="N5221" s="153">
        <f t="shared" si="237"/>
        <v>809.44000000000017</v>
      </c>
      <c r="O5221" s="153">
        <v>0</v>
      </c>
      <c r="P5221" s="153">
        <v>0</v>
      </c>
    </row>
    <row r="5222" spans="1:16" ht="24.6" hidden="1" x14ac:dyDescent="0.3">
      <c r="A5222" s="149">
        <v>2018</v>
      </c>
      <c r="B5222" s="150" t="s">
        <v>409</v>
      </c>
      <c r="C5222" s="150">
        <v>6711</v>
      </c>
      <c r="D5222" s="157" t="s">
        <v>513</v>
      </c>
      <c r="E5222" s="150" t="str">
        <f t="shared" si="236"/>
        <v>5020220067117500</v>
      </c>
      <c r="F5222" s="151" t="s">
        <v>418</v>
      </c>
      <c r="G5222" s="151" t="s">
        <v>465</v>
      </c>
      <c r="H5222" s="151" t="s">
        <v>514</v>
      </c>
      <c r="I5222" s="150" t="s">
        <v>593</v>
      </c>
      <c r="J5222" s="150">
        <v>7500</v>
      </c>
      <c r="K5222" s="157" t="s">
        <v>169</v>
      </c>
      <c r="L5222" s="160">
        <v>1925.1000000000001</v>
      </c>
      <c r="M5222" s="161"/>
      <c r="N5222" s="153">
        <f t="shared" si="237"/>
        <v>1925.1000000000001</v>
      </c>
      <c r="O5222" s="153">
        <v>2043.26</v>
      </c>
      <c r="P5222" s="153">
        <v>2950.93</v>
      </c>
    </row>
    <row r="5223" spans="1:16" ht="24.6" hidden="1" x14ac:dyDescent="0.3">
      <c r="A5223" s="149">
        <v>2018</v>
      </c>
      <c r="B5223" s="150" t="s">
        <v>409</v>
      </c>
      <c r="C5223" s="150">
        <v>6714</v>
      </c>
      <c r="D5223" s="157" t="s">
        <v>516</v>
      </c>
      <c r="E5223" s="150" t="str">
        <f t="shared" si="236"/>
        <v>5020220067147500</v>
      </c>
      <c r="F5223" s="151" t="s">
        <v>418</v>
      </c>
      <c r="G5223" s="151" t="s">
        <v>465</v>
      </c>
      <c r="H5223" s="151" t="s">
        <v>500</v>
      </c>
      <c r="I5223" s="150" t="s">
        <v>593</v>
      </c>
      <c r="J5223" s="150">
        <v>7500</v>
      </c>
      <c r="K5223" s="157" t="s">
        <v>169</v>
      </c>
      <c r="L5223" s="160">
        <v>1697.6999999999996</v>
      </c>
      <c r="M5223" s="161"/>
      <c r="N5223" s="153">
        <f t="shared" si="237"/>
        <v>1697.6999999999996</v>
      </c>
      <c r="O5223" s="153">
        <v>3119.4300000000003</v>
      </c>
      <c r="P5223" s="153">
        <v>3427.3600000000015</v>
      </c>
    </row>
    <row r="5224" spans="1:16" ht="24.6" hidden="1" x14ac:dyDescent="0.3">
      <c r="A5224" s="149">
        <v>2018</v>
      </c>
      <c r="B5224" s="150" t="s">
        <v>409</v>
      </c>
      <c r="C5224" s="150">
        <v>6715</v>
      </c>
      <c r="D5224" s="157" t="s">
        <v>517</v>
      </c>
      <c r="E5224" s="150" t="str">
        <f t="shared" si="236"/>
        <v>5020220067157500</v>
      </c>
      <c r="F5224" s="151" t="s">
        <v>418</v>
      </c>
      <c r="G5224" s="151" t="s">
        <v>465</v>
      </c>
      <c r="H5224" s="151" t="s">
        <v>500</v>
      </c>
      <c r="I5224" s="150" t="s">
        <v>593</v>
      </c>
      <c r="J5224" s="150">
        <v>7500</v>
      </c>
      <c r="K5224" s="157" t="s">
        <v>169</v>
      </c>
      <c r="L5224" s="160">
        <v>221.97000000000003</v>
      </c>
      <c r="M5224" s="161"/>
      <c r="N5224" s="153">
        <f t="shared" si="237"/>
        <v>221.97000000000003</v>
      </c>
      <c r="O5224" s="153">
        <v>65.45</v>
      </c>
      <c r="P5224" s="153">
        <v>0</v>
      </c>
    </row>
    <row r="5225" spans="1:16" ht="24.6" hidden="1" x14ac:dyDescent="0.3">
      <c r="A5225" s="149">
        <v>2018</v>
      </c>
      <c r="B5225" s="150" t="s">
        <v>409</v>
      </c>
      <c r="C5225" s="150">
        <v>6721</v>
      </c>
      <c r="D5225" s="157" t="s">
        <v>518</v>
      </c>
      <c r="E5225" s="150" t="str">
        <f t="shared" si="236"/>
        <v>5020220067217500</v>
      </c>
      <c r="F5225" s="151" t="s">
        <v>418</v>
      </c>
      <c r="G5225" s="151" t="s">
        <v>465</v>
      </c>
      <c r="H5225" s="151" t="s">
        <v>502</v>
      </c>
      <c r="I5225" s="150" t="s">
        <v>593</v>
      </c>
      <c r="J5225" s="150">
        <v>7500</v>
      </c>
      <c r="K5225" s="157" t="s">
        <v>169</v>
      </c>
      <c r="L5225" s="160">
        <v>1582.41</v>
      </c>
      <c r="M5225" s="161"/>
      <c r="N5225" s="153">
        <f t="shared" si="237"/>
        <v>1582.41</v>
      </c>
      <c r="O5225" s="153">
        <v>2409.6899999999991</v>
      </c>
      <c r="P5225" s="153">
        <v>2492.3200000000002</v>
      </c>
    </row>
    <row r="5226" spans="1:16" ht="24.6" hidden="1" x14ac:dyDescent="0.3">
      <c r="A5226" s="149">
        <v>2016</v>
      </c>
      <c r="B5226" s="150" t="s">
        <v>409</v>
      </c>
      <c r="C5226" s="150">
        <v>6722</v>
      </c>
      <c r="D5226" s="158" t="s">
        <v>519</v>
      </c>
      <c r="E5226" s="150" t="str">
        <f t="shared" si="236"/>
        <v>5020220067227500</v>
      </c>
      <c r="F5226" s="151" t="s">
        <v>418</v>
      </c>
      <c r="G5226" s="151" t="s">
        <v>419</v>
      </c>
      <c r="H5226" s="151" t="s">
        <v>471</v>
      </c>
      <c r="I5226" s="150" t="s">
        <v>593</v>
      </c>
      <c r="J5226" s="150">
        <v>7500</v>
      </c>
      <c r="K5226" s="158" t="s">
        <v>169</v>
      </c>
      <c r="L5226" s="160">
        <v>0</v>
      </c>
      <c r="M5226" s="162"/>
      <c r="N5226" s="153">
        <f t="shared" si="237"/>
        <v>0</v>
      </c>
      <c r="O5226" s="153">
        <v>252.58</v>
      </c>
      <c r="P5226" s="153">
        <v>451.45000000000005</v>
      </c>
    </row>
    <row r="5227" spans="1:16" ht="24.6" hidden="1" x14ac:dyDescent="0.3">
      <c r="A5227" s="149">
        <v>2018</v>
      </c>
      <c r="B5227" s="150" t="s">
        <v>409</v>
      </c>
      <c r="C5227" s="150">
        <v>6723</v>
      </c>
      <c r="D5227" s="157" t="s">
        <v>520</v>
      </c>
      <c r="E5227" s="150" t="str">
        <f t="shared" si="236"/>
        <v>5020220067237500</v>
      </c>
      <c r="F5227" s="151" t="s">
        <v>418</v>
      </c>
      <c r="G5227" s="151" t="s">
        <v>419</v>
      </c>
      <c r="H5227" s="151" t="s">
        <v>471</v>
      </c>
      <c r="I5227" s="150" t="s">
        <v>593</v>
      </c>
      <c r="J5227" s="150">
        <v>7500</v>
      </c>
      <c r="K5227" s="157" t="s">
        <v>169</v>
      </c>
      <c r="L5227" s="160">
        <v>0</v>
      </c>
      <c r="M5227" s="161"/>
      <c r="N5227" s="153">
        <f t="shared" si="237"/>
        <v>0</v>
      </c>
      <c r="O5227" s="153">
        <v>93.91</v>
      </c>
      <c r="P5227" s="153">
        <v>379.45</v>
      </c>
    </row>
    <row r="5228" spans="1:16" ht="24.6" hidden="1" x14ac:dyDescent="0.3">
      <c r="A5228" s="149">
        <v>2018</v>
      </c>
      <c r="B5228" s="150" t="s">
        <v>409</v>
      </c>
      <c r="C5228" s="150">
        <v>6731</v>
      </c>
      <c r="D5228" s="157" t="s">
        <v>521</v>
      </c>
      <c r="E5228" s="150" t="str">
        <f t="shared" si="236"/>
        <v>5020220067317500</v>
      </c>
      <c r="F5228" s="151" t="s">
        <v>418</v>
      </c>
      <c r="G5228" s="151" t="s">
        <v>419</v>
      </c>
      <c r="H5228" s="151" t="s">
        <v>481</v>
      </c>
      <c r="I5228" s="150" t="s">
        <v>593</v>
      </c>
      <c r="J5228" s="150">
        <v>7500</v>
      </c>
      <c r="K5228" s="157" t="s">
        <v>169</v>
      </c>
      <c r="L5228" s="160">
        <v>2458.9699999999998</v>
      </c>
      <c r="M5228" s="161"/>
      <c r="N5228" s="153">
        <f t="shared" si="237"/>
        <v>2458.9699999999998</v>
      </c>
      <c r="O5228" s="153">
        <v>5216.5799999999972</v>
      </c>
      <c r="P5228" s="153">
        <v>12406.299999999992</v>
      </c>
    </row>
    <row r="5229" spans="1:16" ht="24.6" hidden="1" x14ac:dyDescent="0.3">
      <c r="A5229" s="149">
        <v>2018</v>
      </c>
      <c r="B5229" s="150" t="s">
        <v>409</v>
      </c>
      <c r="C5229" s="150">
        <v>6732</v>
      </c>
      <c r="D5229" s="157" t="s">
        <v>522</v>
      </c>
      <c r="E5229" s="150" t="str">
        <f t="shared" si="236"/>
        <v>5020220067327500</v>
      </c>
      <c r="F5229" s="151" t="s">
        <v>418</v>
      </c>
      <c r="G5229" s="151" t="s">
        <v>419</v>
      </c>
      <c r="H5229" s="151" t="s">
        <v>481</v>
      </c>
      <c r="I5229" s="150" t="s">
        <v>593</v>
      </c>
      <c r="J5229" s="150">
        <v>7500</v>
      </c>
      <c r="K5229" s="157" t="s">
        <v>169</v>
      </c>
      <c r="L5229" s="160">
        <v>22.08</v>
      </c>
      <c r="M5229" s="161"/>
      <c r="N5229" s="153">
        <f t="shared" si="237"/>
        <v>22.08</v>
      </c>
      <c r="O5229" s="153">
        <v>0</v>
      </c>
      <c r="P5229" s="153">
        <v>0</v>
      </c>
    </row>
    <row r="5230" spans="1:16" ht="24.6" hidden="1" x14ac:dyDescent="0.3">
      <c r="A5230" s="149">
        <v>2018</v>
      </c>
      <c r="B5230" s="150" t="s">
        <v>409</v>
      </c>
      <c r="C5230" s="150">
        <v>6805</v>
      </c>
      <c r="D5230" s="157" t="s">
        <v>523</v>
      </c>
      <c r="E5230" s="150" t="str">
        <f t="shared" si="236"/>
        <v>5020220068057500</v>
      </c>
      <c r="F5230" s="151" t="s">
        <v>456</v>
      </c>
      <c r="G5230" s="151" t="s">
        <v>456</v>
      </c>
      <c r="H5230" s="151" t="s">
        <v>524</v>
      </c>
      <c r="I5230" s="150" t="s">
        <v>593</v>
      </c>
      <c r="J5230" s="150">
        <v>7500</v>
      </c>
      <c r="K5230" s="157" t="s">
        <v>169</v>
      </c>
      <c r="L5230" s="160">
        <v>7823.7100000000046</v>
      </c>
      <c r="M5230" s="161"/>
      <c r="N5230" s="153">
        <f t="shared" si="237"/>
        <v>7823.7100000000046</v>
      </c>
      <c r="O5230" s="153">
        <v>6983.6500000000005</v>
      </c>
      <c r="P5230" s="153">
        <v>2565.91</v>
      </c>
    </row>
    <row r="5231" spans="1:16" ht="24.6" hidden="1" x14ac:dyDescent="0.3">
      <c r="A5231" s="149">
        <v>2018</v>
      </c>
      <c r="B5231" s="150" t="s">
        <v>526</v>
      </c>
      <c r="C5231" s="150">
        <v>7748</v>
      </c>
      <c r="D5231" s="157" t="s">
        <v>527</v>
      </c>
      <c r="E5231" s="150" t="str">
        <f t="shared" si="236"/>
        <v>5030220077487500</v>
      </c>
      <c r="F5231" s="151" t="s">
        <v>456</v>
      </c>
      <c r="G5231" s="151" t="s">
        <v>456</v>
      </c>
      <c r="H5231" s="151" t="s">
        <v>457</v>
      </c>
      <c r="I5231" s="150" t="s">
        <v>593</v>
      </c>
      <c r="J5231" s="150">
        <v>7500</v>
      </c>
      <c r="K5231" s="157" t="s">
        <v>169</v>
      </c>
      <c r="L5231" s="160">
        <v>645.7399999999999</v>
      </c>
      <c r="M5231" s="161"/>
      <c r="N5231" s="153">
        <f t="shared" si="237"/>
        <v>645.7399999999999</v>
      </c>
      <c r="O5231" s="153">
        <v>1147.4800000000002</v>
      </c>
      <c r="P5231" s="153">
        <v>577.68999999999994</v>
      </c>
    </row>
    <row r="5232" spans="1:16" ht="24.6" hidden="1" x14ac:dyDescent="0.3">
      <c r="A5232" s="149">
        <v>2018</v>
      </c>
      <c r="B5232" s="150" t="s">
        <v>409</v>
      </c>
      <c r="C5232" s="150">
        <v>7749</v>
      </c>
      <c r="D5232" s="157" t="s">
        <v>528</v>
      </c>
      <c r="E5232" s="150" t="str">
        <f t="shared" si="236"/>
        <v>5020220077497500</v>
      </c>
      <c r="F5232" s="151" t="s">
        <v>456</v>
      </c>
      <c r="G5232" s="151" t="s">
        <v>456</v>
      </c>
      <c r="H5232" s="151" t="s">
        <v>457</v>
      </c>
      <c r="I5232" s="150" t="s">
        <v>593</v>
      </c>
      <c r="J5232" s="150">
        <v>7500</v>
      </c>
      <c r="K5232" s="157" t="s">
        <v>169</v>
      </c>
      <c r="L5232" s="160">
        <v>114.24000000000001</v>
      </c>
      <c r="M5232" s="161"/>
      <c r="N5232" s="153">
        <f t="shared" si="237"/>
        <v>114.24000000000001</v>
      </c>
      <c r="O5232" s="153">
        <v>21.78</v>
      </c>
      <c r="P5232" s="153">
        <v>0</v>
      </c>
    </row>
    <row r="5233" spans="1:16" ht="24.6" hidden="1" x14ac:dyDescent="0.3">
      <c r="A5233" s="149">
        <v>2018</v>
      </c>
      <c r="B5233" s="150" t="s">
        <v>526</v>
      </c>
      <c r="C5233" s="150">
        <v>8002</v>
      </c>
      <c r="D5233" s="157" t="s">
        <v>530</v>
      </c>
      <c r="E5233" s="150" t="str">
        <f t="shared" si="236"/>
        <v>5030220080027500</v>
      </c>
      <c r="F5233" s="151" t="s">
        <v>411</v>
      </c>
      <c r="G5233" s="151" t="s">
        <v>412</v>
      </c>
      <c r="H5233" s="151" t="s">
        <v>413</v>
      </c>
      <c r="I5233" s="150" t="s">
        <v>593</v>
      </c>
      <c r="J5233" s="150">
        <v>7500</v>
      </c>
      <c r="K5233" s="157" t="s">
        <v>169</v>
      </c>
      <c r="L5233" s="160">
        <v>621.45999999999992</v>
      </c>
      <c r="M5233" s="161"/>
      <c r="N5233" s="153">
        <f t="shared" si="237"/>
        <v>621.45999999999992</v>
      </c>
      <c r="O5233" s="153">
        <v>379.04</v>
      </c>
      <c r="P5233" s="153">
        <v>536.55000000000007</v>
      </c>
    </row>
    <row r="5234" spans="1:16" ht="24.6" hidden="1" x14ac:dyDescent="0.3">
      <c r="A5234" s="149">
        <v>2018</v>
      </c>
      <c r="B5234" s="150" t="s">
        <v>526</v>
      </c>
      <c r="C5234" s="150">
        <v>8003</v>
      </c>
      <c r="D5234" s="157" t="s">
        <v>531</v>
      </c>
      <c r="E5234" s="150" t="str">
        <f t="shared" si="236"/>
        <v>5030220080037500</v>
      </c>
      <c r="F5234" s="151" t="s">
        <v>411</v>
      </c>
      <c r="G5234" s="151" t="s">
        <v>412</v>
      </c>
      <c r="H5234" s="151" t="s">
        <v>416</v>
      </c>
      <c r="I5234" s="150" t="s">
        <v>593</v>
      </c>
      <c r="J5234" s="150">
        <v>7500</v>
      </c>
      <c r="K5234" s="157" t="s">
        <v>169</v>
      </c>
      <c r="L5234" s="160">
        <v>731.42000000000007</v>
      </c>
      <c r="M5234" s="161"/>
      <c r="N5234" s="153">
        <f t="shared" si="237"/>
        <v>731.42000000000007</v>
      </c>
      <c r="O5234" s="153">
        <v>207.76000000000002</v>
      </c>
      <c r="P5234" s="153">
        <v>568.86</v>
      </c>
    </row>
    <row r="5235" spans="1:16" ht="24.6" hidden="1" x14ac:dyDescent="0.3">
      <c r="A5235" s="149">
        <v>2018</v>
      </c>
      <c r="B5235" s="150" t="s">
        <v>526</v>
      </c>
      <c r="C5235" s="150">
        <v>8004</v>
      </c>
      <c r="D5235" s="157" t="s">
        <v>417</v>
      </c>
      <c r="E5235" s="150" t="str">
        <f t="shared" si="236"/>
        <v>5030220080047500</v>
      </c>
      <c r="F5235" s="151" t="s">
        <v>418</v>
      </c>
      <c r="G5235" s="151" t="s">
        <v>419</v>
      </c>
      <c r="H5235" s="151" t="s">
        <v>420</v>
      </c>
      <c r="I5235" s="150" t="s">
        <v>593</v>
      </c>
      <c r="J5235" s="150">
        <v>7500</v>
      </c>
      <c r="K5235" s="157" t="s">
        <v>169</v>
      </c>
      <c r="L5235" s="160">
        <v>463.27</v>
      </c>
      <c r="M5235" s="161"/>
      <c r="N5235" s="153">
        <f t="shared" si="237"/>
        <v>463.27</v>
      </c>
      <c r="O5235" s="153">
        <v>802.16</v>
      </c>
      <c r="P5235" s="153">
        <v>123.83000000000001</v>
      </c>
    </row>
    <row r="5236" spans="1:16" ht="24.6" hidden="1" x14ac:dyDescent="0.3">
      <c r="A5236" s="149">
        <v>2018</v>
      </c>
      <c r="B5236" s="150" t="s">
        <v>526</v>
      </c>
      <c r="C5236" s="150">
        <v>8011</v>
      </c>
      <c r="D5236" s="157" t="s">
        <v>532</v>
      </c>
      <c r="E5236" s="150" t="str">
        <f t="shared" si="236"/>
        <v>5030220080117500</v>
      </c>
      <c r="F5236" s="151" t="s">
        <v>411</v>
      </c>
      <c r="G5236" s="151" t="s">
        <v>412</v>
      </c>
      <c r="H5236" s="151" t="s">
        <v>533</v>
      </c>
      <c r="I5236" s="150" t="s">
        <v>593</v>
      </c>
      <c r="J5236" s="150">
        <v>7500</v>
      </c>
      <c r="K5236" s="157" t="s">
        <v>169</v>
      </c>
      <c r="L5236" s="160">
        <v>3118.05</v>
      </c>
      <c r="M5236" s="161"/>
      <c r="N5236" s="153">
        <f t="shared" si="237"/>
        <v>3118.05</v>
      </c>
      <c r="O5236" s="153">
        <v>2285.44</v>
      </c>
      <c r="P5236" s="153">
        <v>1548.57</v>
      </c>
    </row>
    <row r="5237" spans="1:16" ht="24.6" hidden="1" x14ac:dyDescent="0.3">
      <c r="A5237" s="149">
        <v>2018</v>
      </c>
      <c r="B5237" s="150" t="s">
        <v>526</v>
      </c>
      <c r="C5237" s="150">
        <v>8012</v>
      </c>
      <c r="D5237" s="157" t="s">
        <v>534</v>
      </c>
      <c r="E5237" s="150" t="str">
        <f t="shared" si="236"/>
        <v>5030220080127500</v>
      </c>
      <c r="F5237" s="151" t="s">
        <v>411</v>
      </c>
      <c r="G5237" s="151" t="s">
        <v>412</v>
      </c>
      <c r="H5237" s="151" t="s">
        <v>533</v>
      </c>
      <c r="I5237" s="150" t="s">
        <v>593</v>
      </c>
      <c r="J5237" s="150">
        <v>7500</v>
      </c>
      <c r="K5237" s="157" t="s">
        <v>169</v>
      </c>
      <c r="L5237" s="160">
        <v>10523.629999999996</v>
      </c>
      <c r="M5237" s="161"/>
      <c r="N5237" s="153">
        <f t="shared" si="237"/>
        <v>10523.629999999996</v>
      </c>
      <c r="O5237" s="153">
        <v>707.31999999999994</v>
      </c>
      <c r="P5237" s="153">
        <v>2146.09</v>
      </c>
    </row>
    <row r="5238" spans="1:16" ht="24.6" hidden="1" x14ac:dyDescent="0.3">
      <c r="A5238" s="149">
        <v>2018</v>
      </c>
      <c r="B5238" s="150" t="s">
        <v>526</v>
      </c>
      <c r="C5238" s="150">
        <v>8021</v>
      </c>
      <c r="D5238" s="157" t="s">
        <v>535</v>
      </c>
      <c r="E5238" s="150" t="str">
        <f t="shared" si="236"/>
        <v>5030220080217500</v>
      </c>
      <c r="F5238" s="151" t="s">
        <v>411</v>
      </c>
      <c r="G5238" s="151" t="s">
        <v>412</v>
      </c>
      <c r="H5238" s="151" t="s">
        <v>536</v>
      </c>
      <c r="I5238" s="150" t="s">
        <v>593</v>
      </c>
      <c r="J5238" s="150">
        <v>7500</v>
      </c>
      <c r="K5238" s="157" t="s">
        <v>169</v>
      </c>
      <c r="L5238" s="160">
        <v>3664.3999999999992</v>
      </c>
      <c r="M5238" s="161"/>
      <c r="N5238" s="153">
        <f t="shared" si="237"/>
        <v>3664.3999999999992</v>
      </c>
      <c r="O5238" s="153">
        <v>326.58</v>
      </c>
      <c r="P5238" s="153">
        <v>555.42999999999995</v>
      </c>
    </row>
    <row r="5239" spans="1:16" ht="24.6" hidden="1" x14ac:dyDescent="0.3">
      <c r="A5239" s="149">
        <v>2018</v>
      </c>
      <c r="B5239" s="150" t="s">
        <v>526</v>
      </c>
      <c r="C5239" s="150">
        <v>8031</v>
      </c>
      <c r="D5239" s="157" t="s">
        <v>537</v>
      </c>
      <c r="E5239" s="150" t="str">
        <f t="shared" si="236"/>
        <v>5030220080317500</v>
      </c>
      <c r="F5239" s="151" t="s">
        <v>411</v>
      </c>
      <c r="G5239" s="151" t="s">
        <v>412</v>
      </c>
      <c r="H5239" s="151" t="s">
        <v>533</v>
      </c>
      <c r="I5239" s="150" t="s">
        <v>593</v>
      </c>
      <c r="J5239" s="150">
        <v>7500</v>
      </c>
      <c r="K5239" s="157" t="s">
        <v>169</v>
      </c>
      <c r="L5239" s="160">
        <v>7076.57</v>
      </c>
      <c r="M5239" s="161"/>
      <c r="N5239" s="153">
        <f t="shared" si="237"/>
        <v>7076.57</v>
      </c>
      <c r="O5239" s="153">
        <v>6971.619999999999</v>
      </c>
      <c r="P5239" s="153">
        <v>3532.1699999999992</v>
      </c>
    </row>
    <row r="5240" spans="1:16" ht="36.6" hidden="1" x14ac:dyDescent="0.3">
      <c r="A5240" s="149">
        <v>2018</v>
      </c>
      <c r="B5240" s="150" t="s">
        <v>526</v>
      </c>
      <c r="C5240" s="150">
        <v>8044</v>
      </c>
      <c r="D5240" s="157" t="s">
        <v>541</v>
      </c>
      <c r="E5240" s="150" t="str">
        <f t="shared" si="236"/>
        <v>5030220080447500</v>
      </c>
      <c r="F5240" s="151" t="s">
        <v>411</v>
      </c>
      <c r="G5240" s="151" t="s">
        <v>412</v>
      </c>
      <c r="H5240" s="151" t="s">
        <v>431</v>
      </c>
      <c r="I5240" s="150" t="s">
        <v>593</v>
      </c>
      <c r="J5240" s="150">
        <v>7500</v>
      </c>
      <c r="K5240" s="157" t="s">
        <v>169</v>
      </c>
      <c r="L5240" s="160">
        <v>1389.15</v>
      </c>
      <c r="M5240" s="161"/>
      <c r="N5240" s="153">
        <f t="shared" si="237"/>
        <v>1389.15</v>
      </c>
      <c r="O5240" s="153">
        <v>551.28</v>
      </c>
      <c r="P5240" s="153">
        <v>1462.9699999999998</v>
      </c>
    </row>
    <row r="5241" spans="1:16" ht="24.6" hidden="1" x14ac:dyDescent="0.3">
      <c r="A5241" s="149">
        <v>2018</v>
      </c>
      <c r="B5241" s="150" t="s">
        <v>526</v>
      </c>
      <c r="C5241" s="150">
        <v>8051</v>
      </c>
      <c r="D5241" s="157" t="s">
        <v>542</v>
      </c>
      <c r="E5241" s="150" t="str">
        <f t="shared" si="236"/>
        <v>5030220080517500</v>
      </c>
      <c r="F5241" s="151" t="s">
        <v>411</v>
      </c>
      <c r="G5241" s="151" t="s">
        <v>412</v>
      </c>
      <c r="H5241" s="151" t="s">
        <v>533</v>
      </c>
      <c r="I5241" s="150" t="s">
        <v>593</v>
      </c>
      <c r="J5241" s="150">
        <v>7500</v>
      </c>
      <c r="K5241" s="157" t="s">
        <v>169</v>
      </c>
      <c r="L5241" s="160">
        <v>3751.62</v>
      </c>
      <c r="M5241" s="161"/>
      <c r="N5241" s="153">
        <f t="shared" si="237"/>
        <v>3751.62</v>
      </c>
      <c r="O5241" s="153">
        <v>4943.6000000000004</v>
      </c>
      <c r="P5241" s="153">
        <v>3913.8400000000006</v>
      </c>
    </row>
    <row r="5242" spans="1:16" ht="24.6" hidden="1" x14ac:dyDescent="0.3">
      <c r="A5242" s="149">
        <v>2018</v>
      </c>
      <c r="B5242" s="150" t="s">
        <v>526</v>
      </c>
      <c r="C5242" s="150">
        <v>8052</v>
      </c>
      <c r="D5242" s="157" t="s">
        <v>543</v>
      </c>
      <c r="E5242" s="150" t="str">
        <f t="shared" si="236"/>
        <v>5030220080527500</v>
      </c>
      <c r="F5242" s="151" t="s">
        <v>411</v>
      </c>
      <c r="G5242" s="151" t="s">
        <v>412</v>
      </c>
      <c r="H5242" s="151" t="s">
        <v>533</v>
      </c>
      <c r="I5242" s="150" t="s">
        <v>593</v>
      </c>
      <c r="J5242" s="150">
        <v>7500</v>
      </c>
      <c r="K5242" s="157" t="s">
        <v>169</v>
      </c>
      <c r="L5242" s="160">
        <v>667.94</v>
      </c>
      <c r="M5242" s="161"/>
      <c r="N5242" s="153">
        <f t="shared" si="237"/>
        <v>667.94</v>
      </c>
      <c r="O5242" s="153">
        <v>28.740000000000002</v>
      </c>
      <c r="P5242" s="153">
        <v>127.03</v>
      </c>
    </row>
    <row r="5243" spans="1:16" ht="24.6" hidden="1" x14ac:dyDescent="0.3">
      <c r="A5243" s="149">
        <v>2018</v>
      </c>
      <c r="B5243" s="150" t="s">
        <v>526</v>
      </c>
      <c r="C5243" s="150">
        <v>8053</v>
      </c>
      <c r="D5243" s="157" t="s">
        <v>544</v>
      </c>
      <c r="E5243" s="150" t="str">
        <f t="shared" si="236"/>
        <v>5030220080537500</v>
      </c>
      <c r="F5243" s="151" t="s">
        <v>411</v>
      </c>
      <c r="G5243" s="151" t="s">
        <v>412</v>
      </c>
      <c r="H5243" s="151" t="s">
        <v>536</v>
      </c>
      <c r="I5243" s="150" t="s">
        <v>593</v>
      </c>
      <c r="J5243" s="150">
        <v>7500</v>
      </c>
      <c r="K5243" s="157" t="s">
        <v>169</v>
      </c>
      <c r="L5243" s="160">
        <v>8360.9399999999987</v>
      </c>
      <c r="M5243" s="161"/>
      <c r="N5243" s="153">
        <f t="shared" si="237"/>
        <v>8360.9399999999987</v>
      </c>
      <c r="O5243" s="153">
        <v>9722.3099999999977</v>
      </c>
      <c r="P5243" s="153">
        <v>6687.8899999999967</v>
      </c>
    </row>
    <row r="5244" spans="1:16" ht="24.6" hidden="1" x14ac:dyDescent="0.3">
      <c r="A5244" s="149">
        <v>2018</v>
      </c>
      <c r="B5244" s="150" t="s">
        <v>526</v>
      </c>
      <c r="C5244" s="150">
        <v>8061</v>
      </c>
      <c r="D5244" s="157" t="s">
        <v>545</v>
      </c>
      <c r="E5244" s="150" t="str">
        <f t="shared" si="236"/>
        <v>5030220080617500</v>
      </c>
      <c r="F5244" s="151" t="s">
        <v>411</v>
      </c>
      <c r="G5244" s="151" t="s">
        <v>412</v>
      </c>
      <c r="H5244" s="151" t="s">
        <v>436</v>
      </c>
      <c r="I5244" s="150" t="s">
        <v>593</v>
      </c>
      <c r="J5244" s="150">
        <v>7500</v>
      </c>
      <c r="K5244" s="157" t="s">
        <v>169</v>
      </c>
      <c r="L5244" s="160">
        <v>5093.99</v>
      </c>
      <c r="M5244" s="161"/>
      <c r="N5244" s="153">
        <f t="shared" si="237"/>
        <v>5093.99</v>
      </c>
      <c r="O5244" s="153">
        <v>4009.0300000000011</v>
      </c>
      <c r="P5244" s="153">
        <v>3948.4599999999987</v>
      </c>
    </row>
    <row r="5245" spans="1:16" ht="24.6" hidden="1" x14ac:dyDescent="0.3">
      <c r="A5245" s="149">
        <v>2018</v>
      </c>
      <c r="B5245" s="150" t="s">
        <v>526</v>
      </c>
      <c r="C5245" s="150">
        <v>8063</v>
      </c>
      <c r="D5245" s="157" t="s">
        <v>546</v>
      </c>
      <c r="E5245" s="150" t="str">
        <f t="shared" si="236"/>
        <v>5030220080637500</v>
      </c>
      <c r="F5245" s="151" t="s">
        <v>411</v>
      </c>
      <c r="G5245" s="151" t="s">
        <v>412</v>
      </c>
      <c r="H5245" s="151" t="s">
        <v>436</v>
      </c>
      <c r="I5245" s="150" t="s">
        <v>593</v>
      </c>
      <c r="J5245" s="150">
        <v>7500</v>
      </c>
      <c r="K5245" s="157" t="s">
        <v>169</v>
      </c>
      <c r="L5245" s="160">
        <v>2029.2099999999998</v>
      </c>
      <c r="M5245" s="161"/>
      <c r="N5245" s="153">
        <f t="shared" si="237"/>
        <v>2029.2099999999998</v>
      </c>
      <c r="O5245" s="153">
        <v>2868.33</v>
      </c>
      <c r="P5245" s="153">
        <v>3217.45</v>
      </c>
    </row>
    <row r="5246" spans="1:16" ht="24.6" hidden="1" x14ac:dyDescent="0.3">
      <c r="A5246" s="149">
        <v>2018</v>
      </c>
      <c r="B5246" s="150" t="s">
        <v>526</v>
      </c>
      <c r="C5246" s="150">
        <v>8070</v>
      </c>
      <c r="D5246" s="157" t="s">
        <v>547</v>
      </c>
      <c r="E5246" s="150" t="str">
        <f t="shared" si="236"/>
        <v>5030220080707500</v>
      </c>
      <c r="F5246" s="151" t="s">
        <v>411</v>
      </c>
      <c r="G5246" s="151" t="s">
        <v>412</v>
      </c>
      <c r="H5246" s="151" t="s">
        <v>440</v>
      </c>
      <c r="I5246" s="150" t="s">
        <v>593</v>
      </c>
      <c r="J5246" s="150">
        <v>7500</v>
      </c>
      <c r="K5246" s="157" t="s">
        <v>169</v>
      </c>
      <c r="L5246" s="160">
        <v>32.839999999999996</v>
      </c>
      <c r="M5246" s="161"/>
      <c r="N5246" s="153">
        <f t="shared" si="237"/>
        <v>32.839999999999996</v>
      </c>
      <c r="O5246" s="153">
        <v>114.81</v>
      </c>
      <c r="P5246" s="153">
        <v>140.25</v>
      </c>
    </row>
    <row r="5247" spans="1:16" ht="24.6" hidden="1" x14ac:dyDescent="0.3">
      <c r="A5247" s="149">
        <v>2018</v>
      </c>
      <c r="B5247" s="150" t="s">
        <v>526</v>
      </c>
      <c r="C5247" s="150">
        <v>8217</v>
      </c>
      <c r="D5247" s="157" t="s">
        <v>550</v>
      </c>
      <c r="E5247" s="150" t="str">
        <f t="shared" si="236"/>
        <v>5030220082177500</v>
      </c>
      <c r="F5247" s="151" t="s">
        <v>411</v>
      </c>
      <c r="G5247" s="151" t="s">
        <v>442</v>
      </c>
      <c r="H5247" s="151" t="s">
        <v>443</v>
      </c>
      <c r="I5247" s="150" t="s">
        <v>593</v>
      </c>
      <c r="J5247" s="150">
        <v>7500</v>
      </c>
      <c r="K5247" s="157" t="s">
        <v>169</v>
      </c>
      <c r="L5247" s="160">
        <v>6867.4999999999991</v>
      </c>
      <c r="M5247" s="161"/>
      <c r="N5247" s="153">
        <f t="shared" si="237"/>
        <v>6867.4999999999991</v>
      </c>
      <c r="O5247" s="153">
        <v>4969.4999999999991</v>
      </c>
      <c r="P5247" s="153">
        <v>4112.3300000000008</v>
      </c>
    </row>
    <row r="5248" spans="1:16" ht="24.6" hidden="1" x14ac:dyDescent="0.3">
      <c r="A5248" s="149">
        <v>2018</v>
      </c>
      <c r="B5248" s="150" t="s">
        <v>526</v>
      </c>
      <c r="C5248" s="150">
        <v>8218</v>
      </c>
      <c r="D5248" s="157" t="s">
        <v>551</v>
      </c>
      <c r="E5248" s="150" t="str">
        <f t="shared" si="236"/>
        <v>5030220082187500</v>
      </c>
      <c r="F5248" s="151" t="s">
        <v>411</v>
      </c>
      <c r="G5248" s="151" t="s">
        <v>442</v>
      </c>
      <c r="H5248" s="151" t="s">
        <v>447</v>
      </c>
      <c r="I5248" s="150" t="s">
        <v>593</v>
      </c>
      <c r="J5248" s="150">
        <v>7500</v>
      </c>
      <c r="K5248" s="157" t="s">
        <v>169</v>
      </c>
      <c r="L5248" s="160">
        <v>770.86</v>
      </c>
      <c r="M5248" s="161"/>
      <c r="N5248" s="153">
        <f t="shared" si="237"/>
        <v>770.86</v>
      </c>
      <c r="O5248" s="153">
        <v>609.48</v>
      </c>
      <c r="P5248" s="153">
        <v>446.62</v>
      </c>
    </row>
    <row r="5249" spans="1:16" ht="24.6" hidden="1" x14ac:dyDescent="0.3">
      <c r="A5249" s="149">
        <v>2018</v>
      </c>
      <c r="B5249" s="150" t="s">
        <v>526</v>
      </c>
      <c r="C5249" s="150">
        <v>8221</v>
      </c>
      <c r="D5249" s="157" t="s">
        <v>552</v>
      </c>
      <c r="E5249" s="150" t="str">
        <f t="shared" si="236"/>
        <v>5030220082217500</v>
      </c>
      <c r="F5249" s="151" t="s">
        <v>456</v>
      </c>
      <c r="G5249" s="151" t="s">
        <v>456</v>
      </c>
      <c r="H5249" s="151" t="s">
        <v>457</v>
      </c>
      <c r="I5249" s="150" t="s">
        <v>593</v>
      </c>
      <c r="J5249" s="150">
        <v>7500</v>
      </c>
      <c r="K5249" s="157" t="s">
        <v>169</v>
      </c>
      <c r="L5249" s="160">
        <v>7234.7699999999986</v>
      </c>
      <c r="M5249" s="161"/>
      <c r="N5249" s="153">
        <f t="shared" si="237"/>
        <v>7234.7699999999986</v>
      </c>
      <c r="O5249" s="153">
        <v>6935.1799999999957</v>
      </c>
      <c r="P5249" s="153">
        <v>4986.239999999998</v>
      </c>
    </row>
    <row r="5250" spans="1:16" ht="24.6" hidden="1" x14ac:dyDescent="0.3">
      <c r="A5250" s="149">
        <v>2018</v>
      </c>
      <c r="B5250" s="150" t="s">
        <v>526</v>
      </c>
      <c r="C5250" s="150">
        <v>8227</v>
      </c>
      <c r="D5250" s="157" t="s">
        <v>460</v>
      </c>
      <c r="E5250" s="150" t="str">
        <f t="shared" ref="E5250:E5313" si="238">B5250&amp;"2200"&amp;C5250&amp;J5250</f>
        <v>5030220082277500</v>
      </c>
      <c r="F5250" s="151" t="s">
        <v>456</v>
      </c>
      <c r="G5250" s="151" t="s">
        <v>456</v>
      </c>
      <c r="H5250" s="151" t="s">
        <v>457</v>
      </c>
      <c r="I5250" s="150" t="s">
        <v>593</v>
      </c>
      <c r="J5250" s="150">
        <v>7500</v>
      </c>
      <c r="K5250" s="157" t="s">
        <v>169</v>
      </c>
      <c r="L5250" s="160">
        <v>137.69</v>
      </c>
      <c r="M5250" s="161"/>
      <c r="N5250" s="153">
        <f t="shared" ref="N5250:N5313" si="239">L5250+M5250</f>
        <v>137.69</v>
      </c>
      <c r="O5250" s="153">
        <v>86.300000000000011</v>
      </c>
      <c r="P5250" s="153">
        <v>172.8</v>
      </c>
    </row>
    <row r="5251" spans="1:16" ht="24.6" hidden="1" x14ac:dyDescent="0.3">
      <c r="A5251" s="149">
        <v>2018</v>
      </c>
      <c r="B5251" s="150" t="s">
        <v>526</v>
      </c>
      <c r="C5251" s="150">
        <v>8231</v>
      </c>
      <c r="D5251" s="157" t="s">
        <v>553</v>
      </c>
      <c r="E5251" s="150" t="str">
        <f t="shared" si="238"/>
        <v>5030220082317500</v>
      </c>
      <c r="F5251" s="151" t="s">
        <v>411</v>
      </c>
      <c r="G5251" s="151" t="s">
        <v>442</v>
      </c>
      <c r="H5251" s="151" t="s">
        <v>447</v>
      </c>
      <c r="I5251" s="150" t="s">
        <v>593</v>
      </c>
      <c r="J5251" s="150">
        <v>7500</v>
      </c>
      <c r="K5251" s="157" t="s">
        <v>169</v>
      </c>
      <c r="L5251" s="160">
        <v>3565.5899999999997</v>
      </c>
      <c r="M5251" s="161"/>
      <c r="N5251" s="153">
        <f t="shared" si="239"/>
        <v>3565.5899999999997</v>
      </c>
      <c r="O5251" s="153">
        <v>2785.09</v>
      </c>
      <c r="P5251" s="153">
        <v>3155.3900000000003</v>
      </c>
    </row>
    <row r="5252" spans="1:16" ht="24.6" hidden="1" x14ac:dyDescent="0.3">
      <c r="A5252" s="149">
        <v>2016</v>
      </c>
      <c r="B5252" s="150" t="s">
        <v>526</v>
      </c>
      <c r="C5252" s="150">
        <v>8243</v>
      </c>
      <c r="D5252" s="158" t="s">
        <v>554</v>
      </c>
      <c r="E5252" s="150" t="str">
        <f t="shared" si="238"/>
        <v>5030220082437500</v>
      </c>
      <c r="F5252" s="151" t="s">
        <v>411</v>
      </c>
      <c r="G5252" s="151" t="s">
        <v>442</v>
      </c>
      <c r="H5252" s="151" t="s">
        <v>447</v>
      </c>
      <c r="I5252" s="150" t="s">
        <v>593</v>
      </c>
      <c r="J5252" s="150">
        <v>7500</v>
      </c>
      <c r="K5252" s="151" t="s">
        <v>169</v>
      </c>
      <c r="L5252" s="160">
        <v>0</v>
      </c>
      <c r="N5252" s="153">
        <f t="shared" si="239"/>
        <v>0</v>
      </c>
      <c r="O5252" s="153">
        <v>707.25</v>
      </c>
      <c r="P5252" s="153">
        <v>989.56</v>
      </c>
    </row>
    <row r="5253" spans="1:16" ht="24.6" hidden="1" x14ac:dyDescent="0.3">
      <c r="A5253" s="149">
        <v>2016</v>
      </c>
      <c r="B5253" s="150" t="s">
        <v>526</v>
      </c>
      <c r="C5253" s="150">
        <v>8248</v>
      </c>
      <c r="D5253" s="158" t="s">
        <v>470</v>
      </c>
      <c r="E5253" s="150" t="str">
        <f t="shared" si="238"/>
        <v>5030220082487500</v>
      </c>
      <c r="F5253" s="151" t="s">
        <v>418</v>
      </c>
      <c r="G5253" s="151" t="s">
        <v>419</v>
      </c>
      <c r="H5253" s="151" t="s">
        <v>471</v>
      </c>
      <c r="I5253" s="150" t="s">
        <v>593</v>
      </c>
      <c r="J5253" s="150">
        <v>7500</v>
      </c>
      <c r="K5253" s="151" t="s">
        <v>169</v>
      </c>
      <c r="L5253" s="160">
        <v>0</v>
      </c>
      <c r="N5253" s="153">
        <f t="shared" si="239"/>
        <v>0</v>
      </c>
      <c r="O5253" s="153">
        <v>185</v>
      </c>
      <c r="P5253" s="153">
        <v>526.54000000000008</v>
      </c>
    </row>
    <row r="5254" spans="1:16" ht="24.6" hidden="1" x14ac:dyDescent="0.3">
      <c r="A5254" s="149">
        <v>2018</v>
      </c>
      <c r="B5254" s="150" t="s">
        <v>526</v>
      </c>
      <c r="C5254" s="150">
        <v>8410</v>
      </c>
      <c r="D5254" s="157" t="s">
        <v>555</v>
      </c>
      <c r="E5254" s="150" t="str">
        <f t="shared" si="238"/>
        <v>5030220084107500</v>
      </c>
      <c r="F5254" s="151" t="s">
        <v>411</v>
      </c>
      <c r="G5254" s="151" t="s">
        <v>442</v>
      </c>
      <c r="H5254" s="151" t="s">
        <v>447</v>
      </c>
      <c r="I5254" s="150" t="s">
        <v>593</v>
      </c>
      <c r="J5254" s="150">
        <v>7500</v>
      </c>
      <c r="K5254" s="157" t="s">
        <v>169</v>
      </c>
      <c r="L5254" s="160">
        <v>3891.79</v>
      </c>
      <c r="M5254" s="161"/>
      <c r="N5254" s="153">
        <f t="shared" si="239"/>
        <v>3891.79</v>
      </c>
      <c r="O5254" s="153">
        <v>4207.91</v>
      </c>
      <c r="P5254" s="153">
        <v>2120.29</v>
      </c>
    </row>
    <row r="5255" spans="1:16" ht="24.6" hidden="1" x14ac:dyDescent="0.3">
      <c r="A5255" s="149">
        <v>2018</v>
      </c>
      <c r="B5255" s="150" t="s">
        <v>526</v>
      </c>
      <c r="C5255" s="150">
        <v>8411</v>
      </c>
      <c r="D5255" s="157" t="s">
        <v>472</v>
      </c>
      <c r="E5255" s="150" t="str">
        <f t="shared" si="238"/>
        <v>5030220084117500</v>
      </c>
      <c r="F5255" s="151" t="s">
        <v>473</v>
      </c>
      <c r="G5255" s="151" t="s">
        <v>473</v>
      </c>
      <c r="H5255" s="151" t="s">
        <v>474</v>
      </c>
      <c r="I5255" s="150" t="s">
        <v>593</v>
      </c>
      <c r="J5255" s="150">
        <v>7500</v>
      </c>
      <c r="K5255" s="157" t="s">
        <v>169</v>
      </c>
      <c r="L5255" s="160">
        <v>750.91000000000008</v>
      </c>
      <c r="M5255" s="161"/>
      <c r="N5255" s="153">
        <f t="shared" si="239"/>
        <v>750.91000000000008</v>
      </c>
      <c r="O5255" s="153">
        <v>1274.72</v>
      </c>
      <c r="P5255" s="153">
        <v>1712.18</v>
      </c>
    </row>
    <row r="5256" spans="1:16" ht="24.6" hidden="1" x14ac:dyDescent="0.3">
      <c r="A5256" s="149">
        <v>2018</v>
      </c>
      <c r="B5256" s="150" t="s">
        <v>526</v>
      </c>
      <c r="C5256" s="150">
        <v>8412</v>
      </c>
      <c r="D5256" s="157" t="s">
        <v>475</v>
      </c>
      <c r="E5256" s="150" t="str">
        <f t="shared" si="238"/>
        <v>5030220084127500</v>
      </c>
      <c r="F5256" s="151" t="s">
        <v>473</v>
      </c>
      <c r="G5256" s="151" t="s">
        <v>473</v>
      </c>
      <c r="H5256" s="151" t="s">
        <v>476</v>
      </c>
      <c r="I5256" s="150" t="s">
        <v>593</v>
      </c>
      <c r="J5256" s="150">
        <v>7500</v>
      </c>
      <c r="K5256" s="157" t="s">
        <v>169</v>
      </c>
      <c r="L5256" s="160">
        <v>6924.11</v>
      </c>
      <c r="M5256" s="161"/>
      <c r="N5256" s="153">
        <f t="shared" si="239"/>
        <v>6924.11</v>
      </c>
      <c r="O5256" s="153">
        <v>5914.329999999999</v>
      </c>
      <c r="P5256" s="153">
        <v>5829.0699999999988</v>
      </c>
    </row>
    <row r="5257" spans="1:16" ht="24.6" hidden="1" x14ac:dyDescent="0.3">
      <c r="A5257" s="149">
        <v>2018</v>
      </c>
      <c r="B5257" s="150" t="s">
        <v>526</v>
      </c>
      <c r="C5257" s="150">
        <v>8414</v>
      </c>
      <c r="D5257" s="157" t="s">
        <v>477</v>
      </c>
      <c r="E5257" s="150" t="str">
        <f t="shared" si="238"/>
        <v>5030220084147500</v>
      </c>
      <c r="F5257" s="151" t="s">
        <v>473</v>
      </c>
      <c r="G5257" s="151" t="s">
        <v>473</v>
      </c>
      <c r="H5257" s="151" t="s">
        <v>478</v>
      </c>
      <c r="I5257" s="150" t="s">
        <v>593</v>
      </c>
      <c r="J5257" s="150">
        <v>7500</v>
      </c>
      <c r="K5257" s="157" t="s">
        <v>169</v>
      </c>
      <c r="L5257" s="160">
        <v>1593.7700000000007</v>
      </c>
      <c r="M5257" s="161"/>
      <c r="N5257" s="153">
        <f t="shared" si="239"/>
        <v>1593.7700000000007</v>
      </c>
      <c r="O5257" s="153">
        <v>1814.45</v>
      </c>
      <c r="P5257" s="153">
        <v>1602.6399999999999</v>
      </c>
    </row>
    <row r="5258" spans="1:16" ht="24.6" hidden="1" x14ac:dyDescent="0.3">
      <c r="A5258" s="149">
        <v>2016</v>
      </c>
      <c r="B5258" s="150" t="s">
        <v>526</v>
      </c>
      <c r="C5258" s="150">
        <v>8415</v>
      </c>
      <c r="D5258" s="158" t="s">
        <v>556</v>
      </c>
      <c r="E5258" s="150" t="str">
        <f t="shared" si="238"/>
        <v>5030220084157500</v>
      </c>
      <c r="F5258" s="151" t="s">
        <v>473</v>
      </c>
      <c r="G5258" s="151" t="s">
        <v>473</v>
      </c>
      <c r="H5258" s="151" t="s">
        <v>476</v>
      </c>
      <c r="I5258" s="150" t="s">
        <v>593</v>
      </c>
      <c r="J5258" s="150">
        <v>7500</v>
      </c>
      <c r="K5258" s="151" t="s">
        <v>169</v>
      </c>
      <c r="L5258" s="160">
        <v>0</v>
      </c>
      <c r="N5258" s="153">
        <f t="shared" si="239"/>
        <v>0</v>
      </c>
      <c r="O5258" s="153">
        <v>248.98000000000002</v>
      </c>
      <c r="P5258" s="153">
        <v>663.86</v>
      </c>
    </row>
    <row r="5259" spans="1:16" ht="24.6" hidden="1" x14ac:dyDescent="0.3">
      <c r="A5259" s="149">
        <v>2018</v>
      </c>
      <c r="B5259" s="150" t="s">
        <v>526</v>
      </c>
      <c r="C5259" s="150">
        <v>8417</v>
      </c>
      <c r="D5259" s="157" t="s">
        <v>480</v>
      </c>
      <c r="E5259" s="150" t="str">
        <f t="shared" si="238"/>
        <v>5030220084177500</v>
      </c>
      <c r="F5259" s="151" t="s">
        <v>418</v>
      </c>
      <c r="G5259" s="151" t="s">
        <v>419</v>
      </c>
      <c r="H5259" s="151" t="s">
        <v>481</v>
      </c>
      <c r="I5259" s="150" t="s">
        <v>593</v>
      </c>
      <c r="J5259" s="150">
        <v>7500</v>
      </c>
      <c r="K5259" s="157" t="s">
        <v>169</v>
      </c>
      <c r="L5259" s="160">
        <v>286.75</v>
      </c>
      <c r="M5259" s="161"/>
      <c r="N5259" s="153">
        <f t="shared" si="239"/>
        <v>286.75</v>
      </c>
      <c r="O5259" s="153">
        <v>307.93</v>
      </c>
      <c r="P5259" s="153">
        <v>0</v>
      </c>
    </row>
    <row r="5260" spans="1:16" ht="24.6" hidden="1" x14ac:dyDescent="0.3">
      <c r="A5260" s="149">
        <v>2018</v>
      </c>
      <c r="B5260" s="150" t="s">
        <v>526</v>
      </c>
      <c r="C5260" s="150">
        <v>8420</v>
      </c>
      <c r="D5260" s="157" t="s">
        <v>557</v>
      </c>
      <c r="E5260" s="150" t="str">
        <f t="shared" si="238"/>
        <v>5030220084207500</v>
      </c>
      <c r="F5260" s="151" t="s">
        <v>450</v>
      </c>
      <c r="G5260" s="151" t="s">
        <v>450</v>
      </c>
      <c r="H5260" s="151" t="s">
        <v>483</v>
      </c>
      <c r="I5260" s="150" t="s">
        <v>593</v>
      </c>
      <c r="J5260" s="150">
        <v>7500</v>
      </c>
      <c r="K5260" s="157" t="s">
        <v>169</v>
      </c>
      <c r="L5260" s="160">
        <v>3614.2199999999989</v>
      </c>
      <c r="M5260" s="161"/>
      <c r="N5260" s="153">
        <f t="shared" si="239"/>
        <v>3614.2199999999989</v>
      </c>
      <c r="O5260" s="153">
        <v>1758.7099999999998</v>
      </c>
      <c r="P5260" s="153">
        <v>2650.6999999999994</v>
      </c>
    </row>
    <row r="5261" spans="1:16" ht="24.6" hidden="1" x14ac:dyDescent="0.3">
      <c r="A5261" s="149">
        <v>2016</v>
      </c>
      <c r="B5261" s="150" t="s">
        <v>526</v>
      </c>
      <c r="C5261" s="150">
        <v>8422</v>
      </c>
      <c r="D5261" s="150" t="s">
        <v>558</v>
      </c>
      <c r="E5261" s="150" t="str">
        <f t="shared" si="238"/>
        <v>5030220084227500</v>
      </c>
      <c r="F5261" s="151" t="s">
        <v>450</v>
      </c>
      <c r="G5261" s="151" t="s">
        <v>450</v>
      </c>
      <c r="H5261" s="151" t="s">
        <v>483</v>
      </c>
      <c r="I5261" s="150" t="s">
        <v>593</v>
      </c>
      <c r="J5261" s="150">
        <v>7500</v>
      </c>
      <c r="K5261" s="151" t="s">
        <v>169</v>
      </c>
      <c r="L5261" s="160">
        <v>0</v>
      </c>
      <c r="N5261" s="153">
        <f t="shared" si="239"/>
        <v>0</v>
      </c>
      <c r="O5261" s="153">
        <v>112.94000000000001</v>
      </c>
      <c r="P5261" s="153">
        <v>958.68</v>
      </c>
    </row>
    <row r="5262" spans="1:16" ht="24.6" hidden="1" x14ac:dyDescent="0.3">
      <c r="A5262" s="149">
        <v>2018</v>
      </c>
      <c r="B5262" s="150" t="s">
        <v>526</v>
      </c>
      <c r="C5262" s="150">
        <v>8431</v>
      </c>
      <c r="D5262" s="150" t="s">
        <v>485</v>
      </c>
      <c r="E5262" s="150" t="str">
        <f t="shared" si="238"/>
        <v>5030220084317500</v>
      </c>
      <c r="F5262" s="151" t="s">
        <v>450</v>
      </c>
      <c r="G5262" s="151" t="s">
        <v>450</v>
      </c>
      <c r="H5262" s="151" t="s">
        <v>451</v>
      </c>
      <c r="I5262" s="150" t="s">
        <v>593</v>
      </c>
      <c r="J5262" s="150">
        <v>7500</v>
      </c>
      <c r="K5262" s="157" t="s">
        <v>169</v>
      </c>
      <c r="L5262" s="160">
        <v>417.75</v>
      </c>
      <c r="M5262" s="161"/>
      <c r="N5262" s="153">
        <f t="shared" si="239"/>
        <v>417.75</v>
      </c>
      <c r="O5262" s="153">
        <v>2244.9200000000005</v>
      </c>
      <c r="P5262" s="153">
        <v>436.81</v>
      </c>
    </row>
    <row r="5263" spans="1:16" ht="24.6" hidden="1" x14ac:dyDescent="0.3">
      <c r="A5263" s="149">
        <v>2018</v>
      </c>
      <c r="B5263" s="150" t="s">
        <v>526</v>
      </c>
      <c r="C5263" s="150">
        <v>8440</v>
      </c>
      <c r="D5263" s="150" t="s">
        <v>559</v>
      </c>
      <c r="E5263" s="150" t="str">
        <f t="shared" si="238"/>
        <v>5030220084407500</v>
      </c>
      <c r="F5263" s="151" t="s">
        <v>450</v>
      </c>
      <c r="G5263" s="151" t="s">
        <v>450</v>
      </c>
      <c r="H5263" s="151" t="s">
        <v>487</v>
      </c>
      <c r="I5263" s="150" t="s">
        <v>593</v>
      </c>
      <c r="J5263" s="150">
        <v>7500</v>
      </c>
      <c r="K5263" s="157" t="s">
        <v>169</v>
      </c>
      <c r="L5263" s="160">
        <v>4581.3600000000006</v>
      </c>
      <c r="M5263" s="161"/>
      <c r="N5263" s="153">
        <f t="shared" si="239"/>
        <v>4581.3600000000006</v>
      </c>
      <c r="O5263" s="153">
        <v>4240.0000000000009</v>
      </c>
      <c r="P5263" s="153">
        <v>5998.8399999999992</v>
      </c>
    </row>
    <row r="5264" spans="1:16" ht="24.6" hidden="1" x14ac:dyDescent="0.3">
      <c r="A5264" s="149">
        <v>2018</v>
      </c>
      <c r="B5264" s="150" t="s">
        <v>526</v>
      </c>
      <c r="C5264" s="150">
        <v>8442</v>
      </c>
      <c r="D5264" s="157" t="s">
        <v>560</v>
      </c>
      <c r="E5264" s="150" t="str">
        <f t="shared" si="238"/>
        <v>5030220084427500</v>
      </c>
      <c r="F5264" s="151" t="s">
        <v>411</v>
      </c>
      <c r="G5264" s="151" t="s">
        <v>442</v>
      </c>
      <c r="H5264" s="151" t="s">
        <v>561</v>
      </c>
      <c r="I5264" s="150" t="s">
        <v>593</v>
      </c>
      <c r="J5264" s="150">
        <v>7500</v>
      </c>
      <c r="K5264" s="157" t="s">
        <v>169</v>
      </c>
      <c r="L5264" s="160">
        <v>3853.43</v>
      </c>
      <c r="M5264" s="161"/>
      <c r="N5264" s="153">
        <f t="shared" si="239"/>
        <v>3853.43</v>
      </c>
      <c r="O5264" s="153">
        <v>2636.07</v>
      </c>
      <c r="P5264" s="153">
        <v>3333.9</v>
      </c>
    </row>
    <row r="5265" spans="1:16" ht="24.6" hidden="1" x14ac:dyDescent="0.3">
      <c r="A5265" s="149">
        <v>2017</v>
      </c>
      <c r="B5265" s="150" t="s">
        <v>526</v>
      </c>
      <c r="C5265" s="150">
        <v>8443</v>
      </c>
      <c r="D5265" s="158" t="s">
        <v>562</v>
      </c>
      <c r="E5265" s="150" t="str">
        <f t="shared" si="238"/>
        <v>5030220084437500</v>
      </c>
      <c r="F5265" s="151" t="s">
        <v>411</v>
      </c>
      <c r="G5265" s="151" t="s">
        <v>442</v>
      </c>
      <c r="H5265" s="151" t="s">
        <v>561</v>
      </c>
      <c r="I5265" s="150" t="s">
        <v>593</v>
      </c>
      <c r="J5265" s="150">
        <v>7500</v>
      </c>
      <c r="K5265" s="151" t="s">
        <v>169</v>
      </c>
      <c r="L5265" s="160">
        <v>0</v>
      </c>
      <c r="N5265" s="153">
        <f t="shared" si="239"/>
        <v>0</v>
      </c>
      <c r="O5265" s="153">
        <v>10.08</v>
      </c>
      <c r="P5265" s="153">
        <v>0</v>
      </c>
    </row>
    <row r="5266" spans="1:16" ht="36.6" hidden="1" x14ac:dyDescent="0.3">
      <c r="A5266" s="149">
        <v>2018</v>
      </c>
      <c r="B5266" s="150" t="s">
        <v>526</v>
      </c>
      <c r="C5266" s="150">
        <v>8447</v>
      </c>
      <c r="D5266" s="150" t="s">
        <v>563</v>
      </c>
      <c r="E5266" s="150" t="str">
        <f t="shared" si="238"/>
        <v>5030220084477500</v>
      </c>
      <c r="F5266" s="151" t="s">
        <v>411</v>
      </c>
      <c r="G5266" s="151" t="s">
        <v>442</v>
      </c>
      <c r="H5266" s="151" t="s">
        <v>561</v>
      </c>
      <c r="I5266" s="150" t="s">
        <v>593</v>
      </c>
      <c r="J5266" s="150">
        <v>7500</v>
      </c>
      <c r="K5266" s="157" t="s">
        <v>169</v>
      </c>
      <c r="L5266" s="160">
        <v>35.06</v>
      </c>
      <c r="M5266" s="161"/>
      <c r="N5266" s="153">
        <f t="shared" si="239"/>
        <v>35.06</v>
      </c>
      <c r="O5266" s="153">
        <v>648.9</v>
      </c>
      <c r="P5266" s="153">
        <v>283</v>
      </c>
    </row>
    <row r="5267" spans="1:16" ht="24.6" hidden="1" x14ac:dyDescent="0.3">
      <c r="A5267" s="149">
        <v>2018</v>
      </c>
      <c r="B5267" s="150" t="s">
        <v>526</v>
      </c>
      <c r="C5267" s="150">
        <v>8607</v>
      </c>
      <c r="D5267" s="150" t="s">
        <v>564</v>
      </c>
      <c r="E5267" s="150" t="str">
        <f t="shared" si="238"/>
        <v>5030220086077500</v>
      </c>
      <c r="F5267" s="151" t="s">
        <v>456</v>
      </c>
      <c r="G5267" s="151" t="s">
        <v>456</v>
      </c>
      <c r="H5267" s="151" t="s">
        <v>492</v>
      </c>
      <c r="I5267" s="150" t="s">
        <v>593</v>
      </c>
      <c r="J5267" s="150">
        <v>7500</v>
      </c>
      <c r="K5267" s="157" t="s">
        <v>169</v>
      </c>
      <c r="L5267" s="160">
        <v>1268.29</v>
      </c>
      <c r="M5267" s="161"/>
      <c r="N5267" s="153">
        <f t="shared" si="239"/>
        <v>1268.29</v>
      </c>
      <c r="O5267" s="153">
        <v>694.02</v>
      </c>
      <c r="P5267" s="153">
        <v>646.51</v>
      </c>
    </row>
    <row r="5268" spans="1:16" ht="24.6" hidden="1" x14ac:dyDescent="0.3">
      <c r="A5268" s="149">
        <v>2018</v>
      </c>
      <c r="B5268" s="150" t="s">
        <v>526</v>
      </c>
      <c r="C5268" s="150">
        <v>8609</v>
      </c>
      <c r="D5268" s="150" t="s">
        <v>493</v>
      </c>
      <c r="E5268" s="150" t="str">
        <f t="shared" si="238"/>
        <v>5030220086097500</v>
      </c>
      <c r="F5268" s="151" t="s">
        <v>418</v>
      </c>
      <c r="G5268" s="151" t="s">
        <v>419</v>
      </c>
      <c r="H5268" s="151" t="s">
        <v>494</v>
      </c>
      <c r="I5268" s="150" t="s">
        <v>593</v>
      </c>
      <c r="J5268" s="150">
        <v>7500</v>
      </c>
      <c r="K5268" s="157" t="s">
        <v>169</v>
      </c>
      <c r="L5268" s="160">
        <v>359.09000000000003</v>
      </c>
      <c r="M5268" s="161"/>
      <c r="N5268" s="153">
        <f t="shared" si="239"/>
        <v>359.09000000000003</v>
      </c>
      <c r="O5268" s="153">
        <v>788.43999999999994</v>
      </c>
      <c r="P5268" s="153">
        <v>904.37999999999988</v>
      </c>
    </row>
    <row r="5269" spans="1:16" ht="24.6" hidden="1" x14ac:dyDescent="0.3">
      <c r="A5269" s="149">
        <v>2018</v>
      </c>
      <c r="B5269" s="150" t="s">
        <v>526</v>
      </c>
      <c r="C5269" s="150">
        <v>8610</v>
      </c>
      <c r="D5269" s="150" t="s">
        <v>495</v>
      </c>
      <c r="E5269" s="150" t="str">
        <f t="shared" si="238"/>
        <v>5030220086107500</v>
      </c>
      <c r="F5269" s="151" t="s">
        <v>418</v>
      </c>
      <c r="G5269" s="151" t="s">
        <v>419</v>
      </c>
      <c r="H5269" s="151" t="s">
        <v>496</v>
      </c>
      <c r="I5269" s="150" t="s">
        <v>593</v>
      </c>
      <c r="J5269" s="150">
        <v>7500</v>
      </c>
      <c r="K5269" s="157" t="s">
        <v>169</v>
      </c>
      <c r="L5269" s="160">
        <v>1663.8</v>
      </c>
      <c r="M5269" s="161"/>
      <c r="N5269" s="153">
        <f t="shared" si="239"/>
        <v>1663.8</v>
      </c>
      <c r="O5269" s="153">
        <v>954.30999999999983</v>
      </c>
      <c r="P5269" s="153">
        <v>2808.77</v>
      </c>
    </row>
    <row r="5270" spans="1:16" ht="24.6" hidden="1" x14ac:dyDescent="0.3">
      <c r="A5270" s="149">
        <v>2018</v>
      </c>
      <c r="B5270" s="150" t="s">
        <v>526</v>
      </c>
      <c r="C5270" s="150">
        <v>8611</v>
      </c>
      <c r="D5270" s="150" t="s">
        <v>513</v>
      </c>
      <c r="E5270" s="150" t="str">
        <f t="shared" si="238"/>
        <v>5030220086117500</v>
      </c>
      <c r="F5270" s="151" t="s">
        <v>418</v>
      </c>
      <c r="G5270" s="151" t="s">
        <v>465</v>
      </c>
      <c r="H5270" s="151" t="s">
        <v>514</v>
      </c>
      <c r="I5270" s="150" t="s">
        <v>593</v>
      </c>
      <c r="J5270" s="150">
        <v>7500</v>
      </c>
      <c r="K5270" s="157" t="s">
        <v>169</v>
      </c>
      <c r="L5270" s="160">
        <v>1660.01</v>
      </c>
      <c r="M5270" s="161"/>
      <c r="N5270" s="153">
        <f t="shared" si="239"/>
        <v>1660.01</v>
      </c>
      <c r="O5270" s="153">
        <v>2035.2</v>
      </c>
      <c r="P5270" s="153">
        <v>2950.7999999999988</v>
      </c>
    </row>
    <row r="5271" spans="1:16" ht="24.6" hidden="1" x14ac:dyDescent="0.3">
      <c r="A5271" s="149">
        <v>2018</v>
      </c>
      <c r="B5271" s="150" t="s">
        <v>526</v>
      </c>
      <c r="C5271" s="150">
        <v>8613</v>
      </c>
      <c r="D5271" s="150" t="s">
        <v>499</v>
      </c>
      <c r="E5271" s="150" t="str">
        <f t="shared" si="238"/>
        <v>5030220086137500</v>
      </c>
      <c r="F5271" s="151" t="s">
        <v>418</v>
      </c>
      <c r="G5271" s="151" t="s">
        <v>465</v>
      </c>
      <c r="H5271" s="151" t="s">
        <v>500</v>
      </c>
      <c r="I5271" s="150" t="s">
        <v>593</v>
      </c>
      <c r="J5271" s="150">
        <v>7500</v>
      </c>
      <c r="K5271" s="157" t="s">
        <v>169</v>
      </c>
      <c r="L5271" s="160">
        <v>252.92999999999998</v>
      </c>
      <c r="M5271" s="161"/>
      <c r="N5271" s="153">
        <f t="shared" si="239"/>
        <v>252.92999999999998</v>
      </c>
      <c r="O5271" s="153">
        <v>1313.0999999999997</v>
      </c>
      <c r="P5271" s="153">
        <v>0</v>
      </c>
    </row>
    <row r="5272" spans="1:16" ht="24.6" hidden="1" x14ac:dyDescent="0.3">
      <c r="A5272" s="149">
        <v>2018</v>
      </c>
      <c r="B5272" s="150" t="s">
        <v>526</v>
      </c>
      <c r="C5272" s="150">
        <v>8614</v>
      </c>
      <c r="D5272" s="150" t="s">
        <v>516</v>
      </c>
      <c r="E5272" s="150" t="str">
        <f t="shared" si="238"/>
        <v>5030220086147500</v>
      </c>
      <c r="F5272" s="151" t="s">
        <v>418</v>
      </c>
      <c r="G5272" s="151" t="s">
        <v>465</v>
      </c>
      <c r="H5272" s="151" t="s">
        <v>500</v>
      </c>
      <c r="I5272" s="150" t="s">
        <v>593</v>
      </c>
      <c r="J5272" s="150">
        <v>7500</v>
      </c>
      <c r="K5272" s="157" t="s">
        <v>169</v>
      </c>
      <c r="L5272" s="160">
        <v>1097.0500000000002</v>
      </c>
      <c r="M5272" s="161"/>
      <c r="N5272" s="153">
        <f t="shared" si="239"/>
        <v>1097.0500000000002</v>
      </c>
      <c r="O5272" s="153">
        <v>148.68</v>
      </c>
      <c r="P5272" s="153">
        <v>921.84000000000015</v>
      </c>
    </row>
    <row r="5273" spans="1:16" ht="24.6" hidden="1" x14ac:dyDescent="0.3">
      <c r="A5273" s="149">
        <v>2016</v>
      </c>
      <c r="B5273" s="150" t="s">
        <v>526</v>
      </c>
      <c r="C5273" s="150">
        <v>8615</v>
      </c>
      <c r="D5273" s="154" t="s">
        <v>501</v>
      </c>
      <c r="E5273" s="150" t="str">
        <f t="shared" si="238"/>
        <v>5030220086157500</v>
      </c>
      <c r="F5273" s="151" t="s">
        <v>418</v>
      </c>
      <c r="G5273" s="151" t="s">
        <v>465</v>
      </c>
      <c r="H5273" s="151" t="s">
        <v>502</v>
      </c>
      <c r="I5273" s="150" t="s">
        <v>593</v>
      </c>
      <c r="J5273" s="150">
        <v>7500</v>
      </c>
      <c r="K5273" s="151" t="s">
        <v>169</v>
      </c>
      <c r="L5273" s="160">
        <v>0</v>
      </c>
      <c r="N5273" s="153">
        <f t="shared" si="239"/>
        <v>0</v>
      </c>
      <c r="O5273" s="153">
        <v>0</v>
      </c>
      <c r="P5273" s="153">
        <v>224.13</v>
      </c>
    </row>
    <row r="5274" spans="1:16" ht="24.6" hidden="1" x14ac:dyDescent="0.3">
      <c r="A5274" s="149">
        <v>2018</v>
      </c>
      <c r="B5274" s="150" t="s">
        <v>526</v>
      </c>
      <c r="C5274" s="150">
        <v>8618</v>
      </c>
      <c r="D5274" s="150" t="s">
        <v>565</v>
      </c>
      <c r="E5274" s="150" t="str">
        <f t="shared" si="238"/>
        <v>5030220086187500</v>
      </c>
      <c r="F5274" s="151" t="s">
        <v>456</v>
      </c>
      <c r="G5274" s="151" t="s">
        <v>456</v>
      </c>
      <c r="H5274" s="151" t="s">
        <v>492</v>
      </c>
      <c r="I5274" s="150" t="s">
        <v>593</v>
      </c>
      <c r="J5274" s="150">
        <v>7500</v>
      </c>
      <c r="K5274" s="157" t="s">
        <v>169</v>
      </c>
      <c r="L5274" s="160">
        <v>399.16</v>
      </c>
      <c r="M5274" s="161"/>
      <c r="N5274" s="153">
        <f t="shared" si="239"/>
        <v>399.16</v>
      </c>
      <c r="O5274" s="153">
        <v>421.86</v>
      </c>
      <c r="P5274" s="153">
        <v>689.98</v>
      </c>
    </row>
    <row r="5275" spans="1:16" ht="24.6" hidden="1" x14ac:dyDescent="0.3">
      <c r="A5275" s="149">
        <v>2018</v>
      </c>
      <c r="B5275" s="150" t="s">
        <v>526</v>
      </c>
      <c r="C5275" s="150">
        <v>8619</v>
      </c>
      <c r="D5275" s="150" t="s">
        <v>503</v>
      </c>
      <c r="E5275" s="150" t="str">
        <f t="shared" si="238"/>
        <v>5030220086197500</v>
      </c>
      <c r="F5275" s="151" t="s">
        <v>418</v>
      </c>
      <c r="G5275" s="151" t="s">
        <v>419</v>
      </c>
      <c r="H5275" s="151" t="s">
        <v>504</v>
      </c>
      <c r="I5275" s="150" t="s">
        <v>593</v>
      </c>
      <c r="J5275" s="150">
        <v>7500</v>
      </c>
      <c r="K5275" s="157" t="s">
        <v>169</v>
      </c>
      <c r="L5275" s="160">
        <v>1508.94</v>
      </c>
      <c r="M5275" s="161"/>
      <c r="N5275" s="153">
        <f t="shared" si="239"/>
        <v>1508.94</v>
      </c>
      <c r="O5275" s="153">
        <v>0</v>
      </c>
      <c r="P5275" s="153">
        <v>0</v>
      </c>
    </row>
    <row r="5276" spans="1:16" ht="24.6" hidden="1" x14ac:dyDescent="0.3">
      <c r="A5276" s="149">
        <v>2018</v>
      </c>
      <c r="B5276" s="150" t="s">
        <v>526</v>
      </c>
      <c r="C5276" s="150">
        <v>8620</v>
      </c>
      <c r="D5276" s="150" t="s">
        <v>505</v>
      </c>
      <c r="E5276" s="150" t="str">
        <f t="shared" si="238"/>
        <v>5030220086207500</v>
      </c>
      <c r="F5276" s="151" t="s">
        <v>418</v>
      </c>
      <c r="G5276" s="151" t="s">
        <v>419</v>
      </c>
      <c r="H5276" s="151" t="s">
        <v>496</v>
      </c>
      <c r="I5276" s="150" t="s">
        <v>593</v>
      </c>
      <c r="J5276" s="150">
        <v>7500</v>
      </c>
      <c r="K5276" s="157" t="s">
        <v>169</v>
      </c>
      <c r="L5276" s="160">
        <v>752.2</v>
      </c>
      <c r="M5276" s="161"/>
      <c r="N5276" s="153">
        <f t="shared" si="239"/>
        <v>752.2</v>
      </c>
      <c r="O5276" s="153">
        <v>0</v>
      </c>
      <c r="P5276" s="153">
        <v>0</v>
      </c>
    </row>
    <row r="5277" spans="1:16" ht="24.6" hidden="1" x14ac:dyDescent="0.3">
      <c r="A5277" s="149">
        <v>2018</v>
      </c>
      <c r="B5277" s="150" t="s">
        <v>526</v>
      </c>
      <c r="C5277" s="150">
        <v>8621</v>
      </c>
      <c r="D5277" s="150" t="s">
        <v>518</v>
      </c>
      <c r="E5277" s="150" t="str">
        <f t="shared" si="238"/>
        <v>5030220086217500</v>
      </c>
      <c r="F5277" s="151" t="s">
        <v>418</v>
      </c>
      <c r="G5277" s="151" t="s">
        <v>465</v>
      </c>
      <c r="H5277" s="151" t="s">
        <v>502</v>
      </c>
      <c r="I5277" s="150" t="s">
        <v>593</v>
      </c>
      <c r="J5277" s="150">
        <v>7500</v>
      </c>
      <c r="K5277" s="157" t="s">
        <v>169</v>
      </c>
      <c r="L5277" s="160">
        <v>1866.1699999999996</v>
      </c>
      <c r="M5277" s="161"/>
      <c r="N5277" s="153">
        <f t="shared" si="239"/>
        <v>1866.1699999999996</v>
      </c>
      <c r="O5277" s="153">
        <v>2333.6899999999996</v>
      </c>
      <c r="P5277" s="153">
        <v>2396.0999999999995</v>
      </c>
    </row>
    <row r="5278" spans="1:16" ht="24.6" hidden="1" x14ac:dyDescent="0.3">
      <c r="A5278" s="149">
        <v>2016</v>
      </c>
      <c r="B5278" s="150" t="s">
        <v>526</v>
      </c>
      <c r="C5278" s="150">
        <v>8622</v>
      </c>
      <c r="D5278" s="154" t="s">
        <v>519</v>
      </c>
      <c r="E5278" s="150" t="str">
        <f t="shared" si="238"/>
        <v>5030220086227500</v>
      </c>
      <c r="F5278" s="151" t="s">
        <v>418</v>
      </c>
      <c r="G5278" s="151" t="s">
        <v>419</v>
      </c>
      <c r="H5278" s="151" t="s">
        <v>471</v>
      </c>
      <c r="I5278" s="150" t="s">
        <v>593</v>
      </c>
      <c r="J5278" s="150">
        <v>7500</v>
      </c>
      <c r="K5278" s="151" t="s">
        <v>169</v>
      </c>
      <c r="L5278" s="160">
        <v>0</v>
      </c>
      <c r="N5278" s="153">
        <f t="shared" si="239"/>
        <v>0</v>
      </c>
      <c r="O5278" s="153">
        <v>160.57</v>
      </c>
      <c r="P5278" s="153">
        <v>451.43</v>
      </c>
    </row>
    <row r="5279" spans="1:16" ht="24.6" hidden="1" x14ac:dyDescent="0.3">
      <c r="A5279" s="149">
        <v>2018</v>
      </c>
      <c r="B5279" s="150" t="s">
        <v>526</v>
      </c>
      <c r="C5279" s="150">
        <v>8623</v>
      </c>
      <c r="D5279" s="157" t="s">
        <v>520</v>
      </c>
      <c r="E5279" s="150" t="str">
        <f t="shared" si="238"/>
        <v>5030220086237500</v>
      </c>
      <c r="F5279" s="151" t="s">
        <v>418</v>
      </c>
      <c r="G5279" s="151" t="s">
        <v>419</v>
      </c>
      <c r="H5279" s="151" t="s">
        <v>471</v>
      </c>
      <c r="I5279" s="150" t="s">
        <v>593</v>
      </c>
      <c r="J5279" s="150">
        <v>7500</v>
      </c>
      <c r="K5279" s="157" t="s">
        <v>169</v>
      </c>
      <c r="L5279" s="160">
        <v>181.98</v>
      </c>
      <c r="M5279" s="161"/>
      <c r="N5279" s="153">
        <f t="shared" si="239"/>
        <v>181.98</v>
      </c>
      <c r="O5279" s="153">
        <v>93.91</v>
      </c>
      <c r="P5279" s="153">
        <v>379.43999999999994</v>
      </c>
    </row>
    <row r="5280" spans="1:16" ht="24.6" hidden="1" x14ac:dyDescent="0.3">
      <c r="A5280" s="149">
        <v>2018</v>
      </c>
      <c r="B5280" s="150" t="s">
        <v>526</v>
      </c>
      <c r="C5280" s="150">
        <v>8631</v>
      </c>
      <c r="D5280" s="150" t="s">
        <v>521</v>
      </c>
      <c r="E5280" s="150" t="str">
        <f t="shared" si="238"/>
        <v>5030220086317500</v>
      </c>
      <c r="F5280" s="151" t="s">
        <v>418</v>
      </c>
      <c r="G5280" s="151" t="s">
        <v>419</v>
      </c>
      <c r="H5280" s="151" t="s">
        <v>481</v>
      </c>
      <c r="I5280" s="150" t="s">
        <v>593</v>
      </c>
      <c r="J5280" s="150">
        <v>7500</v>
      </c>
      <c r="K5280" s="157" t="s">
        <v>169</v>
      </c>
      <c r="L5280" s="160">
        <v>2398.81</v>
      </c>
      <c r="M5280" s="161"/>
      <c r="N5280" s="153">
        <f t="shared" si="239"/>
        <v>2398.81</v>
      </c>
      <c r="O5280" s="153">
        <v>5186.4699999999993</v>
      </c>
      <c r="P5280" s="153">
        <v>12405.83</v>
      </c>
    </row>
    <row r="5281" spans="1:16" ht="24.6" hidden="1" x14ac:dyDescent="0.3">
      <c r="A5281" s="149">
        <v>2018</v>
      </c>
      <c r="B5281" s="150" t="s">
        <v>526</v>
      </c>
      <c r="C5281" s="150">
        <v>8632</v>
      </c>
      <c r="D5281" s="150" t="s">
        <v>522</v>
      </c>
      <c r="E5281" s="150" t="str">
        <f t="shared" si="238"/>
        <v>5030220086327500</v>
      </c>
      <c r="F5281" s="151" t="s">
        <v>418</v>
      </c>
      <c r="G5281" s="151" t="s">
        <v>419</v>
      </c>
      <c r="H5281" s="151" t="s">
        <v>481</v>
      </c>
      <c r="I5281" s="150" t="s">
        <v>593</v>
      </c>
      <c r="J5281" s="150">
        <v>7500</v>
      </c>
      <c r="K5281" s="157" t="s">
        <v>169</v>
      </c>
      <c r="L5281" s="160">
        <v>22.08</v>
      </c>
      <c r="M5281" s="161"/>
      <c r="N5281" s="153">
        <f t="shared" si="239"/>
        <v>22.08</v>
      </c>
      <c r="O5281" s="153">
        <v>0</v>
      </c>
      <c r="P5281" s="153">
        <v>0</v>
      </c>
    </row>
    <row r="5282" spans="1:16" ht="24.6" hidden="1" x14ac:dyDescent="0.3">
      <c r="A5282" s="149">
        <v>2018</v>
      </c>
      <c r="B5282" s="150" t="s">
        <v>526</v>
      </c>
      <c r="C5282" s="150">
        <v>8642</v>
      </c>
      <c r="D5282" s="150" t="s">
        <v>464</v>
      </c>
      <c r="E5282" s="150" t="str">
        <f t="shared" si="238"/>
        <v>5030220086427500</v>
      </c>
      <c r="F5282" s="151" t="s">
        <v>418</v>
      </c>
      <c r="G5282" s="151" t="s">
        <v>465</v>
      </c>
      <c r="H5282" s="151" t="s">
        <v>466</v>
      </c>
      <c r="I5282" s="150" t="s">
        <v>593</v>
      </c>
      <c r="J5282" s="150">
        <v>7500</v>
      </c>
      <c r="K5282" s="157" t="s">
        <v>169</v>
      </c>
      <c r="L5282" s="160">
        <v>335.81999999999994</v>
      </c>
      <c r="M5282" s="161"/>
      <c r="N5282" s="153">
        <f t="shared" si="239"/>
        <v>335.81999999999994</v>
      </c>
      <c r="O5282" s="153">
        <v>0</v>
      </c>
      <c r="P5282" s="153">
        <v>0</v>
      </c>
    </row>
    <row r="5283" spans="1:16" ht="24.6" hidden="1" x14ac:dyDescent="0.3">
      <c r="A5283" s="149">
        <v>2018</v>
      </c>
      <c r="B5283" s="150" t="s">
        <v>526</v>
      </c>
      <c r="C5283" s="150">
        <v>8645</v>
      </c>
      <c r="D5283" s="157" t="s">
        <v>468</v>
      </c>
      <c r="E5283" s="150" t="str">
        <f t="shared" si="238"/>
        <v>5030220086457500</v>
      </c>
      <c r="F5283" s="151" t="s">
        <v>418</v>
      </c>
      <c r="G5283" s="151" t="s">
        <v>465</v>
      </c>
      <c r="H5283" s="151" t="s">
        <v>466</v>
      </c>
      <c r="I5283" s="150" t="s">
        <v>593</v>
      </c>
      <c r="J5283" s="150">
        <v>7500</v>
      </c>
      <c r="K5283" s="157" t="s">
        <v>169</v>
      </c>
      <c r="L5283" s="160">
        <v>49.87</v>
      </c>
      <c r="M5283" s="161"/>
      <c r="N5283" s="153">
        <f t="shared" si="239"/>
        <v>49.87</v>
      </c>
      <c r="O5283" s="153">
        <v>2752.73</v>
      </c>
      <c r="P5283" s="153">
        <v>1517.24</v>
      </c>
    </row>
    <row r="5284" spans="1:16" ht="24.6" hidden="1" x14ac:dyDescent="0.3">
      <c r="A5284" s="149">
        <v>2018</v>
      </c>
      <c r="B5284" s="150" t="s">
        <v>526</v>
      </c>
      <c r="C5284" s="150">
        <v>8711</v>
      </c>
      <c r="D5284" s="157" t="s">
        <v>497</v>
      </c>
      <c r="E5284" s="150" t="str">
        <f t="shared" si="238"/>
        <v>5030220087117500</v>
      </c>
      <c r="F5284" s="151" t="s">
        <v>456</v>
      </c>
      <c r="G5284" s="151" t="s">
        <v>456</v>
      </c>
      <c r="H5284" s="151" t="s">
        <v>498</v>
      </c>
      <c r="I5284" s="150" t="s">
        <v>593</v>
      </c>
      <c r="J5284" s="150">
        <v>7500</v>
      </c>
      <c r="K5284" s="157" t="s">
        <v>169</v>
      </c>
      <c r="L5284" s="160">
        <v>2991.8800000000006</v>
      </c>
      <c r="M5284" s="161"/>
      <c r="N5284" s="153">
        <f t="shared" si="239"/>
        <v>2991.8800000000006</v>
      </c>
      <c r="O5284" s="153">
        <v>1902.1</v>
      </c>
      <c r="P5284" s="153">
        <v>1360.1599999999996</v>
      </c>
    </row>
    <row r="5285" spans="1:16" ht="24.6" hidden="1" x14ac:dyDescent="0.3">
      <c r="A5285" s="149">
        <v>2018</v>
      </c>
      <c r="B5285" s="150" t="s">
        <v>526</v>
      </c>
      <c r="C5285" s="150">
        <v>8715</v>
      </c>
      <c r="D5285" s="157" t="s">
        <v>517</v>
      </c>
      <c r="E5285" s="150" t="str">
        <f t="shared" si="238"/>
        <v>5030220087157500</v>
      </c>
      <c r="F5285" s="151" t="s">
        <v>418</v>
      </c>
      <c r="G5285" s="151" t="s">
        <v>465</v>
      </c>
      <c r="H5285" s="151" t="s">
        <v>500</v>
      </c>
      <c r="I5285" s="150" t="s">
        <v>593</v>
      </c>
      <c r="J5285" s="150">
        <v>7500</v>
      </c>
      <c r="K5285" s="157" t="s">
        <v>169</v>
      </c>
      <c r="L5285" s="160">
        <v>221.95999999999998</v>
      </c>
      <c r="M5285" s="161"/>
      <c r="N5285" s="153">
        <f t="shared" si="239"/>
        <v>221.95999999999998</v>
      </c>
      <c r="O5285" s="153">
        <v>67.850000000000009</v>
      </c>
      <c r="P5285" s="153">
        <v>0</v>
      </c>
    </row>
    <row r="5286" spans="1:16" ht="24.6" hidden="1" x14ac:dyDescent="0.3">
      <c r="A5286" s="149">
        <v>2018</v>
      </c>
      <c r="B5286" s="150" t="s">
        <v>526</v>
      </c>
      <c r="C5286" s="150">
        <v>8721</v>
      </c>
      <c r="D5286" s="157" t="s">
        <v>506</v>
      </c>
      <c r="E5286" s="150" t="str">
        <f t="shared" si="238"/>
        <v>5030220087217500</v>
      </c>
      <c r="F5286" s="151" t="s">
        <v>418</v>
      </c>
      <c r="G5286" s="151" t="s">
        <v>419</v>
      </c>
      <c r="H5286" s="151" t="s">
        <v>507</v>
      </c>
      <c r="I5286" s="150" t="s">
        <v>593</v>
      </c>
      <c r="J5286" s="150">
        <v>7500</v>
      </c>
      <c r="K5286" s="157" t="s">
        <v>169</v>
      </c>
      <c r="L5286" s="160">
        <v>255.67000000000002</v>
      </c>
      <c r="M5286" s="161"/>
      <c r="N5286" s="153">
        <f t="shared" si="239"/>
        <v>255.67000000000002</v>
      </c>
      <c r="O5286" s="153">
        <v>435.54999999999995</v>
      </c>
      <c r="P5286" s="153">
        <v>688</v>
      </c>
    </row>
    <row r="5287" spans="1:16" ht="24.6" hidden="1" x14ac:dyDescent="0.3">
      <c r="A5287" s="149">
        <v>2018</v>
      </c>
      <c r="B5287" s="150" t="s">
        <v>526</v>
      </c>
      <c r="C5287" s="150">
        <v>8722</v>
      </c>
      <c r="D5287" s="157" t="s">
        <v>508</v>
      </c>
      <c r="E5287" s="150" t="str">
        <f t="shared" si="238"/>
        <v>5030220087227500</v>
      </c>
      <c r="F5287" s="151" t="s">
        <v>418</v>
      </c>
      <c r="G5287" s="151" t="s">
        <v>419</v>
      </c>
      <c r="H5287" s="151" t="s">
        <v>507</v>
      </c>
      <c r="I5287" s="150" t="s">
        <v>593</v>
      </c>
      <c r="J5287" s="150">
        <v>7500</v>
      </c>
      <c r="K5287" s="157" t="s">
        <v>169</v>
      </c>
      <c r="L5287" s="160">
        <v>1608.75</v>
      </c>
      <c r="M5287" s="161"/>
      <c r="N5287" s="153">
        <f t="shared" si="239"/>
        <v>1608.75</v>
      </c>
      <c r="O5287" s="153">
        <v>1680.4200000000003</v>
      </c>
      <c r="P5287" s="153">
        <v>854.82</v>
      </c>
    </row>
    <row r="5288" spans="1:16" ht="24.6" hidden="1" x14ac:dyDescent="0.3">
      <c r="A5288" s="149">
        <v>2018</v>
      </c>
      <c r="B5288" s="150" t="s">
        <v>526</v>
      </c>
      <c r="C5288" s="150">
        <v>8723</v>
      </c>
      <c r="D5288" s="157" t="s">
        <v>509</v>
      </c>
      <c r="E5288" s="150" t="str">
        <f t="shared" si="238"/>
        <v>5030220087237500</v>
      </c>
      <c r="F5288" s="151" t="s">
        <v>418</v>
      </c>
      <c r="G5288" s="151" t="s">
        <v>419</v>
      </c>
      <c r="H5288" s="151" t="s">
        <v>507</v>
      </c>
      <c r="I5288" s="150" t="s">
        <v>593</v>
      </c>
      <c r="J5288" s="150">
        <v>7500</v>
      </c>
      <c r="K5288" s="157" t="s">
        <v>169</v>
      </c>
      <c r="L5288" s="160">
        <v>1869.8899999999999</v>
      </c>
      <c r="M5288" s="161"/>
      <c r="N5288" s="153">
        <f t="shared" si="239"/>
        <v>1869.8899999999999</v>
      </c>
      <c r="O5288" s="153">
        <v>725.14</v>
      </c>
      <c r="P5288" s="153">
        <v>-2.8421709430404007E-14</v>
      </c>
    </row>
    <row r="5289" spans="1:16" ht="24.6" hidden="1" x14ac:dyDescent="0.3">
      <c r="A5289" s="149">
        <v>2018</v>
      </c>
      <c r="B5289" s="150" t="s">
        <v>526</v>
      </c>
      <c r="C5289" s="150">
        <v>8740</v>
      </c>
      <c r="D5289" s="157" t="s">
        <v>510</v>
      </c>
      <c r="E5289" s="150" t="str">
        <f t="shared" si="238"/>
        <v>5030220087407500</v>
      </c>
      <c r="F5289" s="151" t="s">
        <v>418</v>
      </c>
      <c r="G5289" s="151" t="s">
        <v>419</v>
      </c>
      <c r="H5289" s="151" t="s">
        <v>511</v>
      </c>
      <c r="I5289" s="150" t="s">
        <v>593</v>
      </c>
      <c r="J5289" s="150">
        <v>7500</v>
      </c>
      <c r="K5289" s="157" t="s">
        <v>169</v>
      </c>
      <c r="L5289" s="160">
        <v>4084.3399999999997</v>
      </c>
      <c r="M5289" s="161"/>
      <c r="N5289" s="153">
        <f t="shared" si="239"/>
        <v>4084.3399999999997</v>
      </c>
      <c r="O5289" s="153">
        <v>6780.8000000000011</v>
      </c>
      <c r="P5289" s="153">
        <v>4270.6800000000012</v>
      </c>
    </row>
    <row r="5290" spans="1:16" ht="24.6" hidden="1" x14ac:dyDescent="0.3">
      <c r="A5290" s="149">
        <v>2018</v>
      </c>
      <c r="B5290" s="150" t="s">
        <v>526</v>
      </c>
      <c r="C5290" s="150">
        <v>8741</v>
      </c>
      <c r="D5290" s="157" t="s">
        <v>512</v>
      </c>
      <c r="E5290" s="150" t="str">
        <f t="shared" si="238"/>
        <v>5030220087417500</v>
      </c>
      <c r="F5290" s="151" t="s">
        <v>418</v>
      </c>
      <c r="G5290" s="151" t="s">
        <v>419</v>
      </c>
      <c r="H5290" s="151" t="s">
        <v>511</v>
      </c>
      <c r="I5290" s="150" t="s">
        <v>593</v>
      </c>
      <c r="J5290" s="150">
        <v>7500</v>
      </c>
      <c r="K5290" s="157" t="s">
        <v>169</v>
      </c>
      <c r="L5290" s="160">
        <v>809.42000000000019</v>
      </c>
      <c r="M5290" s="161"/>
      <c r="N5290" s="153">
        <f t="shared" si="239"/>
        <v>809.42000000000019</v>
      </c>
      <c r="O5290" s="153">
        <v>0</v>
      </c>
      <c r="P5290" s="153">
        <v>0</v>
      </c>
    </row>
    <row r="5291" spans="1:16" ht="24.6" hidden="1" x14ac:dyDescent="0.3">
      <c r="A5291" s="149">
        <v>2018</v>
      </c>
      <c r="B5291" s="150" t="s">
        <v>409</v>
      </c>
      <c r="C5291" s="150">
        <v>6002</v>
      </c>
      <c r="D5291" s="157" t="s">
        <v>410</v>
      </c>
      <c r="E5291" s="150" t="str">
        <f t="shared" si="238"/>
        <v>5020220060027510</v>
      </c>
      <c r="F5291" s="151" t="s">
        <v>411</v>
      </c>
      <c r="G5291" s="151" t="s">
        <v>412</v>
      </c>
      <c r="H5291" s="151" t="s">
        <v>413</v>
      </c>
      <c r="I5291" s="150" t="s">
        <v>593</v>
      </c>
      <c r="J5291" s="150">
        <v>7510</v>
      </c>
      <c r="K5291" s="157" t="s">
        <v>170</v>
      </c>
      <c r="L5291" s="160">
        <v>447.12</v>
      </c>
      <c r="M5291" s="161"/>
      <c r="N5291" s="153">
        <f t="shared" si="239"/>
        <v>447.12</v>
      </c>
      <c r="O5291" s="153">
        <v>0</v>
      </c>
      <c r="P5291" s="153">
        <v>0</v>
      </c>
    </row>
    <row r="5292" spans="1:16" ht="24.6" hidden="1" x14ac:dyDescent="0.3">
      <c r="A5292" s="149">
        <v>2018</v>
      </c>
      <c r="B5292" s="150" t="s">
        <v>409</v>
      </c>
      <c r="C5292" s="150">
        <v>6021</v>
      </c>
      <c r="D5292" s="157" t="s">
        <v>421</v>
      </c>
      <c r="E5292" s="150" t="str">
        <f t="shared" si="238"/>
        <v>5020220060217510</v>
      </c>
      <c r="F5292" s="151" t="s">
        <v>411</v>
      </c>
      <c r="G5292" s="151" t="s">
        <v>412</v>
      </c>
      <c r="H5292" s="151" t="s">
        <v>422</v>
      </c>
      <c r="I5292" s="150" t="s">
        <v>593</v>
      </c>
      <c r="J5292" s="150">
        <v>7510</v>
      </c>
      <c r="K5292" s="157" t="s">
        <v>170</v>
      </c>
      <c r="L5292" s="160">
        <v>431.00999999999993</v>
      </c>
      <c r="M5292" s="161"/>
      <c r="N5292" s="153">
        <f t="shared" si="239"/>
        <v>431.00999999999993</v>
      </c>
      <c r="O5292" s="153">
        <v>559.96</v>
      </c>
      <c r="P5292" s="153">
        <v>0</v>
      </c>
    </row>
    <row r="5293" spans="1:16" ht="24.6" hidden="1" x14ac:dyDescent="0.3">
      <c r="A5293" s="149">
        <v>2016</v>
      </c>
      <c r="B5293" s="150" t="s">
        <v>409</v>
      </c>
      <c r="C5293" s="150">
        <v>6031</v>
      </c>
      <c r="D5293" s="157" t="s">
        <v>424</v>
      </c>
      <c r="E5293" s="150" t="str">
        <f t="shared" si="238"/>
        <v>5020220060317510</v>
      </c>
      <c r="F5293" s="151" t="s">
        <v>411</v>
      </c>
      <c r="G5293" s="151" t="s">
        <v>412</v>
      </c>
      <c r="H5293" s="151" t="s">
        <v>422</v>
      </c>
      <c r="I5293" s="150" t="s">
        <v>593</v>
      </c>
      <c r="J5293" s="150">
        <v>7510</v>
      </c>
      <c r="K5293" s="158" t="s">
        <v>170</v>
      </c>
      <c r="L5293" s="160">
        <v>0</v>
      </c>
      <c r="M5293" s="162"/>
      <c r="N5293" s="153">
        <f t="shared" si="239"/>
        <v>0</v>
      </c>
      <c r="O5293" s="153">
        <v>49.48</v>
      </c>
      <c r="P5293" s="153">
        <v>292.89999999999998</v>
      </c>
    </row>
    <row r="5294" spans="1:16" ht="24.6" hidden="1" x14ac:dyDescent="0.3">
      <c r="A5294" s="149">
        <v>2018</v>
      </c>
      <c r="B5294" s="150" t="s">
        <v>409</v>
      </c>
      <c r="C5294" s="150">
        <v>6042</v>
      </c>
      <c r="D5294" s="157" t="s">
        <v>426</v>
      </c>
      <c r="E5294" s="150" t="str">
        <f t="shared" si="238"/>
        <v>5020220060427510</v>
      </c>
      <c r="F5294" s="151" t="s">
        <v>411</v>
      </c>
      <c r="G5294" s="151" t="s">
        <v>412</v>
      </c>
      <c r="H5294" s="151" t="s">
        <v>427</v>
      </c>
      <c r="I5294" s="150" t="s">
        <v>593</v>
      </c>
      <c r="J5294" s="150">
        <v>7510</v>
      </c>
      <c r="K5294" s="157" t="s">
        <v>170</v>
      </c>
      <c r="L5294" s="160">
        <v>24.75</v>
      </c>
      <c r="M5294" s="161"/>
      <c r="N5294" s="153">
        <f t="shared" si="239"/>
        <v>24.75</v>
      </c>
      <c r="O5294" s="153">
        <v>10.850000000000001</v>
      </c>
      <c r="P5294" s="153">
        <v>0</v>
      </c>
    </row>
    <row r="5295" spans="1:16" ht="24.6" hidden="1" x14ac:dyDescent="0.3">
      <c r="A5295" s="149">
        <v>2018</v>
      </c>
      <c r="B5295" s="150" t="s">
        <v>409</v>
      </c>
      <c r="C5295" s="150">
        <v>6044</v>
      </c>
      <c r="D5295" s="157" t="s">
        <v>430</v>
      </c>
      <c r="E5295" s="150" t="str">
        <f t="shared" si="238"/>
        <v>5020220060447510</v>
      </c>
      <c r="F5295" s="151" t="s">
        <v>411</v>
      </c>
      <c r="G5295" s="151" t="s">
        <v>412</v>
      </c>
      <c r="H5295" s="151" t="s">
        <v>431</v>
      </c>
      <c r="I5295" s="150" t="s">
        <v>593</v>
      </c>
      <c r="J5295" s="150">
        <v>7510</v>
      </c>
      <c r="K5295" s="157" t="s">
        <v>170</v>
      </c>
      <c r="L5295" s="160">
        <v>14.97</v>
      </c>
      <c r="M5295" s="161"/>
      <c r="N5295" s="153">
        <f t="shared" si="239"/>
        <v>14.97</v>
      </c>
      <c r="O5295" s="153">
        <v>404.97</v>
      </c>
      <c r="P5295" s="153">
        <v>5.9</v>
      </c>
    </row>
    <row r="5296" spans="1:16" ht="24.6" hidden="1" x14ac:dyDescent="0.3">
      <c r="A5296" s="149">
        <v>2018</v>
      </c>
      <c r="B5296" s="150" t="s">
        <v>409</v>
      </c>
      <c r="C5296" s="150">
        <v>6045</v>
      </c>
      <c r="D5296" s="157" t="s">
        <v>432</v>
      </c>
      <c r="E5296" s="150" t="str">
        <f t="shared" si="238"/>
        <v>5020220060457510</v>
      </c>
      <c r="F5296" s="151" t="s">
        <v>411</v>
      </c>
      <c r="G5296" s="151" t="s">
        <v>412</v>
      </c>
      <c r="H5296" s="151" t="s">
        <v>427</v>
      </c>
      <c r="I5296" s="150" t="s">
        <v>593</v>
      </c>
      <c r="J5296" s="150">
        <v>7510</v>
      </c>
      <c r="K5296" s="157" t="s">
        <v>170</v>
      </c>
      <c r="L5296" s="160">
        <v>329.35</v>
      </c>
      <c r="M5296" s="161"/>
      <c r="N5296" s="153">
        <f t="shared" si="239"/>
        <v>329.35</v>
      </c>
      <c r="O5296" s="153">
        <v>589.44000000000005</v>
      </c>
      <c r="P5296" s="153">
        <v>0</v>
      </c>
    </row>
    <row r="5297" spans="1:16" ht="24.6" hidden="1" x14ac:dyDescent="0.3">
      <c r="A5297" s="149">
        <v>2017</v>
      </c>
      <c r="B5297" s="150" t="s">
        <v>409</v>
      </c>
      <c r="C5297" s="150">
        <v>6050</v>
      </c>
      <c r="D5297" s="150" t="s">
        <v>435</v>
      </c>
      <c r="E5297" s="150" t="str">
        <f t="shared" si="238"/>
        <v>5020220060507510</v>
      </c>
      <c r="F5297" s="151" t="s">
        <v>411</v>
      </c>
      <c r="G5297" s="151" t="s">
        <v>412</v>
      </c>
      <c r="H5297" s="151" t="s">
        <v>436</v>
      </c>
      <c r="I5297" s="150" t="s">
        <v>593</v>
      </c>
      <c r="J5297" s="150">
        <v>7510</v>
      </c>
      <c r="K5297" s="158" t="s">
        <v>170</v>
      </c>
      <c r="L5297" s="160">
        <v>0</v>
      </c>
      <c r="M5297" s="162"/>
      <c r="N5297" s="153">
        <f t="shared" si="239"/>
        <v>0</v>
      </c>
      <c r="O5297" s="153">
        <v>104.45</v>
      </c>
      <c r="P5297" s="153">
        <v>0</v>
      </c>
    </row>
    <row r="5298" spans="1:16" ht="24.6" hidden="1" x14ac:dyDescent="0.3">
      <c r="A5298" s="149">
        <v>2018</v>
      </c>
      <c r="B5298" s="150" t="s">
        <v>409</v>
      </c>
      <c r="C5298" s="150">
        <v>6061</v>
      </c>
      <c r="D5298" s="150" t="s">
        <v>437</v>
      </c>
      <c r="E5298" s="150" t="str">
        <f t="shared" si="238"/>
        <v>5020220060617510</v>
      </c>
      <c r="F5298" s="151" t="s">
        <v>411</v>
      </c>
      <c r="G5298" s="151" t="s">
        <v>412</v>
      </c>
      <c r="H5298" s="151" t="s">
        <v>422</v>
      </c>
      <c r="I5298" s="150" t="s">
        <v>593</v>
      </c>
      <c r="J5298" s="150">
        <v>7510</v>
      </c>
      <c r="K5298" s="157" t="s">
        <v>170</v>
      </c>
      <c r="L5298" s="160">
        <v>47231.759999999995</v>
      </c>
      <c r="M5298" s="161"/>
      <c r="N5298" s="153">
        <f t="shared" si="239"/>
        <v>47231.759999999995</v>
      </c>
      <c r="O5298" s="153">
        <v>0</v>
      </c>
      <c r="P5298" s="153">
        <v>0</v>
      </c>
    </row>
    <row r="5299" spans="1:16" ht="24.6" hidden="1" x14ac:dyDescent="0.3">
      <c r="A5299" s="149">
        <v>2018</v>
      </c>
      <c r="B5299" s="150" t="s">
        <v>409</v>
      </c>
      <c r="C5299" s="150">
        <v>6211</v>
      </c>
      <c r="D5299" s="150" t="s">
        <v>441</v>
      </c>
      <c r="E5299" s="150" t="str">
        <f t="shared" si="238"/>
        <v>5020220062117510</v>
      </c>
      <c r="F5299" s="151" t="s">
        <v>411</v>
      </c>
      <c r="G5299" s="151" t="s">
        <v>442</v>
      </c>
      <c r="H5299" s="151" t="s">
        <v>443</v>
      </c>
      <c r="I5299" s="150" t="s">
        <v>593</v>
      </c>
      <c r="J5299" s="150">
        <v>7510</v>
      </c>
      <c r="K5299" s="157" t="s">
        <v>170</v>
      </c>
      <c r="L5299" s="160">
        <v>225.39</v>
      </c>
      <c r="M5299" s="161"/>
      <c r="N5299" s="153">
        <f t="shared" si="239"/>
        <v>225.39</v>
      </c>
      <c r="O5299" s="153">
        <v>222.48999999999998</v>
      </c>
      <c r="P5299" s="153">
        <v>1881.0000000000002</v>
      </c>
    </row>
    <row r="5300" spans="1:16" ht="24.6" hidden="1" x14ac:dyDescent="0.3">
      <c r="A5300" s="149">
        <v>2016</v>
      </c>
      <c r="B5300" s="150" t="s">
        <v>409</v>
      </c>
      <c r="C5300" s="150">
        <v>6215</v>
      </c>
      <c r="D5300" s="150" t="s">
        <v>449</v>
      </c>
      <c r="E5300" s="150" t="str">
        <f t="shared" si="238"/>
        <v>5020220062157510</v>
      </c>
      <c r="F5300" s="151" t="s">
        <v>450</v>
      </c>
      <c r="G5300" s="151" t="s">
        <v>450</v>
      </c>
      <c r="H5300" s="151" t="s">
        <v>451</v>
      </c>
      <c r="I5300" s="150" t="s">
        <v>593</v>
      </c>
      <c r="J5300" s="150">
        <v>7510</v>
      </c>
      <c r="K5300" s="158" t="s">
        <v>170</v>
      </c>
      <c r="L5300" s="160">
        <v>0</v>
      </c>
      <c r="M5300" s="162"/>
      <c r="N5300" s="153">
        <f t="shared" si="239"/>
        <v>0</v>
      </c>
      <c r="O5300" s="153">
        <v>89.3</v>
      </c>
      <c r="P5300" s="153">
        <v>48.47</v>
      </c>
    </row>
    <row r="5301" spans="1:16" ht="24.6" hidden="1" x14ac:dyDescent="0.3">
      <c r="A5301" s="149">
        <v>2016</v>
      </c>
      <c r="B5301" s="150" t="s">
        <v>409</v>
      </c>
      <c r="C5301" s="150">
        <v>6221</v>
      </c>
      <c r="D5301" s="158" t="s">
        <v>453</v>
      </c>
      <c r="E5301" s="150" t="str">
        <f t="shared" si="238"/>
        <v>5020220062217510</v>
      </c>
      <c r="F5301" s="151" t="s">
        <v>411</v>
      </c>
      <c r="G5301" s="151" t="s">
        <v>442</v>
      </c>
      <c r="H5301" s="151" t="s">
        <v>454</v>
      </c>
      <c r="I5301" s="150" t="s">
        <v>593</v>
      </c>
      <c r="J5301" s="150">
        <v>7510</v>
      </c>
      <c r="K5301" s="158" t="s">
        <v>170</v>
      </c>
      <c r="L5301" s="160">
        <v>0</v>
      </c>
      <c r="M5301" s="162"/>
      <c r="N5301" s="153">
        <f t="shared" si="239"/>
        <v>0</v>
      </c>
      <c r="O5301" s="153">
        <v>0</v>
      </c>
      <c r="P5301" s="153">
        <v>298.49</v>
      </c>
    </row>
    <row r="5302" spans="1:16" ht="24.6" hidden="1" x14ac:dyDescent="0.3">
      <c r="A5302" s="149">
        <v>2018</v>
      </c>
      <c r="B5302" s="150" t="s">
        <v>409</v>
      </c>
      <c r="C5302" s="150">
        <v>6223</v>
      </c>
      <c r="D5302" s="150" t="s">
        <v>458</v>
      </c>
      <c r="E5302" s="150" t="str">
        <f t="shared" si="238"/>
        <v>5020220062237510</v>
      </c>
      <c r="F5302" s="151" t="s">
        <v>411</v>
      </c>
      <c r="G5302" s="151" t="s">
        <v>442</v>
      </c>
      <c r="H5302" s="151" t="s">
        <v>454</v>
      </c>
      <c r="I5302" s="150" t="s">
        <v>593</v>
      </c>
      <c r="J5302" s="150">
        <v>7510</v>
      </c>
      <c r="K5302" s="157" t="s">
        <v>170</v>
      </c>
      <c r="L5302" s="160">
        <v>96.95</v>
      </c>
      <c r="M5302" s="161"/>
      <c r="N5302" s="153">
        <f t="shared" si="239"/>
        <v>96.95</v>
      </c>
      <c r="O5302" s="153">
        <v>308.75</v>
      </c>
      <c r="P5302" s="153">
        <v>501.69</v>
      </c>
    </row>
    <row r="5303" spans="1:16" ht="24.6" hidden="1" x14ac:dyDescent="0.3">
      <c r="A5303" s="149">
        <v>2018</v>
      </c>
      <c r="B5303" s="150" t="s">
        <v>409</v>
      </c>
      <c r="C5303" s="150">
        <v>6231</v>
      </c>
      <c r="D5303" s="150" t="s">
        <v>461</v>
      </c>
      <c r="E5303" s="150" t="str">
        <f t="shared" si="238"/>
        <v>5020220062317510</v>
      </c>
      <c r="F5303" s="151" t="s">
        <v>411</v>
      </c>
      <c r="G5303" s="151" t="s">
        <v>442</v>
      </c>
      <c r="H5303" s="151" t="s">
        <v>454</v>
      </c>
      <c r="I5303" s="150" t="s">
        <v>593</v>
      </c>
      <c r="J5303" s="150">
        <v>7510</v>
      </c>
      <c r="K5303" s="157" t="s">
        <v>170</v>
      </c>
      <c r="L5303" s="160">
        <v>79.87</v>
      </c>
      <c r="M5303" s="161"/>
      <c r="N5303" s="153">
        <f t="shared" si="239"/>
        <v>79.87</v>
      </c>
      <c r="O5303" s="153">
        <v>123.41</v>
      </c>
      <c r="P5303" s="153">
        <v>1941.3600000000001</v>
      </c>
    </row>
    <row r="5304" spans="1:16" ht="24.6" hidden="1" x14ac:dyDescent="0.3">
      <c r="A5304" s="149">
        <v>2018</v>
      </c>
      <c r="B5304" s="150" t="s">
        <v>409</v>
      </c>
      <c r="C5304" s="150">
        <v>6241</v>
      </c>
      <c r="D5304" s="150" t="s">
        <v>463</v>
      </c>
      <c r="E5304" s="150" t="str">
        <f t="shared" si="238"/>
        <v>5020220062417510</v>
      </c>
      <c r="F5304" s="151" t="s">
        <v>411</v>
      </c>
      <c r="G5304" s="151" t="s">
        <v>442</v>
      </c>
      <c r="H5304" s="151" t="s">
        <v>445</v>
      </c>
      <c r="I5304" s="150" t="s">
        <v>593</v>
      </c>
      <c r="J5304" s="150">
        <v>7510</v>
      </c>
      <c r="K5304" s="157" t="s">
        <v>170</v>
      </c>
      <c r="L5304" s="160">
        <v>687.72</v>
      </c>
      <c r="M5304" s="161"/>
      <c r="N5304" s="153">
        <f t="shared" si="239"/>
        <v>687.72</v>
      </c>
      <c r="O5304" s="153">
        <v>94.52</v>
      </c>
      <c r="P5304" s="153">
        <v>409.95</v>
      </c>
    </row>
    <row r="5305" spans="1:16" ht="24.6" hidden="1" x14ac:dyDescent="0.3">
      <c r="A5305" s="149">
        <v>2016</v>
      </c>
      <c r="B5305" s="150" t="s">
        <v>409</v>
      </c>
      <c r="C5305" s="150">
        <v>6243</v>
      </c>
      <c r="D5305" s="154" t="s">
        <v>467</v>
      </c>
      <c r="E5305" s="150" t="str">
        <f t="shared" si="238"/>
        <v>5020220062437510</v>
      </c>
      <c r="F5305" s="151" t="s">
        <v>411</v>
      </c>
      <c r="G5305" s="151" t="s">
        <v>442</v>
      </c>
      <c r="H5305" s="151" t="s">
        <v>447</v>
      </c>
      <c r="I5305" s="150" t="s">
        <v>593</v>
      </c>
      <c r="J5305" s="150">
        <v>7510</v>
      </c>
      <c r="K5305" s="158" t="s">
        <v>170</v>
      </c>
      <c r="L5305" s="160">
        <v>0</v>
      </c>
      <c r="M5305" s="162"/>
      <c r="N5305" s="153">
        <f t="shared" si="239"/>
        <v>0</v>
      </c>
      <c r="O5305" s="153">
        <v>0</v>
      </c>
      <c r="P5305" s="153">
        <v>407.95</v>
      </c>
    </row>
    <row r="5306" spans="1:16" ht="24.6" hidden="1" x14ac:dyDescent="0.3">
      <c r="A5306" s="149">
        <v>2017</v>
      </c>
      <c r="B5306" s="150" t="s">
        <v>409</v>
      </c>
      <c r="C5306" s="150">
        <v>6411</v>
      </c>
      <c r="D5306" s="154" t="s">
        <v>472</v>
      </c>
      <c r="E5306" s="150" t="str">
        <f t="shared" si="238"/>
        <v>5020220064117510</v>
      </c>
      <c r="F5306" s="151" t="s">
        <v>473</v>
      </c>
      <c r="G5306" s="151" t="s">
        <v>473</v>
      </c>
      <c r="H5306" s="151" t="s">
        <v>474</v>
      </c>
      <c r="I5306" s="150" t="s">
        <v>593</v>
      </c>
      <c r="J5306" s="150">
        <v>7510</v>
      </c>
      <c r="K5306" s="158" t="s">
        <v>170</v>
      </c>
      <c r="L5306" s="160">
        <v>0</v>
      </c>
      <c r="M5306" s="162"/>
      <c r="N5306" s="153">
        <f t="shared" si="239"/>
        <v>0</v>
      </c>
      <c r="O5306" s="153">
        <v>20.38</v>
      </c>
      <c r="P5306" s="153">
        <v>0</v>
      </c>
    </row>
    <row r="5307" spans="1:16" ht="24.6" hidden="1" x14ac:dyDescent="0.3">
      <c r="A5307" s="149">
        <v>2018</v>
      </c>
      <c r="B5307" s="150" t="s">
        <v>409</v>
      </c>
      <c r="C5307" s="150">
        <v>6414</v>
      </c>
      <c r="D5307" s="150" t="s">
        <v>477</v>
      </c>
      <c r="E5307" s="150" t="str">
        <f t="shared" si="238"/>
        <v>5020220064147510</v>
      </c>
      <c r="F5307" s="151" t="s">
        <v>473</v>
      </c>
      <c r="G5307" s="151" t="s">
        <v>473</v>
      </c>
      <c r="H5307" s="151" t="s">
        <v>478</v>
      </c>
      <c r="I5307" s="150" t="s">
        <v>593</v>
      </c>
      <c r="J5307" s="150">
        <v>7510</v>
      </c>
      <c r="K5307" s="157" t="s">
        <v>170</v>
      </c>
      <c r="L5307" s="160">
        <v>137.88</v>
      </c>
      <c r="M5307" s="161"/>
      <c r="N5307" s="153">
        <f t="shared" si="239"/>
        <v>137.88</v>
      </c>
      <c r="O5307" s="153">
        <v>2429.9799999999996</v>
      </c>
      <c r="P5307" s="153">
        <v>0</v>
      </c>
    </row>
    <row r="5308" spans="1:16" ht="24.6" hidden="1" x14ac:dyDescent="0.3">
      <c r="A5308" s="149">
        <v>2018</v>
      </c>
      <c r="B5308" s="150" t="s">
        <v>409</v>
      </c>
      <c r="C5308" s="150">
        <v>6416</v>
      </c>
      <c r="D5308" s="150" t="s">
        <v>479</v>
      </c>
      <c r="E5308" s="150" t="str">
        <f t="shared" si="238"/>
        <v>5020220064167510</v>
      </c>
      <c r="F5308" s="151" t="s">
        <v>411</v>
      </c>
      <c r="G5308" s="151" t="s">
        <v>442</v>
      </c>
      <c r="H5308" s="151" t="s">
        <v>447</v>
      </c>
      <c r="I5308" s="150" t="s">
        <v>593</v>
      </c>
      <c r="J5308" s="150">
        <v>7510</v>
      </c>
      <c r="K5308" s="157" t="s">
        <v>170</v>
      </c>
      <c r="L5308" s="160">
        <v>608.38999999999987</v>
      </c>
      <c r="M5308" s="161"/>
      <c r="N5308" s="153">
        <f t="shared" si="239"/>
        <v>608.38999999999987</v>
      </c>
      <c r="O5308" s="153">
        <v>5.4</v>
      </c>
      <c r="P5308" s="153">
        <v>786.94</v>
      </c>
    </row>
    <row r="5309" spans="1:16" ht="24.6" hidden="1" x14ac:dyDescent="0.3">
      <c r="A5309" s="149">
        <v>2016</v>
      </c>
      <c r="B5309" s="150" t="s">
        <v>409</v>
      </c>
      <c r="C5309" s="150">
        <v>6420</v>
      </c>
      <c r="D5309" s="154" t="s">
        <v>482</v>
      </c>
      <c r="E5309" s="150" t="str">
        <f t="shared" si="238"/>
        <v>5020220064207510</v>
      </c>
      <c r="F5309" s="151" t="s">
        <v>450</v>
      </c>
      <c r="G5309" s="151" t="s">
        <v>450</v>
      </c>
      <c r="H5309" s="151" t="s">
        <v>483</v>
      </c>
      <c r="I5309" s="150" t="s">
        <v>593</v>
      </c>
      <c r="J5309" s="150">
        <v>7510</v>
      </c>
      <c r="K5309" s="158" t="s">
        <v>170</v>
      </c>
      <c r="L5309" s="160">
        <v>0</v>
      </c>
      <c r="M5309" s="162"/>
      <c r="N5309" s="153">
        <f t="shared" si="239"/>
        <v>0</v>
      </c>
      <c r="O5309" s="153">
        <v>0</v>
      </c>
      <c r="P5309" s="153">
        <v>238.32</v>
      </c>
    </row>
    <row r="5310" spans="1:16" ht="24.6" hidden="1" x14ac:dyDescent="0.3">
      <c r="A5310" s="149">
        <v>2018</v>
      </c>
      <c r="B5310" s="150" t="s">
        <v>409</v>
      </c>
      <c r="C5310" s="150">
        <v>6606</v>
      </c>
      <c r="D5310" s="150" t="s">
        <v>488</v>
      </c>
      <c r="E5310" s="150" t="str">
        <f t="shared" si="238"/>
        <v>5020220066067510</v>
      </c>
      <c r="F5310" s="151" t="s">
        <v>456</v>
      </c>
      <c r="G5310" s="151" t="s">
        <v>456</v>
      </c>
      <c r="H5310" s="151" t="s">
        <v>489</v>
      </c>
      <c r="I5310" s="150" t="s">
        <v>593</v>
      </c>
      <c r="J5310" s="150">
        <v>7510</v>
      </c>
      <c r="K5310" s="157" t="s">
        <v>170</v>
      </c>
      <c r="L5310" s="160">
        <v>10.72</v>
      </c>
      <c r="M5310" s="161"/>
      <c r="N5310" s="153">
        <f t="shared" si="239"/>
        <v>10.72</v>
      </c>
      <c r="O5310" s="153">
        <v>0</v>
      </c>
      <c r="P5310" s="153">
        <v>0</v>
      </c>
    </row>
    <row r="5311" spans="1:16" ht="24.6" hidden="1" x14ac:dyDescent="0.3">
      <c r="A5311" s="149">
        <v>2018</v>
      </c>
      <c r="B5311" s="150" t="s">
        <v>409</v>
      </c>
      <c r="C5311" s="150">
        <v>6607</v>
      </c>
      <c r="D5311" s="150" t="s">
        <v>490</v>
      </c>
      <c r="E5311" s="150" t="str">
        <f t="shared" si="238"/>
        <v>5020220066077510</v>
      </c>
      <c r="F5311" s="151" t="s">
        <v>456</v>
      </c>
      <c r="G5311" s="151" t="s">
        <v>456</v>
      </c>
      <c r="H5311" s="151" t="s">
        <v>489</v>
      </c>
      <c r="I5311" s="150" t="s">
        <v>593</v>
      </c>
      <c r="J5311" s="150">
        <v>7510</v>
      </c>
      <c r="K5311" s="157" t="s">
        <v>170</v>
      </c>
      <c r="L5311" s="160">
        <v>10.71</v>
      </c>
      <c r="M5311" s="161"/>
      <c r="N5311" s="153">
        <f t="shared" si="239"/>
        <v>10.71</v>
      </c>
      <c r="O5311" s="153">
        <v>829.89</v>
      </c>
      <c r="P5311" s="153">
        <v>0</v>
      </c>
    </row>
    <row r="5312" spans="1:16" ht="24.6" hidden="1" x14ac:dyDescent="0.3">
      <c r="A5312" s="149">
        <v>2016</v>
      </c>
      <c r="B5312" s="150" t="s">
        <v>409</v>
      </c>
      <c r="C5312" s="150">
        <v>6722</v>
      </c>
      <c r="D5312" s="158" t="s">
        <v>519</v>
      </c>
      <c r="E5312" s="150" t="str">
        <f t="shared" si="238"/>
        <v>5020220067227510</v>
      </c>
      <c r="F5312" s="151" t="s">
        <v>418</v>
      </c>
      <c r="G5312" s="151" t="s">
        <v>419</v>
      </c>
      <c r="H5312" s="151" t="s">
        <v>471</v>
      </c>
      <c r="I5312" s="150" t="s">
        <v>593</v>
      </c>
      <c r="J5312" s="150">
        <v>7510</v>
      </c>
      <c r="K5312" s="158" t="s">
        <v>170</v>
      </c>
      <c r="L5312" s="160">
        <v>0</v>
      </c>
      <c r="M5312" s="162"/>
      <c r="N5312" s="153">
        <f t="shared" si="239"/>
        <v>0</v>
      </c>
      <c r="O5312" s="153">
        <v>0</v>
      </c>
      <c r="P5312" s="153">
        <v>59.929999999999993</v>
      </c>
    </row>
    <row r="5313" spans="1:16" ht="24.6" hidden="1" x14ac:dyDescent="0.3">
      <c r="A5313" s="149">
        <v>2018</v>
      </c>
      <c r="B5313" s="150" t="s">
        <v>526</v>
      </c>
      <c r="C5313" s="150">
        <v>8002</v>
      </c>
      <c r="D5313" s="150" t="s">
        <v>530</v>
      </c>
      <c r="E5313" s="150" t="str">
        <f t="shared" si="238"/>
        <v>5030220080027510</v>
      </c>
      <c r="F5313" s="151" t="s">
        <v>411</v>
      </c>
      <c r="G5313" s="151" t="s">
        <v>412</v>
      </c>
      <c r="H5313" s="151" t="s">
        <v>413</v>
      </c>
      <c r="I5313" s="150" t="s">
        <v>593</v>
      </c>
      <c r="J5313" s="150">
        <v>7510</v>
      </c>
      <c r="K5313" s="157" t="s">
        <v>170</v>
      </c>
      <c r="L5313" s="160">
        <v>11.99</v>
      </c>
      <c r="M5313" s="161"/>
      <c r="N5313" s="153">
        <f t="shared" si="239"/>
        <v>11.99</v>
      </c>
      <c r="O5313" s="153">
        <v>0</v>
      </c>
      <c r="P5313" s="153">
        <v>0</v>
      </c>
    </row>
    <row r="5314" spans="1:16" ht="24.6" hidden="1" x14ac:dyDescent="0.3">
      <c r="A5314" s="149">
        <v>2018</v>
      </c>
      <c r="B5314" s="150" t="s">
        <v>526</v>
      </c>
      <c r="C5314" s="150">
        <v>8031</v>
      </c>
      <c r="D5314" s="150" t="s">
        <v>537</v>
      </c>
      <c r="E5314" s="150" t="str">
        <f t="shared" ref="E5314:E5377" si="240">B5314&amp;"2200"&amp;C5314&amp;J5314</f>
        <v>5030220080317510</v>
      </c>
      <c r="F5314" s="151" t="s">
        <v>411</v>
      </c>
      <c r="G5314" s="151" t="s">
        <v>412</v>
      </c>
      <c r="H5314" s="151" t="s">
        <v>533</v>
      </c>
      <c r="I5314" s="150" t="s">
        <v>593</v>
      </c>
      <c r="J5314" s="150">
        <v>7510</v>
      </c>
      <c r="K5314" s="157" t="s">
        <v>170</v>
      </c>
      <c r="L5314" s="160">
        <v>11.78</v>
      </c>
      <c r="M5314" s="161"/>
      <c r="N5314" s="153">
        <f t="shared" ref="N5314:N5377" si="241">L5314+M5314</f>
        <v>11.78</v>
      </c>
      <c r="O5314" s="153">
        <v>0</v>
      </c>
      <c r="P5314" s="153">
        <v>99.9</v>
      </c>
    </row>
    <row r="5315" spans="1:16" ht="24.6" hidden="1" x14ac:dyDescent="0.3">
      <c r="A5315" s="149">
        <v>2018</v>
      </c>
      <c r="B5315" s="150" t="s">
        <v>526</v>
      </c>
      <c r="C5315" s="150">
        <v>8051</v>
      </c>
      <c r="D5315" s="157" t="s">
        <v>542</v>
      </c>
      <c r="E5315" s="150" t="str">
        <f t="shared" si="240"/>
        <v>5030220080517510</v>
      </c>
      <c r="F5315" s="151" t="s">
        <v>411</v>
      </c>
      <c r="G5315" s="151" t="s">
        <v>412</v>
      </c>
      <c r="H5315" s="151" t="s">
        <v>533</v>
      </c>
      <c r="I5315" s="150" t="s">
        <v>593</v>
      </c>
      <c r="J5315" s="150">
        <v>7510</v>
      </c>
      <c r="K5315" s="157" t="s">
        <v>170</v>
      </c>
      <c r="L5315" s="160">
        <v>230.44</v>
      </c>
      <c r="M5315" s="161"/>
      <c r="N5315" s="153">
        <f t="shared" si="241"/>
        <v>230.44</v>
      </c>
      <c r="O5315" s="153">
        <v>31.439999999999998</v>
      </c>
      <c r="P5315" s="153">
        <v>12.54</v>
      </c>
    </row>
    <row r="5316" spans="1:16" ht="24.6" hidden="1" x14ac:dyDescent="0.3">
      <c r="A5316" s="149">
        <v>2016</v>
      </c>
      <c r="B5316" s="150" t="s">
        <v>526</v>
      </c>
      <c r="C5316" s="150">
        <v>8053</v>
      </c>
      <c r="D5316" s="158" t="s">
        <v>544</v>
      </c>
      <c r="E5316" s="150" t="str">
        <f t="shared" si="240"/>
        <v>5030220080537510</v>
      </c>
      <c r="F5316" s="151" t="s">
        <v>411</v>
      </c>
      <c r="G5316" s="151" t="s">
        <v>412</v>
      </c>
      <c r="H5316" s="151" t="s">
        <v>536</v>
      </c>
      <c r="I5316" s="150" t="s">
        <v>593</v>
      </c>
      <c r="J5316" s="150">
        <v>7510</v>
      </c>
      <c r="K5316" s="151" t="s">
        <v>170</v>
      </c>
      <c r="L5316" s="160">
        <v>0</v>
      </c>
      <c r="N5316" s="153">
        <f t="shared" si="241"/>
        <v>0</v>
      </c>
      <c r="O5316" s="153">
        <v>1200.69</v>
      </c>
      <c r="P5316" s="153">
        <v>37.9</v>
      </c>
    </row>
    <row r="5317" spans="1:16" ht="24.6" hidden="1" x14ac:dyDescent="0.3">
      <c r="A5317" s="149">
        <v>2017</v>
      </c>
      <c r="B5317" s="150" t="s">
        <v>526</v>
      </c>
      <c r="C5317" s="150">
        <v>8061</v>
      </c>
      <c r="D5317" s="158" t="s">
        <v>545</v>
      </c>
      <c r="E5317" s="150" t="str">
        <f t="shared" si="240"/>
        <v>5030220080617510</v>
      </c>
      <c r="F5317" s="151" t="s">
        <v>411</v>
      </c>
      <c r="G5317" s="151" t="s">
        <v>412</v>
      </c>
      <c r="H5317" s="151" t="s">
        <v>436</v>
      </c>
      <c r="I5317" s="150" t="s">
        <v>593</v>
      </c>
      <c r="J5317" s="150">
        <v>7510</v>
      </c>
      <c r="K5317" s="151" t="s">
        <v>170</v>
      </c>
      <c r="L5317" s="160">
        <v>0</v>
      </c>
      <c r="N5317" s="153">
        <f t="shared" si="241"/>
        <v>0</v>
      </c>
      <c r="O5317" s="153">
        <v>104.45</v>
      </c>
      <c r="P5317" s="153">
        <v>0</v>
      </c>
    </row>
    <row r="5318" spans="1:16" ht="24.6" hidden="1" x14ac:dyDescent="0.3">
      <c r="A5318" s="149">
        <v>2016</v>
      </c>
      <c r="B5318" s="150" t="s">
        <v>526</v>
      </c>
      <c r="C5318" s="150">
        <v>8063</v>
      </c>
      <c r="D5318" s="158" t="s">
        <v>546</v>
      </c>
      <c r="E5318" s="150" t="str">
        <f t="shared" si="240"/>
        <v>5030220080637510</v>
      </c>
      <c r="F5318" s="151" t="s">
        <v>411</v>
      </c>
      <c r="G5318" s="151" t="s">
        <v>412</v>
      </c>
      <c r="H5318" s="151" t="s">
        <v>436</v>
      </c>
      <c r="I5318" s="150" t="s">
        <v>593</v>
      </c>
      <c r="J5318" s="150">
        <v>7510</v>
      </c>
      <c r="K5318" s="151" t="s">
        <v>170</v>
      </c>
      <c r="L5318" s="160">
        <v>0</v>
      </c>
      <c r="N5318" s="153">
        <f t="shared" si="241"/>
        <v>0</v>
      </c>
      <c r="O5318" s="153">
        <v>288.2</v>
      </c>
      <c r="P5318" s="153">
        <v>269.76</v>
      </c>
    </row>
    <row r="5319" spans="1:16" ht="24.6" hidden="1" x14ac:dyDescent="0.3">
      <c r="A5319" s="149">
        <v>2018</v>
      </c>
      <c r="B5319" s="150" t="s">
        <v>526</v>
      </c>
      <c r="C5319" s="150">
        <v>8217</v>
      </c>
      <c r="D5319" s="157" t="s">
        <v>550</v>
      </c>
      <c r="E5319" s="150" t="str">
        <f t="shared" si="240"/>
        <v>5030220082177510</v>
      </c>
      <c r="F5319" s="151" t="s">
        <v>411</v>
      </c>
      <c r="G5319" s="151" t="s">
        <v>442</v>
      </c>
      <c r="H5319" s="151" t="s">
        <v>443</v>
      </c>
      <c r="I5319" s="150" t="s">
        <v>593</v>
      </c>
      <c r="J5319" s="150">
        <v>7510</v>
      </c>
      <c r="K5319" s="157" t="s">
        <v>170</v>
      </c>
      <c r="L5319" s="160">
        <v>225.41</v>
      </c>
      <c r="M5319" s="161"/>
      <c r="N5319" s="153">
        <f t="shared" si="241"/>
        <v>225.41</v>
      </c>
      <c r="O5319" s="153">
        <v>219.5</v>
      </c>
      <c r="P5319" s="153">
        <v>1881.0000000000005</v>
      </c>
    </row>
    <row r="5320" spans="1:16" ht="24.6" hidden="1" x14ac:dyDescent="0.3">
      <c r="A5320" s="149">
        <v>2018</v>
      </c>
      <c r="B5320" s="150" t="s">
        <v>526</v>
      </c>
      <c r="C5320" s="150">
        <v>8410</v>
      </c>
      <c r="D5320" s="157" t="s">
        <v>555</v>
      </c>
      <c r="E5320" s="150" t="str">
        <f t="shared" si="240"/>
        <v>5030220084107510</v>
      </c>
      <c r="F5320" s="151" t="s">
        <v>411</v>
      </c>
      <c r="G5320" s="151" t="s">
        <v>442</v>
      </c>
      <c r="H5320" s="151" t="s">
        <v>447</v>
      </c>
      <c r="I5320" s="150" t="s">
        <v>593</v>
      </c>
      <c r="J5320" s="150">
        <v>7510</v>
      </c>
      <c r="K5320" s="157" t="s">
        <v>170</v>
      </c>
      <c r="L5320" s="160">
        <v>265.78000000000003</v>
      </c>
      <c r="M5320" s="161"/>
      <c r="N5320" s="153">
        <f t="shared" si="241"/>
        <v>265.78000000000003</v>
      </c>
      <c r="O5320" s="153">
        <v>103.02</v>
      </c>
      <c r="P5320" s="153">
        <v>540.92000000000007</v>
      </c>
    </row>
    <row r="5321" spans="1:16" ht="24.6" hidden="1" x14ac:dyDescent="0.3">
      <c r="A5321" s="149">
        <v>2018</v>
      </c>
      <c r="B5321" s="150" t="s">
        <v>526</v>
      </c>
      <c r="C5321" s="150">
        <v>8414</v>
      </c>
      <c r="D5321" s="157" t="s">
        <v>477</v>
      </c>
      <c r="E5321" s="150" t="str">
        <f t="shared" si="240"/>
        <v>5030220084147510</v>
      </c>
      <c r="F5321" s="151" t="s">
        <v>473</v>
      </c>
      <c r="G5321" s="151" t="s">
        <v>473</v>
      </c>
      <c r="H5321" s="151" t="s">
        <v>478</v>
      </c>
      <c r="I5321" s="150" t="s">
        <v>593</v>
      </c>
      <c r="J5321" s="150">
        <v>7510</v>
      </c>
      <c r="K5321" s="157" t="s">
        <v>170</v>
      </c>
      <c r="L5321" s="160">
        <v>39.46</v>
      </c>
      <c r="M5321" s="161"/>
      <c r="N5321" s="153">
        <f t="shared" si="241"/>
        <v>39.46</v>
      </c>
      <c r="O5321" s="153">
        <v>2219.98</v>
      </c>
      <c r="P5321" s="153">
        <v>0</v>
      </c>
    </row>
    <row r="5322" spans="1:16" ht="24.6" hidden="1" x14ac:dyDescent="0.3">
      <c r="A5322" s="149">
        <v>2016</v>
      </c>
      <c r="B5322" s="150" t="s">
        <v>526</v>
      </c>
      <c r="C5322" s="150">
        <v>8420</v>
      </c>
      <c r="D5322" s="158" t="s">
        <v>557</v>
      </c>
      <c r="E5322" s="150" t="str">
        <f t="shared" si="240"/>
        <v>5030220084207510</v>
      </c>
      <c r="F5322" s="151" t="s">
        <v>450</v>
      </c>
      <c r="G5322" s="151" t="s">
        <v>450</v>
      </c>
      <c r="H5322" s="151" t="s">
        <v>483</v>
      </c>
      <c r="I5322" s="150" t="s">
        <v>593</v>
      </c>
      <c r="J5322" s="150">
        <v>7510</v>
      </c>
      <c r="K5322" s="151" t="s">
        <v>170</v>
      </c>
      <c r="L5322" s="160">
        <v>0</v>
      </c>
      <c r="N5322" s="153">
        <f t="shared" si="241"/>
        <v>0</v>
      </c>
      <c r="O5322" s="153">
        <v>0</v>
      </c>
      <c r="P5322" s="153">
        <v>42.2</v>
      </c>
    </row>
    <row r="5323" spans="1:16" ht="24.6" hidden="1" x14ac:dyDescent="0.3">
      <c r="A5323" s="149">
        <v>2018</v>
      </c>
      <c r="B5323" s="150" t="s">
        <v>526</v>
      </c>
      <c r="C5323" s="150">
        <v>8442</v>
      </c>
      <c r="D5323" s="157" t="s">
        <v>560</v>
      </c>
      <c r="E5323" s="150" t="str">
        <f t="shared" si="240"/>
        <v>5030220084427510</v>
      </c>
      <c r="F5323" s="151" t="s">
        <v>411</v>
      </c>
      <c r="G5323" s="151" t="s">
        <v>442</v>
      </c>
      <c r="H5323" s="151" t="s">
        <v>561</v>
      </c>
      <c r="I5323" s="150" t="s">
        <v>593</v>
      </c>
      <c r="J5323" s="150">
        <v>7510</v>
      </c>
      <c r="K5323" s="157" t="s">
        <v>170</v>
      </c>
      <c r="L5323" s="160">
        <v>17.29</v>
      </c>
      <c r="M5323" s="161"/>
      <c r="N5323" s="153">
        <f t="shared" si="241"/>
        <v>17.29</v>
      </c>
      <c r="O5323" s="153">
        <v>76.59</v>
      </c>
      <c r="P5323" s="153">
        <v>229.31</v>
      </c>
    </row>
    <row r="5324" spans="1:16" ht="24.6" hidden="1" x14ac:dyDescent="0.3">
      <c r="A5324" s="149">
        <v>2016</v>
      </c>
      <c r="B5324" s="150" t="s">
        <v>526</v>
      </c>
      <c r="C5324" s="150">
        <v>8622</v>
      </c>
      <c r="D5324" s="158" t="s">
        <v>519</v>
      </c>
      <c r="E5324" s="150" t="str">
        <f t="shared" si="240"/>
        <v>5030220086227510</v>
      </c>
      <c r="F5324" s="151" t="s">
        <v>418</v>
      </c>
      <c r="G5324" s="151" t="s">
        <v>419</v>
      </c>
      <c r="H5324" s="151" t="s">
        <v>471</v>
      </c>
      <c r="I5324" s="150" t="s">
        <v>593</v>
      </c>
      <c r="J5324" s="150">
        <v>7510</v>
      </c>
      <c r="K5324" s="151" t="s">
        <v>170</v>
      </c>
      <c r="L5324" s="160">
        <v>0</v>
      </c>
      <c r="N5324" s="153">
        <f t="shared" si="241"/>
        <v>0</v>
      </c>
      <c r="O5324" s="153">
        <v>0</v>
      </c>
      <c r="P5324" s="153">
        <v>59.929999999999993</v>
      </c>
    </row>
    <row r="5325" spans="1:16" ht="24.6" hidden="1" x14ac:dyDescent="0.3">
      <c r="A5325" s="149">
        <v>2018</v>
      </c>
      <c r="B5325" s="150" t="s">
        <v>409</v>
      </c>
      <c r="C5325" s="150">
        <v>6002</v>
      </c>
      <c r="D5325" s="157" t="s">
        <v>410</v>
      </c>
      <c r="E5325" s="150" t="str">
        <f t="shared" si="240"/>
        <v>5020220060027580</v>
      </c>
      <c r="F5325" s="151" t="s">
        <v>411</v>
      </c>
      <c r="G5325" s="151" t="s">
        <v>412</v>
      </c>
      <c r="H5325" s="151" t="s">
        <v>413</v>
      </c>
      <c r="I5325" s="150" t="s">
        <v>593</v>
      </c>
      <c r="J5325" s="150">
        <v>7580</v>
      </c>
      <c r="K5325" s="157" t="s">
        <v>171</v>
      </c>
      <c r="L5325" s="160">
        <v>21.48</v>
      </c>
      <c r="M5325" s="161"/>
      <c r="N5325" s="153">
        <f t="shared" si="241"/>
        <v>21.48</v>
      </c>
      <c r="O5325" s="153">
        <v>0</v>
      </c>
      <c r="P5325" s="153">
        <v>3866.5</v>
      </c>
    </row>
    <row r="5326" spans="1:16" ht="24.6" hidden="1" x14ac:dyDescent="0.3">
      <c r="A5326" s="149">
        <v>2016</v>
      </c>
      <c r="B5326" s="150" t="s">
        <v>409</v>
      </c>
      <c r="C5326" s="150">
        <v>6042</v>
      </c>
      <c r="D5326" s="157" t="s">
        <v>426</v>
      </c>
      <c r="E5326" s="150" t="str">
        <f t="shared" si="240"/>
        <v>5020220060427580</v>
      </c>
      <c r="F5326" s="151" t="s">
        <v>411</v>
      </c>
      <c r="G5326" s="151" t="s">
        <v>412</v>
      </c>
      <c r="H5326" s="151" t="s">
        <v>427</v>
      </c>
      <c r="I5326" s="150" t="s">
        <v>593</v>
      </c>
      <c r="J5326" s="150">
        <v>7580</v>
      </c>
      <c r="K5326" s="158" t="s">
        <v>171</v>
      </c>
      <c r="L5326" s="160">
        <v>0</v>
      </c>
      <c r="M5326" s="162"/>
      <c r="N5326" s="153">
        <f t="shared" si="241"/>
        <v>0</v>
      </c>
      <c r="O5326" s="153">
        <v>0</v>
      </c>
      <c r="P5326" s="153">
        <v>538</v>
      </c>
    </row>
    <row r="5327" spans="1:16" ht="24.6" hidden="1" x14ac:dyDescent="0.3">
      <c r="A5327" s="149">
        <v>2017</v>
      </c>
      <c r="B5327" s="150" t="s">
        <v>409</v>
      </c>
      <c r="C5327" s="150">
        <v>6043</v>
      </c>
      <c r="D5327" s="157" t="s">
        <v>428</v>
      </c>
      <c r="E5327" s="150" t="str">
        <f t="shared" si="240"/>
        <v>5020220060437580</v>
      </c>
      <c r="F5327" s="151" t="s">
        <v>411</v>
      </c>
      <c r="G5327" s="151" t="s">
        <v>412</v>
      </c>
      <c r="H5327" s="151" t="s">
        <v>429</v>
      </c>
      <c r="I5327" s="150" t="s">
        <v>593</v>
      </c>
      <c r="J5327" s="150">
        <v>7580</v>
      </c>
      <c r="K5327" s="158" t="s">
        <v>171</v>
      </c>
      <c r="L5327" s="160">
        <v>0</v>
      </c>
      <c r="M5327" s="162"/>
      <c r="N5327" s="153">
        <f t="shared" si="241"/>
        <v>0</v>
      </c>
      <c r="O5327" s="153">
        <v>765.47</v>
      </c>
      <c r="P5327" s="153">
        <v>0</v>
      </c>
    </row>
    <row r="5328" spans="1:16" ht="24.6" hidden="1" x14ac:dyDescent="0.3">
      <c r="A5328" s="149">
        <v>2018</v>
      </c>
      <c r="B5328" s="150" t="s">
        <v>409</v>
      </c>
      <c r="C5328" s="150">
        <v>6044</v>
      </c>
      <c r="D5328" s="157" t="s">
        <v>430</v>
      </c>
      <c r="E5328" s="150" t="str">
        <f t="shared" si="240"/>
        <v>5020220060447580</v>
      </c>
      <c r="F5328" s="151" t="s">
        <v>411</v>
      </c>
      <c r="G5328" s="151" t="s">
        <v>412</v>
      </c>
      <c r="H5328" s="151" t="s">
        <v>431</v>
      </c>
      <c r="I5328" s="150" t="s">
        <v>593</v>
      </c>
      <c r="J5328" s="150">
        <v>7580</v>
      </c>
      <c r="K5328" s="157" t="s">
        <v>171</v>
      </c>
      <c r="L5328" s="160">
        <v>185.1</v>
      </c>
      <c r="M5328" s="161"/>
      <c r="N5328" s="153">
        <f t="shared" si="241"/>
        <v>185.1</v>
      </c>
      <c r="O5328" s="153">
        <v>0</v>
      </c>
      <c r="P5328" s="153">
        <v>0</v>
      </c>
    </row>
    <row r="5329" spans="1:16" ht="24.6" hidden="1" x14ac:dyDescent="0.3">
      <c r="A5329" s="149">
        <v>2018</v>
      </c>
      <c r="B5329" s="150" t="s">
        <v>409</v>
      </c>
      <c r="C5329" s="150">
        <v>6050</v>
      </c>
      <c r="D5329" s="157" t="s">
        <v>435</v>
      </c>
      <c r="E5329" s="150" t="str">
        <f t="shared" si="240"/>
        <v>5020220060507580</v>
      </c>
      <c r="F5329" s="151" t="s">
        <v>411</v>
      </c>
      <c r="G5329" s="151" t="s">
        <v>412</v>
      </c>
      <c r="H5329" s="151" t="s">
        <v>436</v>
      </c>
      <c r="I5329" s="150" t="s">
        <v>593</v>
      </c>
      <c r="J5329" s="150">
        <v>7580</v>
      </c>
      <c r="K5329" s="157" t="s">
        <v>171</v>
      </c>
      <c r="L5329" s="160">
        <v>311.39999999999998</v>
      </c>
      <c r="M5329" s="161"/>
      <c r="N5329" s="153">
        <f t="shared" si="241"/>
        <v>311.39999999999998</v>
      </c>
      <c r="O5329" s="153">
        <v>0</v>
      </c>
      <c r="P5329" s="153">
        <v>0</v>
      </c>
    </row>
    <row r="5330" spans="1:16" ht="24.6" hidden="1" x14ac:dyDescent="0.3">
      <c r="A5330" s="149">
        <v>2018</v>
      </c>
      <c r="B5330" s="150" t="s">
        <v>409</v>
      </c>
      <c r="C5330" s="150">
        <v>6070</v>
      </c>
      <c r="D5330" s="157" t="s">
        <v>439</v>
      </c>
      <c r="E5330" s="150" t="str">
        <f t="shared" si="240"/>
        <v>5020220060707580</v>
      </c>
      <c r="F5330" s="151" t="s">
        <v>411</v>
      </c>
      <c r="G5330" s="151" t="s">
        <v>412</v>
      </c>
      <c r="H5330" s="151" t="s">
        <v>440</v>
      </c>
      <c r="I5330" s="150" t="s">
        <v>593</v>
      </c>
      <c r="J5330" s="150">
        <v>7580</v>
      </c>
      <c r="K5330" s="157" t="s">
        <v>171</v>
      </c>
      <c r="L5330" s="160">
        <v>306.04000000000002</v>
      </c>
      <c r="M5330" s="161"/>
      <c r="N5330" s="153">
        <f t="shared" si="241"/>
        <v>306.04000000000002</v>
      </c>
      <c r="O5330" s="153">
        <v>0</v>
      </c>
      <c r="P5330" s="153">
        <v>0</v>
      </c>
    </row>
    <row r="5331" spans="1:16" ht="24.6" hidden="1" x14ac:dyDescent="0.3">
      <c r="A5331" s="149">
        <v>2017</v>
      </c>
      <c r="B5331" s="150" t="s">
        <v>409</v>
      </c>
      <c r="C5331" s="150">
        <v>6211</v>
      </c>
      <c r="D5331" s="157" t="s">
        <v>441</v>
      </c>
      <c r="E5331" s="150" t="str">
        <f t="shared" si="240"/>
        <v>5020220062117580</v>
      </c>
      <c r="F5331" s="151" t="s">
        <v>411</v>
      </c>
      <c r="G5331" s="151" t="s">
        <v>442</v>
      </c>
      <c r="H5331" s="151" t="s">
        <v>443</v>
      </c>
      <c r="I5331" s="150" t="s">
        <v>593</v>
      </c>
      <c r="J5331" s="150">
        <v>7580</v>
      </c>
      <c r="K5331" s="158" t="s">
        <v>171</v>
      </c>
      <c r="L5331" s="160">
        <v>0</v>
      </c>
      <c r="M5331" s="162"/>
      <c r="N5331" s="153">
        <f t="shared" si="241"/>
        <v>0</v>
      </c>
      <c r="O5331" s="153">
        <v>885.6</v>
      </c>
      <c r="P5331" s="153">
        <v>0</v>
      </c>
    </row>
    <row r="5332" spans="1:16" ht="24.6" hidden="1" x14ac:dyDescent="0.3">
      <c r="A5332" s="149">
        <v>2016</v>
      </c>
      <c r="B5332" s="150" t="s">
        <v>409</v>
      </c>
      <c r="C5332" s="150">
        <v>6222</v>
      </c>
      <c r="D5332" s="158" t="s">
        <v>455</v>
      </c>
      <c r="E5332" s="150" t="str">
        <f t="shared" si="240"/>
        <v>5020220062227580</v>
      </c>
      <c r="F5332" s="151" t="s">
        <v>456</v>
      </c>
      <c r="G5332" s="151" t="s">
        <v>456</v>
      </c>
      <c r="H5332" s="151" t="s">
        <v>457</v>
      </c>
      <c r="I5332" s="150" t="s">
        <v>593</v>
      </c>
      <c r="J5332" s="150">
        <v>7580</v>
      </c>
      <c r="K5332" s="158" t="s">
        <v>171</v>
      </c>
      <c r="L5332" s="160">
        <v>0</v>
      </c>
      <c r="M5332" s="162"/>
      <c r="N5332" s="153">
        <f t="shared" si="241"/>
        <v>0</v>
      </c>
      <c r="O5332" s="153">
        <v>0</v>
      </c>
      <c r="P5332" s="153">
        <v>295.2</v>
      </c>
    </row>
    <row r="5333" spans="1:16" ht="24.6" hidden="1" x14ac:dyDescent="0.3">
      <c r="A5333" s="149">
        <v>2017</v>
      </c>
      <c r="B5333" s="150" t="s">
        <v>409</v>
      </c>
      <c r="C5333" s="150">
        <v>6223</v>
      </c>
      <c r="D5333" s="158" t="s">
        <v>458</v>
      </c>
      <c r="E5333" s="150" t="str">
        <f t="shared" si="240"/>
        <v>5020220062237580</v>
      </c>
      <c r="F5333" s="151" t="s">
        <v>411</v>
      </c>
      <c r="G5333" s="151" t="s">
        <v>442</v>
      </c>
      <c r="H5333" s="151" t="s">
        <v>454</v>
      </c>
      <c r="I5333" s="150" t="s">
        <v>593</v>
      </c>
      <c r="J5333" s="150">
        <v>7580</v>
      </c>
      <c r="K5333" s="158" t="s">
        <v>171</v>
      </c>
      <c r="L5333" s="160">
        <v>0</v>
      </c>
      <c r="M5333" s="162"/>
      <c r="N5333" s="153">
        <f t="shared" si="241"/>
        <v>0</v>
      </c>
      <c r="O5333" s="153">
        <v>870.30000000000007</v>
      </c>
      <c r="P5333" s="153">
        <v>0</v>
      </c>
    </row>
    <row r="5334" spans="1:16" ht="24.6" hidden="1" x14ac:dyDescent="0.3">
      <c r="A5334" s="149">
        <v>2018</v>
      </c>
      <c r="B5334" s="150" t="s">
        <v>409</v>
      </c>
      <c r="C5334" s="150">
        <v>6231</v>
      </c>
      <c r="D5334" s="157" t="s">
        <v>461</v>
      </c>
      <c r="E5334" s="150" t="str">
        <f t="shared" si="240"/>
        <v>5020220062317580</v>
      </c>
      <c r="F5334" s="151" t="s">
        <v>411</v>
      </c>
      <c r="G5334" s="151" t="s">
        <v>442</v>
      </c>
      <c r="H5334" s="151" t="s">
        <v>454</v>
      </c>
      <c r="I5334" s="150" t="s">
        <v>593</v>
      </c>
      <c r="J5334" s="150">
        <v>7580</v>
      </c>
      <c r="K5334" s="157" t="s">
        <v>171</v>
      </c>
      <c r="L5334" s="160">
        <v>612.08000000000004</v>
      </c>
      <c r="M5334" s="161"/>
      <c r="N5334" s="153">
        <f t="shared" si="241"/>
        <v>612.08000000000004</v>
      </c>
      <c r="O5334" s="153">
        <v>758.9</v>
      </c>
      <c r="P5334" s="153">
        <v>590.4</v>
      </c>
    </row>
    <row r="5335" spans="1:16" ht="24.6" hidden="1" x14ac:dyDescent="0.3">
      <c r="A5335" s="149">
        <v>2018</v>
      </c>
      <c r="B5335" s="150" t="s">
        <v>409</v>
      </c>
      <c r="C5335" s="150">
        <v>6242</v>
      </c>
      <c r="D5335" s="157" t="s">
        <v>464</v>
      </c>
      <c r="E5335" s="150" t="str">
        <f t="shared" si="240"/>
        <v>5020220062427580</v>
      </c>
      <c r="F5335" s="151" t="s">
        <v>418</v>
      </c>
      <c r="G5335" s="151" t="s">
        <v>465</v>
      </c>
      <c r="H5335" s="151" t="s">
        <v>466</v>
      </c>
      <c r="I5335" s="150" t="s">
        <v>593</v>
      </c>
      <c r="J5335" s="150">
        <v>7580</v>
      </c>
      <c r="K5335" s="157" t="s">
        <v>171</v>
      </c>
      <c r="L5335" s="160">
        <v>720</v>
      </c>
      <c r="M5335" s="161"/>
      <c r="N5335" s="153">
        <f t="shared" si="241"/>
        <v>720</v>
      </c>
      <c r="O5335" s="153">
        <v>756</v>
      </c>
      <c r="P5335" s="153">
        <v>2220</v>
      </c>
    </row>
    <row r="5336" spans="1:16" ht="24.6" hidden="1" x14ac:dyDescent="0.3">
      <c r="A5336" s="149">
        <v>2018</v>
      </c>
      <c r="B5336" s="150" t="s">
        <v>409</v>
      </c>
      <c r="C5336" s="150">
        <v>6411</v>
      </c>
      <c r="D5336" s="157" t="s">
        <v>472</v>
      </c>
      <c r="E5336" s="150" t="str">
        <f t="shared" si="240"/>
        <v>5020220064117580</v>
      </c>
      <c r="F5336" s="151" t="s">
        <v>473</v>
      </c>
      <c r="G5336" s="151" t="s">
        <v>473</v>
      </c>
      <c r="H5336" s="151" t="s">
        <v>474</v>
      </c>
      <c r="I5336" s="150" t="s">
        <v>593</v>
      </c>
      <c r="J5336" s="150">
        <v>7580</v>
      </c>
      <c r="K5336" s="157" t="s">
        <v>171</v>
      </c>
      <c r="L5336" s="160">
        <v>634.74</v>
      </c>
      <c r="M5336" s="161"/>
      <c r="N5336" s="153">
        <f t="shared" si="241"/>
        <v>634.74</v>
      </c>
      <c r="O5336" s="153">
        <v>311.39999999999998</v>
      </c>
      <c r="P5336" s="153">
        <v>295.2</v>
      </c>
    </row>
    <row r="5337" spans="1:16" ht="24.6" hidden="1" x14ac:dyDescent="0.3">
      <c r="A5337" s="149">
        <v>2018</v>
      </c>
      <c r="B5337" s="150" t="s">
        <v>409</v>
      </c>
      <c r="C5337" s="150">
        <v>6412</v>
      </c>
      <c r="D5337" s="157" t="s">
        <v>475</v>
      </c>
      <c r="E5337" s="150" t="str">
        <f t="shared" si="240"/>
        <v>5020220064127580</v>
      </c>
      <c r="F5337" s="151" t="s">
        <v>473</v>
      </c>
      <c r="G5337" s="151" t="s">
        <v>473</v>
      </c>
      <c r="H5337" s="151" t="s">
        <v>476</v>
      </c>
      <c r="I5337" s="150" t="s">
        <v>593</v>
      </c>
      <c r="J5337" s="150">
        <v>7580</v>
      </c>
      <c r="K5337" s="157" t="s">
        <v>171</v>
      </c>
      <c r="L5337" s="160">
        <v>3945.67</v>
      </c>
      <c r="M5337" s="161"/>
      <c r="N5337" s="153">
        <f t="shared" si="241"/>
        <v>3945.67</v>
      </c>
      <c r="O5337" s="153">
        <v>1126.95</v>
      </c>
      <c r="P5337" s="153">
        <v>1351</v>
      </c>
    </row>
    <row r="5338" spans="1:16" ht="24.6" hidden="1" x14ac:dyDescent="0.3">
      <c r="A5338" s="149">
        <v>2018</v>
      </c>
      <c r="B5338" s="150" t="s">
        <v>409</v>
      </c>
      <c r="C5338" s="150">
        <v>6414</v>
      </c>
      <c r="D5338" s="157" t="s">
        <v>477</v>
      </c>
      <c r="E5338" s="150" t="str">
        <f t="shared" si="240"/>
        <v>5020220064147580</v>
      </c>
      <c r="F5338" s="151" t="s">
        <v>473</v>
      </c>
      <c r="G5338" s="151" t="s">
        <v>473</v>
      </c>
      <c r="H5338" s="151" t="s">
        <v>478</v>
      </c>
      <c r="I5338" s="150" t="s">
        <v>593</v>
      </c>
      <c r="J5338" s="150">
        <v>7580</v>
      </c>
      <c r="K5338" s="157" t="s">
        <v>171</v>
      </c>
      <c r="L5338" s="160">
        <v>155.69999999999999</v>
      </c>
      <c r="M5338" s="161"/>
      <c r="N5338" s="153">
        <f t="shared" si="241"/>
        <v>155.69999999999999</v>
      </c>
      <c r="O5338" s="153">
        <v>730.34999999999991</v>
      </c>
      <c r="P5338" s="153">
        <v>147.6</v>
      </c>
    </row>
    <row r="5339" spans="1:16" ht="24.6" hidden="1" x14ac:dyDescent="0.3">
      <c r="A5339" s="149">
        <v>2016</v>
      </c>
      <c r="B5339" s="150" t="s">
        <v>409</v>
      </c>
      <c r="C5339" s="150">
        <v>6416</v>
      </c>
      <c r="D5339" s="158" t="s">
        <v>479</v>
      </c>
      <c r="E5339" s="150" t="str">
        <f t="shared" si="240"/>
        <v>5020220064167580</v>
      </c>
      <c r="F5339" s="151" t="s">
        <v>411</v>
      </c>
      <c r="G5339" s="151" t="s">
        <v>442</v>
      </c>
      <c r="H5339" s="151" t="s">
        <v>447</v>
      </c>
      <c r="I5339" s="150" t="s">
        <v>593</v>
      </c>
      <c r="J5339" s="150">
        <v>7580</v>
      </c>
      <c r="K5339" s="158" t="s">
        <v>171</v>
      </c>
      <c r="L5339" s="160">
        <v>0</v>
      </c>
      <c r="M5339" s="162"/>
      <c r="N5339" s="153">
        <f t="shared" si="241"/>
        <v>0</v>
      </c>
      <c r="O5339" s="153">
        <v>0</v>
      </c>
      <c r="P5339" s="153">
        <v>1076</v>
      </c>
    </row>
    <row r="5340" spans="1:16" ht="24.6" hidden="1" x14ac:dyDescent="0.3">
      <c r="A5340" s="149">
        <v>2018</v>
      </c>
      <c r="B5340" s="150" t="s">
        <v>409</v>
      </c>
      <c r="C5340" s="150">
        <v>6417</v>
      </c>
      <c r="D5340" s="157" t="s">
        <v>480</v>
      </c>
      <c r="E5340" s="150" t="str">
        <f t="shared" si="240"/>
        <v>5020220064177580</v>
      </c>
      <c r="F5340" s="151" t="s">
        <v>418</v>
      </c>
      <c r="G5340" s="151" t="s">
        <v>419</v>
      </c>
      <c r="H5340" s="151" t="s">
        <v>481</v>
      </c>
      <c r="I5340" s="150" t="s">
        <v>593</v>
      </c>
      <c r="J5340" s="150">
        <v>7580</v>
      </c>
      <c r="K5340" s="157" t="s">
        <v>171</v>
      </c>
      <c r="L5340" s="160">
        <v>1206.74</v>
      </c>
      <c r="M5340" s="161"/>
      <c r="N5340" s="153">
        <f t="shared" si="241"/>
        <v>1206.74</v>
      </c>
      <c r="O5340" s="153">
        <v>1025</v>
      </c>
      <c r="P5340" s="153">
        <v>4142.6000000000004</v>
      </c>
    </row>
    <row r="5341" spans="1:16" ht="24.6" hidden="1" x14ac:dyDescent="0.3">
      <c r="A5341" s="149">
        <v>2018</v>
      </c>
      <c r="B5341" s="150" t="s">
        <v>409</v>
      </c>
      <c r="C5341" s="150">
        <v>6420</v>
      </c>
      <c r="D5341" s="157" t="s">
        <v>482</v>
      </c>
      <c r="E5341" s="150" t="str">
        <f t="shared" si="240"/>
        <v>5020220064207580</v>
      </c>
      <c r="F5341" s="151" t="s">
        <v>450</v>
      </c>
      <c r="G5341" s="151" t="s">
        <v>450</v>
      </c>
      <c r="H5341" s="151" t="s">
        <v>483</v>
      </c>
      <c r="I5341" s="150" t="s">
        <v>593</v>
      </c>
      <c r="J5341" s="150">
        <v>7580</v>
      </c>
      <c r="K5341" s="157" t="s">
        <v>171</v>
      </c>
      <c r="L5341" s="160">
        <v>722.73</v>
      </c>
      <c r="M5341" s="161"/>
      <c r="N5341" s="153">
        <f t="shared" si="241"/>
        <v>722.73</v>
      </c>
      <c r="O5341" s="153">
        <v>4749.75</v>
      </c>
      <c r="P5341" s="153">
        <v>475.63</v>
      </c>
    </row>
    <row r="5342" spans="1:16" ht="24.6" hidden="1" x14ac:dyDescent="0.3">
      <c r="A5342" s="149">
        <v>2016</v>
      </c>
      <c r="B5342" s="150" t="s">
        <v>409</v>
      </c>
      <c r="C5342" s="150">
        <v>6422</v>
      </c>
      <c r="D5342" s="158" t="s">
        <v>484</v>
      </c>
      <c r="E5342" s="150" t="str">
        <f t="shared" si="240"/>
        <v>5020220064227580</v>
      </c>
      <c r="F5342" s="151" t="s">
        <v>450</v>
      </c>
      <c r="G5342" s="151" t="s">
        <v>450</v>
      </c>
      <c r="H5342" s="151" t="s">
        <v>483</v>
      </c>
      <c r="I5342" s="150" t="s">
        <v>593</v>
      </c>
      <c r="J5342" s="150">
        <v>7580</v>
      </c>
      <c r="K5342" s="158" t="s">
        <v>171</v>
      </c>
      <c r="L5342" s="160">
        <v>0</v>
      </c>
      <c r="M5342" s="162"/>
      <c r="N5342" s="153">
        <f t="shared" si="241"/>
        <v>0</v>
      </c>
      <c r="O5342" s="153">
        <v>0</v>
      </c>
      <c r="P5342" s="153">
        <v>121</v>
      </c>
    </row>
    <row r="5343" spans="1:16" ht="24.6" hidden="1" x14ac:dyDescent="0.3">
      <c r="A5343" s="149">
        <v>2018</v>
      </c>
      <c r="B5343" s="150" t="s">
        <v>409</v>
      </c>
      <c r="C5343" s="150">
        <v>6431</v>
      </c>
      <c r="D5343" s="157" t="s">
        <v>485</v>
      </c>
      <c r="E5343" s="150" t="str">
        <f t="shared" si="240"/>
        <v>5020220064317580</v>
      </c>
      <c r="F5343" s="151" t="s">
        <v>450</v>
      </c>
      <c r="G5343" s="151" t="s">
        <v>450</v>
      </c>
      <c r="H5343" s="151" t="s">
        <v>451</v>
      </c>
      <c r="I5343" s="150" t="s">
        <v>593</v>
      </c>
      <c r="J5343" s="150">
        <v>7580</v>
      </c>
      <c r="K5343" s="157" t="s">
        <v>171</v>
      </c>
      <c r="L5343" s="160">
        <v>2781.33</v>
      </c>
      <c r="M5343" s="161"/>
      <c r="N5343" s="153">
        <f t="shared" si="241"/>
        <v>2781.33</v>
      </c>
      <c r="O5343" s="153">
        <v>1599.12</v>
      </c>
      <c r="P5343" s="153">
        <v>0</v>
      </c>
    </row>
    <row r="5344" spans="1:16" ht="24.6" hidden="1" x14ac:dyDescent="0.3">
      <c r="A5344" s="149">
        <v>2018</v>
      </c>
      <c r="B5344" s="150" t="s">
        <v>409</v>
      </c>
      <c r="C5344" s="150">
        <v>6606</v>
      </c>
      <c r="D5344" s="157" t="s">
        <v>488</v>
      </c>
      <c r="E5344" s="150" t="str">
        <f t="shared" si="240"/>
        <v>5020220066067580</v>
      </c>
      <c r="F5344" s="151" t="s">
        <v>456</v>
      </c>
      <c r="G5344" s="151" t="s">
        <v>456</v>
      </c>
      <c r="H5344" s="151" t="s">
        <v>489</v>
      </c>
      <c r="I5344" s="150" t="s">
        <v>593</v>
      </c>
      <c r="J5344" s="150">
        <v>7580</v>
      </c>
      <c r="K5344" s="157" t="s">
        <v>171</v>
      </c>
      <c r="L5344" s="160">
        <v>1025.1200000000003</v>
      </c>
      <c r="M5344" s="161"/>
      <c r="N5344" s="153">
        <f t="shared" si="241"/>
        <v>1025.1200000000003</v>
      </c>
      <c r="O5344" s="153">
        <v>16680.68</v>
      </c>
      <c r="P5344" s="153">
        <v>102</v>
      </c>
    </row>
    <row r="5345" spans="1:16" ht="24.6" hidden="1" x14ac:dyDescent="0.3">
      <c r="A5345" s="149">
        <v>2018</v>
      </c>
      <c r="B5345" s="150" t="s">
        <v>409</v>
      </c>
      <c r="C5345" s="150">
        <v>6607</v>
      </c>
      <c r="D5345" s="157" t="s">
        <v>490</v>
      </c>
      <c r="E5345" s="150" t="str">
        <f t="shared" si="240"/>
        <v>5020220066077580</v>
      </c>
      <c r="F5345" s="151" t="s">
        <v>456</v>
      </c>
      <c r="G5345" s="151" t="s">
        <v>456</v>
      </c>
      <c r="H5345" s="151" t="s">
        <v>489</v>
      </c>
      <c r="I5345" s="150" t="s">
        <v>593</v>
      </c>
      <c r="J5345" s="150">
        <v>7580</v>
      </c>
      <c r="K5345" s="157" t="s">
        <v>171</v>
      </c>
      <c r="L5345" s="160">
        <v>1583.75</v>
      </c>
      <c r="M5345" s="161"/>
      <c r="N5345" s="153">
        <f t="shared" si="241"/>
        <v>1583.75</v>
      </c>
      <c r="O5345" s="153">
        <v>151</v>
      </c>
      <c r="P5345" s="153">
        <v>102</v>
      </c>
    </row>
    <row r="5346" spans="1:16" ht="24.6" hidden="1" x14ac:dyDescent="0.3">
      <c r="A5346" s="149">
        <v>2018</v>
      </c>
      <c r="B5346" s="150" t="s">
        <v>409</v>
      </c>
      <c r="C5346" s="150">
        <v>6608</v>
      </c>
      <c r="D5346" s="157" t="s">
        <v>491</v>
      </c>
      <c r="E5346" s="150" t="str">
        <f t="shared" si="240"/>
        <v>5020220066087580</v>
      </c>
      <c r="F5346" s="151" t="s">
        <v>456</v>
      </c>
      <c r="G5346" s="151" t="s">
        <v>456</v>
      </c>
      <c r="H5346" s="151" t="s">
        <v>492</v>
      </c>
      <c r="I5346" s="150" t="s">
        <v>593</v>
      </c>
      <c r="J5346" s="150">
        <v>7580</v>
      </c>
      <c r="K5346" s="157" t="s">
        <v>171</v>
      </c>
      <c r="L5346" s="160">
        <v>694.2</v>
      </c>
      <c r="M5346" s="161"/>
      <c r="N5346" s="153">
        <f t="shared" si="241"/>
        <v>694.2</v>
      </c>
      <c r="O5346" s="153">
        <v>0</v>
      </c>
      <c r="P5346" s="153">
        <v>0</v>
      </c>
    </row>
    <row r="5347" spans="1:16" ht="24.6" hidden="1" x14ac:dyDescent="0.3">
      <c r="A5347" s="149">
        <v>2018</v>
      </c>
      <c r="B5347" s="150" t="s">
        <v>409</v>
      </c>
      <c r="C5347" s="150">
        <v>6610</v>
      </c>
      <c r="D5347" s="157" t="s">
        <v>495</v>
      </c>
      <c r="E5347" s="150" t="str">
        <f t="shared" si="240"/>
        <v>5020220066107580</v>
      </c>
      <c r="F5347" s="151" t="s">
        <v>418</v>
      </c>
      <c r="G5347" s="151" t="s">
        <v>419</v>
      </c>
      <c r="H5347" s="151" t="s">
        <v>496</v>
      </c>
      <c r="I5347" s="150" t="s">
        <v>593</v>
      </c>
      <c r="J5347" s="150">
        <v>7580</v>
      </c>
      <c r="K5347" s="157" t="s">
        <v>171</v>
      </c>
      <c r="L5347" s="160">
        <v>178.1</v>
      </c>
      <c r="M5347" s="161"/>
      <c r="N5347" s="153">
        <f t="shared" si="241"/>
        <v>178.1</v>
      </c>
      <c r="O5347" s="153">
        <v>0</v>
      </c>
      <c r="P5347" s="153">
        <v>0</v>
      </c>
    </row>
    <row r="5348" spans="1:16" ht="24.6" hidden="1" x14ac:dyDescent="0.3">
      <c r="A5348" s="149">
        <v>2018</v>
      </c>
      <c r="B5348" s="150" t="s">
        <v>409</v>
      </c>
      <c r="C5348" s="150">
        <v>6611</v>
      </c>
      <c r="D5348" s="157" t="s">
        <v>497</v>
      </c>
      <c r="E5348" s="150" t="str">
        <f t="shared" si="240"/>
        <v>5020220066117580</v>
      </c>
      <c r="F5348" s="151" t="s">
        <v>456</v>
      </c>
      <c r="G5348" s="151" t="s">
        <v>456</v>
      </c>
      <c r="H5348" s="151" t="s">
        <v>498</v>
      </c>
      <c r="I5348" s="150" t="s">
        <v>593</v>
      </c>
      <c r="J5348" s="150">
        <v>7580</v>
      </c>
      <c r="K5348" s="157" t="s">
        <v>171</v>
      </c>
      <c r="L5348" s="160">
        <v>2566.13</v>
      </c>
      <c r="M5348" s="161"/>
      <c r="N5348" s="153">
        <f t="shared" si="241"/>
        <v>2566.13</v>
      </c>
      <c r="O5348" s="153">
        <v>137.70999999999995</v>
      </c>
      <c r="P5348" s="153">
        <v>147.6</v>
      </c>
    </row>
    <row r="5349" spans="1:16" ht="24.6" hidden="1" x14ac:dyDescent="0.3">
      <c r="A5349" s="149">
        <v>2018</v>
      </c>
      <c r="B5349" s="150" t="s">
        <v>409</v>
      </c>
      <c r="C5349" s="150">
        <v>6613</v>
      </c>
      <c r="D5349" s="157" t="s">
        <v>499</v>
      </c>
      <c r="E5349" s="150" t="str">
        <f t="shared" si="240"/>
        <v>5020220066137580</v>
      </c>
      <c r="F5349" s="151" t="s">
        <v>418</v>
      </c>
      <c r="G5349" s="151" t="s">
        <v>465</v>
      </c>
      <c r="H5349" s="151" t="s">
        <v>500</v>
      </c>
      <c r="I5349" s="150" t="s">
        <v>593</v>
      </c>
      <c r="J5349" s="150">
        <v>7580</v>
      </c>
      <c r="K5349" s="157" t="s">
        <v>171</v>
      </c>
      <c r="L5349" s="160">
        <v>119.67</v>
      </c>
      <c r="M5349" s="161"/>
      <c r="N5349" s="153">
        <f t="shared" si="241"/>
        <v>119.67</v>
      </c>
      <c r="O5349" s="153">
        <v>885.6</v>
      </c>
      <c r="P5349" s="153">
        <v>0</v>
      </c>
    </row>
    <row r="5350" spans="1:16" ht="24.6" hidden="1" x14ac:dyDescent="0.3">
      <c r="A5350" s="149">
        <v>2018</v>
      </c>
      <c r="B5350" s="150" t="s">
        <v>409</v>
      </c>
      <c r="C5350" s="150">
        <v>6620</v>
      </c>
      <c r="D5350" s="157" t="s">
        <v>505</v>
      </c>
      <c r="E5350" s="150" t="str">
        <f t="shared" si="240"/>
        <v>5020220066207580</v>
      </c>
      <c r="F5350" s="151" t="s">
        <v>418</v>
      </c>
      <c r="G5350" s="151" t="s">
        <v>419</v>
      </c>
      <c r="H5350" s="151" t="s">
        <v>496</v>
      </c>
      <c r="I5350" s="150" t="s">
        <v>593</v>
      </c>
      <c r="J5350" s="150">
        <v>7580</v>
      </c>
      <c r="K5350" s="157" t="s">
        <v>171</v>
      </c>
      <c r="L5350" s="160">
        <v>377.53</v>
      </c>
      <c r="M5350" s="161"/>
      <c r="N5350" s="153">
        <f t="shared" si="241"/>
        <v>377.53</v>
      </c>
      <c r="O5350" s="153">
        <v>0</v>
      </c>
      <c r="P5350" s="153">
        <v>0</v>
      </c>
    </row>
    <row r="5351" spans="1:16" ht="24.6" hidden="1" x14ac:dyDescent="0.3">
      <c r="A5351" s="149">
        <v>2018</v>
      </c>
      <c r="B5351" s="150" t="s">
        <v>409</v>
      </c>
      <c r="C5351" s="150">
        <v>6640</v>
      </c>
      <c r="D5351" s="157" t="s">
        <v>510</v>
      </c>
      <c r="E5351" s="150" t="str">
        <f t="shared" si="240"/>
        <v>5020220066407580</v>
      </c>
      <c r="F5351" s="151" t="s">
        <v>418</v>
      </c>
      <c r="G5351" s="151" t="s">
        <v>419</v>
      </c>
      <c r="H5351" s="151" t="s">
        <v>511</v>
      </c>
      <c r="I5351" s="150" t="s">
        <v>593</v>
      </c>
      <c r="J5351" s="150">
        <v>7580</v>
      </c>
      <c r="K5351" s="157" t="s">
        <v>171</v>
      </c>
      <c r="L5351" s="160">
        <v>351.28999999999996</v>
      </c>
      <c r="M5351" s="161"/>
      <c r="N5351" s="153">
        <f t="shared" si="241"/>
        <v>351.28999999999996</v>
      </c>
      <c r="O5351" s="153">
        <v>0</v>
      </c>
      <c r="P5351" s="153">
        <v>2329.7700000000004</v>
      </c>
    </row>
    <row r="5352" spans="1:16" ht="24.6" hidden="1" x14ac:dyDescent="0.3">
      <c r="A5352" s="149">
        <v>2018</v>
      </c>
      <c r="B5352" s="150" t="s">
        <v>409</v>
      </c>
      <c r="C5352" s="150">
        <v>6641</v>
      </c>
      <c r="D5352" s="157" t="s">
        <v>512</v>
      </c>
      <c r="E5352" s="150" t="str">
        <f t="shared" si="240"/>
        <v>5020220066417580</v>
      </c>
      <c r="F5352" s="151" t="s">
        <v>418</v>
      </c>
      <c r="G5352" s="151" t="s">
        <v>419</v>
      </c>
      <c r="H5352" s="151" t="s">
        <v>511</v>
      </c>
      <c r="I5352" s="150" t="s">
        <v>593</v>
      </c>
      <c r="J5352" s="150">
        <v>7580</v>
      </c>
      <c r="K5352" s="157" t="s">
        <v>171</v>
      </c>
      <c r="L5352" s="160">
        <v>394.79</v>
      </c>
      <c r="M5352" s="161"/>
      <c r="N5352" s="153">
        <f t="shared" si="241"/>
        <v>394.79</v>
      </c>
      <c r="O5352" s="153">
        <v>0</v>
      </c>
      <c r="P5352" s="153">
        <v>0</v>
      </c>
    </row>
    <row r="5353" spans="1:16" ht="24.6" hidden="1" x14ac:dyDescent="0.3">
      <c r="A5353" s="149">
        <v>2016</v>
      </c>
      <c r="B5353" s="150" t="s">
        <v>409</v>
      </c>
      <c r="C5353" s="150">
        <v>6711</v>
      </c>
      <c r="D5353" s="158" t="s">
        <v>513</v>
      </c>
      <c r="E5353" s="150" t="str">
        <f t="shared" si="240"/>
        <v>5020220067117580</v>
      </c>
      <c r="F5353" s="151" t="s">
        <v>418</v>
      </c>
      <c r="G5353" s="151" t="s">
        <v>465</v>
      </c>
      <c r="H5353" s="151" t="s">
        <v>514</v>
      </c>
      <c r="I5353" s="150" t="s">
        <v>593</v>
      </c>
      <c r="J5353" s="150">
        <v>7580</v>
      </c>
      <c r="K5353" s="158" t="s">
        <v>171</v>
      </c>
      <c r="L5353" s="160">
        <v>0</v>
      </c>
      <c r="M5353" s="162"/>
      <c r="N5353" s="153">
        <f t="shared" si="241"/>
        <v>0</v>
      </c>
      <c r="O5353" s="153">
        <v>0</v>
      </c>
      <c r="P5353" s="153">
        <v>295.2</v>
      </c>
    </row>
    <row r="5354" spans="1:16" ht="24.6" hidden="1" x14ac:dyDescent="0.3">
      <c r="A5354" s="149">
        <v>2018</v>
      </c>
      <c r="B5354" s="150" t="s">
        <v>409</v>
      </c>
      <c r="C5354" s="150">
        <v>6721</v>
      </c>
      <c r="D5354" s="157" t="s">
        <v>518</v>
      </c>
      <c r="E5354" s="150" t="str">
        <f t="shared" si="240"/>
        <v>5020220067217580</v>
      </c>
      <c r="F5354" s="151" t="s">
        <v>418</v>
      </c>
      <c r="G5354" s="151" t="s">
        <v>465</v>
      </c>
      <c r="H5354" s="151" t="s">
        <v>502</v>
      </c>
      <c r="I5354" s="150" t="s">
        <v>593</v>
      </c>
      <c r="J5354" s="150">
        <v>7580</v>
      </c>
      <c r="K5354" s="157" t="s">
        <v>171</v>
      </c>
      <c r="L5354" s="160">
        <v>1295.19</v>
      </c>
      <c r="M5354" s="161"/>
      <c r="N5354" s="153">
        <f t="shared" si="241"/>
        <v>1295.19</v>
      </c>
      <c r="O5354" s="153">
        <v>0</v>
      </c>
      <c r="P5354" s="153">
        <v>0</v>
      </c>
    </row>
    <row r="5355" spans="1:16" ht="24.6" hidden="1" x14ac:dyDescent="0.3">
      <c r="A5355" s="149">
        <v>2018</v>
      </c>
      <c r="B5355" s="150" t="s">
        <v>409</v>
      </c>
      <c r="C5355" s="150">
        <v>6723</v>
      </c>
      <c r="D5355" s="150" t="s">
        <v>520</v>
      </c>
      <c r="E5355" s="150" t="str">
        <f t="shared" si="240"/>
        <v>5020220067237580</v>
      </c>
      <c r="F5355" s="151" t="s">
        <v>418</v>
      </c>
      <c r="G5355" s="151" t="s">
        <v>419</v>
      </c>
      <c r="H5355" s="151" t="s">
        <v>471</v>
      </c>
      <c r="I5355" s="150" t="s">
        <v>593</v>
      </c>
      <c r="J5355" s="150">
        <v>7580</v>
      </c>
      <c r="K5355" s="157" t="s">
        <v>171</v>
      </c>
      <c r="L5355" s="160">
        <v>549</v>
      </c>
      <c r="M5355" s="161"/>
      <c r="N5355" s="153">
        <f t="shared" si="241"/>
        <v>549</v>
      </c>
      <c r="O5355" s="153">
        <v>0</v>
      </c>
      <c r="P5355" s="153">
        <v>0</v>
      </c>
    </row>
    <row r="5356" spans="1:16" ht="24.6" hidden="1" x14ac:dyDescent="0.3">
      <c r="A5356" s="149">
        <v>2018</v>
      </c>
      <c r="B5356" s="150" t="s">
        <v>409</v>
      </c>
      <c r="C5356" s="150">
        <v>6731</v>
      </c>
      <c r="D5356" s="150" t="s">
        <v>521</v>
      </c>
      <c r="E5356" s="150" t="str">
        <f t="shared" si="240"/>
        <v>5020220067317580</v>
      </c>
      <c r="F5356" s="151" t="s">
        <v>418</v>
      </c>
      <c r="G5356" s="151" t="s">
        <v>419</v>
      </c>
      <c r="H5356" s="151" t="s">
        <v>481</v>
      </c>
      <c r="I5356" s="150" t="s">
        <v>593</v>
      </c>
      <c r="J5356" s="150">
        <v>7580</v>
      </c>
      <c r="K5356" s="157" t="s">
        <v>171</v>
      </c>
      <c r="L5356" s="160">
        <v>2042.1399999999999</v>
      </c>
      <c r="M5356" s="161"/>
      <c r="N5356" s="153">
        <f t="shared" si="241"/>
        <v>2042.1399999999999</v>
      </c>
      <c r="O5356" s="153">
        <v>51084.17</v>
      </c>
      <c r="P5356" s="153">
        <v>12210.71</v>
      </c>
    </row>
    <row r="5357" spans="1:16" ht="24.6" hidden="1" x14ac:dyDescent="0.3">
      <c r="A5357" s="149">
        <v>2016</v>
      </c>
      <c r="B5357" s="150" t="s">
        <v>409</v>
      </c>
      <c r="C5357" s="150">
        <v>6806</v>
      </c>
      <c r="D5357" s="154" t="s">
        <v>569</v>
      </c>
      <c r="E5357" s="150" t="str">
        <f t="shared" si="240"/>
        <v>5020220068067580</v>
      </c>
      <c r="F5357" s="151" t="s">
        <v>570</v>
      </c>
      <c r="G5357" s="151" t="s">
        <v>570</v>
      </c>
      <c r="H5357" s="151" t="s">
        <v>570</v>
      </c>
      <c r="I5357" s="150" t="s">
        <v>593</v>
      </c>
      <c r="J5357" s="150">
        <v>7580</v>
      </c>
      <c r="K5357" s="158" t="s">
        <v>171</v>
      </c>
      <c r="L5357" s="160">
        <v>0</v>
      </c>
      <c r="M5357" s="162"/>
      <c r="N5357" s="153">
        <f t="shared" si="241"/>
        <v>0</v>
      </c>
      <c r="O5357" s="153">
        <v>0</v>
      </c>
      <c r="P5357" s="153">
        <v>178818.4</v>
      </c>
    </row>
    <row r="5358" spans="1:16" ht="24.6" hidden="1" x14ac:dyDescent="0.3">
      <c r="A5358" s="149">
        <v>2018</v>
      </c>
      <c r="B5358" s="150" t="s">
        <v>526</v>
      </c>
      <c r="C5358" s="150">
        <v>8002</v>
      </c>
      <c r="D5358" s="150" t="s">
        <v>530</v>
      </c>
      <c r="E5358" s="150" t="str">
        <f t="shared" si="240"/>
        <v>5030220080027580</v>
      </c>
      <c r="F5358" s="151" t="s">
        <v>411</v>
      </c>
      <c r="G5358" s="151" t="s">
        <v>412</v>
      </c>
      <c r="H5358" s="151" t="s">
        <v>413</v>
      </c>
      <c r="I5358" s="150" t="s">
        <v>593</v>
      </c>
      <c r="J5358" s="150">
        <v>7580</v>
      </c>
      <c r="K5358" s="157" t="s">
        <v>171</v>
      </c>
      <c r="L5358" s="160">
        <v>21.47</v>
      </c>
      <c r="M5358" s="161"/>
      <c r="N5358" s="153">
        <f t="shared" si="241"/>
        <v>21.47</v>
      </c>
      <c r="O5358" s="153">
        <v>0</v>
      </c>
      <c r="P5358" s="153">
        <v>3866.5</v>
      </c>
    </row>
    <row r="5359" spans="1:16" ht="24.6" hidden="1" x14ac:dyDescent="0.3">
      <c r="A5359" s="149">
        <v>2018</v>
      </c>
      <c r="B5359" s="150" t="s">
        <v>526</v>
      </c>
      <c r="C5359" s="150">
        <v>8011</v>
      </c>
      <c r="D5359" s="150" t="s">
        <v>532</v>
      </c>
      <c r="E5359" s="150" t="str">
        <f t="shared" si="240"/>
        <v>5030220080117580</v>
      </c>
      <c r="F5359" s="151" t="s">
        <v>411</v>
      </c>
      <c r="G5359" s="151" t="s">
        <v>412</v>
      </c>
      <c r="H5359" s="151" t="s">
        <v>533</v>
      </c>
      <c r="I5359" s="150" t="s">
        <v>593</v>
      </c>
      <c r="J5359" s="150">
        <v>7580</v>
      </c>
      <c r="K5359" s="157" t="s">
        <v>171</v>
      </c>
      <c r="L5359" s="160">
        <v>667.59999999999991</v>
      </c>
      <c r="M5359" s="161"/>
      <c r="N5359" s="153">
        <f t="shared" si="241"/>
        <v>667.59999999999991</v>
      </c>
      <c r="O5359" s="153">
        <v>0</v>
      </c>
      <c r="P5359" s="153">
        <v>0</v>
      </c>
    </row>
    <row r="5360" spans="1:16" ht="24.6" hidden="1" x14ac:dyDescent="0.3">
      <c r="A5360" s="149">
        <v>2016</v>
      </c>
      <c r="B5360" s="150" t="s">
        <v>526</v>
      </c>
      <c r="C5360" s="150">
        <v>8051</v>
      </c>
      <c r="D5360" s="154" t="s">
        <v>542</v>
      </c>
      <c r="E5360" s="150" t="str">
        <f t="shared" si="240"/>
        <v>5030220080517580</v>
      </c>
      <c r="F5360" s="151" t="s">
        <v>411</v>
      </c>
      <c r="G5360" s="151" t="s">
        <v>412</v>
      </c>
      <c r="H5360" s="151" t="s">
        <v>533</v>
      </c>
      <c r="I5360" s="150" t="s">
        <v>593</v>
      </c>
      <c r="J5360" s="150">
        <v>7580</v>
      </c>
      <c r="K5360" s="151" t="s">
        <v>171</v>
      </c>
      <c r="L5360" s="160">
        <v>0</v>
      </c>
      <c r="N5360" s="153">
        <f t="shared" si="241"/>
        <v>0</v>
      </c>
      <c r="O5360" s="153">
        <v>0</v>
      </c>
      <c r="P5360" s="153">
        <v>349.99</v>
      </c>
    </row>
    <row r="5361" spans="1:16" ht="24.6" hidden="1" x14ac:dyDescent="0.3">
      <c r="A5361" s="149">
        <v>2017</v>
      </c>
      <c r="B5361" s="150" t="s">
        <v>526</v>
      </c>
      <c r="C5361" s="150">
        <v>8053</v>
      </c>
      <c r="D5361" s="158" t="s">
        <v>544</v>
      </c>
      <c r="E5361" s="150" t="str">
        <f t="shared" si="240"/>
        <v>5030220080537580</v>
      </c>
      <c r="F5361" s="151" t="s">
        <v>411</v>
      </c>
      <c r="G5361" s="151" t="s">
        <v>412</v>
      </c>
      <c r="H5361" s="151" t="s">
        <v>536</v>
      </c>
      <c r="I5361" s="150" t="s">
        <v>593</v>
      </c>
      <c r="J5361" s="150">
        <v>7580</v>
      </c>
      <c r="K5361" s="151" t="s">
        <v>171</v>
      </c>
      <c r="L5361" s="160">
        <v>0</v>
      </c>
      <c r="N5361" s="153">
        <f t="shared" si="241"/>
        <v>0</v>
      </c>
      <c r="O5361" s="153">
        <v>311.39999999999998</v>
      </c>
      <c r="P5361" s="153">
        <v>0</v>
      </c>
    </row>
    <row r="5362" spans="1:16" ht="24.6" hidden="1" x14ac:dyDescent="0.3">
      <c r="A5362" s="149">
        <v>2016</v>
      </c>
      <c r="B5362" s="150" t="s">
        <v>526</v>
      </c>
      <c r="C5362" s="150">
        <v>8221</v>
      </c>
      <c r="D5362" s="154" t="s">
        <v>552</v>
      </c>
      <c r="E5362" s="150" t="str">
        <f t="shared" si="240"/>
        <v>5030220082217580</v>
      </c>
      <c r="F5362" s="151" t="s">
        <v>456</v>
      </c>
      <c r="G5362" s="151" t="s">
        <v>456</v>
      </c>
      <c r="H5362" s="151" t="s">
        <v>457</v>
      </c>
      <c r="I5362" s="150" t="s">
        <v>593</v>
      </c>
      <c r="J5362" s="150">
        <v>7580</v>
      </c>
      <c r="K5362" s="151" t="s">
        <v>171</v>
      </c>
      <c r="L5362" s="160">
        <v>0</v>
      </c>
      <c r="N5362" s="153">
        <f t="shared" si="241"/>
        <v>0</v>
      </c>
      <c r="O5362" s="153">
        <v>0</v>
      </c>
      <c r="P5362" s="153">
        <v>295.2</v>
      </c>
    </row>
    <row r="5363" spans="1:16" ht="24.6" hidden="1" x14ac:dyDescent="0.3">
      <c r="A5363" s="149">
        <v>2018</v>
      </c>
      <c r="B5363" s="150" t="s">
        <v>526</v>
      </c>
      <c r="C5363" s="150">
        <v>8410</v>
      </c>
      <c r="D5363" s="150" t="s">
        <v>555</v>
      </c>
      <c r="E5363" s="150" t="str">
        <f t="shared" si="240"/>
        <v>5030220084107580</v>
      </c>
      <c r="F5363" s="151" t="s">
        <v>411</v>
      </c>
      <c r="G5363" s="151" t="s">
        <v>442</v>
      </c>
      <c r="H5363" s="151" t="s">
        <v>447</v>
      </c>
      <c r="I5363" s="150" t="s">
        <v>593</v>
      </c>
      <c r="J5363" s="150">
        <v>7580</v>
      </c>
      <c r="K5363" s="157" t="s">
        <v>171</v>
      </c>
      <c r="L5363" s="160">
        <v>356.2</v>
      </c>
      <c r="M5363" s="161"/>
      <c r="N5363" s="153">
        <f t="shared" si="241"/>
        <v>356.2</v>
      </c>
      <c r="O5363" s="153">
        <v>0</v>
      </c>
      <c r="P5363" s="153">
        <v>0</v>
      </c>
    </row>
    <row r="5364" spans="1:16" ht="24.6" hidden="1" x14ac:dyDescent="0.3">
      <c r="A5364" s="149">
        <v>2018</v>
      </c>
      <c r="B5364" s="150" t="s">
        <v>526</v>
      </c>
      <c r="C5364" s="150">
        <v>8411</v>
      </c>
      <c r="D5364" s="150" t="s">
        <v>472</v>
      </c>
      <c r="E5364" s="150" t="str">
        <f t="shared" si="240"/>
        <v>5030220084117580</v>
      </c>
      <c r="F5364" s="151" t="s">
        <v>473</v>
      </c>
      <c r="G5364" s="151" t="s">
        <v>473</v>
      </c>
      <c r="H5364" s="151" t="s">
        <v>474</v>
      </c>
      <c r="I5364" s="150" t="s">
        <v>593</v>
      </c>
      <c r="J5364" s="150">
        <v>7580</v>
      </c>
      <c r="K5364" s="157" t="s">
        <v>171</v>
      </c>
      <c r="L5364" s="160">
        <v>341.14</v>
      </c>
      <c r="M5364" s="161"/>
      <c r="N5364" s="153">
        <f t="shared" si="241"/>
        <v>341.14</v>
      </c>
      <c r="O5364" s="153">
        <v>622.79999999999995</v>
      </c>
      <c r="P5364" s="153">
        <v>0</v>
      </c>
    </row>
    <row r="5365" spans="1:16" ht="24.6" hidden="1" x14ac:dyDescent="0.3">
      <c r="A5365" s="149">
        <v>2018</v>
      </c>
      <c r="B5365" s="150" t="s">
        <v>526</v>
      </c>
      <c r="C5365" s="150">
        <v>8412</v>
      </c>
      <c r="D5365" s="150" t="s">
        <v>475</v>
      </c>
      <c r="E5365" s="150" t="str">
        <f t="shared" si="240"/>
        <v>5030220084127580</v>
      </c>
      <c r="F5365" s="151" t="s">
        <v>473</v>
      </c>
      <c r="G5365" s="151" t="s">
        <v>473</v>
      </c>
      <c r="H5365" s="151" t="s">
        <v>476</v>
      </c>
      <c r="I5365" s="150" t="s">
        <v>593</v>
      </c>
      <c r="J5365" s="150">
        <v>7580</v>
      </c>
      <c r="K5365" s="157" t="s">
        <v>171</v>
      </c>
      <c r="L5365" s="160">
        <v>3796.1499999999996</v>
      </c>
      <c r="M5365" s="161"/>
      <c r="N5365" s="153">
        <f t="shared" si="241"/>
        <v>3796.1499999999996</v>
      </c>
      <c r="O5365" s="153">
        <v>1126.95</v>
      </c>
      <c r="P5365" s="153">
        <v>1351</v>
      </c>
    </row>
    <row r="5366" spans="1:16" ht="24.6" hidden="1" x14ac:dyDescent="0.3">
      <c r="A5366" s="149">
        <v>2018</v>
      </c>
      <c r="B5366" s="150" t="s">
        <v>526</v>
      </c>
      <c r="C5366" s="150">
        <v>8414</v>
      </c>
      <c r="D5366" s="150" t="s">
        <v>477</v>
      </c>
      <c r="E5366" s="150" t="str">
        <f t="shared" si="240"/>
        <v>5030220084147580</v>
      </c>
      <c r="F5366" s="151" t="s">
        <v>473</v>
      </c>
      <c r="G5366" s="151" t="s">
        <v>473</v>
      </c>
      <c r="H5366" s="151" t="s">
        <v>478</v>
      </c>
      <c r="I5366" s="150" t="s">
        <v>593</v>
      </c>
      <c r="J5366" s="150">
        <v>7580</v>
      </c>
      <c r="K5366" s="157" t="s">
        <v>171</v>
      </c>
      <c r="L5366" s="160">
        <v>155.69999999999999</v>
      </c>
      <c r="M5366" s="161"/>
      <c r="N5366" s="153">
        <f t="shared" si="241"/>
        <v>155.69999999999999</v>
      </c>
      <c r="O5366" s="153">
        <v>730.34999999999991</v>
      </c>
      <c r="P5366" s="153">
        <v>147.6</v>
      </c>
    </row>
    <row r="5367" spans="1:16" ht="24.6" hidden="1" x14ac:dyDescent="0.3">
      <c r="A5367" s="149">
        <v>2018</v>
      </c>
      <c r="B5367" s="150" t="s">
        <v>526</v>
      </c>
      <c r="C5367" s="150">
        <v>8417</v>
      </c>
      <c r="D5367" s="150" t="s">
        <v>480</v>
      </c>
      <c r="E5367" s="150" t="str">
        <f t="shared" si="240"/>
        <v>5030220084177580</v>
      </c>
      <c r="F5367" s="151" t="s">
        <v>418</v>
      </c>
      <c r="G5367" s="151" t="s">
        <v>419</v>
      </c>
      <c r="H5367" s="151" t="s">
        <v>481</v>
      </c>
      <c r="I5367" s="150" t="s">
        <v>593</v>
      </c>
      <c r="J5367" s="150">
        <v>7580</v>
      </c>
      <c r="K5367" s="157" t="s">
        <v>171</v>
      </c>
      <c r="L5367" s="160">
        <v>904.56000000000006</v>
      </c>
      <c r="M5367" s="161"/>
      <c r="N5367" s="153">
        <f t="shared" si="241"/>
        <v>904.56000000000006</v>
      </c>
      <c r="O5367" s="153">
        <v>1025</v>
      </c>
      <c r="P5367" s="153">
        <v>4142.6000000000004</v>
      </c>
    </row>
    <row r="5368" spans="1:16" ht="24.6" hidden="1" x14ac:dyDescent="0.3">
      <c r="A5368" s="149">
        <v>2018</v>
      </c>
      <c r="B5368" s="150" t="s">
        <v>526</v>
      </c>
      <c r="C5368" s="150">
        <v>8420</v>
      </c>
      <c r="D5368" s="150" t="s">
        <v>557</v>
      </c>
      <c r="E5368" s="150" t="str">
        <f t="shared" si="240"/>
        <v>5030220084207580</v>
      </c>
      <c r="F5368" s="151" t="s">
        <v>450</v>
      </c>
      <c r="G5368" s="151" t="s">
        <v>450</v>
      </c>
      <c r="H5368" s="151" t="s">
        <v>483</v>
      </c>
      <c r="I5368" s="150" t="s">
        <v>593</v>
      </c>
      <c r="J5368" s="150">
        <v>7580</v>
      </c>
      <c r="K5368" s="157" t="s">
        <v>171</v>
      </c>
      <c r="L5368" s="160">
        <v>2857.2</v>
      </c>
      <c r="M5368" s="161"/>
      <c r="N5368" s="153">
        <f t="shared" si="241"/>
        <v>2857.2</v>
      </c>
      <c r="O5368" s="153">
        <v>0</v>
      </c>
      <c r="P5368" s="153">
        <v>0</v>
      </c>
    </row>
    <row r="5369" spans="1:16" ht="24.6" hidden="1" x14ac:dyDescent="0.3">
      <c r="A5369" s="149">
        <v>2016</v>
      </c>
      <c r="B5369" s="150" t="s">
        <v>526</v>
      </c>
      <c r="C5369" s="150">
        <v>8422</v>
      </c>
      <c r="D5369" s="150" t="s">
        <v>558</v>
      </c>
      <c r="E5369" s="150" t="str">
        <f t="shared" si="240"/>
        <v>5030220084227580</v>
      </c>
      <c r="F5369" s="151" t="s">
        <v>450</v>
      </c>
      <c r="G5369" s="151" t="s">
        <v>450</v>
      </c>
      <c r="H5369" s="151" t="s">
        <v>483</v>
      </c>
      <c r="I5369" s="150" t="s">
        <v>593</v>
      </c>
      <c r="J5369" s="150">
        <v>7580</v>
      </c>
      <c r="K5369" s="151" t="s">
        <v>171</v>
      </c>
      <c r="L5369" s="160">
        <v>0</v>
      </c>
      <c r="N5369" s="153">
        <f t="shared" si="241"/>
        <v>0</v>
      </c>
      <c r="O5369" s="153">
        <v>0</v>
      </c>
      <c r="P5369" s="153">
        <v>23.88</v>
      </c>
    </row>
    <row r="5370" spans="1:16" ht="24.6" hidden="1" x14ac:dyDescent="0.3">
      <c r="A5370" s="149">
        <v>2017</v>
      </c>
      <c r="B5370" s="150" t="s">
        <v>526</v>
      </c>
      <c r="C5370" s="150">
        <v>8431</v>
      </c>
      <c r="D5370" s="154" t="s">
        <v>485</v>
      </c>
      <c r="E5370" s="150" t="str">
        <f t="shared" si="240"/>
        <v>5030220084317580</v>
      </c>
      <c r="F5370" s="151" t="s">
        <v>450</v>
      </c>
      <c r="G5370" s="151" t="s">
        <v>450</v>
      </c>
      <c r="H5370" s="151" t="s">
        <v>451</v>
      </c>
      <c r="I5370" s="150" t="s">
        <v>593</v>
      </c>
      <c r="J5370" s="150">
        <v>7580</v>
      </c>
      <c r="K5370" s="151" t="s">
        <v>171</v>
      </c>
      <c r="L5370" s="160">
        <v>0</v>
      </c>
      <c r="N5370" s="153">
        <f t="shared" si="241"/>
        <v>0</v>
      </c>
      <c r="O5370" s="153">
        <v>1199.3399999999999</v>
      </c>
      <c r="P5370" s="153">
        <v>0</v>
      </c>
    </row>
    <row r="5371" spans="1:16" ht="24.6" hidden="1" x14ac:dyDescent="0.3">
      <c r="A5371" s="149">
        <v>2018</v>
      </c>
      <c r="B5371" s="150" t="s">
        <v>526</v>
      </c>
      <c r="C5371" s="150">
        <v>8440</v>
      </c>
      <c r="D5371" s="150" t="s">
        <v>559</v>
      </c>
      <c r="E5371" s="150" t="str">
        <f t="shared" si="240"/>
        <v>5030220084407580</v>
      </c>
      <c r="F5371" s="151" t="s">
        <v>450</v>
      </c>
      <c r="G5371" s="151" t="s">
        <v>450</v>
      </c>
      <c r="H5371" s="151" t="s">
        <v>487</v>
      </c>
      <c r="I5371" s="150" t="s">
        <v>593</v>
      </c>
      <c r="J5371" s="150">
        <v>7580</v>
      </c>
      <c r="K5371" s="157" t="s">
        <v>171</v>
      </c>
      <c r="L5371" s="160">
        <v>11188.28</v>
      </c>
      <c r="M5371" s="161"/>
      <c r="N5371" s="153">
        <f t="shared" si="241"/>
        <v>11188.28</v>
      </c>
      <c r="O5371" s="153">
        <v>24332.02</v>
      </c>
      <c r="P5371" s="153">
        <v>5175</v>
      </c>
    </row>
    <row r="5372" spans="1:16" ht="24.6" hidden="1" x14ac:dyDescent="0.3">
      <c r="A5372" s="149">
        <v>2016</v>
      </c>
      <c r="B5372" s="150" t="s">
        <v>526</v>
      </c>
      <c r="C5372" s="150">
        <v>8442</v>
      </c>
      <c r="D5372" s="154" t="s">
        <v>560</v>
      </c>
      <c r="E5372" s="150" t="str">
        <f t="shared" si="240"/>
        <v>5030220084427580</v>
      </c>
      <c r="F5372" s="151" t="s">
        <v>411</v>
      </c>
      <c r="G5372" s="151" t="s">
        <v>442</v>
      </c>
      <c r="H5372" s="151" t="s">
        <v>561</v>
      </c>
      <c r="I5372" s="150" t="s">
        <v>593</v>
      </c>
      <c r="J5372" s="150">
        <v>7580</v>
      </c>
      <c r="K5372" s="151" t="s">
        <v>171</v>
      </c>
      <c r="L5372" s="160">
        <v>0</v>
      </c>
      <c r="N5372" s="153">
        <f t="shared" si="241"/>
        <v>0</v>
      </c>
      <c r="O5372" s="153">
        <v>516</v>
      </c>
      <c r="P5372" s="153">
        <v>308</v>
      </c>
    </row>
    <row r="5373" spans="1:16" ht="24.6" hidden="1" x14ac:dyDescent="0.3">
      <c r="A5373" s="149">
        <v>2017</v>
      </c>
      <c r="B5373" s="150" t="s">
        <v>526</v>
      </c>
      <c r="C5373" s="150">
        <v>8443</v>
      </c>
      <c r="D5373" s="154" t="s">
        <v>562</v>
      </c>
      <c r="E5373" s="150" t="str">
        <f t="shared" si="240"/>
        <v>5030220084437580</v>
      </c>
      <c r="F5373" s="151" t="s">
        <v>411</v>
      </c>
      <c r="G5373" s="151" t="s">
        <v>442</v>
      </c>
      <c r="H5373" s="151" t="s">
        <v>561</v>
      </c>
      <c r="I5373" s="150" t="s">
        <v>593</v>
      </c>
      <c r="J5373" s="150">
        <v>7580</v>
      </c>
      <c r="K5373" s="151" t="s">
        <v>171</v>
      </c>
      <c r="L5373" s="160">
        <v>0</v>
      </c>
      <c r="N5373" s="153">
        <f t="shared" si="241"/>
        <v>0</v>
      </c>
      <c r="O5373" s="153">
        <v>774</v>
      </c>
      <c r="P5373" s="153">
        <v>0</v>
      </c>
    </row>
    <row r="5374" spans="1:16" ht="24.6" hidden="1" x14ac:dyDescent="0.3">
      <c r="A5374" s="149">
        <v>2018</v>
      </c>
      <c r="B5374" s="150" t="s">
        <v>526</v>
      </c>
      <c r="C5374" s="150">
        <v>8607</v>
      </c>
      <c r="D5374" s="150" t="s">
        <v>564</v>
      </c>
      <c r="E5374" s="150" t="str">
        <f t="shared" si="240"/>
        <v>5030220086077580</v>
      </c>
      <c r="F5374" s="151" t="s">
        <v>456</v>
      </c>
      <c r="G5374" s="151" t="s">
        <v>456</v>
      </c>
      <c r="H5374" s="151" t="s">
        <v>492</v>
      </c>
      <c r="I5374" s="150" t="s">
        <v>593</v>
      </c>
      <c r="J5374" s="150">
        <v>7580</v>
      </c>
      <c r="K5374" s="157" t="s">
        <v>171</v>
      </c>
      <c r="L5374" s="160">
        <v>694.2</v>
      </c>
      <c r="M5374" s="161"/>
      <c r="N5374" s="153">
        <f t="shared" si="241"/>
        <v>694.2</v>
      </c>
      <c r="O5374" s="153">
        <v>0</v>
      </c>
      <c r="P5374" s="153">
        <v>0</v>
      </c>
    </row>
    <row r="5375" spans="1:16" ht="24.6" hidden="1" x14ac:dyDescent="0.3">
      <c r="A5375" s="149">
        <v>2018</v>
      </c>
      <c r="B5375" s="150" t="s">
        <v>526</v>
      </c>
      <c r="C5375" s="150">
        <v>8610</v>
      </c>
      <c r="D5375" s="150" t="s">
        <v>495</v>
      </c>
      <c r="E5375" s="150" t="str">
        <f t="shared" si="240"/>
        <v>5030220086107580</v>
      </c>
      <c r="F5375" s="151" t="s">
        <v>418</v>
      </c>
      <c r="G5375" s="151" t="s">
        <v>419</v>
      </c>
      <c r="H5375" s="151" t="s">
        <v>496</v>
      </c>
      <c r="I5375" s="150" t="s">
        <v>593</v>
      </c>
      <c r="J5375" s="150">
        <v>7580</v>
      </c>
      <c r="K5375" s="157" t="s">
        <v>171</v>
      </c>
      <c r="L5375" s="160">
        <v>178.1</v>
      </c>
      <c r="M5375" s="161"/>
      <c r="N5375" s="153">
        <f t="shared" si="241"/>
        <v>178.1</v>
      </c>
      <c r="O5375" s="153">
        <v>0</v>
      </c>
      <c r="P5375" s="153">
        <v>0</v>
      </c>
    </row>
    <row r="5376" spans="1:16" ht="24.6" hidden="1" x14ac:dyDescent="0.3">
      <c r="A5376" s="149">
        <v>2016</v>
      </c>
      <c r="B5376" s="150" t="s">
        <v>526</v>
      </c>
      <c r="C5376" s="150">
        <v>8611</v>
      </c>
      <c r="D5376" s="154" t="s">
        <v>513</v>
      </c>
      <c r="E5376" s="150" t="str">
        <f t="shared" si="240"/>
        <v>5030220086117580</v>
      </c>
      <c r="F5376" s="151" t="s">
        <v>418</v>
      </c>
      <c r="G5376" s="151" t="s">
        <v>465</v>
      </c>
      <c r="H5376" s="151" t="s">
        <v>514</v>
      </c>
      <c r="I5376" s="150" t="s">
        <v>593</v>
      </c>
      <c r="J5376" s="150">
        <v>7580</v>
      </c>
      <c r="K5376" s="151" t="s">
        <v>171</v>
      </c>
      <c r="L5376" s="160">
        <v>0</v>
      </c>
      <c r="N5376" s="153">
        <f t="shared" si="241"/>
        <v>0</v>
      </c>
      <c r="O5376" s="153">
        <v>0</v>
      </c>
      <c r="P5376" s="153">
        <v>295.2</v>
      </c>
    </row>
    <row r="5377" spans="1:16" ht="24.6" hidden="1" x14ac:dyDescent="0.3">
      <c r="A5377" s="149">
        <v>2018</v>
      </c>
      <c r="B5377" s="150" t="s">
        <v>526</v>
      </c>
      <c r="C5377" s="150">
        <v>8613</v>
      </c>
      <c r="D5377" s="150" t="s">
        <v>499</v>
      </c>
      <c r="E5377" s="150" t="str">
        <f t="shared" si="240"/>
        <v>5030220086137580</v>
      </c>
      <c r="F5377" s="151" t="s">
        <v>418</v>
      </c>
      <c r="G5377" s="151" t="s">
        <v>465</v>
      </c>
      <c r="H5377" s="151" t="s">
        <v>500</v>
      </c>
      <c r="I5377" s="150" t="s">
        <v>593</v>
      </c>
      <c r="J5377" s="150">
        <v>7580</v>
      </c>
      <c r="K5377" s="157" t="s">
        <v>171</v>
      </c>
      <c r="L5377" s="160">
        <v>119.67</v>
      </c>
      <c r="M5377" s="161"/>
      <c r="N5377" s="153">
        <f t="shared" si="241"/>
        <v>119.67</v>
      </c>
      <c r="O5377" s="153">
        <v>885.6</v>
      </c>
      <c r="P5377" s="153">
        <v>0</v>
      </c>
    </row>
    <row r="5378" spans="1:16" ht="24.6" hidden="1" x14ac:dyDescent="0.3">
      <c r="A5378" s="149">
        <v>2018</v>
      </c>
      <c r="B5378" s="150" t="s">
        <v>526</v>
      </c>
      <c r="C5378" s="150">
        <v>8620</v>
      </c>
      <c r="D5378" s="150" t="s">
        <v>505</v>
      </c>
      <c r="E5378" s="150" t="str">
        <f t="shared" ref="E5378:E5441" si="242">B5378&amp;"2200"&amp;C5378&amp;J5378</f>
        <v>5030220086207580</v>
      </c>
      <c r="F5378" s="151" t="s">
        <v>418</v>
      </c>
      <c r="G5378" s="151" t="s">
        <v>419</v>
      </c>
      <c r="H5378" s="151" t="s">
        <v>496</v>
      </c>
      <c r="I5378" s="150" t="s">
        <v>593</v>
      </c>
      <c r="J5378" s="150">
        <v>7580</v>
      </c>
      <c r="K5378" s="157" t="s">
        <v>171</v>
      </c>
      <c r="L5378" s="160">
        <v>377.52</v>
      </c>
      <c r="M5378" s="161"/>
      <c r="N5378" s="153">
        <f t="shared" ref="N5378:N5441" si="243">L5378+M5378</f>
        <v>377.52</v>
      </c>
      <c r="O5378" s="153">
        <v>0</v>
      </c>
      <c r="P5378" s="153">
        <v>0</v>
      </c>
    </row>
    <row r="5379" spans="1:16" ht="24.6" hidden="1" x14ac:dyDescent="0.3">
      <c r="A5379" s="149">
        <v>2018</v>
      </c>
      <c r="B5379" s="150" t="s">
        <v>526</v>
      </c>
      <c r="C5379" s="150">
        <v>8621</v>
      </c>
      <c r="D5379" s="150" t="s">
        <v>518</v>
      </c>
      <c r="E5379" s="150" t="str">
        <f t="shared" si="242"/>
        <v>5030220086217580</v>
      </c>
      <c r="F5379" s="151" t="s">
        <v>418</v>
      </c>
      <c r="G5379" s="151" t="s">
        <v>465</v>
      </c>
      <c r="H5379" s="151" t="s">
        <v>502</v>
      </c>
      <c r="I5379" s="150" t="s">
        <v>593</v>
      </c>
      <c r="J5379" s="150">
        <v>7580</v>
      </c>
      <c r="K5379" s="157" t="s">
        <v>171</v>
      </c>
      <c r="L5379" s="160">
        <v>1245.5999999999999</v>
      </c>
      <c r="M5379" s="161"/>
      <c r="N5379" s="153">
        <f t="shared" si="243"/>
        <v>1245.5999999999999</v>
      </c>
      <c r="O5379" s="153">
        <v>0</v>
      </c>
      <c r="P5379" s="153">
        <v>0</v>
      </c>
    </row>
    <row r="5380" spans="1:16" ht="24.6" hidden="1" x14ac:dyDescent="0.3">
      <c r="A5380" s="149">
        <v>2018</v>
      </c>
      <c r="B5380" s="150" t="s">
        <v>526</v>
      </c>
      <c r="C5380" s="150">
        <v>8623</v>
      </c>
      <c r="D5380" s="150" t="s">
        <v>520</v>
      </c>
      <c r="E5380" s="150" t="str">
        <f t="shared" si="242"/>
        <v>5030220086237580</v>
      </c>
      <c r="F5380" s="151" t="s">
        <v>418</v>
      </c>
      <c r="G5380" s="151" t="s">
        <v>419</v>
      </c>
      <c r="H5380" s="151" t="s">
        <v>471</v>
      </c>
      <c r="I5380" s="150" t="s">
        <v>593</v>
      </c>
      <c r="J5380" s="150">
        <v>7580</v>
      </c>
      <c r="K5380" s="157" t="s">
        <v>171</v>
      </c>
      <c r="L5380" s="160">
        <v>549</v>
      </c>
      <c r="M5380" s="161"/>
      <c r="N5380" s="153">
        <f t="shared" si="243"/>
        <v>549</v>
      </c>
      <c r="O5380" s="153">
        <v>0</v>
      </c>
      <c r="P5380" s="153">
        <v>0</v>
      </c>
    </row>
    <row r="5381" spans="1:16" ht="24.6" hidden="1" x14ac:dyDescent="0.3">
      <c r="A5381" s="149">
        <v>2018</v>
      </c>
      <c r="B5381" s="150" t="s">
        <v>526</v>
      </c>
      <c r="C5381" s="150">
        <v>8631</v>
      </c>
      <c r="D5381" s="150" t="s">
        <v>521</v>
      </c>
      <c r="E5381" s="150" t="str">
        <f t="shared" si="242"/>
        <v>5030220086317580</v>
      </c>
      <c r="F5381" s="151" t="s">
        <v>418</v>
      </c>
      <c r="G5381" s="151" t="s">
        <v>419</v>
      </c>
      <c r="H5381" s="151" t="s">
        <v>481</v>
      </c>
      <c r="I5381" s="150" t="s">
        <v>593</v>
      </c>
      <c r="J5381" s="150">
        <v>7580</v>
      </c>
      <c r="K5381" s="157" t="s">
        <v>171</v>
      </c>
      <c r="L5381" s="160">
        <v>2220.19</v>
      </c>
      <c r="M5381" s="161"/>
      <c r="N5381" s="153">
        <f t="shared" si="243"/>
        <v>2220.19</v>
      </c>
      <c r="O5381" s="153">
        <v>47701.17</v>
      </c>
      <c r="P5381" s="153">
        <v>11721.1</v>
      </c>
    </row>
    <row r="5382" spans="1:16" ht="24.6" hidden="1" x14ac:dyDescent="0.3">
      <c r="A5382" s="149">
        <v>2018</v>
      </c>
      <c r="B5382" s="150" t="s">
        <v>526</v>
      </c>
      <c r="C5382" s="150">
        <v>8642</v>
      </c>
      <c r="D5382" s="150" t="s">
        <v>464</v>
      </c>
      <c r="E5382" s="150" t="str">
        <f t="shared" si="242"/>
        <v>5030220086427580</v>
      </c>
      <c r="F5382" s="151" t="s">
        <v>418</v>
      </c>
      <c r="G5382" s="151" t="s">
        <v>465</v>
      </c>
      <c r="H5382" s="151" t="s">
        <v>466</v>
      </c>
      <c r="I5382" s="150" t="s">
        <v>593</v>
      </c>
      <c r="J5382" s="150">
        <v>7580</v>
      </c>
      <c r="K5382" s="157" t="s">
        <v>171</v>
      </c>
      <c r="L5382" s="160">
        <v>356.2</v>
      </c>
      <c r="M5382" s="161"/>
      <c r="N5382" s="153">
        <f t="shared" si="243"/>
        <v>356.2</v>
      </c>
      <c r="O5382" s="153">
        <v>0</v>
      </c>
      <c r="P5382" s="153">
        <v>0</v>
      </c>
    </row>
    <row r="5383" spans="1:16" ht="24.6" hidden="1" x14ac:dyDescent="0.3">
      <c r="A5383" s="149">
        <v>2018</v>
      </c>
      <c r="B5383" s="150" t="s">
        <v>526</v>
      </c>
      <c r="C5383" s="150">
        <v>8711</v>
      </c>
      <c r="D5383" s="157" t="s">
        <v>497</v>
      </c>
      <c r="E5383" s="150" t="str">
        <f t="shared" si="242"/>
        <v>5030220087117580</v>
      </c>
      <c r="F5383" s="151" t="s">
        <v>456</v>
      </c>
      <c r="G5383" s="151" t="s">
        <v>456</v>
      </c>
      <c r="H5383" s="151" t="s">
        <v>498</v>
      </c>
      <c r="I5383" s="150" t="s">
        <v>593</v>
      </c>
      <c r="J5383" s="150">
        <v>7580</v>
      </c>
      <c r="K5383" s="157" t="s">
        <v>171</v>
      </c>
      <c r="L5383" s="160">
        <v>2566.13</v>
      </c>
      <c r="M5383" s="161"/>
      <c r="N5383" s="153">
        <f t="shared" si="243"/>
        <v>2566.13</v>
      </c>
      <c r="O5383" s="153">
        <v>147.6</v>
      </c>
      <c r="P5383" s="153">
        <v>147.6</v>
      </c>
    </row>
    <row r="5384" spans="1:16" ht="24.6" hidden="1" x14ac:dyDescent="0.3">
      <c r="A5384" s="149">
        <v>2018</v>
      </c>
      <c r="B5384" s="150" t="s">
        <v>526</v>
      </c>
      <c r="C5384" s="150">
        <v>8740</v>
      </c>
      <c r="D5384" s="157" t="s">
        <v>510</v>
      </c>
      <c r="E5384" s="150" t="str">
        <f t="shared" si="242"/>
        <v>5030220087407580</v>
      </c>
      <c r="F5384" s="151" t="s">
        <v>418</v>
      </c>
      <c r="G5384" s="151" t="s">
        <v>419</v>
      </c>
      <c r="H5384" s="151" t="s">
        <v>511</v>
      </c>
      <c r="I5384" s="150" t="s">
        <v>593</v>
      </c>
      <c r="J5384" s="150">
        <v>7580</v>
      </c>
      <c r="K5384" s="157" t="s">
        <v>171</v>
      </c>
      <c r="L5384" s="160">
        <v>351.28999999999996</v>
      </c>
      <c r="M5384" s="161"/>
      <c r="N5384" s="153">
        <f t="shared" si="243"/>
        <v>351.28999999999996</v>
      </c>
      <c r="O5384" s="153">
        <v>0</v>
      </c>
      <c r="P5384" s="153">
        <v>2083.96</v>
      </c>
    </row>
    <row r="5385" spans="1:16" ht="24.6" hidden="1" x14ac:dyDescent="0.3">
      <c r="A5385" s="149">
        <v>2018</v>
      </c>
      <c r="B5385" s="150" t="s">
        <v>526</v>
      </c>
      <c r="C5385" s="150">
        <v>8741</v>
      </c>
      <c r="D5385" s="157" t="s">
        <v>512</v>
      </c>
      <c r="E5385" s="150" t="str">
        <f t="shared" si="242"/>
        <v>5030220087417580</v>
      </c>
      <c r="F5385" s="151" t="s">
        <v>418</v>
      </c>
      <c r="G5385" s="151" t="s">
        <v>419</v>
      </c>
      <c r="H5385" s="151" t="s">
        <v>511</v>
      </c>
      <c r="I5385" s="150" t="s">
        <v>593</v>
      </c>
      <c r="J5385" s="150">
        <v>7580</v>
      </c>
      <c r="K5385" s="157" t="s">
        <v>171</v>
      </c>
      <c r="L5385" s="160">
        <v>394.79</v>
      </c>
      <c r="M5385" s="161"/>
      <c r="N5385" s="153">
        <f t="shared" si="243"/>
        <v>394.79</v>
      </c>
      <c r="O5385" s="153">
        <v>0</v>
      </c>
      <c r="P5385" s="153">
        <v>0</v>
      </c>
    </row>
    <row r="5386" spans="1:16" ht="24.6" hidden="1" x14ac:dyDescent="0.3">
      <c r="A5386" s="149">
        <v>2016</v>
      </c>
      <c r="B5386" s="150" t="s">
        <v>526</v>
      </c>
      <c r="C5386" s="150">
        <v>8806</v>
      </c>
      <c r="D5386" s="154" t="s">
        <v>569</v>
      </c>
      <c r="E5386" s="150" t="str">
        <f t="shared" si="242"/>
        <v>5030220088067580</v>
      </c>
      <c r="F5386" s="151" t="s">
        <v>570</v>
      </c>
      <c r="G5386" s="151" t="s">
        <v>570</v>
      </c>
      <c r="H5386" s="151" t="s">
        <v>570</v>
      </c>
      <c r="I5386" s="150" t="s">
        <v>593</v>
      </c>
      <c r="J5386" s="150">
        <v>7580</v>
      </c>
      <c r="K5386" s="151" t="s">
        <v>171</v>
      </c>
      <c r="L5386" s="160">
        <v>0</v>
      </c>
      <c r="N5386" s="153">
        <f t="shared" si="243"/>
        <v>0</v>
      </c>
      <c r="O5386" s="153">
        <v>0</v>
      </c>
      <c r="P5386" s="153">
        <v>178818.4</v>
      </c>
    </row>
    <row r="5387" spans="1:16" ht="24.6" hidden="1" x14ac:dyDescent="0.3">
      <c r="A5387" s="149">
        <v>2018</v>
      </c>
      <c r="B5387" s="150" t="s">
        <v>409</v>
      </c>
      <c r="C5387" s="150">
        <v>6002</v>
      </c>
      <c r="D5387" s="150" t="s">
        <v>410</v>
      </c>
      <c r="E5387" s="150" t="str">
        <f t="shared" si="242"/>
        <v>5020220060027600</v>
      </c>
      <c r="F5387" s="151" t="s">
        <v>411</v>
      </c>
      <c r="G5387" s="151" t="s">
        <v>412</v>
      </c>
      <c r="H5387" s="151" t="s">
        <v>413</v>
      </c>
      <c r="I5387" s="150" t="s">
        <v>593</v>
      </c>
      <c r="J5387" s="150">
        <v>7600</v>
      </c>
      <c r="K5387" s="157" t="s">
        <v>172</v>
      </c>
      <c r="L5387" s="160">
        <v>295.15999999999997</v>
      </c>
      <c r="M5387" s="161"/>
      <c r="N5387" s="153">
        <f t="shared" si="243"/>
        <v>295.15999999999997</v>
      </c>
      <c r="O5387" s="153">
        <v>25.25</v>
      </c>
      <c r="P5387" s="153">
        <v>219.45</v>
      </c>
    </row>
    <row r="5388" spans="1:16" ht="24.6" hidden="1" x14ac:dyDescent="0.3">
      <c r="A5388" s="149">
        <v>2018</v>
      </c>
      <c r="B5388" s="150" t="s">
        <v>409</v>
      </c>
      <c r="C5388" s="150">
        <v>6003</v>
      </c>
      <c r="D5388" s="150" t="s">
        <v>415</v>
      </c>
      <c r="E5388" s="150" t="str">
        <f t="shared" si="242"/>
        <v>5020220060037600</v>
      </c>
      <c r="F5388" s="151" t="s">
        <v>411</v>
      </c>
      <c r="G5388" s="151" t="s">
        <v>412</v>
      </c>
      <c r="H5388" s="151" t="s">
        <v>416</v>
      </c>
      <c r="I5388" s="150" t="s">
        <v>593</v>
      </c>
      <c r="J5388" s="150">
        <v>7600</v>
      </c>
      <c r="K5388" s="157" t="s">
        <v>172</v>
      </c>
      <c r="L5388" s="160">
        <v>5199.5600000000004</v>
      </c>
      <c r="M5388" s="161"/>
      <c r="N5388" s="153">
        <f t="shared" si="243"/>
        <v>5199.5600000000004</v>
      </c>
      <c r="O5388" s="153">
        <v>6427.34</v>
      </c>
      <c r="P5388" s="153">
        <v>8312.3700000000044</v>
      </c>
    </row>
    <row r="5389" spans="1:16" ht="24.6" hidden="1" x14ac:dyDescent="0.3">
      <c r="A5389" s="149">
        <v>2018</v>
      </c>
      <c r="B5389" s="150" t="s">
        <v>409</v>
      </c>
      <c r="C5389" s="150">
        <v>6004</v>
      </c>
      <c r="D5389" s="150" t="s">
        <v>417</v>
      </c>
      <c r="E5389" s="150" t="str">
        <f t="shared" si="242"/>
        <v>5020220060047600</v>
      </c>
      <c r="F5389" s="151" t="s">
        <v>418</v>
      </c>
      <c r="G5389" s="151" t="s">
        <v>419</v>
      </c>
      <c r="H5389" s="151" t="s">
        <v>420</v>
      </c>
      <c r="I5389" s="150" t="s">
        <v>593</v>
      </c>
      <c r="J5389" s="150">
        <v>7600</v>
      </c>
      <c r="K5389" s="157" t="s">
        <v>172</v>
      </c>
      <c r="L5389" s="160">
        <v>42.84</v>
      </c>
      <c r="M5389" s="161"/>
      <c r="N5389" s="153">
        <f t="shared" si="243"/>
        <v>42.84</v>
      </c>
      <c r="O5389" s="153">
        <v>542.23</v>
      </c>
      <c r="P5389" s="153">
        <v>1226.74</v>
      </c>
    </row>
    <row r="5390" spans="1:16" ht="24.6" hidden="1" x14ac:dyDescent="0.3">
      <c r="A5390" s="149">
        <v>2018</v>
      </c>
      <c r="B5390" s="150" t="s">
        <v>409</v>
      </c>
      <c r="C5390" s="150">
        <v>6021</v>
      </c>
      <c r="D5390" s="150" t="s">
        <v>421</v>
      </c>
      <c r="E5390" s="150" t="str">
        <f t="shared" si="242"/>
        <v>5020220060217600</v>
      </c>
      <c r="F5390" s="151" t="s">
        <v>411</v>
      </c>
      <c r="G5390" s="151" t="s">
        <v>412</v>
      </c>
      <c r="H5390" s="151" t="s">
        <v>422</v>
      </c>
      <c r="I5390" s="150" t="s">
        <v>593</v>
      </c>
      <c r="J5390" s="150">
        <v>7600</v>
      </c>
      <c r="K5390" s="157" t="s">
        <v>172</v>
      </c>
      <c r="L5390" s="160">
        <v>5724.579999999999</v>
      </c>
      <c r="M5390" s="161"/>
      <c r="N5390" s="153">
        <f t="shared" si="243"/>
        <v>5724.579999999999</v>
      </c>
      <c r="O5390" s="153">
        <v>8536.41</v>
      </c>
      <c r="P5390" s="153">
        <v>6012.74</v>
      </c>
    </row>
    <row r="5391" spans="1:16" ht="24.6" hidden="1" x14ac:dyDescent="0.3">
      <c r="A5391" s="149">
        <v>2018</v>
      </c>
      <c r="B5391" s="150" t="s">
        <v>409</v>
      </c>
      <c r="C5391" s="150">
        <v>6022</v>
      </c>
      <c r="D5391" s="150" t="s">
        <v>423</v>
      </c>
      <c r="E5391" s="150" t="str">
        <f t="shared" si="242"/>
        <v>5020220060227600</v>
      </c>
      <c r="F5391" s="151" t="s">
        <v>411</v>
      </c>
      <c r="G5391" s="151" t="s">
        <v>412</v>
      </c>
      <c r="H5391" s="151" t="s">
        <v>422</v>
      </c>
      <c r="I5391" s="150" t="s">
        <v>593</v>
      </c>
      <c r="J5391" s="150">
        <v>7600</v>
      </c>
      <c r="K5391" s="157" t="s">
        <v>172</v>
      </c>
      <c r="L5391" s="160">
        <v>33922.76</v>
      </c>
      <c r="M5391" s="161"/>
      <c r="N5391" s="153">
        <f t="shared" si="243"/>
        <v>33922.76</v>
      </c>
      <c r="O5391" s="153">
        <v>48160.799999999988</v>
      </c>
      <c r="P5391" s="153">
        <v>31516.320000000003</v>
      </c>
    </row>
    <row r="5392" spans="1:16" ht="24.6" hidden="1" x14ac:dyDescent="0.3">
      <c r="A5392" s="149">
        <v>2018</v>
      </c>
      <c r="B5392" s="150" t="s">
        <v>409</v>
      </c>
      <c r="C5392" s="150">
        <v>6031</v>
      </c>
      <c r="D5392" s="150" t="s">
        <v>424</v>
      </c>
      <c r="E5392" s="150" t="str">
        <f t="shared" si="242"/>
        <v>5020220060317600</v>
      </c>
      <c r="F5392" s="151" t="s">
        <v>411</v>
      </c>
      <c r="G5392" s="151" t="s">
        <v>412</v>
      </c>
      <c r="H5392" s="151" t="s">
        <v>422</v>
      </c>
      <c r="I5392" s="150" t="s">
        <v>593</v>
      </c>
      <c r="J5392" s="150">
        <v>7600</v>
      </c>
      <c r="K5392" s="157" t="s">
        <v>172</v>
      </c>
      <c r="L5392" s="160">
        <v>839.78</v>
      </c>
      <c r="M5392" s="161"/>
      <c r="N5392" s="153">
        <f t="shared" si="243"/>
        <v>839.78</v>
      </c>
      <c r="O5392" s="153">
        <v>5407.37</v>
      </c>
      <c r="P5392" s="153">
        <v>2079.2899999999995</v>
      </c>
    </row>
    <row r="5393" spans="1:16" ht="24.6" hidden="1" x14ac:dyDescent="0.3">
      <c r="A5393" s="149">
        <v>2018</v>
      </c>
      <c r="B5393" s="150" t="s">
        <v>409</v>
      </c>
      <c r="C5393" s="150">
        <v>6032</v>
      </c>
      <c r="D5393" s="150" t="s">
        <v>425</v>
      </c>
      <c r="E5393" s="150" t="str">
        <f t="shared" si="242"/>
        <v>5020220060327600</v>
      </c>
      <c r="F5393" s="151" t="s">
        <v>411</v>
      </c>
      <c r="G5393" s="151" t="s">
        <v>412</v>
      </c>
      <c r="H5393" s="151" t="s">
        <v>422</v>
      </c>
      <c r="I5393" s="150" t="s">
        <v>593</v>
      </c>
      <c r="J5393" s="150">
        <v>7600</v>
      </c>
      <c r="K5393" s="157" t="s">
        <v>172</v>
      </c>
      <c r="L5393" s="160">
        <v>22402.819999999989</v>
      </c>
      <c r="M5393" s="161"/>
      <c r="N5393" s="153">
        <f t="shared" si="243"/>
        <v>22402.819999999989</v>
      </c>
      <c r="O5393" s="153">
        <v>13980.200000000003</v>
      </c>
      <c r="P5393" s="153">
        <v>16045.010000000009</v>
      </c>
    </row>
    <row r="5394" spans="1:16" ht="24.6" hidden="1" x14ac:dyDescent="0.3">
      <c r="A5394" s="149">
        <v>2018</v>
      </c>
      <c r="B5394" s="150" t="s">
        <v>409</v>
      </c>
      <c r="C5394" s="150">
        <v>6042</v>
      </c>
      <c r="D5394" s="157" t="s">
        <v>426</v>
      </c>
      <c r="E5394" s="150" t="str">
        <f t="shared" si="242"/>
        <v>5020220060427600</v>
      </c>
      <c r="F5394" s="151" t="s">
        <v>411</v>
      </c>
      <c r="G5394" s="151" t="s">
        <v>412</v>
      </c>
      <c r="H5394" s="151" t="s">
        <v>427</v>
      </c>
      <c r="I5394" s="150" t="s">
        <v>593</v>
      </c>
      <c r="J5394" s="150">
        <v>7600</v>
      </c>
      <c r="K5394" s="157" t="s">
        <v>172</v>
      </c>
      <c r="L5394" s="160">
        <v>83721.560000000027</v>
      </c>
      <c r="M5394" s="161"/>
      <c r="N5394" s="153">
        <f t="shared" si="243"/>
        <v>83721.560000000027</v>
      </c>
      <c r="O5394" s="153">
        <v>24505.649999999991</v>
      </c>
      <c r="P5394" s="153">
        <v>19655.229999999989</v>
      </c>
    </row>
    <row r="5395" spans="1:16" ht="24.6" hidden="1" x14ac:dyDescent="0.3">
      <c r="A5395" s="149">
        <v>2018</v>
      </c>
      <c r="B5395" s="150" t="s">
        <v>409</v>
      </c>
      <c r="C5395" s="150">
        <v>6043</v>
      </c>
      <c r="D5395" s="157" t="s">
        <v>428</v>
      </c>
      <c r="E5395" s="150" t="str">
        <f t="shared" si="242"/>
        <v>5020220060437600</v>
      </c>
      <c r="F5395" s="151" t="s">
        <v>411</v>
      </c>
      <c r="G5395" s="151" t="s">
        <v>412</v>
      </c>
      <c r="H5395" s="151" t="s">
        <v>429</v>
      </c>
      <c r="I5395" s="150" t="s">
        <v>593</v>
      </c>
      <c r="J5395" s="150">
        <v>7600</v>
      </c>
      <c r="K5395" s="157" t="s">
        <v>172</v>
      </c>
      <c r="L5395" s="160">
        <v>4455.6000000000004</v>
      </c>
      <c r="M5395" s="161"/>
      <c r="N5395" s="153">
        <f t="shared" si="243"/>
        <v>4455.6000000000004</v>
      </c>
      <c r="O5395" s="153">
        <v>2007.3500000000001</v>
      </c>
      <c r="P5395" s="153">
        <v>4450.6499999999996</v>
      </c>
    </row>
    <row r="5396" spans="1:16" ht="24.6" hidden="1" x14ac:dyDescent="0.3">
      <c r="A5396" s="149">
        <v>2018</v>
      </c>
      <c r="B5396" s="150" t="s">
        <v>409</v>
      </c>
      <c r="C5396" s="150">
        <v>6044</v>
      </c>
      <c r="D5396" s="157" t="s">
        <v>430</v>
      </c>
      <c r="E5396" s="150" t="str">
        <f t="shared" si="242"/>
        <v>5020220060447600</v>
      </c>
      <c r="F5396" s="151" t="s">
        <v>411</v>
      </c>
      <c r="G5396" s="151" t="s">
        <v>412</v>
      </c>
      <c r="H5396" s="151" t="s">
        <v>431</v>
      </c>
      <c r="I5396" s="150" t="s">
        <v>593</v>
      </c>
      <c r="J5396" s="150">
        <v>7600</v>
      </c>
      <c r="K5396" s="157" t="s">
        <v>172</v>
      </c>
      <c r="L5396" s="160">
        <v>6536.64</v>
      </c>
      <c r="M5396" s="161"/>
      <c r="N5396" s="153">
        <f t="shared" si="243"/>
        <v>6536.64</v>
      </c>
      <c r="O5396" s="153">
        <v>13516.539999999995</v>
      </c>
      <c r="P5396" s="153">
        <v>17416.93</v>
      </c>
    </row>
    <row r="5397" spans="1:16" ht="24.6" hidden="1" x14ac:dyDescent="0.3">
      <c r="A5397" s="149">
        <v>2018</v>
      </c>
      <c r="B5397" s="150" t="s">
        <v>409</v>
      </c>
      <c r="C5397" s="150">
        <v>6045</v>
      </c>
      <c r="D5397" s="157" t="s">
        <v>432</v>
      </c>
      <c r="E5397" s="150" t="str">
        <f t="shared" si="242"/>
        <v>5020220060457600</v>
      </c>
      <c r="F5397" s="151" t="s">
        <v>411</v>
      </c>
      <c r="G5397" s="151" t="s">
        <v>412</v>
      </c>
      <c r="H5397" s="151" t="s">
        <v>427</v>
      </c>
      <c r="I5397" s="150" t="s">
        <v>593</v>
      </c>
      <c r="J5397" s="150">
        <v>7600</v>
      </c>
      <c r="K5397" s="157" t="s">
        <v>172</v>
      </c>
      <c r="L5397" s="160">
        <v>270.11</v>
      </c>
      <c r="M5397" s="161"/>
      <c r="N5397" s="153">
        <f t="shared" si="243"/>
        <v>270.11</v>
      </c>
      <c r="O5397" s="153">
        <v>72.08</v>
      </c>
      <c r="P5397" s="153">
        <v>220.24</v>
      </c>
    </row>
    <row r="5398" spans="1:16" ht="24.6" hidden="1" x14ac:dyDescent="0.3">
      <c r="A5398" s="149">
        <v>2018</v>
      </c>
      <c r="B5398" s="150" t="s">
        <v>409</v>
      </c>
      <c r="C5398" s="150">
        <v>6047</v>
      </c>
      <c r="D5398" s="157" t="s">
        <v>434</v>
      </c>
      <c r="E5398" s="150" t="str">
        <f t="shared" si="242"/>
        <v>5020220060477600</v>
      </c>
      <c r="F5398" s="151" t="s">
        <v>411</v>
      </c>
      <c r="G5398" s="151" t="s">
        <v>412</v>
      </c>
      <c r="H5398" s="151" t="s">
        <v>427</v>
      </c>
      <c r="I5398" s="150" t="s">
        <v>593</v>
      </c>
      <c r="J5398" s="150">
        <v>7600</v>
      </c>
      <c r="K5398" s="157" t="s">
        <v>172</v>
      </c>
      <c r="L5398" s="160">
        <v>1707.7600000000002</v>
      </c>
      <c r="M5398" s="161"/>
      <c r="N5398" s="153">
        <f t="shared" si="243"/>
        <v>1707.7600000000002</v>
      </c>
      <c r="O5398" s="153">
        <v>0</v>
      </c>
      <c r="P5398" s="153">
        <v>0</v>
      </c>
    </row>
    <row r="5399" spans="1:16" ht="24.6" hidden="1" x14ac:dyDescent="0.3">
      <c r="A5399" s="149">
        <v>2018</v>
      </c>
      <c r="B5399" s="150" t="s">
        <v>409</v>
      </c>
      <c r="C5399" s="150">
        <v>6050</v>
      </c>
      <c r="D5399" s="157" t="s">
        <v>435</v>
      </c>
      <c r="E5399" s="150" t="str">
        <f t="shared" si="242"/>
        <v>5020220060507600</v>
      </c>
      <c r="F5399" s="151" t="s">
        <v>411</v>
      </c>
      <c r="G5399" s="151" t="s">
        <v>412</v>
      </c>
      <c r="H5399" s="151" t="s">
        <v>436</v>
      </c>
      <c r="I5399" s="150" t="s">
        <v>593</v>
      </c>
      <c r="J5399" s="150">
        <v>7600</v>
      </c>
      <c r="K5399" s="157" t="s">
        <v>172</v>
      </c>
      <c r="L5399" s="160">
        <v>73419.780000000013</v>
      </c>
      <c r="M5399" s="161"/>
      <c r="N5399" s="153">
        <f t="shared" si="243"/>
        <v>73419.780000000013</v>
      </c>
      <c r="O5399" s="153">
        <v>60067.02</v>
      </c>
      <c r="P5399" s="153">
        <v>95302.269999999975</v>
      </c>
    </row>
    <row r="5400" spans="1:16" ht="24.6" hidden="1" x14ac:dyDescent="0.3">
      <c r="A5400" s="149">
        <v>2018</v>
      </c>
      <c r="B5400" s="150" t="s">
        <v>409</v>
      </c>
      <c r="C5400" s="150">
        <v>6061</v>
      </c>
      <c r="D5400" s="157" t="s">
        <v>437</v>
      </c>
      <c r="E5400" s="150" t="str">
        <f t="shared" si="242"/>
        <v>5020220060617600</v>
      </c>
      <c r="F5400" s="151" t="s">
        <v>411</v>
      </c>
      <c r="G5400" s="151" t="s">
        <v>412</v>
      </c>
      <c r="H5400" s="151" t="s">
        <v>422</v>
      </c>
      <c r="I5400" s="150" t="s">
        <v>593</v>
      </c>
      <c r="J5400" s="150">
        <v>7600</v>
      </c>
      <c r="K5400" s="157" t="s">
        <v>172</v>
      </c>
      <c r="L5400" s="160">
        <v>3148.06</v>
      </c>
      <c r="M5400" s="161"/>
      <c r="N5400" s="153">
        <f t="shared" si="243"/>
        <v>3148.06</v>
      </c>
      <c r="O5400" s="153">
        <v>4028.9299999999994</v>
      </c>
      <c r="P5400" s="153">
        <v>2482.3199999999997</v>
      </c>
    </row>
    <row r="5401" spans="1:16" ht="24.6" hidden="1" x14ac:dyDescent="0.3">
      <c r="A5401" s="149">
        <v>2018</v>
      </c>
      <c r="B5401" s="150" t="s">
        <v>409</v>
      </c>
      <c r="C5401" s="150">
        <v>6062</v>
      </c>
      <c r="D5401" s="157" t="s">
        <v>438</v>
      </c>
      <c r="E5401" s="150" t="str">
        <f t="shared" si="242"/>
        <v>5020220060627600</v>
      </c>
      <c r="F5401" s="151" t="s">
        <v>411</v>
      </c>
      <c r="G5401" s="151" t="s">
        <v>412</v>
      </c>
      <c r="H5401" s="151" t="s">
        <v>422</v>
      </c>
      <c r="I5401" s="150" t="s">
        <v>593</v>
      </c>
      <c r="J5401" s="150">
        <v>7600</v>
      </c>
      <c r="K5401" s="157" t="s">
        <v>172</v>
      </c>
      <c r="L5401" s="160">
        <v>76166.510000000024</v>
      </c>
      <c r="M5401" s="161"/>
      <c r="N5401" s="153">
        <f t="shared" si="243"/>
        <v>76166.510000000024</v>
      </c>
      <c r="O5401" s="153">
        <v>14024.19</v>
      </c>
      <c r="P5401" s="153">
        <v>19619.329999999994</v>
      </c>
    </row>
    <row r="5402" spans="1:16" ht="24.6" hidden="1" x14ac:dyDescent="0.3">
      <c r="A5402" s="149">
        <v>2018</v>
      </c>
      <c r="B5402" s="150" t="s">
        <v>409</v>
      </c>
      <c r="C5402" s="150">
        <v>6070</v>
      </c>
      <c r="D5402" s="157" t="s">
        <v>439</v>
      </c>
      <c r="E5402" s="150" t="str">
        <f t="shared" si="242"/>
        <v>5020220060707600</v>
      </c>
      <c r="F5402" s="151" t="s">
        <v>411</v>
      </c>
      <c r="G5402" s="151" t="s">
        <v>412</v>
      </c>
      <c r="H5402" s="151" t="s">
        <v>440</v>
      </c>
      <c r="I5402" s="150" t="s">
        <v>593</v>
      </c>
      <c r="J5402" s="150">
        <v>7600</v>
      </c>
      <c r="K5402" s="157" t="s">
        <v>172</v>
      </c>
      <c r="L5402" s="160">
        <v>373.59</v>
      </c>
      <c r="M5402" s="161"/>
      <c r="N5402" s="153">
        <f t="shared" si="243"/>
        <v>373.59</v>
      </c>
      <c r="O5402" s="153">
        <v>0</v>
      </c>
      <c r="P5402" s="153">
        <v>0</v>
      </c>
    </row>
    <row r="5403" spans="1:16" ht="24.6" hidden="1" x14ac:dyDescent="0.3">
      <c r="A5403" s="149">
        <v>2018</v>
      </c>
      <c r="B5403" s="150" t="s">
        <v>409</v>
      </c>
      <c r="C5403" s="150">
        <v>6211</v>
      </c>
      <c r="D5403" s="157" t="s">
        <v>441</v>
      </c>
      <c r="E5403" s="150" t="str">
        <f t="shared" si="242"/>
        <v>5020220062117600</v>
      </c>
      <c r="F5403" s="151" t="s">
        <v>411</v>
      </c>
      <c r="G5403" s="151" t="s">
        <v>442</v>
      </c>
      <c r="H5403" s="151" t="s">
        <v>443</v>
      </c>
      <c r="I5403" s="150" t="s">
        <v>593</v>
      </c>
      <c r="J5403" s="150">
        <v>7600</v>
      </c>
      <c r="K5403" s="157" t="s">
        <v>172</v>
      </c>
      <c r="L5403" s="160">
        <v>1723.52</v>
      </c>
      <c r="M5403" s="161"/>
      <c r="N5403" s="153">
        <f t="shared" si="243"/>
        <v>1723.52</v>
      </c>
      <c r="O5403" s="153">
        <v>876.1099999999999</v>
      </c>
      <c r="P5403" s="153">
        <v>165.9</v>
      </c>
    </row>
    <row r="5404" spans="1:16" ht="24.6" hidden="1" x14ac:dyDescent="0.3">
      <c r="A5404" s="149">
        <v>2018</v>
      </c>
      <c r="B5404" s="150" t="s">
        <v>409</v>
      </c>
      <c r="C5404" s="150">
        <v>6212</v>
      </c>
      <c r="D5404" s="157" t="s">
        <v>444</v>
      </c>
      <c r="E5404" s="150" t="str">
        <f t="shared" si="242"/>
        <v>5020220062127600</v>
      </c>
      <c r="F5404" s="151" t="s">
        <v>411</v>
      </c>
      <c r="G5404" s="151" t="s">
        <v>442</v>
      </c>
      <c r="H5404" s="151" t="s">
        <v>445</v>
      </c>
      <c r="I5404" s="150" t="s">
        <v>593</v>
      </c>
      <c r="J5404" s="150">
        <v>7600</v>
      </c>
      <c r="K5404" s="157" t="s">
        <v>172</v>
      </c>
      <c r="L5404" s="160">
        <v>10614.42</v>
      </c>
      <c r="M5404" s="161"/>
      <c r="N5404" s="153">
        <f t="shared" si="243"/>
        <v>10614.42</v>
      </c>
      <c r="O5404" s="153">
        <v>8993.3899999999958</v>
      </c>
      <c r="P5404" s="153">
        <v>12618.93999999999</v>
      </c>
    </row>
    <row r="5405" spans="1:16" ht="24.6" hidden="1" x14ac:dyDescent="0.3">
      <c r="A5405" s="149">
        <v>2018</v>
      </c>
      <c r="B5405" s="150" t="s">
        <v>409</v>
      </c>
      <c r="C5405" s="150">
        <v>6213</v>
      </c>
      <c r="D5405" s="157" t="s">
        <v>446</v>
      </c>
      <c r="E5405" s="150" t="str">
        <f t="shared" si="242"/>
        <v>5020220062137600</v>
      </c>
      <c r="F5405" s="151" t="s">
        <v>411</v>
      </c>
      <c r="G5405" s="151" t="s">
        <v>442</v>
      </c>
      <c r="H5405" s="151" t="s">
        <v>447</v>
      </c>
      <c r="I5405" s="150" t="s">
        <v>593</v>
      </c>
      <c r="J5405" s="150">
        <v>7600</v>
      </c>
      <c r="K5405" s="157" t="s">
        <v>172</v>
      </c>
      <c r="L5405" s="160">
        <v>3043.4900000000007</v>
      </c>
      <c r="M5405" s="161"/>
      <c r="N5405" s="153">
        <f t="shared" si="243"/>
        <v>3043.4900000000007</v>
      </c>
      <c r="O5405" s="153">
        <v>936.22</v>
      </c>
      <c r="P5405" s="153">
        <v>1011.1</v>
      </c>
    </row>
    <row r="5406" spans="1:16" ht="24.6" hidden="1" x14ac:dyDescent="0.3">
      <c r="A5406" s="149">
        <v>2018</v>
      </c>
      <c r="B5406" s="150" t="s">
        <v>409</v>
      </c>
      <c r="C5406" s="150">
        <v>6215</v>
      </c>
      <c r="D5406" s="157" t="s">
        <v>449</v>
      </c>
      <c r="E5406" s="150" t="str">
        <f t="shared" si="242"/>
        <v>5020220062157600</v>
      </c>
      <c r="F5406" s="151" t="s">
        <v>450</v>
      </c>
      <c r="G5406" s="151" t="s">
        <v>450</v>
      </c>
      <c r="H5406" s="151" t="s">
        <v>451</v>
      </c>
      <c r="I5406" s="150" t="s">
        <v>593</v>
      </c>
      <c r="J5406" s="150">
        <v>7600</v>
      </c>
      <c r="K5406" s="157" t="s">
        <v>172</v>
      </c>
      <c r="L5406" s="160">
        <v>1397.1099999999997</v>
      </c>
      <c r="M5406" s="161"/>
      <c r="N5406" s="153">
        <f t="shared" si="243"/>
        <v>1397.1099999999997</v>
      </c>
      <c r="O5406" s="153">
        <v>11665.109999999997</v>
      </c>
      <c r="P5406" s="153">
        <v>1839.77</v>
      </c>
    </row>
    <row r="5407" spans="1:16" ht="24.6" hidden="1" x14ac:dyDescent="0.3">
      <c r="A5407" s="149">
        <v>2018</v>
      </c>
      <c r="B5407" s="150" t="s">
        <v>409</v>
      </c>
      <c r="C5407" s="150">
        <v>6218</v>
      </c>
      <c r="D5407" s="157" t="s">
        <v>452</v>
      </c>
      <c r="E5407" s="150" t="str">
        <f t="shared" si="242"/>
        <v>5020220062187600</v>
      </c>
      <c r="F5407" s="151" t="s">
        <v>411</v>
      </c>
      <c r="G5407" s="151" t="s">
        <v>442</v>
      </c>
      <c r="H5407" s="151" t="s">
        <v>445</v>
      </c>
      <c r="I5407" s="150" t="s">
        <v>593</v>
      </c>
      <c r="J5407" s="150">
        <v>7600</v>
      </c>
      <c r="K5407" s="157" t="s">
        <v>172</v>
      </c>
      <c r="L5407" s="160">
        <v>9446.7599999999984</v>
      </c>
      <c r="M5407" s="161"/>
      <c r="N5407" s="153">
        <f t="shared" si="243"/>
        <v>9446.7599999999984</v>
      </c>
      <c r="O5407" s="153">
        <v>1502.04</v>
      </c>
      <c r="P5407" s="153">
        <v>3106.0699999999993</v>
      </c>
    </row>
    <row r="5408" spans="1:16" ht="24.6" hidden="1" x14ac:dyDescent="0.3">
      <c r="A5408" s="149">
        <v>2018</v>
      </c>
      <c r="B5408" s="150" t="s">
        <v>409</v>
      </c>
      <c r="C5408" s="150">
        <v>6221</v>
      </c>
      <c r="D5408" s="157" t="s">
        <v>453</v>
      </c>
      <c r="E5408" s="150" t="str">
        <f t="shared" si="242"/>
        <v>5020220062217600</v>
      </c>
      <c r="F5408" s="151" t="s">
        <v>411</v>
      </c>
      <c r="G5408" s="151" t="s">
        <v>442</v>
      </c>
      <c r="H5408" s="151" t="s">
        <v>454</v>
      </c>
      <c r="I5408" s="150" t="s">
        <v>593</v>
      </c>
      <c r="J5408" s="150">
        <v>7600</v>
      </c>
      <c r="K5408" s="157" t="s">
        <v>172</v>
      </c>
      <c r="L5408" s="160">
        <v>1722.48</v>
      </c>
      <c r="M5408" s="161"/>
      <c r="N5408" s="153">
        <f t="shared" si="243"/>
        <v>1722.48</v>
      </c>
      <c r="O5408" s="153">
        <v>961.56999999999994</v>
      </c>
      <c r="P5408" s="153">
        <v>1641.4299999999998</v>
      </c>
    </row>
    <row r="5409" spans="1:16" ht="24.6" hidden="1" x14ac:dyDescent="0.3">
      <c r="A5409" s="149">
        <v>2018</v>
      </c>
      <c r="B5409" s="150" t="s">
        <v>409</v>
      </c>
      <c r="C5409" s="150">
        <v>6222</v>
      </c>
      <c r="D5409" s="157" t="s">
        <v>455</v>
      </c>
      <c r="E5409" s="150" t="str">
        <f t="shared" si="242"/>
        <v>5020220062227600</v>
      </c>
      <c r="F5409" s="151" t="s">
        <v>456</v>
      </c>
      <c r="G5409" s="151" t="s">
        <v>456</v>
      </c>
      <c r="H5409" s="151" t="s">
        <v>457</v>
      </c>
      <c r="I5409" s="150" t="s">
        <v>593</v>
      </c>
      <c r="J5409" s="150">
        <v>7600</v>
      </c>
      <c r="K5409" s="157" t="s">
        <v>172</v>
      </c>
      <c r="L5409" s="160">
        <v>5770.8800000000019</v>
      </c>
      <c r="M5409" s="161"/>
      <c r="N5409" s="153">
        <f t="shared" si="243"/>
        <v>5770.8800000000019</v>
      </c>
      <c r="O5409" s="153">
        <v>8708.35</v>
      </c>
      <c r="P5409" s="153">
        <v>2637.1300000000006</v>
      </c>
    </row>
    <row r="5410" spans="1:16" ht="24.6" hidden="1" x14ac:dyDescent="0.3">
      <c r="A5410" s="149">
        <v>2018</v>
      </c>
      <c r="B5410" s="150" t="s">
        <v>409</v>
      </c>
      <c r="C5410" s="150">
        <v>6223</v>
      </c>
      <c r="D5410" s="157" t="s">
        <v>458</v>
      </c>
      <c r="E5410" s="150" t="str">
        <f t="shared" si="242"/>
        <v>5020220062237600</v>
      </c>
      <c r="F5410" s="151" t="s">
        <v>411</v>
      </c>
      <c r="G5410" s="151" t="s">
        <v>442</v>
      </c>
      <c r="H5410" s="151" t="s">
        <v>454</v>
      </c>
      <c r="I5410" s="150" t="s">
        <v>593</v>
      </c>
      <c r="J5410" s="150">
        <v>7600</v>
      </c>
      <c r="K5410" s="157" t="s">
        <v>172</v>
      </c>
      <c r="L5410" s="160">
        <v>32248.339999999993</v>
      </c>
      <c r="M5410" s="161"/>
      <c r="N5410" s="153">
        <f t="shared" si="243"/>
        <v>32248.339999999993</v>
      </c>
      <c r="O5410" s="153">
        <v>13981.270000000002</v>
      </c>
      <c r="P5410" s="153">
        <v>13130.029999999995</v>
      </c>
    </row>
    <row r="5411" spans="1:16" ht="24.6" hidden="1" x14ac:dyDescent="0.3">
      <c r="A5411" s="149">
        <v>2018</v>
      </c>
      <c r="B5411" s="150" t="s">
        <v>409</v>
      </c>
      <c r="C5411" s="150">
        <v>6225</v>
      </c>
      <c r="D5411" s="157" t="s">
        <v>459</v>
      </c>
      <c r="E5411" s="150" t="str">
        <f t="shared" si="242"/>
        <v>5020220062257600</v>
      </c>
      <c r="F5411" s="151" t="s">
        <v>411</v>
      </c>
      <c r="G5411" s="151" t="s">
        <v>442</v>
      </c>
      <c r="H5411" s="151" t="s">
        <v>454</v>
      </c>
      <c r="I5411" s="150" t="s">
        <v>593</v>
      </c>
      <c r="J5411" s="150">
        <v>7600</v>
      </c>
      <c r="K5411" s="157" t="s">
        <v>172</v>
      </c>
      <c r="L5411" s="160">
        <v>27821.320000000025</v>
      </c>
      <c r="M5411" s="161"/>
      <c r="N5411" s="153">
        <f t="shared" si="243"/>
        <v>27821.320000000025</v>
      </c>
      <c r="O5411" s="153">
        <v>32037.829999999998</v>
      </c>
      <c r="P5411" s="153">
        <v>27889.45000000003</v>
      </c>
    </row>
    <row r="5412" spans="1:16" ht="24.6" hidden="1" x14ac:dyDescent="0.3">
      <c r="A5412" s="149">
        <v>2016</v>
      </c>
      <c r="B5412" s="150" t="s">
        <v>409</v>
      </c>
      <c r="C5412" s="150">
        <v>6227</v>
      </c>
      <c r="D5412" s="158" t="s">
        <v>460</v>
      </c>
      <c r="E5412" s="150" t="str">
        <f t="shared" si="242"/>
        <v>5020220062277600</v>
      </c>
      <c r="F5412" s="151" t="s">
        <v>456</v>
      </c>
      <c r="G5412" s="151" t="s">
        <v>456</v>
      </c>
      <c r="H5412" s="151" t="s">
        <v>457</v>
      </c>
      <c r="I5412" s="150" t="s">
        <v>593</v>
      </c>
      <c r="J5412" s="150">
        <v>7600</v>
      </c>
      <c r="K5412" s="158" t="s">
        <v>172</v>
      </c>
      <c r="L5412" s="160">
        <v>0</v>
      </c>
      <c r="M5412" s="162"/>
      <c r="N5412" s="153">
        <f t="shared" si="243"/>
        <v>0</v>
      </c>
      <c r="O5412" s="153">
        <v>50</v>
      </c>
      <c r="P5412" s="153">
        <v>46.72</v>
      </c>
    </row>
    <row r="5413" spans="1:16" ht="24.6" hidden="1" x14ac:dyDescent="0.3">
      <c r="A5413" s="149">
        <v>2018</v>
      </c>
      <c r="B5413" s="150" t="s">
        <v>409</v>
      </c>
      <c r="C5413" s="150">
        <v>6231</v>
      </c>
      <c r="D5413" s="157" t="s">
        <v>461</v>
      </c>
      <c r="E5413" s="150" t="str">
        <f t="shared" si="242"/>
        <v>5020220062317600</v>
      </c>
      <c r="F5413" s="151" t="s">
        <v>411</v>
      </c>
      <c r="G5413" s="151" t="s">
        <v>442</v>
      </c>
      <c r="H5413" s="151" t="s">
        <v>454</v>
      </c>
      <c r="I5413" s="150" t="s">
        <v>593</v>
      </c>
      <c r="J5413" s="150">
        <v>7600</v>
      </c>
      <c r="K5413" s="157" t="s">
        <v>172</v>
      </c>
      <c r="L5413" s="160">
        <v>61328.440000000017</v>
      </c>
      <c r="M5413" s="161"/>
      <c r="N5413" s="153">
        <f t="shared" si="243"/>
        <v>61328.440000000017</v>
      </c>
      <c r="O5413" s="153">
        <v>67301.000000000044</v>
      </c>
      <c r="P5413" s="153">
        <v>43832.820000000065</v>
      </c>
    </row>
    <row r="5414" spans="1:16" ht="24.6" hidden="1" x14ac:dyDescent="0.3">
      <c r="A5414" s="149">
        <v>2018</v>
      </c>
      <c r="B5414" s="150" t="s">
        <v>409</v>
      </c>
      <c r="C5414" s="150">
        <v>6232</v>
      </c>
      <c r="D5414" s="157" t="s">
        <v>462</v>
      </c>
      <c r="E5414" s="150" t="str">
        <f t="shared" si="242"/>
        <v>5020220062327600</v>
      </c>
      <c r="F5414" s="151" t="s">
        <v>411</v>
      </c>
      <c r="G5414" s="151" t="s">
        <v>442</v>
      </c>
      <c r="H5414" s="151" t="s">
        <v>454</v>
      </c>
      <c r="I5414" s="150" t="s">
        <v>593</v>
      </c>
      <c r="J5414" s="150">
        <v>7600</v>
      </c>
      <c r="K5414" s="157" t="s">
        <v>172</v>
      </c>
      <c r="L5414" s="160">
        <v>14278.04000000001</v>
      </c>
      <c r="M5414" s="161"/>
      <c r="N5414" s="153">
        <f t="shared" si="243"/>
        <v>14278.04000000001</v>
      </c>
      <c r="O5414" s="153">
        <v>22892.950000000008</v>
      </c>
      <c r="P5414" s="153">
        <v>24983.529999999981</v>
      </c>
    </row>
    <row r="5415" spans="1:16" ht="24.6" hidden="1" x14ac:dyDescent="0.3">
      <c r="A5415" s="149">
        <v>2018</v>
      </c>
      <c r="B5415" s="150" t="s">
        <v>409</v>
      </c>
      <c r="C5415" s="150">
        <v>6241</v>
      </c>
      <c r="D5415" s="157" t="s">
        <v>463</v>
      </c>
      <c r="E5415" s="150" t="str">
        <f t="shared" si="242"/>
        <v>5020220062417600</v>
      </c>
      <c r="F5415" s="151" t="s">
        <v>411</v>
      </c>
      <c r="G5415" s="151" t="s">
        <v>442</v>
      </c>
      <c r="H5415" s="151" t="s">
        <v>445</v>
      </c>
      <c r="I5415" s="150" t="s">
        <v>593</v>
      </c>
      <c r="J5415" s="150">
        <v>7600</v>
      </c>
      <c r="K5415" s="157" t="s">
        <v>172</v>
      </c>
      <c r="L5415" s="160">
        <v>21010.270000000019</v>
      </c>
      <c r="M5415" s="161"/>
      <c r="N5415" s="153">
        <f t="shared" si="243"/>
        <v>21010.270000000019</v>
      </c>
      <c r="O5415" s="153">
        <v>21931.150000000005</v>
      </c>
      <c r="P5415" s="153">
        <v>29026.860000000019</v>
      </c>
    </row>
    <row r="5416" spans="1:16" ht="24.6" hidden="1" x14ac:dyDescent="0.3">
      <c r="A5416" s="149">
        <v>2018</v>
      </c>
      <c r="B5416" s="150" t="s">
        <v>409</v>
      </c>
      <c r="C5416" s="150">
        <v>6242</v>
      </c>
      <c r="D5416" s="157" t="s">
        <v>464</v>
      </c>
      <c r="E5416" s="150" t="str">
        <f t="shared" si="242"/>
        <v>5020220062427600</v>
      </c>
      <c r="F5416" s="151" t="s">
        <v>418</v>
      </c>
      <c r="G5416" s="151" t="s">
        <v>465</v>
      </c>
      <c r="H5416" s="151" t="s">
        <v>466</v>
      </c>
      <c r="I5416" s="150" t="s">
        <v>593</v>
      </c>
      <c r="J5416" s="150">
        <v>7600</v>
      </c>
      <c r="K5416" s="157" t="s">
        <v>172</v>
      </c>
      <c r="L5416" s="160">
        <v>171.27999999999997</v>
      </c>
      <c r="M5416" s="161"/>
      <c r="N5416" s="153">
        <f t="shared" si="243"/>
        <v>171.27999999999997</v>
      </c>
      <c r="O5416" s="153">
        <v>1168.4699999999998</v>
      </c>
      <c r="P5416" s="153">
        <v>225.44</v>
      </c>
    </row>
    <row r="5417" spans="1:16" ht="24.6" hidden="1" x14ac:dyDescent="0.3">
      <c r="A5417" s="149">
        <v>2016</v>
      </c>
      <c r="B5417" s="150" t="s">
        <v>409</v>
      </c>
      <c r="C5417" s="150">
        <v>6243</v>
      </c>
      <c r="D5417" s="158" t="s">
        <v>467</v>
      </c>
      <c r="E5417" s="150" t="str">
        <f t="shared" si="242"/>
        <v>5020220062437600</v>
      </c>
      <c r="F5417" s="151" t="s">
        <v>411</v>
      </c>
      <c r="G5417" s="151" t="s">
        <v>442</v>
      </c>
      <c r="H5417" s="151" t="s">
        <v>447</v>
      </c>
      <c r="I5417" s="150" t="s">
        <v>593</v>
      </c>
      <c r="J5417" s="150">
        <v>7600</v>
      </c>
      <c r="K5417" s="158" t="s">
        <v>172</v>
      </c>
      <c r="L5417" s="160">
        <v>0</v>
      </c>
      <c r="M5417" s="162"/>
      <c r="N5417" s="153">
        <f t="shared" si="243"/>
        <v>0</v>
      </c>
      <c r="O5417" s="153">
        <v>403.83</v>
      </c>
      <c r="P5417" s="153">
        <v>836.69999999999993</v>
      </c>
    </row>
    <row r="5418" spans="1:16" ht="24.6" hidden="1" x14ac:dyDescent="0.3">
      <c r="A5418" s="149">
        <v>2016</v>
      </c>
      <c r="B5418" s="150" t="s">
        <v>409</v>
      </c>
      <c r="C5418" s="150">
        <v>6244</v>
      </c>
      <c r="D5418" s="158" t="s">
        <v>594</v>
      </c>
      <c r="E5418" s="150" t="str">
        <f t="shared" si="242"/>
        <v>5020220062447600</v>
      </c>
      <c r="F5418" s="151" t="s">
        <v>418</v>
      </c>
      <c r="G5418" s="151" t="s">
        <v>465</v>
      </c>
      <c r="H5418" s="151" t="s">
        <v>466</v>
      </c>
      <c r="I5418" s="150" t="s">
        <v>593</v>
      </c>
      <c r="J5418" s="150">
        <v>7600</v>
      </c>
      <c r="K5418" s="158" t="s">
        <v>172</v>
      </c>
      <c r="L5418" s="160">
        <v>0</v>
      </c>
      <c r="M5418" s="162"/>
      <c r="N5418" s="153">
        <f t="shared" si="243"/>
        <v>0</v>
      </c>
      <c r="O5418" s="153">
        <v>1.1368683772161603E-13</v>
      </c>
      <c r="P5418" s="153">
        <v>236.84999999999997</v>
      </c>
    </row>
    <row r="5419" spans="1:16" ht="24.6" hidden="1" x14ac:dyDescent="0.3">
      <c r="A5419" s="149">
        <v>2018</v>
      </c>
      <c r="B5419" s="150" t="s">
        <v>409</v>
      </c>
      <c r="C5419" s="150">
        <v>6245</v>
      </c>
      <c r="D5419" s="157" t="s">
        <v>468</v>
      </c>
      <c r="E5419" s="150" t="str">
        <f t="shared" si="242"/>
        <v>5020220062457600</v>
      </c>
      <c r="F5419" s="151" t="s">
        <v>418</v>
      </c>
      <c r="G5419" s="151" t="s">
        <v>465</v>
      </c>
      <c r="H5419" s="151" t="s">
        <v>466</v>
      </c>
      <c r="I5419" s="150" t="s">
        <v>593</v>
      </c>
      <c r="J5419" s="150">
        <v>7600</v>
      </c>
      <c r="K5419" s="157" t="s">
        <v>172</v>
      </c>
      <c r="L5419" s="160">
        <v>711.61000000000013</v>
      </c>
      <c r="M5419" s="161"/>
      <c r="N5419" s="153">
        <f t="shared" si="243"/>
        <v>711.61000000000013</v>
      </c>
      <c r="O5419" s="153">
        <v>336.00000000000006</v>
      </c>
      <c r="P5419" s="153">
        <v>631.19999999999993</v>
      </c>
    </row>
    <row r="5420" spans="1:16" ht="24.6" hidden="1" x14ac:dyDescent="0.3">
      <c r="A5420" s="149">
        <v>2018</v>
      </c>
      <c r="B5420" s="150" t="s">
        <v>409</v>
      </c>
      <c r="C5420" s="150">
        <v>6246</v>
      </c>
      <c r="D5420" s="157" t="s">
        <v>469</v>
      </c>
      <c r="E5420" s="150" t="str">
        <f t="shared" si="242"/>
        <v>5020220062467600</v>
      </c>
      <c r="F5420" s="151" t="s">
        <v>411</v>
      </c>
      <c r="G5420" s="151" t="s">
        <v>442</v>
      </c>
      <c r="H5420" s="151" t="s">
        <v>454</v>
      </c>
      <c r="I5420" s="150" t="s">
        <v>593</v>
      </c>
      <c r="J5420" s="150">
        <v>7600</v>
      </c>
      <c r="K5420" s="157" t="s">
        <v>172</v>
      </c>
      <c r="L5420" s="160">
        <v>4788.5800000000008</v>
      </c>
      <c r="M5420" s="161"/>
      <c r="N5420" s="153">
        <f t="shared" si="243"/>
        <v>4788.5800000000008</v>
      </c>
      <c r="O5420" s="153">
        <v>667.98</v>
      </c>
      <c r="P5420" s="153">
        <v>1941.8100000000002</v>
      </c>
    </row>
    <row r="5421" spans="1:16" ht="24.6" hidden="1" x14ac:dyDescent="0.3">
      <c r="A5421" s="149">
        <v>2018</v>
      </c>
      <c r="B5421" s="150" t="s">
        <v>409</v>
      </c>
      <c r="C5421" s="150">
        <v>6248</v>
      </c>
      <c r="D5421" s="157" t="s">
        <v>470</v>
      </c>
      <c r="E5421" s="150" t="str">
        <f t="shared" si="242"/>
        <v>5020220062487600</v>
      </c>
      <c r="F5421" s="151" t="s">
        <v>418</v>
      </c>
      <c r="G5421" s="151" t="s">
        <v>419</v>
      </c>
      <c r="H5421" s="151" t="s">
        <v>471</v>
      </c>
      <c r="I5421" s="150" t="s">
        <v>593</v>
      </c>
      <c r="J5421" s="150">
        <v>7600</v>
      </c>
      <c r="K5421" s="157" t="s">
        <v>172</v>
      </c>
      <c r="L5421" s="160">
        <v>1358.9700000000003</v>
      </c>
      <c r="M5421" s="161"/>
      <c r="N5421" s="153">
        <f t="shared" si="243"/>
        <v>1358.9700000000003</v>
      </c>
      <c r="O5421" s="153">
        <v>2989.4600000000005</v>
      </c>
      <c r="P5421" s="153">
        <v>2998.9899999999993</v>
      </c>
    </row>
    <row r="5422" spans="1:16" ht="24.6" hidden="1" x14ac:dyDescent="0.3">
      <c r="A5422" s="149">
        <v>2018</v>
      </c>
      <c r="B5422" s="150" t="s">
        <v>409</v>
      </c>
      <c r="C5422" s="150">
        <v>6411</v>
      </c>
      <c r="D5422" s="157" t="s">
        <v>472</v>
      </c>
      <c r="E5422" s="150" t="str">
        <f t="shared" si="242"/>
        <v>5020220064117600</v>
      </c>
      <c r="F5422" s="151" t="s">
        <v>473</v>
      </c>
      <c r="G5422" s="151" t="s">
        <v>473</v>
      </c>
      <c r="H5422" s="151" t="s">
        <v>474</v>
      </c>
      <c r="I5422" s="150" t="s">
        <v>593</v>
      </c>
      <c r="J5422" s="150">
        <v>7600</v>
      </c>
      <c r="K5422" s="157" t="s">
        <v>172</v>
      </c>
      <c r="L5422" s="160">
        <v>13.94</v>
      </c>
      <c r="M5422" s="161"/>
      <c r="N5422" s="153">
        <f t="shared" si="243"/>
        <v>13.94</v>
      </c>
      <c r="O5422" s="153">
        <v>732.11</v>
      </c>
      <c r="P5422" s="153">
        <v>2212.5300000000002</v>
      </c>
    </row>
    <row r="5423" spans="1:16" ht="24.6" hidden="1" x14ac:dyDescent="0.3">
      <c r="A5423" s="149">
        <v>2018</v>
      </c>
      <c r="B5423" s="150" t="s">
        <v>409</v>
      </c>
      <c r="C5423" s="150">
        <v>6412</v>
      </c>
      <c r="D5423" s="157" t="s">
        <v>475</v>
      </c>
      <c r="E5423" s="150" t="str">
        <f t="shared" si="242"/>
        <v>5020220064127600</v>
      </c>
      <c r="F5423" s="151" t="s">
        <v>473</v>
      </c>
      <c r="G5423" s="151" t="s">
        <v>473</v>
      </c>
      <c r="H5423" s="151" t="s">
        <v>476</v>
      </c>
      <c r="I5423" s="150" t="s">
        <v>593</v>
      </c>
      <c r="J5423" s="150">
        <v>7600</v>
      </c>
      <c r="K5423" s="157" t="s">
        <v>172</v>
      </c>
      <c r="L5423" s="160">
        <v>4276.7599999999993</v>
      </c>
      <c r="M5423" s="161"/>
      <c r="N5423" s="153">
        <f t="shared" si="243"/>
        <v>4276.7599999999993</v>
      </c>
      <c r="O5423" s="153">
        <v>3798.9999999999995</v>
      </c>
      <c r="P5423" s="153">
        <v>1346.1899999999998</v>
      </c>
    </row>
    <row r="5424" spans="1:16" ht="24.6" hidden="1" x14ac:dyDescent="0.3">
      <c r="A5424" s="149">
        <v>2018</v>
      </c>
      <c r="B5424" s="150" t="s">
        <v>409</v>
      </c>
      <c r="C5424" s="150">
        <v>6414</v>
      </c>
      <c r="D5424" s="157" t="s">
        <v>477</v>
      </c>
      <c r="E5424" s="150" t="str">
        <f t="shared" si="242"/>
        <v>5020220064147600</v>
      </c>
      <c r="F5424" s="151" t="s">
        <v>473</v>
      </c>
      <c r="G5424" s="151" t="s">
        <v>473</v>
      </c>
      <c r="H5424" s="151" t="s">
        <v>478</v>
      </c>
      <c r="I5424" s="150" t="s">
        <v>593</v>
      </c>
      <c r="J5424" s="150">
        <v>7600</v>
      </c>
      <c r="K5424" s="157" t="s">
        <v>172</v>
      </c>
      <c r="L5424" s="160">
        <v>80.5</v>
      </c>
      <c r="M5424" s="161"/>
      <c r="N5424" s="153">
        <f t="shared" si="243"/>
        <v>80.5</v>
      </c>
      <c r="O5424" s="153">
        <v>9.77</v>
      </c>
      <c r="P5424" s="153">
        <v>17.98</v>
      </c>
    </row>
    <row r="5425" spans="1:16" ht="24.6" hidden="1" x14ac:dyDescent="0.3">
      <c r="A5425" s="149">
        <v>2018</v>
      </c>
      <c r="B5425" s="150" t="s">
        <v>409</v>
      </c>
      <c r="C5425" s="150">
        <v>6416</v>
      </c>
      <c r="D5425" s="157" t="s">
        <v>479</v>
      </c>
      <c r="E5425" s="150" t="str">
        <f t="shared" si="242"/>
        <v>5020220064167600</v>
      </c>
      <c r="F5425" s="151" t="s">
        <v>411</v>
      </c>
      <c r="G5425" s="151" t="s">
        <v>442</v>
      </c>
      <c r="H5425" s="151" t="s">
        <v>447</v>
      </c>
      <c r="I5425" s="150" t="s">
        <v>593</v>
      </c>
      <c r="J5425" s="150">
        <v>7600</v>
      </c>
      <c r="K5425" s="157" t="s">
        <v>172</v>
      </c>
      <c r="L5425" s="160">
        <v>9631.6699999999983</v>
      </c>
      <c r="M5425" s="161"/>
      <c r="N5425" s="153">
        <f t="shared" si="243"/>
        <v>9631.6699999999983</v>
      </c>
      <c r="O5425" s="153">
        <v>15570.099999999999</v>
      </c>
      <c r="P5425" s="153">
        <v>10253.739999999996</v>
      </c>
    </row>
    <row r="5426" spans="1:16" ht="24.6" hidden="1" x14ac:dyDescent="0.3">
      <c r="A5426" s="149">
        <v>2018</v>
      </c>
      <c r="B5426" s="150" t="s">
        <v>409</v>
      </c>
      <c r="C5426" s="150">
        <v>6420</v>
      </c>
      <c r="D5426" s="157" t="s">
        <v>482</v>
      </c>
      <c r="E5426" s="150" t="str">
        <f t="shared" si="242"/>
        <v>5020220064207600</v>
      </c>
      <c r="F5426" s="151" t="s">
        <v>450</v>
      </c>
      <c r="G5426" s="151" t="s">
        <v>450</v>
      </c>
      <c r="H5426" s="151" t="s">
        <v>483</v>
      </c>
      <c r="I5426" s="150" t="s">
        <v>593</v>
      </c>
      <c r="J5426" s="150">
        <v>7600</v>
      </c>
      <c r="K5426" s="157" t="s">
        <v>172</v>
      </c>
      <c r="L5426" s="160">
        <v>2195.7600000000002</v>
      </c>
      <c r="M5426" s="161"/>
      <c r="N5426" s="153">
        <f t="shared" si="243"/>
        <v>2195.7600000000002</v>
      </c>
      <c r="O5426" s="153">
        <v>626.06999999999994</v>
      </c>
      <c r="P5426" s="153">
        <v>1305.1399999999999</v>
      </c>
    </row>
    <row r="5427" spans="1:16" ht="24.6" hidden="1" x14ac:dyDescent="0.3">
      <c r="A5427" s="149">
        <v>2016</v>
      </c>
      <c r="B5427" s="150" t="s">
        <v>409</v>
      </c>
      <c r="C5427" s="150">
        <v>6422</v>
      </c>
      <c r="D5427" s="158" t="s">
        <v>484</v>
      </c>
      <c r="E5427" s="150" t="str">
        <f t="shared" si="242"/>
        <v>5020220064227600</v>
      </c>
      <c r="F5427" s="151" t="s">
        <v>450</v>
      </c>
      <c r="G5427" s="151" t="s">
        <v>450</v>
      </c>
      <c r="H5427" s="151" t="s">
        <v>483</v>
      </c>
      <c r="I5427" s="150" t="s">
        <v>593</v>
      </c>
      <c r="J5427" s="150">
        <v>7600</v>
      </c>
      <c r="K5427" s="158" t="s">
        <v>172</v>
      </c>
      <c r="L5427" s="160">
        <v>0</v>
      </c>
      <c r="M5427" s="162"/>
      <c r="N5427" s="153">
        <f t="shared" si="243"/>
        <v>0</v>
      </c>
      <c r="O5427" s="153">
        <v>1052.45</v>
      </c>
      <c r="P5427" s="153">
        <v>401.20000000000005</v>
      </c>
    </row>
    <row r="5428" spans="1:16" ht="24.6" hidden="1" x14ac:dyDescent="0.3">
      <c r="A5428" s="149">
        <v>2018</v>
      </c>
      <c r="B5428" s="150" t="s">
        <v>409</v>
      </c>
      <c r="C5428" s="150">
        <v>6431</v>
      </c>
      <c r="D5428" s="157" t="s">
        <v>485</v>
      </c>
      <c r="E5428" s="150" t="str">
        <f t="shared" si="242"/>
        <v>5020220064317600</v>
      </c>
      <c r="F5428" s="151" t="s">
        <v>450</v>
      </c>
      <c r="G5428" s="151" t="s">
        <v>450</v>
      </c>
      <c r="H5428" s="151" t="s">
        <v>451</v>
      </c>
      <c r="I5428" s="150" t="s">
        <v>593</v>
      </c>
      <c r="J5428" s="150">
        <v>7600</v>
      </c>
      <c r="K5428" s="157" t="s">
        <v>172</v>
      </c>
      <c r="L5428" s="160">
        <v>1157.2700000000002</v>
      </c>
      <c r="M5428" s="161"/>
      <c r="N5428" s="153">
        <f t="shared" si="243"/>
        <v>1157.2700000000002</v>
      </c>
      <c r="O5428" s="153">
        <v>765.91</v>
      </c>
      <c r="P5428" s="153">
        <v>150.15</v>
      </c>
    </row>
    <row r="5429" spans="1:16" ht="24.6" hidden="1" x14ac:dyDescent="0.3">
      <c r="A5429" s="149">
        <v>2018</v>
      </c>
      <c r="B5429" s="150" t="s">
        <v>409</v>
      </c>
      <c r="C5429" s="150">
        <v>6440</v>
      </c>
      <c r="D5429" s="157" t="s">
        <v>486</v>
      </c>
      <c r="E5429" s="150" t="str">
        <f t="shared" si="242"/>
        <v>5020220064407600</v>
      </c>
      <c r="F5429" s="151" t="s">
        <v>450</v>
      </c>
      <c r="G5429" s="151" t="s">
        <v>450</v>
      </c>
      <c r="H5429" s="151" t="s">
        <v>487</v>
      </c>
      <c r="I5429" s="150" t="s">
        <v>593</v>
      </c>
      <c r="J5429" s="150">
        <v>7600</v>
      </c>
      <c r="K5429" s="157" t="s">
        <v>172</v>
      </c>
      <c r="L5429" s="160">
        <v>6.59</v>
      </c>
      <c r="M5429" s="161"/>
      <c r="N5429" s="153">
        <f t="shared" si="243"/>
        <v>6.59</v>
      </c>
      <c r="O5429" s="153">
        <v>0</v>
      </c>
      <c r="P5429" s="153">
        <v>0</v>
      </c>
    </row>
    <row r="5430" spans="1:16" ht="24.6" hidden="1" x14ac:dyDescent="0.3">
      <c r="A5430" s="149">
        <v>2018</v>
      </c>
      <c r="B5430" s="150" t="s">
        <v>409</v>
      </c>
      <c r="C5430" s="150">
        <v>6604</v>
      </c>
      <c r="D5430" s="157" t="s">
        <v>573</v>
      </c>
      <c r="E5430" s="150" t="str">
        <f t="shared" si="242"/>
        <v>5020220066047600</v>
      </c>
      <c r="F5430" s="151" t="s">
        <v>456</v>
      </c>
      <c r="G5430" s="151" t="s">
        <v>456</v>
      </c>
      <c r="H5430" s="151" t="s">
        <v>489</v>
      </c>
      <c r="I5430" s="150" t="s">
        <v>593</v>
      </c>
      <c r="J5430" s="150">
        <v>7600</v>
      </c>
      <c r="K5430" s="157" t="s">
        <v>172</v>
      </c>
      <c r="L5430" s="160">
        <v>3596.7699999999995</v>
      </c>
      <c r="M5430" s="161"/>
      <c r="N5430" s="153">
        <f t="shared" si="243"/>
        <v>3596.7699999999995</v>
      </c>
      <c r="O5430" s="153">
        <v>6219.7699999999995</v>
      </c>
      <c r="P5430" s="153">
        <v>10046.529999999999</v>
      </c>
    </row>
    <row r="5431" spans="1:16" ht="24.6" hidden="1" x14ac:dyDescent="0.3">
      <c r="A5431" s="149">
        <v>2018</v>
      </c>
      <c r="B5431" s="150" t="s">
        <v>409</v>
      </c>
      <c r="C5431" s="150">
        <v>6606</v>
      </c>
      <c r="D5431" s="157" t="s">
        <v>488</v>
      </c>
      <c r="E5431" s="150" t="str">
        <f t="shared" si="242"/>
        <v>5020220066067600</v>
      </c>
      <c r="F5431" s="151" t="s">
        <v>456</v>
      </c>
      <c r="G5431" s="151" t="s">
        <v>456</v>
      </c>
      <c r="H5431" s="151" t="s">
        <v>489</v>
      </c>
      <c r="I5431" s="150" t="s">
        <v>593</v>
      </c>
      <c r="J5431" s="150">
        <v>7600</v>
      </c>
      <c r="K5431" s="157" t="s">
        <v>172</v>
      </c>
      <c r="L5431" s="160">
        <v>8833.9299999999967</v>
      </c>
      <c r="M5431" s="161"/>
      <c r="N5431" s="153">
        <f t="shared" si="243"/>
        <v>8833.9299999999967</v>
      </c>
      <c r="O5431" s="153">
        <v>7894.3399999999992</v>
      </c>
      <c r="P5431" s="153">
        <v>20849.419999999995</v>
      </c>
    </row>
    <row r="5432" spans="1:16" ht="24.6" hidden="1" x14ac:dyDescent="0.3">
      <c r="A5432" s="149">
        <v>2018</v>
      </c>
      <c r="B5432" s="150" t="s">
        <v>409</v>
      </c>
      <c r="C5432" s="150">
        <v>6607</v>
      </c>
      <c r="D5432" s="157" t="s">
        <v>490</v>
      </c>
      <c r="E5432" s="150" t="str">
        <f t="shared" si="242"/>
        <v>5020220066077600</v>
      </c>
      <c r="F5432" s="151" t="s">
        <v>456</v>
      </c>
      <c r="G5432" s="151" t="s">
        <v>456</v>
      </c>
      <c r="H5432" s="151" t="s">
        <v>489</v>
      </c>
      <c r="I5432" s="150" t="s">
        <v>593</v>
      </c>
      <c r="J5432" s="150">
        <v>7600</v>
      </c>
      <c r="K5432" s="157" t="s">
        <v>172</v>
      </c>
      <c r="L5432" s="160">
        <v>39856.760000000024</v>
      </c>
      <c r="M5432" s="161"/>
      <c r="N5432" s="153">
        <f t="shared" si="243"/>
        <v>39856.760000000024</v>
      </c>
      <c r="O5432" s="153">
        <v>30735.969999999994</v>
      </c>
      <c r="P5432" s="153">
        <v>24589.860000000004</v>
      </c>
    </row>
    <row r="5433" spans="1:16" ht="24.6" hidden="1" x14ac:dyDescent="0.3">
      <c r="A5433" s="149">
        <v>2018</v>
      </c>
      <c r="B5433" s="150" t="s">
        <v>409</v>
      </c>
      <c r="C5433" s="150">
        <v>6608</v>
      </c>
      <c r="D5433" s="157" t="s">
        <v>491</v>
      </c>
      <c r="E5433" s="150" t="str">
        <f t="shared" si="242"/>
        <v>5020220066087600</v>
      </c>
      <c r="F5433" s="151" t="s">
        <v>456</v>
      </c>
      <c r="G5433" s="151" t="s">
        <v>456</v>
      </c>
      <c r="H5433" s="151" t="s">
        <v>492</v>
      </c>
      <c r="I5433" s="150" t="s">
        <v>593</v>
      </c>
      <c r="J5433" s="150">
        <v>7600</v>
      </c>
      <c r="K5433" s="157" t="s">
        <v>172</v>
      </c>
      <c r="L5433" s="160">
        <v>758.72</v>
      </c>
      <c r="M5433" s="161"/>
      <c r="N5433" s="153">
        <f t="shared" si="243"/>
        <v>758.72</v>
      </c>
      <c r="O5433" s="153">
        <v>245.3</v>
      </c>
      <c r="P5433" s="153">
        <v>637.13</v>
      </c>
    </row>
    <row r="5434" spans="1:16" ht="24.6" hidden="1" x14ac:dyDescent="0.3">
      <c r="A5434" s="149">
        <v>2018</v>
      </c>
      <c r="B5434" s="150" t="s">
        <v>409</v>
      </c>
      <c r="C5434" s="150">
        <v>6609</v>
      </c>
      <c r="D5434" s="157" t="s">
        <v>493</v>
      </c>
      <c r="E5434" s="150" t="str">
        <f t="shared" si="242"/>
        <v>5020220066097600</v>
      </c>
      <c r="F5434" s="151" t="s">
        <v>418</v>
      </c>
      <c r="G5434" s="151" t="s">
        <v>419</v>
      </c>
      <c r="H5434" s="151" t="s">
        <v>494</v>
      </c>
      <c r="I5434" s="150" t="s">
        <v>593</v>
      </c>
      <c r="J5434" s="150">
        <v>7600</v>
      </c>
      <c r="K5434" s="157" t="s">
        <v>172</v>
      </c>
      <c r="L5434" s="160">
        <v>56.5</v>
      </c>
      <c r="M5434" s="161"/>
      <c r="N5434" s="153">
        <f t="shared" si="243"/>
        <v>56.5</v>
      </c>
      <c r="O5434" s="153">
        <v>0</v>
      </c>
      <c r="P5434" s="153">
        <v>3.84</v>
      </c>
    </row>
    <row r="5435" spans="1:16" ht="24.6" hidden="1" x14ac:dyDescent="0.3">
      <c r="A5435" s="149">
        <v>2018</v>
      </c>
      <c r="B5435" s="150" t="s">
        <v>409</v>
      </c>
      <c r="C5435" s="150">
        <v>6610</v>
      </c>
      <c r="D5435" s="157" t="s">
        <v>495</v>
      </c>
      <c r="E5435" s="150" t="str">
        <f t="shared" si="242"/>
        <v>5020220066107600</v>
      </c>
      <c r="F5435" s="151" t="s">
        <v>418</v>
      </c>
      <c r="G5435" s="151" t="s">
        <v>419</v>
      </c>
      <c r="H5435" s="151" t="s">
        <v>496</v>
      </c>
      <c r="I5435" s="150" t="s">
        <v>593</v>
      </c>
      <c r="J5435" s="150">
        <v>7600</v>
      </c>
      <c r="K5435" s="157" t="s">
        <v>172</v>
      </c>
      <c r="L5435" s="160">
        <v>502.22</v>
      </c>
      <c r="M5435" s="161"/>
      <c r="N5435" s="153">
        <f t="shared" si="243"/>
        <v>502.22</v>
      </c>
      <c r="O5435" s="153">
        <v>0</v>
      </c>
      <c r="P5435" s="153">
        <v>200.45000000000005</v>
      </c>
    </row>
    <row r="5436" spans="1:16" ht="24.6" hidden="1" x14ac:dyDescent="0.3">
      <c r="A5436" s="149">
        <v>2018</v>
      </c>
      <c r="B5436" s="150" t="s">
        <v>409</v>
      </c>
      <c r="C5436" s="150">
        <v>6611</v>
      </c>
      <c r="D5436" s="157" t="s">
        <v>497</v>
      </c>
      <c r="E5436" s="150" t="str">
        <f t="shared" si="242"/>
        <v>5020220066117600</v>
      </c>
      <c r="F5436" s="151" t="s">
        <v>456</v>
      </c>
      <c r="G5436" s="151" t="s">
        <v>456</v>
      </c>
      <c r="H5436" s="151" t="s">
        <v>498</v>
      </c>
      <c r="I5436" s="150" t="s">
        <v>593</v>
      </c>
      <c r="J5436" s="150">
        <v>7600</v>
      </c>
      <c r="K5436" s="157" t="s">
        <v>172</v>
      </c>
      <c r="L5436" s="160">
        <v>3684.6</v>
      </c>
      <c r="M5436" s="161"/>
      <c r="N5436" s="153">
        <f t="shared" si="243"/>
        <v>3684.6</v>
      </c>
      <c r="O5436" s="153">
        <v>514.43000000000006</v>
      </c>
      <c r="P5436" s="153">
        <v>5280.869999999999</v>
      </c>
    </row>
    <row r="5437" spans="1:16" ht="24.6" hidden="1" x14ac:dyDescent="0.3">
      <c r="A5437" s="149">
        <v>2018</v>
      </c>
      <c r="B5437" s="150" t="s">
        <v>409</v>
      </c>
      <c r="C5437" s="150">
        <v>6619</v>
      </c>
      <c r="D5437" s="157" t="s">
        <v>503</v>
      </c>
      <c r="E5437" s="150" t="str">
        <f t="shared" si="242"/>
        <v>5020220066197600</v>
      </c>
      <c r="F5437" s="151" t="s">
        <v>418</v>
      </c>
      <c r="G5437" s="151" t="s">
        <v>419</v>
      </c>
      <c r="H5437" s="151" t="s">
        <v>504</v>
      </c>
      <c r="I5437" s="150" t="s">
        <v>593</v>
      </c>
      <c r="J5437" s="150">
        <v>7600</v>
      </c>
      <c r="K5437" s="157" t="s">
        <v>172</v>
      </c>
      <c r="L5437" s="160">
        <v>280.88</v>
      </c>
      <c r="M5437" s="161"/>
      <c r="N5437" s="153">
        <f t="shared" si="243"/>
        <v>280.88</v>
      </c>
      <c r="O5437" s="153">
        <v>0</v>
      </c>
      <c r="P5437" s="153">
        <v>0</v>
      </c>
    </row>
    <row r="5438" spans="1:16" ht="24.6" hidden="1" x14ac:dyDescent="0.3">
      <c r="A5438" s="149">
        <v>2017</v>
      </c>
      <c r="B5438" s="150" t="s">
        <v>409</v>
      </c>
      <c r="C5438" s="150">
        <v>6621</v>
      </c>
      <c r="D5438" s="158" t="s">
        <v>506</v>
      </c>
      <c r="E5438" s="150" t="str">
        <f t="shared" si="242"/>
        <v>5020220066217600</v>
      </c>
      <c r="F5438" s="151" t="s">
        <v>418</v>
      </c>
      <c r="G5438" s="151" t="s">
        <v>419</v>
      </c>
      <c r="H5438" s="151" t="s">
        <v>507</v>
      </c>
      <c r="I5438" s="150" t="s">
        <v>593</v>
      </c>
      <c r="J5438" s="150">
        <v>7600</v>
      </c>
      <c r="K5438" s="158" t="s">
        <v>172</v>
      </c>
      <c r="L5438" s="160">
        <v>0</v>
      </c>
      <c r="M5438" s="162"/>
      <c r="N5438" s="153">
        <f t="shared" si="243"/>
        <v>0</v>
      </c>
      <c r="O5438" s="153">
        <v>37.49</v>
      </c>
      <c r="P5438" s="153">
        <v>0</v>
      </c>
    </row>
    <row r="5439" spans="1:16" ht="24.6" hidden="1" x14ac:dyDescent="0.3">
      <c r="A5439" s="149">
        <v>2016</v>
      </c>
      <c r="B5439" s="150" t="s">
        <v>409</v>
      </c>
      <c r="C5439" s="150">
        <v>6622</v>
      </c>
      <c r="D5439" s="158" t="s">
        <v>508</v>
      </c>
      <c r="E5439" s="150" t="str">
        <f t="shared" si="242"/>
        <v>5020220066227600</v>
      </c>
      <c r="F5439" s="151" t="s">
        <v>418</v>
      </c>
      <c r="G5439" s="151" t="s">
        <v>419</v>
      </c>
      <c r="H5439" s="151" t="s">
        <v>507</v>
      </c>
      <c r="I5439" s="150" t="s">
        <v>593</v>
      </c>
      <c r="J5439" s="150">
        <v>7600</v>
      </c>
      <c r="K5439" s="158" t="s">
        <v>172</v>
      </c>
      <c r="L5439" s="160">
        <v>0</v>
      </c>
      <c r="M5439" s="162"/>
      <c r="N5439" s="153">
        <f t="shared" si="243"/>
        <v>0</v>
      </c>
      <c r="O5439" s="153">
        <v>50</v>
      </c>
      <c r="P5439" s="153">
        <v>6.8599999999999994</v>
      </c>
    </row>
    <row r="5440" spans="1:16" ht="24.6" hidden="1" x14ac:dyDescent="0.3">
      <c r="A5440" s="149">
        <v>2018</v>
      </c>
      <c r="B5440" s="150" t="s">
        <v>409</v>
      </c>
      <c r="C5440" s="150">
        <v>6640</v>
      </c>
      <c r="D5440" s="157" t="s">
        <v>510</v>
      </c>
      <c r="E5440" s="150" t="str">
        <f t="shared" si="242"/>
        <v>5020220066407600</v>
      </c>
      <c r="F5440" s="151" t="s">
        <v>418</v>
      </c>
      <c r="G5440" s="151" t="s">
        <v>419</v>
      </c>
      <c r="H5440" s="151" t="s">
        <v>511</v>
      </c>
      <c r="I5440" s="150" t="s">
        <v>593</v>
      </c>
      <c r="J5440" s="150">
        <v>7600</v>
      </c>
      <c r="K5440" s="157" t="s">
        <v>172</v>
      </c>
      <c r="L5440" s="160">
        <v>3623.13</v>
      </c>
      <c r="M5440" s="161"/>
      <c r="N5440" s="153">
        <f t="shared" si="243"/>
        <v>3623.13</v>
      </c>
      <c r="O5440" s="153">
        <v>6273.69</v>
      </c>
      <c r="P5440" s="153">
        <v>3375.88</v>
      </c>
    </row>
    <row r="5441" spans="1:16" ht="24.6" hidden="1" x14ac:dyDescent="0.3">
      <c r="A5441" s="149">
        <v>2016</v>
      </c>
      <c r="B5441" s="150" t="s">
        <v>409</v>
      </c>
      <c r="C5441" s="150">
        <v>6711</v>
      </c>
      <c r="D5441" s="158" t="s">
        <v>513</v>
      </c>
      <c r="E5441" s="150" t="str">
        <f t="shared" si="242"/>
        <v>5020220067117600</v>
      </c>
      <c r="F5441" s="151" t="s">
        <v>418</v>
      </c>
      <c r="G5441" s="151" t="s">
        <v>465</v>
      </c>
      <c r="H5441" s="151" t="s">
        <v>514</v>
      </c>
      <c r="I5441" s="150" t="s">
        <v>593</v>
      </c>
      <c r="J5441" s="150">
        <v>7600</v>
      </c>
      <c r="K5441" s="158" t="s">
        <v>172</v>
      </c>
      <c r="L5441" s="160">
        <v>0</v>
      </c>
      <c r="M5441" s="162"/>
      <c r="N5441" s="153">
        <f t="shared" si="243"/>
        <v>0</v>
      </c>
      <c r="O5441" s="153">
        <v>25.1</v>
      </c>
      <c r="P5441" s="153">
        <v>27.65</v>
      </c>
    </row>
    <row r="5442" spans="1:16" ht="24.6" hidden="1" x14ac:dyDescent="0.3">
      <c r="A5442" s="149">
        <v>2018</v>
      </c>
      <c r="B5442" s="150" t="s">
        <v>409</v>
      </c>
      <c r="C5442" s="150">
        <v>6714</v>
      </c>
      <c r="D5442" s="157" t="s">
        <v>516</v>
      </c>
      <c r="E5442" s="150" t="str">
        <f t="shared" ref="E5442:E5505" si="244">B5442&amp;"2200"&amp;C5442&amp;J5442</f>
        <v>5020220067147600</v>
      </c>
      <c r="F5442" s="151" t="s">
        <v>418</v>
      </c>
      <c r="G5442" s="151" t="s">
        <v>465</v>
      </c>
      <c r="H5442" s="151" t="s">
        <v>500</v>
      </c>
      <c r="I5442" s="150" t="s">
        <v>593</v>
      </c>
      <c r="J5442" s="150">
        <v>7600</v>
      </c>
      <c r="K5442" s="157" t="s">
        <v>172</v>
      </c>
      <c r="L5442" s="160">
        <v>947.42</v>
      </c>
      <c r="M5442" s="161"/>
      <c r="N5442" s="153">
        <f t="shared" ref="N5442:N5505" si="245">L5442+M5442</f>
        <v>947.42</v>
      </c>
      <c r="O5442" s="153">
        <v>838.06</v>
      </c>
      <c r="P5442" s="153">
        <v>190.52999999999997</v>
      </c>
    </row>
    <row r="5443" spans="1:16" ht="24.6" hidden="1" x14ac:dyDescent="0.3">
      <c r="A5443" s="149">
        <v>2018</v>
      </c>
      <c r="B5443" s="150" t="s">
        <v>409</v>
      </c>
      <c r="C5443" s="150">
        <v>6715</v>
      </c>
      <c r="D5443" s="157" t="s">
        <v>517</v>
      </c>
      <c r="E5443" s="150" t="str">
        <f t="shared" si="244"/>
        <v>5020220067157600</v>
      </c>
      <c r="F5443" s="151" t="s">
        <v>418</v>
      </c>
      <c r="G5443" s="151" t="s">
        <v>465</v>
      </c>
      <c r="H5443" s="151" t="s">
        <v>500</v>
      </c>
      <c r="I5443" s="150" t="s">
        <v>593</v>
      </c>
      <c r="J5443" s="150">
        <v>7600</v>
      </c>
      <c r="K5443" s="157" t="s">
        <v>172</v>
      </c>
      <c r="L5443" s="160">
        <v>315.02999999999997</v>
      </c>
      <c r="M5443" s="161"/>
      <c r="N5443" s="153">
        <f t="shared" si="245"/>
        <v>315.02999999999997</v>
      </c>
      <c r="O5443" s="153">
        <v>0</v>
      </c>
      <c r="P5443" s="153">
        <v>0</v>
      </c>
    </row>
    <row r="5444" spans="1:16" ht="24.6" hidden="1" x14ac:dyDescent="0.3">
      <c r="A5444" s="149">
        <v>2018</v>
      </c>
      <c r="B5444" s="150" t="s">
        <v>409</v>
      </c>
      <c r="C5444" s="150">
        <v>6722</v>
      </c>
      <c r="D5444" s="157" t="s">
        <v>519</v>
      </c>
      <c r="E5444" s="150" t="str">
        <f t="shared" si="244"/>
        <v>5020220067227600</v>
      </c>
      <c r="F5444" s="151" t="s">
        <v>418</v>
      </c>
      <c r="G5444" s="151" t="s">
        <v>419</v>
      </c>
      <c r="H5444" s="151" t="s">
        <v>471</v>
      </c>
      <c r="I5444" s="150" t="s">
        <v>593</v>
      </c>
      <c r="J5444" s="150">
        <v>7600</v>
      </c>
      <c r="K5444" s="157" t="s">
        <v>172</v>
      </c>
      <c r="L5444" s="160">
        <v>7021.069999999997</v>
      </c>
      <c r="M5444" s="161"/>
      <c r="N5444" s="153">
        <f t="shared" si="245"/>
        <v>7021.069999999997</v>
      </c>
      <c r="O5444" s="153">
        <v>6335.8200000000006</v>
      </c>
      <c r="P5444" s="153">
        <v>4151.2200000000012</v>
      </c>
    </row>
    <row r="5445" spans="1:16" ht="24.6" hidden="1" x14ac:dyDescent="0.3">
      <c r="A5445" s="149">
        <v>2016</v>
      </c>
      <c r="B5445" s="150" t="s">
        <v>409</v>
      </c>
      <c r="C5445" s="150">
        <v>6723</v>
      </c>
      <c r="D5445" s="158" t="s">
        <v>520</v>
      </c>
      <c r="E5445" s="150" t="str">
        <f t="shared" si="244"/>
        <v>5020220067237600</v>
      </c>
      <c r="F5445" s="151" t="s">
        <v>418</v>
      </c>
      <c r="G5445" s="151" t="s">
        <v>419</v>
      </c>
      <c r="H5445" s="151" t="s">
        <v>471</v>
      </c>
      <c r="I5445" s="150" t="s">
        <v>593</v>
      </c>
      <c r="J5445" s="150">
        <v>7600</v>
      </c>
      <c r="K5445" s="158" t="s">
        <v>172</v>
      </c>
      <c r="L5445" s="160">
        <v>0</v>
      </c>
      <c r="M5445" s="162"/>
      <c r="N5445" s="153">
        <f t="shared" si="245"/>
        <v>0</v>
      </c>
      <c r="O5445" s="153">
        <v>0</v>
      </c>
      <c r="P5445" s="153">
        <v>153.99</v>
      </c>
    </row>
    <row r="5446" spans="1:16" ht="24.6" hidden="1" x14ac:dyDescent="0.3">
      <c r="A5446" s="149">
        <v>2018</v>
      </c>
      <c r="B5446" s="150" t="s">
        <v>409</v>
      </c>
      <c r="C5446" s="150">
        <v>6731</v>
      </c>
      <c r="D5446" s="157" t="s">
        <v>521</v>
      </c>
      <c r="E5446" s="150" t="str">
        <f t="shared" si="244"/>
        <v>5020220067317600</v>
      </c>
      <c r="F5446" s="151" t="s">
        <v>418</v>
      </c>
      <c r="G5446" s="151" t="s">
        <v>419</v>
      </c>
      <c r="H5446" s="151" t="s">
        <v>481</v>
      </c>
      <c r="I5446" s="150" t="s">
        <v>593</v>
      </c>
      <c r="J5446" s="150">
        <v>7600</v>
      </c>
      <c r="K5446" s="157" t="s">
        <v>172</v>
      </c>
      <c r="L5446" s="160">
        <v>1347.51</v>
      </c>
      <c r="M5446" s="161"/>
      <c r="N5446" s="153">
        <f t="shared" si="245"/>
        <v>1347.51</v>
      </c>
      <c r="O5446" s="153">
        <v>3407.1399999999994</v>
      </c>
      <c r="P5446" s="153">
        <v>0</v>
      </c>
    </row>
    <row r="5447" spans="1:16" ht="24.6" hidden="1" x14ac:dyDescent="0.3">
      <c r="A5447" s="149">
        <v>2018</v>
      </c>
      <c r="B5447" s="150" t="s">
        <v>409</v>
      </c>
      <c r="C5447" s="150">
        <v>6805</v>
      </c>
      <c r="D5447" s="157" t="s">
        <v>523</v>
      </c>
      <c r="E5447" s="150" t="str">
        <f t="shared" si="244"/>
        <v>5020220068057600</v>
      </c>
      <c r="F5447" s="151" t="s">
        <v>456</v>
      </c>
      <c r="G5447" s="151" t="s">
        <v>456</v>
      </c>
      <c r="H5447" s="151" t="s">
        <v>524</v>
      </c>
      <c r="I5447" s="150" t="s">
        <v>593</v>
      </c>
      <c r="J5447" s="150">
        <v>7600</v>
      </c>
      <c r="K5447" s="157" t="s">
        <v>172</v>
      </c>
      <c r="L5447" s="160">
        <v>594.05999999999995</v>
      </c>
      <c r="M5447" s="161"/>
      <c r="N5447" s="153">
        <f t="shared" si="245"/>
        <v>594.05999999999995</v>
      </c>
      <c r="O5447" s="153">
        <v>2496.23</v>
      </c>
      <c r="P5447" s="153">
        <v>340.72999999999996</v>
      </c>
    </row>
    <row r="5448" spans="1:16" ht="24.6" hidden="1" x14ac:dyDescent="0.3">
      <c r="A5448" s="149">
        <v>2016</v>
      </c>
      <c r="B5448" s="150" t="s">
        <v>409</v>
      </c>
      <c r="C5448" s="150">
        <v>6806</v>
      </c>
      <c r="D5448" s="158" t="s">
        <v>569</v>
      </c>
      <c r="E5448" s="150" t="str">
        <f t="shared" si="244"/>
        <v>5020220068067600</v>
      </c>
      <c r="F5448" s="151" t="s">
        <v>570</v>
      </c>
      <c r="G5448" s="151" t="s">
        <v>570</v>
      </c>
      <c r="H5448" s="151" t="s">
        <v>570</v>
      </c>
      <c r="I5448" s="150" t="s">
        <v>593</v>
      </c>
      <c r="J5448" s="150">
        <v>7600</v>
      </c>
      <c r="K5448" s="158" t="s">
        <v>172</v>
      </c>
      <c r="L5448" s="160">
        <v>0</v>
      </c>
      <c r="M5448" s="162"/>
      <c r="N5448" s="153">
        <f t="shared" si="245"/>
        <v>0</v>
      </c>
      <c r="O5448" s="153">
        <v>0</v>
      </c>
      <c r="P5448" s="153">
        <v>19262</v>
      </c>
    </row>
    <row r="5449" spans="1:16" ht="24.6" hidden="1" x14ac:dyDescent="0.3">
      <c r="A5449" s="149">
        <v>2018</v>
      </c>
      <c r="B5449" s="150" t="s">
        <v>526</v>
      </c>
      <c r="C5449" s="150">
        <v>7748</v>
      </c>
      <c r="D5449" s="157" t="s">
        <v>527</v>
      </c>
      <c r="E5449" s="150" t="str">
        <f t="shared" si="244"/>
        <v>5030220077487600</v>
      </c>
      <c r="F5449" s="151" t="s">
        <v>456</v>
      </c>
      <c r="G5449" s="151" t="s">
        <v>456</v>
      </c>
      <c r="H5449" s="151" t="s">
        <v>457</v>
      </c>
      <c r="I5449" s="150" t="s">
        <v>593</v>
      </c>
      <c r="J5449" s="150">
        <v>7600</v>
      </c>
      <c r="K5449" s="157" t="s">
        <v>172</v>
      </c>
      <c r="L5449" s="160">
        <v>25.69</v>
      </c>
      <c r="M5449" s="161"/>
      <c r="N5449" s="153">
        <f t="shared" si="245"/>
        <v>25.69</v>
      </c>
      <c r="O5449" s="153">
        <v>63.99</v>
      </c>
      <c r="P5449" s="153">
        <v>0</v>
      </c>
    </row>
    <row r="5450" spans="1:16" ht="24.6" hidden="1" x14ac:dyDescent="0.3">
      <c r="A5450" s="149">
        <v>2018</v>
      </c>
      <c r="B5450" s="150" t="s">
        <v>409</v>
      </c>
      <c r="C5450" s="150">
        <v>7749</v>
      </c>
      <c r="D5450" s="157" t="s">
        <v>528</v>
      </c>
      <c r="E5450" s="150" t="str">
        <f t="shared" si="244"/>
        <v>5020220077497600</v>
      </c>
      <c r="F5450" s="151" t="s">
        <v>456</v>
      </c>
      <c r="G5450" s="151" t="s">
        <v>456</v>
      </c>
      <c r="H5450" s="151" t="s">
        <v>457</v>
      </c>
      <c r="I5450" s="150" t="s">
        <v>593</v>
      </c>
      <c r="J5450" s="150">
        <v>7600</v>
      </c>
      <c r="K5450" s="157" t="s">
        <v>172</v>
      </c>
      <c r="L5450" s="160">
        <v>33.869999999999997</v>
      </c>
      <c r="M5450" s="161"/>
      <c r="N5450" s="153">
        <f t="shared" si="245"/>
        <v>33.869999999999997</v>
      </c>
      <c r="O5450" s="153">
        <v>156.73999999999998</v>
      </c>
      <c r="P5450" s="153">
        <v>94.97</v>
      </c>
    </row>
    <row r="5451" spans="1:16" ht="24.6" hidden="1" x14ac:dyDescent="0.3">
      <c r="A5451" s="149">
        <v>2018</v>
      </c>
      <c r="B5451" s="150" t="s">
        <v>526</v>
      </c>
      <c r="C5451" s="150">
        <v>8002</v>
      </c>
      <c r="D5451" s="157" t="s">
        <v>530</v>
      </c>
      <c r="E5451" s="150" t="str">
        <f t="shared" si="244"/>
        <v>5030220080027600</v>
      </c>
      <c r="F5451" s="151" t="s">
        <v>411</v>
      </c>
      <c r="G5451" s="151" t="s">
        <v>412</v>
      </c>
      <c r="H5451" s="151" t="s">
        <v>413</v>
      </c>
      <c r="I5451" s="150" t="s">
        <v>593</v>
      </c>
      <c r="J5451" s="150">
        <v>7600</v>
      </c>
      <c r="K5451" s="157" t="s">
        <v>172</v>
      </c>
      <c r="L5451" s="160">
        <v>217.41000000000003</v>
      </c>
      <c r="M5451" s="161"/>
      <c r="N5451" s="153">
        <f t="shared" si="245"/>
        <v>217.41000000000003</v>
      </c>
      <c r="O5451" s="153">
        <v>0</v>
      </c>
      <c r="P5451" s="153">
        <v>179.48</v>
      </c>
    </row>
    <row r="5452" spans="1:16" ht="24.6" hidden="1" x14ac:dyDescent="0.3">
      <c r="A5452" s="149">
        <v>2018</v>
      </c>
      <c r="B5452" s="150" t="s">
        <v>526</v>
      </c>
      <c r="C5452" s="150">
        <v>8003</v>
      </c>
      <c r="D5452" s="157" t="s">
        <v>531</v>
      </c>
      <c r="E5452" s="150" t="str">
        <f t="shared" si="244"/>
        <v>5030220080037600</v>
      </c>
      <c r="F5452" s="151" t="s">
        <v>411</v>
      </c>
      <c r="G5452" s="151" t="s">
        <v>412</v>
      </c>
      <c r="H5452" s="151" t="s">
        <v>416</v>
      </c>
      <c r="I5452" s="150" t="s">
        <v>593</v>
      </c>
      <c r="J5452" s="150">
        <v>7600</v>
      </c>
      <c r="K5452" s="157" t="s">
        <v>172</v>
      </c>
      <c r="L5452" s="160">
        <v>3146.71</v>
      </c>
      <c r="M5452" s="161"/>
      <c r="N5452" s="153">
        <f t="shared" si="245"/>
        <v>3146.71</v>
      </c>
      <c r="O5452" s="153">
        <v>304.09000000000003</v>
      </c>
      <c r="P5452" s="153">
        <v>1539.95</v>
      </c>
    </row>
    <row r="5453" spans="1:16" ht="24.6" hidden="1" x14ac:dyDescent="0.3">
      <c r="A5453" s="149">
        <v>2016</v>
      </c>
      <c r="B5453" s="150" t="s">
        <v>526</v>
      </c>
      <c r="C5453" s="150">
        <v>8004</v>
      </c>
      <c r="D5453" s="158" t="s">
        <v>417</v>
      </c>
      <c r="E5453" s="150" t="str">
        <f t="shared" si="244"/>
        <v>5030220080047600</v>
      </c>
      <c r="F5453" s="151" t="s">
        <v>418</v>
      </c>
      <c r="G5453" s="151" t="s">
        <v>419</v>
      </c>
      <c r="H5453" s="151" t="s">
        <v>420</v>
      </c>
      <c r="I5453" s="150" t="s">
        <v>593</v>
      </c>
      <c r="J5453" s="150">
        <v>7600</v>
      </c>
      <c r="K5453" s="151" t="s">
        <v>172</v>
      </c>
      <c r="L5453" s="160">
        <v>0</v>
      </c>
      <c r="N5453" s="153">
        <f t="shared" si="245"/>
        <v>0</v>
      </c>
      <c r="O5453" s="153">
        <v>0</v>
      </c>
      <c r="P5453" s="153">
        <v>1064.23</v>
      </c>
    </row>
    <row r="5454" spans="1:16" ht="24.6" hidden="1" x14ac:dyDescent="0.3">
      <c r="A5454" s="149">
        <v>2018</v>
      </c>
      <c r="B5454" s="150" t="s">
        <v>526</v>
      </c>
      <c r="C5454" s="150">
        <v>8011</v>
      </c>
      <c r="D5454" s="157" t="s">
        <v>532</v>
      </c>
      <c r="E5454" s="150" t="str">
        <f t="shared" si="244"/>
        <v>5030220080117600</v>
      </c>
      <c r="F5454" s="151" t="s">
        <v>411</v>
      </c>
      <c r="G5454" s="151" t="s">
        <v>412</v>
      </c>
      <c r="H5454" s="151" t="s">
        <v>533</v>
      </c>
      <c r="I5454" s="150" t="s">
        <v>593</v>
      </c>
      <c r="J5454" s="150">
        <v>7600</v>
      </c>
      <c r="K5454" s="157" t="s">
        <v>172</v>
      </c>
      <c r="L5454" s="160">
        <v>2899.79</v>
      </c>
      <c r="M5454" s="161"/>
      <c r="N5454" s="153">
        <f t="shared" si="245"/>
        <v>2899.79</v>
      </c>
      <c r="O5454" s="153">
        <v>5517.78</v>
      </c>
      <c r="P5454" s="153">
        <v>1733.1</v>
      </c>
    </row>
    <row r="5455" spans="1:16" ht="24.6" hidden="1" x14ac:dyDescent="0.3">
      <c r="A5455" s="149">
        <v>2018</v>
      </c>
      <c r="B5455" s="150" t="s">
        <v>526</v>
      </c>
      <c r="C5455" s="150">
        <v>8012</v>
      </c>
      <c r="D5455" s="157" t="s">
        <v>534</v>
      </c>
      <c r="E5455" s="150" t="str">
        <f t="shared" si="244"/>
        <v>5030220080127600</v>
      </c>
      <c r="F5455" s="151" t="s">
        <v>411</v>
      </c>
      <c r="G5455" s="151" t="s">
        <v>412</v>
      </c>
      <c r="H5455" s="151" t="s">
        <v>533</v>
      </c>
      <c r="I5455" s="150" t="s">
        <v>593</v>
      </c>
      <c r="J5455" s="150">
        <v>7600</v>
      </c>
      <c r="K5455" s="157" t="s">
        <v>172</v>
      </c>
      <c r="L5455" s="160">
        <v>71508.179999999978</v>
      </c>
      <c r="M5455" s="161"/>
      <c r="N5455" s="153">
        <f t="shared" si="245"/>
        <v>71508.179999999978</v>
      </c>
      <c r="O5455" s="153">
        <v>50987.39</v>
      </c>
      <c r="P5455" s="153">
        <v>64923.720000000038</v>
      </c>
    </row>
    <row r="5456" spans="1:16" ht="24.6" hidden="1" x14ac:dyDescent="0.3">
      <c r="A5456" s="149">
        <v>2018</v>
      </c>
      <c r="B5456" s="150" t="s">
        <v>526</v>
      </c>
      <c r="C5456" s="150">
        <v>8021</v>
      </c>
      <c r="D5456" s="157" t="s">
        <v>535</v>
      </c>
      <c r="E5456" s="150" t="str">
        <f t="shared" si="244"/>
        <v>5030220080217600</v>
      </c>
      <c r="F5456" s="151" t="s">
        <v>411</v>
      </c>
      <c r="G5456" s="151" t="s">
        <v>412</v>
      </c>
      <c r="H5456" s="151" t="s">
        <v>536</v>
      </c>
      <c r="I5456" s="150" t="s">
        <v>593</v>
      </c>
      <c r="J5456" s="150">
        <v>7600</v>
      </c>
      <c r="K5456" s="157" t="s">
        <v>172</v>
      </c>
      <c r="L5456" s="160">
        <v>7181.7199999999984</v>
      </c>
      <c r="M5456" s="161"/>
      <c r="N5456" s="153">
        <f t="shared" si="245"/>
        <v>7181.7199999999984</v>
      </c>
      <c r="O5456" s="153">
        <v>4733.4299999999994</v>
      </c>
      <c r="P5456" s="153">
        <v>1507.76</v>
      </c>
    </row>
    <row r="5457" spans="1:16" ht="24.6" hidden="1" x14ac:dyDescent="0.3">
      <c r="A5457" s="149">
        <v>2018</v>
      </c>
      <c r="B5457" s="150" t="s">
        <v>526</v>
      </c>
      <c r="C5457" s="150">
        <v>8031</v>
      </c>
      <c r="D5457" s="157" t="s">
        <v>537</v>
      </c>
      <c r="E5457" s="150" t="str">
        <f t="shared" si="244"/>
        <v>5030220080317600</v>
      </c>
      <c r="F5457" s="151" t="s">
        <v>411</v>
      </c>
      <c r="G5457" s="151" t="s">
        <v>412</v>
      </c>
      <c r="H5457" s="151" t="s">
        <v>533</v>
      </c>
      <c r="I5457" s="150" t="s">
        <v>593</v>
      </c>
      <c r="J5457" s="150">
        <v>7600</v>
      </c>
      <c r="K5457" s="157" t="s">
        <v>172</v>
      </c>
      <c r="L5457" s="160">
        <v>6511.1100000000006</v>
      </c>
      <c r="M5457" s="161"/>
      <c r="N5457" s="153">
        <f t="shared" si="245"/>
        <v>6511.1100000000006</v>
      </c>
      <c r="O5457" s="153">
        <v>2450.5800000000004</v>
      </c>
      <c r="P5457" s="153">
        <v>7142.74</v>
      </c>
    </row>
    <row r="5458" spans="1:16" ht="24.6" hidden="1" x14ac:dyDescent="0.3">
      <c r="A5458" s="149">
        <v>2018</v>
      </c>
      <c r="B5458" s="150" t="s">
        <v>526</v>
      </c>
      <c r="C5458" s="150">
        <v>8032</v>
      </c>
      <c r="D5458" s="157" t="s">
        <v>538</v>
      </c>
      <c r="E5458" s="150" t="str">
        <f t="shared" si="244"/>
        <v>5030220080327600</v>
      </c>
      <c r="F5458" s="151" t="s">
        <v>411</v>
      </c>
      <c r="G5458" s="151" t="s">
        <v>412</v>
      </c>
      <c r="H5458" s="151" t="s">
        <v>533</v>
      </c>
      <c r="I5458" s="150" t="s">
        <v>593</v>
      </c>
      <c r="J5458" s="150">
        <v>7600</v>
      </c>
      <c r="K5458" s="157" t="s">
        <v>172</v>
      </c>
      <c r="L5458" s="160">
        <v>47939.939999999988</v>
      </c>
      <c r="M5458" s="161"/>
      <c r="N5458" s="153">
        <f t="shared" si="245"/>
        <v>47939.939999999988</v>
      </c>
      <c r="O5458" s="153">
        <v>41233.560000000005</v>
      </c>
      <c r="P5458" s="153">
        <v>32036.929999999997</v>
      </c>
    </row>
    <row r="5459" spans="1:16" ht="24.6" hidden="1" x14ac:dyDescent="0.3">
      <c r="A5459" s="149">
        <v>2018</v>
      </c>
      <c r="B5459" s="150" t="s">
        <v>526</v>
      </c>
      <c r="C5459" s="150">
        <v>8033</v>
      </c>
      <c r="D5459" s="157" t="s">
        <v>539</v>
      </c>
      <c r="E5459" s="150" t="str">
        <f t="shared" si="244"/>
        <v>5030220080337600</v>
      </c>
      <c r="F5459" s="151" t="s">
        <v>411</v>
      </c>
      <c r="G5459" s="151" t="s">
        <v>412</v>
      </c>
      <c r="H5459" s="151" t="s">
        <v>533</v>
      </c>
      <c r="I5459" s="150" t="s">
        <v>593</v>
      </c>
      <c r="J5459" s="150">
        <v>7600</v>
      </c>
      <c r="K5459" s="157" t="s">
        <v>172</v>
      </c>
      <c r="L5459" s="160">
        <v>1806.7399999999998</v>
      </c>
      <c r="M5459" s="161"/>
      <c r="N5459" s="153">
        <f t="shared" si="245"/>
        <v>1806.7399999999998</v>
      </c>
      <c r="O5459" s="153">
        <v>5970.4</v>
      </c>
      <c r="P5459" s="153">
        <v>4630.4399999999969</v>
      </c>
    </row>
    <row r="5460" spans="1:16" ht="24.6" hidden="1" x14ac:dyDescent="0.3">
      <c r="A5460" s="149">
        <v>2018</v>
      </c>
      <c r="B5460" s="150" t="s">
        <v>526</v>
      </c>
      <c r="C5460" s="150">
        <v>8043</v>
      </c>
      <c r="D5460" s="157" t="s">
        <v>540</v>
      </c>
      <c r="E5460" s="150" t="str">
        <f t="shared" si="244"/>
        <v>5030220080437600</v>
      </c>
      <c r="F5460" s="151" t="s">
        <v>411</v>
      </c>
      <c r="G5460" s="151" t="s">
        <v>412</v>
      </c>
      <c r="H5460" s="151" t="s">
        <v>429</v>
      </c>
      <c r="I5460" s="150" t="s">
        <v>593</v>
      </c>
      <c r="J5460" s="150">
        <v>7600</v>
      </c>
      <c r="K5460" s="157" t="s">
        <v>172</v>
      </c>
      <c r="L5460" s="160">
        <v>12155.3</v>
      </c>
      <c r="M5460" s="161"/>
      <c r="N5460" s="153">
        <f t="shared" si="245"/>
        <v>12155.3</v>
      </c>
      <c r="O5460" s="153">
        <v>16364.329999999994</v>
      </c>
      <c r="P5460" s="153">
        <v>18428.28000000001</v>
      </c>
    </row>
    <row r="5461" spans="1:16" ht="36.6" hidden="1" x14ac:dyDescent="0.3">
      <c r="A5461" s="149">
        <v>2018</v>
      </c>
      <c r="B5461" s="150" t="s">
        <v>526</v>
      </c>
      <c r="C5461" s="150">
        <v>8044</v>
      </c>
      <c r="D5461" s="157" t="s">
        <v>541</v>
      </c>
      <c r="E5461" s="150" t="str">
        <f t="shared" si="244"/>
        <v>5030220080447600</v>
      </c>
      <c r="F5461" s="151" t="s">
        <v>411</v>
      </c>
      <c r="G5461" s="151" t="s">
        <v>412</v>
      </c>
      <c r="H5461" s="151" t="s">
        <v>431</v>
      </c>
      <c r="I5461" s="150" t="s">
        <v>593</v>
      </c>
      <c r="J5461" s="150">
        <v>7600</v>
      </c>
      <c r="K5461" s="157" t="s">
        <v>172</v>
      </c>
      <c r="L5461" s="160">
        <v>3942.6899999999996</v>
      </c>
      <c r="M5461" s="161"/>
      <c r="N5461" s="153">
        <f t="shared" si="245"/>
        <v>3942.6899999999996</v>
      </c>
      <c r="O5461" s="153">
        <v>200.17000000000002</v>
      </c>
      <c r="P5461" s="153">
        <v>829.5</v>
      </c>
    </row>
    <row r="5462" spans="1:16" ht="24.6" hidden="1" x14ac:dyDescent="0.3">
      <c r="A5462" s="149">
        <v>2018</v>
      </c>
      <c r="B5462" s="150" t="s">
        <v>526</v>
      </c>
      <c r="C5462" s="150">
        <v>8051</v>
      </c>
      <c r="D5462" s="157" t="s">
        <v>542</v>
      </c>
      <c r="E5462" s="150" t="str">
        <f t="shared" si="244"/>
        <v>5030220080517600</v>
      </c>
      <c r="F5462" s="151" t="s">
        <v>411</v>
      </c>
      <c r="G5462" s="151" t="s">
        <v>412</v>
      </c>
      <c r="H5462" s="151" t="s">
        <v>533</v>
      </c>
      <c r="I5462" s="150" t="s">
        <v>593</v>
      </c>
      <c r="J5462" s="150">
        <v>7600</v>
      </c>
      <c r="K5462" s="157" t="s">
        <v>172</v>
      </c>
      <c r="L5462" s="160">
        <v>3308.7</v>
      </c>
      <c r="M5462" s="161"/>
      <c r="N5462" s="153">
        <f t="shared" si="245"/>
        <v>3308.7</v>
      </c>
      <c r="O5462" s="153">
        <v>2278.37</v>
      </c>
      <c r="P5462" s="153">
        <v>6811.4400000000005</v>
      </c>
    </row>
    <row r="5463" spans="1:16" ht="24.6" hidden="1" x14ac:dyDescent="0.3">
      <c r="A5463" s="149">
        <v>2018</v>
      </c>
      <c r="B5463" s="150" t="s">
        <v>526</v>
      </c>
      <c r="C5463" s="150">
        <v>8052</v>
      </c>
      <c r="D5463" s="157" t="s">
        <v>543</v>
      </c>
      <c r="E5463" s="150" t="str">
        <f t="shared" si="244"/>
        <v>5030220080527600</v>
      </c>
      <c r="F5463" s="151" t="s">
        <v>411</v>
      </c>
      <c r="G5463" s="151" t="s">
        <v>412</v>
      </c>
      <c r="H5463" s="151" t="s">
        <v>533</v>
      </c>
      <c r="I5463" s="150" t="s">
        <v>593</v>
      </c>
      <c r="J5463" s="150">
        <v>7600</v>
      </c>
      <c r="K5463" s="157" t="s">
        <v>172</v>
      </c>
      <c r="L5463" s="160">
        <v>30908.089999999989</v>
      </c>
      <c r="M5463" s="161"/>
      <c r="N5463" s="153">
        <f t="shared" si="245"/>
        <v>30908.089999999989</v>
      </c>
      <c r="O5463" s="153">
        <v>31620.120000000006</v>
      </c>
      <c r="P5463" s="153">
        <v>12323.919999999993</v>
      </c>
    </row>
    <row r="5464" spans="1:16" ht="24.6" hidden="1" x14ac:dyDescent="0.3">
      <c r="A5464" s="149">
        <v>2018</v>
      </c>
      <c r="B5464" s="150" t="s">
        <v>526</v>
      </c>
      <c r="C5464" s="150">
        <v>8053</v>
      </c>
      <c r="D5464" s="157" t="s">
        <v>544</v>
      </c>
      <c r="E5464" s="150" t="str">
        <f t="shared" si="244"/>
        <v>5030220080537600</v>
      </c>
      <c r="F5464" s="151" t="s">
        <v>411</v>
      </c>
      <c r="G5464" s="151" t="s">
        <v>412</v>
      </c>
      <c r="H5464" s="151" t="s">
        <v>536</v>
      </c>
      <c r="I5464" s="150" t="s">
        <v>593</v>
      </c>
      <c r="J5464" s="150">
        <v>7600</v>
      </c>
      <c r="K5464" s="157" t="s">
        <v>172</v>
      </c>
      <c r="L5464" s="160">
        <v>104645.6700000001</v>
      </c>
      <c r="M5464" s="161"/>
      <c r="N5464" s="153">
        <f t="shared" si="245"/>
        <v>104645.6700000001</v>
      </c>
      <c r="O5464" s="153">
        <v>123310.78000000003</v>
      </c>
      <c r="P5464" s="153">
        <v>78384.930000000037</v>
      </c>
    </row>
    <row r="5465" spans="1:16" ht="24.6" hidden="1" x14ac:dyDescent="0.3">
      <c r="A5465" s="149">
        <v>2018</v>
      </c>
      <c r="B5465" s="150" t="s">
        <v>526</v>
      </c>
      <c r="C5465" s="150">
        <v>8061</v>
      </c>
      <c r="D5465" s="157" t="s">
        <v>545</v>
      </c>
      <c r="E5465" s="150" t="str">
        <f t="shared" si="244"/>
        <v>5030220080617600</v>
      </c>
      <c r="F5465" s="151" t="s">
        <v>411</v>
      </c>
      <c r="G5465" s="151" t="s">
        <v>412</v>
      </c>
      <c r="H5465" s="151" t="s">
        <v>436</v>
      </c>
      <c r="I5465" s="150" t="s">
        <v>593</v>
      </c>
      <c r="J5465" s="150">
        <v>7600</v>
      </c>
      <c r="K5465" s="157" t="s">
        <v>172</v>
      </c>
      <c r="L5465" s="160">
        <v>143390.16000000003</v>
      </c>
      <c r="M5465" s="161"/>
      <c r="N5465" s="153">
        <f t="shared" si="245"/>
        <v>143390.16000000003</v>
      </c>
      <c r="O5465" s="153">
        <v>120028.93</v>
      </c>
      <c r="P5465" s="153">
        <v>132607.22000000003</v>
      </c>
    </row>
    <row r="5466" spans="1:16" ht="24.6" hidden="1" x14ac:dyDescent="0.3">
      <c r="A5466" s="149">
        <v>2018</v>
      </c>
      <c r="B5466" s="150" t="s">
        <v>526</v>
      </c>
      <c r="C5466" s="150">
        <v>8063</v>
      </c>
      <c r="D5466" s="157" t="s">
        <v>546</v>
      </c>
      <c r="E5466" s="150" t="str">
        <f t="shared" si="244"/>
        <v>5030220080637600</v>
      </c>
      <c r="F5466" s="151" t="s">
        <v>411</v>
      </c>
      <c r="G5466" s="151" t="s">
        <v>412</v>
      </c>
      <c r="H5466" s="151" t="s">
        <v>436</v>
      </c>
      <c r="I5466" s="150" t="s">
        <v>593</v>
      </c>
      <c r="J5466" s="150">
        <v>7600</v>
      </c>
      <c r="K5466" s="157" t="s">
        <v>172</v>
      </c>
      <c r="L5466" s="160">
        <v>55261.55999999999</v>
      </c>
      <c r="M5466" s="161"/>
      <c r="N5466" s="153">
        <f t="shared" si="245"/>
        <v>55261.55999999999</v>
      </c>
      <c r="O5466" s="153">
        <v>68964.650000000009</v>
      </c>
      <c r="P5466" s="153">
        <v>51792.200000000004</v>
      </c>
    </row>
    <row r="5467" spans="1:16" ht="24.6" hidden="1" x14ac:dyDescent="0.3">
      <c r="A5467" s="149">
        <v>2018</v>
      </c>
      <c r="B5467" s="150" t="s">
        <v>526</v>
      </c>
      <c r="C5467" s="150">
        <v>8070</v>
      </c>
      <c r="D5467" s="157" t="s">
        <v>547</v>
      </c>
      <c r="E5467" s="150" t="str">
        <f t="shared" si="244"/>
        <v>5030220080707600</v>
      </c>
      <c r="F5467" s="151" t="s">
        <v>411</v>
      </c>
      <c r="G5467" s="151" t="s">
        <v>412</v>
      </c>
      <c r="H5467" s="151" t="s">
        <v>440</v>
      </c>
      <c r="I5467" s="150" t="s">
        <v>593</v>
      </c>
      <c r="J5467" s="150">
        <v>7600</v>
      </c>
      <c r="K5467" s="157" t="s">
        <v>172</v>
      </c>
      <c r="L5467" s="160">
        <v>373.69</v>
      </c>
      <c r="M5467" s="161"/>
      <c r="N5467" s="153">
        <f t="shared" si="245"/>
        <v>373.69</v>
      </c>
      <c r="O5467" s="153">
        <v>174</v>
      </c>
      <c r="P5467" s="153">
        <v>225.87</v>
      </c>
    </row>
    <row r="5468" spans="1:16" ht="24.6" hidden="1" x14ac:dyDescent="0.3">
      <c r="A5468" s="149">
        <v>2018</v>
      </c>
      <c r="B5468" s="150" t="s">
        <v>526</v>
      </c>
      <c r="C5468" s="150">
        <v>8217</v>
      </c>
      <c r="D5468" s="157" t="s">
        <v>550</v>
      </c>
      <c r="E5468" s="150" t="str">
        <f t="shared" si="244"/>
        <v>5030220082177600</v>
      </c>
      <c r="F5468" s="151" t="s">
        <v>411</v>
      </c>
      <c r="G5468" s="151" t="s">
        <v>442</v>
      </c>
      <c r="H5468" s="151" t="s">
        <v>443</v>
      </c>
      <c r="I5468" s="150" t="s">
        <v>593</v>
      </c>
      <c r="J5468" s="150">
        <v>7600</v>
      </c>
      <c r="K5468" s="157" t="s">
        <v>172</v>
      </c>
      <c r="L5468" s="160">
        <v>267.12</v>
      </c>
      <c r="M5468" s="161"/>
      <c r="N5468" s="153">
        <f t="shared" si="245"/>
        <v>267.12</v>
      </c>
      <c r="O5468" s="153">
        <v>1089.33</v>
      </c>
      <c r="P5468" s="153">
        <v>92.490000000000009</v>
      </c>
    </row>
    <row r="5469" spans="1:16" ht="24.6" hidden="1" x14ac:dyDescent="0.3">
      <c r="A5469" s="149">
        <v>2018</v>
      </c>
      <c r="B5469" s="150" t="s">
        <v>526</v>
      </c>
      <c r="C5469" s="150">
        <v>8218</v>
      </c>
      <c r="D5469" s="157" t="s">
        <v>551</v>
      </c>
      <c r="E5469" s="150" t="str">
        <f t="shared" si="244"/>
        <v>5030220082187600</v>
      </c>
      <c r="F5469" s="151" t="s">
        <v>411</v>
      </c>
      <c r="G5469" s="151" t="s">
        <v>442</v>
      </c>
      <c r="H5469" s="151" t="s">
        <v>447</v>
      </c>
      <c r="I5469" s="150" t="s">
        <v>593</v>
      </c>
      <c r="J5469" s="150">
        <v>7600</v>
      </c>
      <c r="K5469" s="157" t="s">
        <v>172</v>
      </c>
      <c r="L5469" s="160">
        <v>3367.6699999999992</v>
      </c>
      <c r="M5469" s="161"/>
      <c r="N5469" s="153">
        <f t="shared" si="245"/>
        <v>3367.6699999999992</v>
      </c>
      <c r="O5469" s="153">
        <v>1104.9700000000003</v>
      </c>
      <c r="P5469" s="153">
        <v>1060.25</v>
      </c>
    </row>
    <row r="5470" spans="1:16" ht="24.6" hidden="1" x14ac:dyDescent="0.3">
      <c r="A5470" s="149">
        <v>2018</v>
      </c>
      <c r="B5470" s="150" t="s">
        <v>526</v>
      </c>
      <c r="C5470" s="150">
        <v>8221</v>
      </c>
      <c r="D5470" s="157" t="s">
        <v>552</v>
      </c>
      <c r="E5470" s="150" t="str">
        <f t="shared" si="244"/>
        <v>5030220082217600</v>
      </c>
      <c r="F5470" s="151" t="s">
        <v>456</v>
      </c>
      <c r="G5470" s="151" t="s">
        <v>456</v>
      </c>
      <c r="H5470" s="151" t="s">
        <v>457</v>
      </c>
      <c r="I5470" s="150" t="s">
        <v>593</v>
      </c>
      <c r="J5470" s="150">
        <v>7600</v>
      </c>
      <c r="K5470" s="157" t="s">
        <v>172</v>
      </c>
      <c r="L5470" s="160">
        <v>12011.18</v>
      </c>
      <c r="M5470" s="161"/>
      <c r="N5470" s="153">
        <f t="shared" si="245"/>
        <v>12011.18</v>
      </c>
      <c r="O5470" s="153">
        <v>12063.94</v>
      </c>
      <c r="P5470" s="153">
        <v>15087.570000000002</v>
      </c>
    </row>
    <row r="5471" spans="1:16" ht="24.6" hidden="1" x14ac:dyDescent="0.3">
      <c r="A5471" s="149">
        <v>2018</v>
      </c>
      <c r="B5471" s="150" t="s">
        <v>526</v>
      </c>
      <c r="C5471" s="150">
        <v>8227</v>
      </c>
      <c r="D5471" s="157" t="s">
        <v>460</v>
      </c>
      <c r="E5471" s="150" t="str">
        <f t="shared" si="244"/>
        <v>5030220082277600</v>
      </c>
      <c r="F5471" s="151" t="s">
        <v>456</v>
      </c>
      <c r="G5471" s="151" t="s">
        <v>456</v>
      </c>
      <c r="H5471" s="151" t="s">
        <v>457</v>
      </c>
      <c r="I5471" s="150" t="s">
        <v>593</v>
      </c>
      <c r="J5471" s="150">
        <v>7600</v>
      </c>
      <c r="K5471" s="157" t="s">
        <v>172</v>
      </c>
      <c r="L5471" s="160">
        <v>19.89</v>
      </c>
      <c r="M5471" s="161"/>
      <c r="N5471" s="153">
        <f t="shared" si="245"/>
        <v>19.89</v>
      </c>
      <c r="O5471" s="153">
        <v>300.48</v>
      </c>
      <c r="P5471" s="153">
        <v>46.72</v>
      </c>
    </row>
    <row r="5472" spans="1:16" ht="24.6" hidden="1" x14ac:dyDescent="0.3">
      <c r="A5472" s="149">
        <v>2018</v>
      </c>
      <c r="B5472" s="150" t="s">
        <v>526</v>
      </c>
      <c r="C5472" s="150">
        <v>8231</v>
      </c>
      <c r="D5472" s="150" t="s">
        <v>553</v>
      </c>
      <c r="E5472" s="150" t="str">
        <f t="shared" si="244"/>
        <v>5030220082317600</v>
      </c>
      <c r="F5472" s="151" t="s">
        <v>411</v>
      </c>
      <c r="G5472" s="151" t="s">
        <v>442</v>
      </c>
      <c r="H5472" s="151" t="s">
        <v>447</v>
      </c>
      <c r="I5472" s="150" t="s">
        <v>593</v>
      </c>
      <c r="J5472" s="150">
        <v>7600</v>
      </c>
      <c r="K5472" s="157" t="s">
        <v>172</v>
      </c>
      <c r="L5472" s="160">
        <v>50300.880000000012</v>
      </c>
      <c r="M5472" s="161"/>
      <c r="N5472" s="153">
        <f t="shared" si="245"/>
        <v>50300.880000000012</v>
      </c>
      <c r="O5472" s="153">
        <v>64455.69000000009</v>
      </c>
      <c r="P5472" s="153">
        <v>39072.220000000023</v>
      </c>
    </row>
    <row r="5473" spans="1:16" ht="24.6" hidden="1" x14ac:dyDescent="0.3">
      <c r="A5473" s="149">
        <v>2016</v>
      </c>
      <c r="B5473" s="150" t="s">
        <v>526</v>
      </c>
      <c r="C5473" s="150">
        <v>8243</v>
      </c>
      <c r="D5473" s="158" t="s">
        <v>554</v>
      </c>
      <c r="E5473" s="150" t="str">
        <f t="shared" si="244"/>
        <v>5030220082437600</v>
      </c>
      <c r="F5473" s="151" t="s">
        <v>411</v>
      </c>
      <c r="G5473" s="151" t="s">
        <v>442</v>
      </c>
      <c r="H5473" s="151" t="s">
        <v>447</v>
      </c>
      <c r="I5473" s="150" t="s">
        <v>593</v>
      </c>
      <c r="J5473" s="150">
        <v>7600</v>
      </c>
      <c r="K5473" s="151" t="s">
        <v>172</v>
      </c>
      <c r="L5473" s="160">
        <v>0</v>
      </c>
      <c r="N5473" s="153">
        <f t="shared" si="245"/>
        <v>0</v>
      </c>
      <c r="O5473" s="153">
        <v>5169.78</v>
      </c>
      <c r="P5473" s="153">
        <v>7333.68</v>
      </c>
    </row>
    <row r="5474" spans="1:16" ht="24.6" hidden="1" x14ac:dyDescent="0.3">
      <c r="A5474" s="149">
        <v>2018</v>
      </c>
      <c r="B5474" s="150" t="s">
        <v>526</v>
      </c>
      <c r="C5474" s="150">
        <v>8248</v>
      </c>
      <c r="D5474" s="150" t="s">
        <v>470</v>
      </c>
      <c r="E5474" s="150" t="str">
        <f t="shared" si="244"/>
        <v>5030220082487600</v>
      </c>
      <c r="F5474" s="151" t="s">
        <v>418</v>
      </c>
      <c r="G5474" s="151" t="s">
        <v>419</v>
      </c>
      <c r="H5474" s="151" t="s">
        <v>471</v>
      </c>
      <c r="I5474" s="150" t="s">
        <v>593</v>
      </c>
      <c r="J5474" s="150">
        <v>7600</v>
      </c>
      <c r="K5474" s="157" t="s">
        <v>172</v>
      </c>
      <c r="L5474" s="160">
        <v>1482.1599999999999</v>
      </c>
      <c r="M5474" s="161"/>
      <c r="N5474" s="153">
        <f t="shared" si="245"/>
        <v>1482.1599999999999</v>
      </c>
      <c r="O5474" s="153">
        <v>1948.52</v>
      </c>
      <c r="P5474" s="153">
        <v>1544.4299999999998</v>
      </c>
    </row>
    <row r="5475" spans="1:16" ht="24.6" hidden="1" x14ac:dyDescent="0.3">
      <c r="A5475" s="149">
        <v>2018</v>
      </c>
      <c r="B5475" s="150" t="s">
        <v>526</v>
      </c>
      <c r="C5475" s="150">
        <v>8410</v>
      </c>
      <c r="D5475" s="157" t="s">
        <v>555</v>
      </c>
      <c r="E5475" s="150" t="str">
        <f t="shared" si="244"/>
        <v>5030220084107600</v>
      </c>
      <c r="F5475" s="151" t="s">
        <v>411</v>
      </c>
      <c r="G5475" s="151" t="s">
        <v>442</v>
      </c>
      <c r="H5475" s="151" t="s">
        <v>447</v>
      </c>
      <c r="I5475" s="150" t="s">
        <v>593</v>
      </c>
      <c r="J5475" s="150">
        <v>7600</v>
      </c>
      <c r="K5475" s="157" t="s">
        <v>172</v>
      </c>
      <c r="L5475" s="160">
        <v>16424.550000000007</v>
      </c>
      <c r="M5475" s="161"/>
      <c r="N5475" s="153">
        <f t="shared" si="245"/>
        <v>16424.550000000007</v>
      </c>
      <c r="O5475" s="153">
        <v>14017.85999999999</v>
      </c>
      <c r="P5475" s="153">
        <v>12228.470000000005</v>
      </c>
    </row>
    <row r="5476" spans="1:16" ht="24.6" hidden="1" x14ac:dyDescent="0.3">
      <c r="A5476" s="149">
        <v>2016</v>
      </c>
      <c r="B5476" s="150" t="s">
        <v>526</v>
      </c>
      <c r="C5476" s="150">
        <v>8411</v>
      </c>
      <c r="D5476" s="154" t="s">
        <v>472</v>
      </c>
      <c r="E5476" s="150" t="str">
        <f t="shared" si="244"/>
        <v>5030220084117600</v>
      </c>
      <c r="F5476" s="151" t="s">
        <v>473</v>
      </c>
      <c r="G5476" s="151" t="s">
        <v>473</v>
      </c>
      <c r="H5476" s="151" t="s">
        <v>474</v>
      </c>
      <c r="I5476" s="150" t="s">
        <v>593</v>
      </c>
      <c r="J5476" s="150">
        <v>7600</v>
      </c>
      <c r="K5476" s="151" t="s">
        <v>172</v>
      </c>
      <c r="L5476" s="160">
        <v>0</v>
      </c>
      <c r="N5476" s="153">
        <f t="shared" si="245"/>
        <v>0</v>
      </c>
      <c r="O5476" s="153">
        <v>0</v>
      </c>
      <c r="P5476" s="153">
        <v>51.150000000000006</v>
      </c>
    </row>
    <row r="5477" spans="1:16" ht="24.6" hidden="1" x14ac:dyDescent="0.3">
      <c r="A5477" s="149">
        <v>2018</v>
      </c>
      <c r="B5477" s="150" t="s">
        <v>526</v>
      </c>
      <c r="C5477" s="150">
        <v>8412</v>
      </c>
      <c r="D5477" s="150" t="s">
        <v>475</v>
      </c>
      <c r="E5477" s="150" t="str">
        <f t="shared" si="244"/>
        <v>5030220084127600</v>
      </c>
      <c r="F5477" s="151" t="s">
        <v>473</v>
      </c>
      <c r="G5477" s="151" t="s">
        <v>473</v>
      </c>
      <c r="H5477" s="151" t="s">
        <v>476</v>
      </c>
      <c r="I5477" s="150" t="s">
        <v>593</v>
      </c>
      <c r="J5477" s="150">
        <v>7600</v>
      </c>
      <c r="K5477" s="157" t="s">
        <v>172</v>
      </c>
      <c r="L5477" s="160">
        <v>5418.8399999999983</v>
      </c>
      <c r="M5477" s="161"/>
      <c r="N5477" s="153">
        <f t="shared" si="245"/>
        <v>5418.8399999999983</v>
      </c>
      <c r="O5477" s="153">
        <v>4376.7500000000009</v>
      </c>
      <c r="P5477" s="153">
        <v>2125.15</v>
      </c>
    </row>
    <row r="5478" spans="1:16" ht="24.6" hidden="1" x14ac:dyDescent="0.3">
      <c r="A5478" s="149">
        <v>2018</v>
      </c>
      <c r="B5478" s="150" t="s">
        <v>526</v>
      </c>
      <c r="C5478" s="150">
        <v>8414</v>
      </c>
      <c r="D5478" s="150" t="s">
        <v>477</v>
      </c>
      <c r="E5478" s="150" t="str">
        <f t="shared" si="244"/>
        <v>5030220084147600</v>
      </c>
      <c r="F5478" s="151" t="s">
        <v>473</v>
      </c>
      <c r="G5478" s="151" t="s">
        <v>473</v>
      </c>
      <c r="H5478" s="151" t="s">
        <v>478</v>
      </c>
      <c r="I5478" s="150" t="s">
        <v>593</v>
      </c>
      <c r="J5478" s="150">
        <v>7600</v>
      </c>
      <c r="K5478" s="157" t="s">
        <v>172</v>
      </c>
      <c r="L5478" s="160">
        <v>133.38</v>
      </c>
      <c r="M5478" s="161"/>
      <c r="N5478" s="153">
        <f t="shared" si="245"/>
        <v>133.38</v>
      </c>
      <c r="O5478" s="153">
        <v>111.61</v>
      </c>
      <c r="P5478" s="153">
        <v>81.52</v>
      </c>
    </row>
    <row r="5479" spans="1:16" ht="24.6" hidden="1" x14ac:dyDescent="0.3">
      <c r="A5479" s="149">
        <v>2016</v>
      </c>
      <c r="B5479" s="150" t="s">
        <v>526</v>
      </c>
      <c r="C5479" s="150">
        <v>8415</v>
      </c>
      <c r="D5479" s="154" t="s">
        <v>556</v>
      </c>
      <c r="E5479" s="150" t="str">
        <f t="shared" si="244"/>
        <v>5030220084157600</v>
      </c>
      <c r="F5479" s="151" t="s">
        <v>473</v>
      </c>
      <c r="G5479" s="151" t="s">
        <v>473</v>
      </c>
      <c r="H5479" s="151" t="s">
        <v>476</v>
      </c>
      <c r="I5479" s="150" t="s">
        <v>593</v>
      </c>
      <c r="J5479" s="150">
        <v>7600</v>
      </c>
      <c r="K5479" s="151" t="s">
        <v>172</v>
      </c>
      <c r="L5479" s="160">
        <v>0</v>
      </c>
      <c r="N5479" s="153">
        <f t="shared" si="245"/>
        <v>0</v>
      </c>
      <c r="O5479" s="153">
        <v>1000.3599999999999</v>
      </c>
      <c r="P5479" s="153">
        <v>110</v>
      </c>
    </row>
    <row r="5480" spans="1:16" ht="24.6" hidden="1" x14ac:dyDescent="0.3">
      <c r="A5480" s="149">
        <v>2018</v>
      </c>
      <c r="B5480" s="150" t="s">
        <v>526</v>
      </c>
      <c r="C5480" s="150">
        <v>8420</v>
      </c>
      <c r="D5480" s="150" t="s">
        <v>557</v>
      </c>
      <c r="E5480" s="150" t="str">
        <f t="shared" si="244"/>
        <v>5030220084207600</v>
      </c>
      <c r="F5480" s="151" t="s">
        <v>450</v>
      </c>
      <c r="G5480" s="151" t="s">
        <v>450</v>
      </c>
      <c r="H5480" s="151" t="s">
        <v>483</v>
      </c>
      <c r="I5480" s="150" t="s">
        <v>593</v>
      </c>
      <c r="J5480" s="150">
        <v>7600</v>
      </c>
      <c r="K5480" s="157" t="s">
        <v>172</v>
      </c>
      <c r="L5480" s="160">
        <v>1513.77</v>
      </c>
      <c r="M5480" s="161"/>
      <c r="N5480" s="153">
        <f t="shared" si="245"/>
        <v>1513.77</v>
      </c>
      <c r="O5480" s="153">
        <v>1459.29</v>
      </c>
      <c r="P5480" s="153">
        <v>1574.6100000000004</v>
      </c>
    </row>
    <row r="5481" spans="1:16" ht="24.6" hidden="1" x14ac:dyDescent="0.3">
      <c r="A5481" s="149">
        <v>2016</v>
      </c>
      <c r="B5481" s="150" t="s">
        <v>526</v>
      </c>
      <c r="C5481" s="150">
        <v>8422</v>
      </c>
      <c r="D5481" s="150" t="s">
        <v>558</v>
      </c>
      <c r="E5481" s="150" t="str">
        <f t="shared" si="244"/>
        <v>5030220084227600</v>
      </c>
      <c r="F5481" s="151" t="s">
        <v>450</v>
      </c>
      <c r="G5481" s="151" t="s">
        <v>450</v>
      </c>
      <c r="H5481" s="151" t="s">
        <v>483</v>
      </c>
      <c r="I5481" s="150" t="s">
        <v>593</v>
      </c>
      <c r="J5481" s="150">
        <v>7600</v>
      </c>
      <c r="K5481" s="151" t="s">
        <v>172</v>
      </c>
      <c r="L5481" s="160">
        <v>0</v>
      </c>
      <c r="N5481" s="153">
        <f t="shared" si="245"/>
        <v>0</v>
      </c>
      <c r="O5481" s="153">
        <v>729.43999999999994</v>
      </c>
      <c r="P5481" s="153">
        <v>1575.5600000000002</v>
      </c>
    </row>
    <row r="5482" spans="1:16" ht="24.6" hidden="1" x14ac:dyDescent="0.3">
      <c r="A5482" s="149">
        <v>2018</v>
      </c>
      <c r="B5482" s="150" t="s">
        <v>526</v>
      </c>
      <c r="C5482" s="150">
        <v>8431</v>
      </c>
      <c r="D5482" s="150" t="s">
        <v>485</v>
      </c>
      <c r="E5482" s="150" t="str">
        <f t="shared" si="244"/>
        <v>5030220084317600</v>
      </c>
      <c r="F5482" s="151" t="s">
        <v>450</v>
      </c>
      <c r="G5482" s="151" t="s">
        <v>450</v>
      </c>
      <c r="H5482" s="151" t="s">
        <v>451</v>
      </c>
      <c r="I5482" s="150" t="s">
        <v>593</v>
      </c>
      <c r="J5482" s="150">
        <v>7600</v>
      </c>
      <c r="K5482" s="157" t="s">
        <v>172</v>
      </c>
      <c r="L5482" s="160">
        <v>452.98</v>
      </c>
      <c r="M5482" s="161"/>
      <c r="N5482" s="153">
        <f t="shared" si="245"/>
        <v>452.98</v>
      </c>
      <c r="O5482" s="153">
        <v>674</v>
      </c>
      <c r="P5482" s="153">
        <v>47.5</v>
      </c>
    </row>
    <row r="5483" spans="1:16" ht="24.6" hidden="1" x14ac:dyDescent="0.3">
      <c r="A5483" s="149">
        <v>2018</v>
      </c>
      <c r="B5483" s="150" t="s">
        <v>526</v>
      </c>
      <c r="C5483" s="150">
        <v>8440</v>
      </c>
      <c r="D5483" s="150" t="s">
        <v>559</v>
      </c>
      <c r="E5483" s="150" t="str">
        <f t="shared" si="244"/>
        <v>5030220084407600</v>
      </c>
      <c r="F5483" s="151" t="s">
        <v>450</v>
      </c>
      <c r="G5483" s="151" t="s">
        <v>450</v>
      </c>
      <c r="H5483" s="151" t="s">
        <v>487</v>
      </c>
      <c r="I5483" s="150" t="s">
        <v>593</v>
      </c>
      <c r="J5483" s="150">
        <v>7600</v>
      </c>
      <c r="K5483" s="157" t="s">
        <v>172</v>
      </c>
      <c r="L5483" s="160">
        <v>9629.4</v>
      </c>
      <c r="M5483" s="161"/>
      <c r="N5483" s="153">
        <f t="shared" si="245"/>
        <v>9629.4</v>
      </c>
      <c r="O5483" s="153">
        <v>20316.22</v>
      </c>
      <c r="P5483" s="153">
        <v>26917.08</v>
      </c>
    </row>
    <row r="5484" spans="1:16" ht="24.6" hidden="1" x14ac:dyDescent="0.3">
      <c r="A5484" s="149">
        <v>2018</v>
      </c>
      <c r="B5484" s="150" t="s">
        <v>526</v>
      </c>
      <c r="C5484" s="150">
        <v>8442</v>
      </c>
      <c r="D5484" s="150" t="s">
        <v>560</v>
      </c>
      <c r="E5484" s="150" t="str">
        <f t="shared" si="244"/>
        <v>5030220084427600</v>
      </c>
      <c r="F5484" s="151" t="s">
        <v>411</v>
      </c>
      <c r="G5484" s="151" t="s">
        <v>442</v>
      </c>
      <c r="H5484" s="151" t="s">
        <v>561</v>
      </c>
      <c r="I5484" s="150" t="s">
        <v>593</v>
      </c>
      <c r="J5484" s="150">
        <v>7600</v>
      </c>
      <c r="K5484" s="157" t="s">
        <v>172</v>
      </c>
      <c r="L5484" s="160">
        <v>25861.129999999968</v>
      </c>
      <c r="M5484" s="161"/>
      <c r="N5484" s="153">
        <f t="shared" si="245"/>
        <v>25861.129999999968</v>
      </c>
      <c r="O5484" s="153">
        <v>64356.610000000044</v>
      </c>
      <c r="P5484" s="153">
        <v>59141.599999999999</v>
      </c>
    </row>
    <row r="5485" spans="1:16" ht="24.6" hidden="1" x14ac:dyDescent="0.3">
      <c r="A5485" s="149">
        <v>2018</v>
      </c>
      <c r="B5485" s="150" t="s">
        <v>526</v>
      </c>
      <c r="C5485" s="150">
        <v>8443</v>
      </c>
      <c r="D5485" s="150" t="s">
        <v>562</v>
      </c>
      <c r="E5485" s="150" t="str">
        <f t="shared" si="244"/>
        <v>5030220084437600</v>
      </c>
      <c r="F5485" s="151" t="s">
        <v>411</v>
      </c>
      <c r="G5485" s="151" t="s">
        <v>442</v>
      </c>
      <c r="H5485" s="151" t="s">
        <v>561</v>
      </c>
      <c r="I5485" s="150" t="s">
        <v>593</v>
      </c>
      <c r="J5485" s="150">
        <v>7600</v>
      </c>
      <c r="K5485" s="157" t="s">
        <v>172</v>
      </c>
      <c r="L5485" s="160">
        <v>7182.5799999999981</v>
      </c>
      <c r="M5485" s="161"/>
      <c r="N5485" s="153">
        <f t="shared" si="245"/>
        <v>7182.5799999999981</v>
      </c>
      <c r="O5485" s="153">
        <v>6162.74</v>
      </c>
      <c r="P5485" s="153">
        <v>2464.16</v>
      </c>
    </row>
    <row r="5486" spans="1:16" ht="36.6" hidden="1" x14ac:dyDescent="0.3">
      <c r="A5486" s="149">
        <v>2018</v>
      </c>
      <c r="B5486" s="150" t="s">
        <v>526</v>
      </c>
      <c r="C5486" s="150">
        <v>8447</v>
      </c>
      <c r="D5486" s="150" t="s">
        <v>563</v>
      </c>
      <c r="E5486" s="150" t="str">
        <f t="shared" si="244"/>
        <v>5030220084477600</v>
      </c>
      <c r="F5486" s="151" t="s">
        <v>411</v>
      </c>
      <c r="G5486" s="151" t="s">
        <v>442</v>
      </c>
      <c r="H5486" s="151" t="s">
        <v>561</v>
      </c>
      <c r="I5486" s="150" t="s">
        <v>593</v>
      </c>
      <c r="J5486" s="150">
        <v>7600</v>
      </c>
      <c r="K5486" s="157" t="s">
        <v>172</v>
      </c>
      <c r="L5486" s="160">
        <v>19485.970000000016</v>
      </c>
      <c r="M5486" s="161"/>
      <c r="N5486" s="153">
        <f t="shared" si="245"/>
        <v>19485.970000000016</v>
      </c>
      <c r="O5486" s="153">
        <v>25495.069999999992</v>
      </c>
      <c r="P5486" s="153">
        <v>29874.860000000008</v>
      </c>
    </row>
    <row r="5487" spans="1:16" ht="24.6" hidden="1" x14ac:dyDescent="0.3">
      <c r="A5487" s="149">
        <v>2018</v>
      </c>
      <c r="B5487" s="150" t="s">
        <v>526</v>
      </c>
      <c r="C5487" s="150">
        <v>8607</v>
      </c>
      <c r="D5487" s="150" t="s">
        <v>564</v>
      </c>
      <c r="E5487" s="150" t="str">
        <f t="shared" si="244"/>
        <v>5030220086077600</v>
      </c>
      <c r="F5487" s="151" t="s">
        <v>456</v>
      </c>
      <c r="G5487" s="151" t="s">
        <v>456</v>
      </c>
      <c r="H5487" s="151" t="s">
        <v>492</v>
      </c>
      <c r="I5487" s="150" t="s">
        <v>593</v>
      </c>
      <c r="J5487" s="150">
        <v>7600</v>
      </c>
      <c r="K5487" s="157" t="s">
        <v>172</v>
      </c>
      <c r="L5487" s="160">
        <v>803.44</v>
      </c>
      <c r="M5487" s="161"/>
      <c r="N5487" s="153">
        <f t="shared" si="245"/>
        <v>803.44</v>
      </c>
      <c r="O5487" s="153">
        <v>218.68</v>
      </c>
      <c r="P5487" s="153">
        <v>227.5</v>
      </c>
    </row>
    <row r="5488" spans="1:16" ht="24.6" hidden="1" x14ac:dyDescent="0.3">
      <c r="A5488" s="149">
        <v>2018</v>
      </c>
      <c r="B5488" s="150" t="s">
        <v>526</v>
      </c>
      <c r="C5488" s="150">
        <v>8609</v>
      </c>
      <c r="D5488" s="150" t="s">
        <v>493</v>
      </c>
      <c r="E5488" s="150" t="str">
        <f t="shared" si="244"/>
        <v>5030220086097600</v>
      </c>
      <c r="F5488" s="151" t="s">
        <v>418</v>
      </c>
      <c r="G5488" s="151" t="s">
        <v>419</v>
      </c>
      <c r="H5488" s="151" t="s">
        <v>494</v>
      </c>
      <c r="I5488" s="150" t="s">
        <v>593</v>
      </c>
      <c r="J5488" s="150">
        <v>7600</v>
      </c>
      <c r="K5488" s="157" t="s">
        <v>172</v>
      </c>
      <c r="L5488" s="160">
        <v>56.5</v>
      </c>
      <c r="M5488" s="161"/>
      <c r="N5488" s="153">
        <f t="shared" si="245"/>
        <v>56.5</v>
      </c>
      <c r="O5488" s="153">
        <v>0</v>
      </c>
      <c r="P5488" s="153">
        <v>0</v>
      </c>
    </row>
    <row r="5489" spans="1:16" ht="24.6" hidden="1" x14ac:dyDescent="0.3">
      <c r="A5489" s="149">
        <v>2018</v>
      </c>
      <c r="B5489" s="150" t="s">
        <v>526</v>
      </c>
      <c r="C5489" s="150">
        <v>8610</v>
      </c>
      <c r="D5489" s="150" t="s">
        <v>495</v>
      </c>
      <c r="E5489" s="150" t="str">
        <f t="shared" si="244"/>
        <v>5030220086107600</v>
      </c>
      <c r="F5489" s="151" t="s">
        <v>418</v>
      </c>
      <c r="G5489" s="151" t="s">
        <v>419</v>
      </c>
      <c r="H5489" s="151" t="s">
        <v>496</v>
      </c>
      <c r="I5489" s="150" t="s">
        <v>593</v>
      </c>
      <c r="J5489" s="150">
        <v>7600</v>
      </c>
      <c r="K5489" s="157" t="s">
        <v>172</v>
      </c>
      <c r="L5489" s="160">
        <v>142.97</v>
      </c>
      <c r="M5489" s="161"/>
      <c r="N5489" s="153">
        <f t="shared" si="245"/>
        <v>142.97</v>
      </c>
      <c r="O5489" s="153">
        <v>0</v>
      </c>
      <c r="P5489" s="153">
        <v>300.65999999999997</v>
      </c>
    </row>
    <row r="5490" spans="1:16" ht="24.6" hidden="1" x14ac:dyDescent="0.3">
      <c r="A5490" s="149">
        <v>2018</v>
      </c>
      <c r="B5490" s="150" t="s">
        <v>526</v>
      </c>
      <c r="C5490" s="150">
        <v>8614</v>
      </c>
      <c r="D5490" s="150" t="s">
        <v>516</v>
      </c>
      <c r="E5490" s="150" t="str">
        <f t="shared" si="244"/>
        <v>5030220086147600</v>
      </c>
      <c r="F5490" s="151" t="s">
        <v>418</v>
      </c>
      <c r="G5490" s="151" t="s">
        <v>465</v>
      </c>
      <c r="H5490" s="151" t="s">
        <v>500</v>
      </c>
      <c r="I5490" s="150" t="s">
        <v>593</v>
      </c>
      <c r="J5490" s="150">
        <v>7600</v>
      </c>
      <c r="K5490" s="157" t="s">
        <v>172</v>
      </c>
      <c r="L5490" s="160">
        <v>536.3900000000001</v>
      </c>
      <c r="M5490" s="161"/>
      <c r="N5490" s="153">
        <f t="shared" si="245"/>
        <v>536.3900000000001</v>
      </c>
      <c r="O5490" s="153">
        <v>430.62000000000006</v>
      </c>
      <c r="P5490" s="153">
        <v>211.33</v>
      </c>
    </row>
    <row r="5491" spans="1:16" ht="24.6" hidden="1" x14ac:dyDescent="0.3">
      <c r="A5491" s="149">
        <v>2018</v>
      </c>
      <c r="B5491" s="150" t="s">
        <v>526</v>
      </c>
      <c r="C5491" s="150">
        <v>8618</v>
      </c>
      <c r="D5491" s="150" t="s">
        <v>565</v>
      </c>
      <c r="E5491" s="150" t="str">
        <f t="shared" si="244"/>
        <v>5030220086187600</v>
      </c>
      <c r="F5491" s="151" t="s">
        <v>456</v>
      </c>
      <c r="G5491" s="151" t="s">
        <v>456</v>
      </c>
      <c r="H5491" s="151" t="s">
        <v>492</v>
      </c>
      <c r="I5491" s="150" t="s">
        <v>593</v>
      </c>
      <c r="J5491" s="150">
        <v>7600</v>
      </c>
      <c r="K5491" s="157" t="s">
        <v>172</v>
      </c>
      <c r="L5491" s="160">
        <v>2481.7600000000002</v>
      </c>
      <c r="M5491" s="161"/>
      <c r="N5491" s="153">
        <f t="shared" si="245"/>
        <v>2481.7600000000002</v>
      </c>
      <c r="O5491" s="153">
        <v>2682.8299999999995</v>
      </c>
      <c r="P5491" s="153">
        <v>2434.8199999999997</v>
      </c>
    </row>
    <row r="5492" spans="1:16" ht="24.6" hidden="1" x14ac:dyDescent="0.3">
      <c r="A5492" s="149">
        <v>2018</v>
      </c>
      <c r="B5492" s="150" t="s">
        <v>526</v>
      </c>
      <c r="C5492" s="150">
        <v>8622</v>
      </c>
      <c r="D5492" s="150" t="s">
        <v>519</v>
      </c>
      <c r="E5492" s="150" t="str">
        <f t="shared" si="244"/>
        <v>5030220086227600</v>
      </c>
      <c r="F5492" s="151" t="s">
        <v>418</v>
      </c>
      <c r="G5492" s="151" t="s">
        <v>419</v>
      </c>
      <c r="H5492" s="151" t="s">
        <v>471</v>
      </c>
      <c r="I5492" s="150" t="s">
        <v>593</v>
      </c>
      <c r="J5492" s="150">
        <v>7600</v>
      </c>
      <c r="K5492" s="157" t="s">
        <v>172</v>
      </c>
      <c r="L5492" s="160">
        <v>3183.2499999999995</v>
      </c>
      <c r="M5492" s="161"/>
      <c r="N5492" s="153">
        <f t="shared" si="245"/>
        <v>3183.2499999999995</v>
      </c>
      <c r="O5492" s="153">
        <v>5502.13</v>
      </c>
      <c r="P5492" s="153">
        <v>3387.639999999999</v>
      </c>
    </row>
    <row r="5493" spans="1:16" ht="24.6" hidden="1" x14ac:dyDescent="0.3">
      <c r="A5493" s="149">
        <v>2018</v>
      </c>
      <c r="B5493" s="150" t="s">
        <v>526</v>
      </c>
      <c r="C5493" s="150">
        <v>8631</v>
      </c>
      <c r="D5493" s="150" t="s">
        <v>521</v>
      </c>
      <c r="E5493" s="150" t="str">
        <f t="shared" si="244"/>
        <v>5030220086317600</v>
      </c>
      <c r="F5493" s="151" t="s">
        <v>418</v>
      </c>
      <c r="G5493" s="151" t="s">
        <v>419</v>
      </c>
      <c r="H5493" s="151" t="s">
        <v>481</v>
      </c>
      <c r="I5493" s="150" t="s">
        <v>593</v>
      </c>
      <c r="J5493" s="150">
        <v>7600</v>
      </c>
      <c r="K5493" s="157" t="s">
        <v>172</v>
      </c>
      <c r="L5493" s="160">
        <v>1347.46</v>
      </c>
      <c r="M5493" s="161"/>
      <c r="N5493" s="153">
        <f t="shared" si="245"/>
        <v>1347.46</v>
      </c>
      <c r="O5493" s="153">
        <v>3407.13</v>
      </c>
      <c r="P5493" s="153">
        <v>30</v>
      </c>
    </row>
    <row r="5494" spans="1:16" ht="24.6" hidden="1" x14ac:dyDescent="0.3">
      <c r="A5494" s="149">
        <v>2018</v>
      </c>
      <c r="B5494" s="150" t="s">
        <v>526</v>
      </c>
      <c r="C5494" s="150">
        <v>8642</v>
      </c>
      <c r="D5494" s="150" t="s">
        <v>464</v>
      </c>
      <c r="E5494" s="150" t="str">
        <f t="shared" si="244"/>
        <v>5030220086427600</v>
      </c>
      <c r="F5494" s="151" t="s">
        <v>418</v>
      </c>
      <c r="G5494" s="151" t="s">
        <v>465</v>
      </c>
      <c r="H5494" s="151" t="s">
        <v>466</v>
      </c>
      <c r="I5494" s="150" t="s">
        <v>593</v>
      </c>
      <c r="J5494" s="150">
        <v>7600</v>
      </c>
      <c r="K5494" s="157" t="s">
        <v>172</v>
      </c>
      <c r="L5494" s="160">
        <v>34.69</v>
      </c>
      <c r="M5494" s="161"/>
      <c r="N5494" s="153">
        <f t="shared" si="245"/>
        <v>34.69</v>
      </c>
      <c r="O5494" s="153">
        <v>18.07</v>
      </c>
      <c r="P5494" s="153">
        <v>0</v>
      </c>
    </row>
    <row r="5495" spans="1:16" ht="24.6" hidden="1" x14ac:dyDescent="0.3">
      <c r="A5495" s="149">
        <v>2018</v>
      </c>
      <c r="B5495" s="150" t="s">
        <v>526</v>
      </c>
      <c r="C5495" s="150">
        <v>8711</v>
      </c>
      <c r="D5495" s="150" t="s">
        <v>497</v>
      </c>
      <c r="E5495" s="150" t="str">
        <f t="shared" si="244"/>
        <v>5030220087117600</v>
      </c>
      <c r="F5495" s="151" t="s">
        <v>456</v>
      </c>
      <c r="G5495" s="151" t="s">
        <v>456</v>
      </c>
      <c r="H5495" s="151" t="s">
        <v>498</v>
      </c>
      <c r="I5495" s="150" t="s">
        <v>593</v>
      </c>
      <c r="J5495" s="150">
        <v>7600</v>
      </c>
      <c r="K5495" s="157" t="s">
        <v>172</v>
      </c>
      <c r="L5495" s="160">
        <v>3674.99</v>
      </c>
      <c r="M5495" s="161"/>
      <c r="N5495" s="153">
        <f t="shared" si="245"/>
        <v>3674.99</v>
      </c>
      <c r="O5495" s="153">
        <v>714.5100000000001</v>
      </c>
      <c r="P5495" s="153">
        <v>4047.4400000000005</v>
      </c>
    </row>
    <row r="5496" spans="1:16" ht="24.6" hidden="1" x14ac:dyDescent="0.3">
      <c r="A5496" s="149">
        <v>2018</v>
      </c>
      <c r="B5496" s="150" t="s">
        <v>526</v>
      </c>
      <c r="C5496" s="150">
        <v>8715</v>
      </c>
      <c r="D5496" s="150" t="s">
        <v>517</v>
      </c>
      <c r="E5496" s="150" t="str">
        <f t="shared" si="244"/>
        <v>5030220087157600</v>
      </c>
      <c r="F5496" s="151" t="s">
        <v>418</v>
      </c>
      <c r="G5496" s="151" t="s">
        <v>465</v>
      </c>
      <c r="H5496" s="151" t="s">
        <v>500</v>
      </c>
      <c r="I5496" s="150" t="s">
        <v>593</v>
      </c>
      <c r="J5496" s="150">
        <v>7600</v>
      </c>
      <c r="K5496" s="157" t="s">
        <v>172</v>
      </c>
      <c r="L5496" s="160">
        <v>341.27</v>
      </c>
      <c r="M5496" s="161"/>
      <c r="N5496" s="153">
        <f t="shared" si="245"/>
        <v>341.27</v>
      </c>
      <c r="O5496" s="153">
        <v>0</v>
      </c>
      <c r="P5496" s="153">
        <v>0</v>
      </c>
    </row>
    <row r="5497" spans="1:16" ht="24.6" hidden="1" x14ac:dyDescent="0.3">
      <c r="A5497" s="149">
        <v>2017</v>
      </c>
      <c r="B5497" s="150" t="s">
        <v>526</v>
      </c>
      <c r="C5497" s="150">
        <v>8721</v>
      </c>
      <c r="D5497" s="154" t="s">
        <v>506</v>
      </c>
      <c r="E5497" s="150" t="str">
        <f t="shared" si="244"/>
        <v>5030220087217600</v>
      </c>
      <c r="F5497" s="151" t="s">
        <v>418</v>
      </c>
      <c r="G5497" s="151" t="s">
        <v>419</v>
      </c>
      <c r="H5497" s="151" t="s">
        <v>507</v>
      </c>
      <c r="I5497" s="150" t="s">
        <v>593</v>
      </c>
      <c r="J5497" s="150">
        <v>7600</v>
      </c>
      <c r="K5497" s="151" t="s">
        <v>172</v>
      </c>
      <c r="L5497" s="160">
        <v>0</v>
      </c>
      <c r="N5497" s="153">
        <f t="shared" si="245"/>
        <v>0</v>
      </c>
      <c r="O5497" s="153">
        <v>37.49</v>
      </c>
      <c r="P5497" s="153">
        <v>0</v>
      </c>
    </row>
    <row r="5498" spans="1:16" ht="24.6" hidden="1" x14ac:dyDescent="0.3">
      <c r="A5498" s="149">
        <v>2016</v>
      </c>
      <c r="B5498" s="150" t="s">
        <v>526</v>
      </c>
      <c r="C5498" s="150">
        <v>8722</v>
      </c>
      <c r="D5498" s="158" t="s">
        <v>508</v>
      </c>
      <c r="E5498" s="150" t="str">
        <f t="shared" si="244"/>
        <v>5030220087227600</v>
      </c>
      <c r="F5498" s="151" t="s">
        <v>418</v>
      </c>
      <c r="G5498" s="151" t="s">
        <v>419</v>
      </c>
      <c r="H5498" s="151" t="s">
        <v>507</v>
      </c>
      <c r="I5498" s="150" t="s">
        <v>593</v>
      </c>
      <c r="J5498" s="150">
        <v>7600</v>
      </c>
      <c r="K5498" s="151" t="s">
        <v>172</v>
      </c>
      <c r="L5498" s="160">
        <v>0</v>
      </c>
      <c r="N5498" s="153">
        <f t="shared" si="245"/>
        <v>0</v>
      </c>
      <c r="O5498" s="153">
        <v>49.989999999999995</v>
      </c>
      <c r="P5498" s="153">
        <v>6.85</v>
      </c>
    </row>
    <row r="5499" spans="1:16" ht="24.6" hidden="1" x14ac:dyDescent="0.3">
      <c r="A5499" s="149">
        <v>2018</v>
      </c>
      <c r="B5499" s="150" t="s">
        <v>526</v>
      </c>
      <c r="C5499" s="150">
        <v>8740</v>
      </c>
      <c r="D5499" s="157" t="s">
        <v>510</v>
      </c>
      <c r="E5499" s="150" t="str">
        <f t="shared" si="244"/>
        <v>5030220087407600</v>
      </c>
      <c r="F5499" s="151" t="s">
        <v>418</v>
      </c>
      <c r="G5499" s="151" t="s">
        <v>419</v>
      </c>
      <c r="H5499" s="151" t="s">
        <v>511</v>
      </c>
      <c r="I5499" s="150" t="s">
        <v>593</v>
      </c>
      <c r="J5499" s="150">
        <v>7600</v>
      </c>
      <c r="K5499" s="157" t="s">
        <v>172</v>
      </c>
      <c r="L5499" s="160">
        <v>3604.42</v>
      </c>
      <c r="M5499" s="161"/>
      <c r="N5499" s="153">
        <f t="shared" si="245"/>
        <v>3604.42</v>
      </c>
      <c r="O5499" s="153">
        <v>6554.6600000000008</v>
      </c>
      <c r="P5499" s="153">
        <v>3273.1800000000003</v>
      </c>
    </row>
    <row r="5500" spans="1:16" ht="24.6" hidden="1" x14ac:dyDescent="0.3">
      <c r="A5500" s="149">
        <v>2018</v>
      </c>
      <c r="B5500" s="150" t="s">
        <v>526</v>
      </c>
      <c r="C5500" s="150">
        <v>8806</v>
      </c>
      <c r="D5500" s="157" t="s">
        <v>569</v>
      </c>
      <c r="E5500" s="150" t="str">
        <f t="shared" si="244"/>
        <v>5030220088067600</v>
      </c>
      <c r="F5500" s="151" t="s">
        <v>570</v>
      </c>
      <c r="G5500" s="151" t="s">
        <v>571</v>
      </c>
      <c r="H5500" s="151" t="s">
        <v>572</v>
      </c>
      <c r="I5500" s="150" t="s">
        <v>593</v>
      </c>
      <c r="J5500" s="150">
        <v>7600</v>
      </c>
      <c r="K5500" s="157" t="s">
        <v>172</v>
      </c>
      <c r="L5500" s="160">
        <v>1565.5100000000002</v>
      </c>
      <c r="M5500" s="161"/>
      <c r="N5500" s="153">
        <f t="shared" si="245"/>
        <v>1565.5100000000002</v>
      </c>
      <c r="O5500" s="153">
        <v>0</v>
      </c>
      <c r="P5500" s="153">
        <v>19212.2</v>
      </c>
    </row>
    <row r="5501" spans="1:16" ht="24.6" hidden="1" x14ac:dyDescent="0.3">
      <c r="A5501" s="149">
        <v>2018</v>
      </c>
      <c r="B5501" s="150" t="s">
        <v>409</v>
      </c>
      <c r="C5501" s="150">
        <v>6002</v>
      </c>
      <c r="D5501" s="150" t="s">
        <v>410</v>
      </c>
      <c r="E5501" s="150" t="str">
        <f t="shared" si="244"/>
        <v>5020220060027601</v>
      </c>
      <c r="F5501" s="151" t="s">
        <v>411</v>
      </c>
      <c r="G5501" s="151" t="s">
        <v>412</v>
      </c>
      <c r="H5501" s="151" t="s">
        <v>413</v>
      </c>
      <c r="I5501" s="150" t="s">
        <v>593</v>
      </c>
      <c r="J5501" s="150">
        <v>7601</v>
      </c>
      <c r="K5501" s="157" t="s">
        <v>173</v>
      </c>
      <c r="L5501" s="160">
        <v>506.39</v>
      </c>
      <c r="M5501" s="161"/>
      <c r="N5501" s="153">
        <f t="shared" si="245"/>
        <v>506.39</v>
      </c>
      <c r="O5501" s="153">
        <v>0</v>
      </c>
      <c r="P5501" s="153">
        <v>291.36</v>
      </c>
    </row>
    <row r="5502" spans="1:16" ht="24.6" hidden="1" x14ac:dyDescent="0.3">
      <c r="A5502" s="149">
        <v>2018</v>
      </c>
      <c r="B5502" s="150" t="s">
        <v>409</v>
      </c>
      <c r="C5502" s="150">
        <v>6003</v>
      </c>
      <c r="D5502" s="150" t="s">
        <v>415</v>
      </c>
      <c r="E5502" s="150" t="str">
        <f t="shared" si="244"/>
        <v>5020220060037601</v>
      </c>
      <c r="F5502" s="151" t="s">
        <v>411</v>
      </c>
      <c r="G5502" s="151" t="s">
        <v>412</v>
      </c>
      <c r="H5502" s="151" t="s">
        <v>416</v>
      </c>
      <c r="I5502" s="150" t="s">
        <v>593</v>
      </c>
      <c r="J5502" s="150">
        <v>7601</v>
      </c>
      <c r="K5502" s="157" t="s">
        <v>173</v>
      </c>
      <c r="L5502" s="160">
        <v>14097.490000000002</v>
      </c>
      <c r="M5502" s="161"/>
      <c r="N5502" s="153">
        <f t="shared" si="245"/>
        <v>14097.490000000002</v>
      </c>
      <c r="O5502" s="153">
        <v>7658.8800000000028</v>
      </c>
      <c r="P5502" s="153">
        <v>9246.4799999999959</v>
      </c>
    </row>
    <row r="5503" spans="1:16" ht="24.6" hidden="1" x14ac:dyDescent="0.3">
      <c r="A5503" s="149">
        <v>2018</v>
      </c>
      <c r="B5503" s="150" t="s">
        <v>409</v>
      </c>
      <c r="C5503" s="150">
        <v>6004</v>
      </c>
      <c r="D5503" s="150" t="s">
        <v>417</v>
      </c>
      <c r="E5503" s="150" t="str">
        <f t="shared" si="244"/>
        <v>5020220060047601</v>
      </c>
      <c r="F5503" s="151" t="s">
        <v>418</v>
      </c>
      <c r="G5503" s="151" t="s">
        <v>419</v>
      </c>
      <c r="H5503" s="151" t="s">
        <v>420</v>
      </c>
      <c r="I5503" s="150" t="s">
        <v>593</v>
      </c>
      <c r="J5503" s="150">
        <v>7601</v>
      </c>
      <c r="K5503" s="157" t="s">
        <v>173</v>
      </c>
      <c r="L5503" s="160">
        <v>7.2</v>
      </c>
      <c r="M5503" s="161"/>
      <c r="N5503" s="153">
        <f t="shared" si="245"/>
        <v>7.2</v>
      </c>
      <c r="O5503" s="153">
        <v>314.35000000000002</v>
      </c>
      <c r="P5503" s="153">
        <v>205.37</v>
      </c>
    </row>
    <row r="5504" spans="1:16" ht="24.6" hidden="1" x14ac:dyDescent="0.3">
      <c r="A5504" s="149">
        <v>2018</v>
      </c>
      <c r="B5504" s="150" t="s">
        <v>409</v>
      </c>
      <c r="C5504" s="150">
        <v>6021</v>
      </c>
      <c r="D5504" s="150" t="s">
        <v>421</v>
      </c>
      <c r="E5504" s="150" t="str">
        <f t="shared" si="244"/>
        <v>5020220060217601</v>
      </c>
      <c r="F5504" s="151" t="s">
        <v>411</v>
      </c>
      <c r="G5504" s="151" t="s">
        <v>412</v>
      </c>
      <c r="H5504" s="151" t="s">
        <v>422</v>
      </c>
      <c r="I5504" s="150" t="s">
        <v>593</v>
      </c>
      <c r="J5504" s="150">
        <v>7601</v>
      </c>
      <c r="K5504" s="157" t="s">
        <v>173</v>
      </c>
      <c r="L5504" s="160">
        <v>5343.22</v>
      </c>
      <c r="M5504" s="161"/>
      <c r="N5504" s="153">
        <f t="shared" si="245"/>
        <v>5343.22</v>
      </c>
      <c r="O5504" s="153">
        <v>3158.4700000000003</v>
      </c>
      <c r="P5504" s="153">
        <v>6371.14</v>
      </c>
    </row>
    <row r="5505" spans="1:16" ht="24.6" hidden="1" x14ac:dyDescent="0.3">
      <c r="A5505" s="149">
        <v>2018</v>
      </c>
      <c r="B5505" s="150" t="s">
        <v>409</v>
      </c>
      <c r="C5505" s="150">
        <v>6022</v>
      </c>
      <c r="D5505" s="150" t="s">
        <v>423</v>
      </c>
      <c r="E5505" s="150" t="str">
        <f t="shared" si="244"/>
        <v>5020220060227601</v>
      </c>
      <c r="F5505" s="151" t="s">
        <v>411</v>
      </c>
      <c r="G5505" s="151" t="s">
        <v>412</v>
      </c>
      <c r="H5505" s="151" t="s">
        <v>422</v>
      </c>
      <c r="I5505" s="150" t="s">
        <v>593</v>
      </c>
      <c r="J5505" s="150">
        <v>7601</v>
      </c>
      <c r="K5505" s="157" t="s">
        <v>173</v>
      </c>
      <c r="L5505" s="160">
        <v>29724.460000000006</v>
      </c>
      <c r="M5505" s="161"/>
      <c r="N5505" s="153">
        <f t="shared" si="245"/>
        <v>29724.460000000006</v>
      </c>
      <c r="O5505" s="153">
        <v>23176.290000000012</v>
      </c>
      <c r="P5505" s="153">
        <v>15994.34</v>
      </c>
    </row>
    <row r="5506" spans="1:16" ht="24.6" hidden="1" x14ac:dyDescent="0.3">
      <c r="A5506" s="149">
        <v>2018</v>
      </c>
      <c r="B5506" s="150" t="s">
        <v>409</v>
      </c>
      <c r="C5506" s="150">
        <v>6031</v>
      </c>
      <c r="D5506" s="150" t="s">
        <v>424</v>
      </c>
      <c r="E5506" s="150" t="str">
        <f t="shared" ref="E5506:E5569" si="246">B5506&amp;"2200"&amp;C5506&amp;J5506</f>
        <v>5020220060317601</v>
      </c>
      <c r="F5506" s="151" t="s">
        <v>411</v>
      </c>
      <c r="G5506" s="151" t="s">
        <v>412</v>
      </c>
      <c r="H5506" s="151" t="s">
        <v>422</v>
      </c>
      <c r="I5506" s="150" t="s">
        <v>593</v>
      </c>
      <c r="J5506" s="150">
        <v>7601</v>
      </c>
      <c r="K5506" s="157" t="s">
        <v>173</v>
      </c>
      <c r="L5506" s="160">
        <v>4398.05</v>
      </c>
      <c r="M5506" s="161"/>
      <c r="N5506" s="153">
        <f t="shared" ref="N5506:N5569" si="247">L5506+M5506</f>
        <v>4398.05</v>
      </c>
      <c r="O5506" s="153">
        <v>6727.72</v>
      </c>
      <c r="P5506" s="153">
        <v>5547.2899999999991</v>
      </c>
    </row>
    <row r="5507" spans="1:16" ht="24.6" hidden="1" x14ac:dyDescent="0.3">
      <c r="A5507" s="149">
        <v>2018</v>
      </c>
      <c r="B5507" s="150" t="s">
        <v>409</v>
      </c>
      <c r="C5507" s="150">
        <v>6032</v>
      </c>
      <c r="D5507" s="150" t="s">
        <v>425</v>
      </c>
      <c r="E5507" s="150" t="str">
        <f t="shared" si="246"/>
        <v>5020220060327601</v>
      </c>
      <c r="F5507" s="151" t="s">
        <v>411</v>
      </c>
      <c r="G5507" s="151" t="s">
        <v>412</v>
      </c>
      <c r="H5507" s="151" t="s">
        <v>422</v>
      </c>
      <c r="I5507" s="150" t="s">
        <v>593</v>
      </c>
      <c r="J5507" s="150">
        <v>7601</v>
      </c>
      <c r="K5507" s="157" t="s">
        <v>173</v>
      </c>
      <c r="L5507" s="160">
        <v>23073.160000000018</v>
      </c>
      <c r="M5507" s="161"/>
      <c r="N5507" s="153">
        <f t="shared" si="247"/>
        <v>23073.160000000018</v>
      </c>
      <c r="O5507" s="153">
        <v>13711.38999999999</v>
      </c>
      <c r="P5507" s="153">
        <v>20181.169999999998</v>
      </c>
    </row>
    <row r="5508" spans="1:16" ht="24.6" hidden="1" x14ac:dyDescent="0.3">
      <c r="A5508" s="149">
        <v>2018</v>
      </c>
      <c r="B5508" s="150" t="s">
        <v>409</v>
      </c>
      <c r="C5508" s="150">
        <v>6042</v>
      </c>
      <c r="D5508" s="150" t="s">
        <v>426</v>
      </c>
      <c r="E5508" s="150" t="str">
        <f t="shared" si="246"/>
        <v>5020220060427601</v>
      </c>
      <c r="F5508" s="151" t="s">
        <v>411</v>
      </c>
      <c r="G5508" s="151" t="s">
        <v>412</v>
      </c>
      <c r="H5508" s="151" t="s">
        <v>427</v>
      </c>
      <c r="I5508" s="150" t="s">
        <v>593</v>
      </c>
      <c r="J5508" s="150">
        <v>7601</v>
      </c>
      <c r="K5508" s="157" t="s">
        <v>173</v>
      </c>
      <c r="L5508" s="160">
        <v>18712.169999999995</v>
      </c>
      <c r="M5508" s="161"/>
      <c r="N5508" s="153">
        <f t="shared" si="247"/>
        <v>18712.169999999995</v>
      </c>
      <c r="O5508" s="153">
        <v>12620.550000000003</v>
      </c>
      <c r="P5508" s="153">
        <v>15104.22</v>
      </c>
    </row>
    <row r="5509" spans="1:16" ht="24.6" hidden="1" x14ac:dyDescent="0.3">
      <c r="A5509" s="149">
        <v>2018</v>
      </c>
      <c r="B5509" s="150" t="s">
        <v>409</v>
      </c>
      <c r="C5509" s="150">
        <v>6043</v>
      </c>
      <c r="D5509" s="157" t="s">
        <v>428</v>
      </c>
      <c r="E5509" s="150" t="str">
        <f t="shared" si="246"/>
        <v>5020220060437601</v>
      </c>
      <c r="F5509" s="151" t="s">
        <v>411</v>
      </c>
      <c r="G5509" s="151" t="s">
        <v>412</v>
      </c>
      <c r="H5509" s="151" t="s">
        <v>429</v>
      </c>
      <c r="I5509" s="150" t="s">
        <v>593</v>
      </c>
      <c r="J5509" s="150">
        <v>7601</v>
      </c>
      <c r="K5509" s="157" t="s">
        <v>173</v>
      </c>
      <c r="L5509" s="160">
        <v>12697.770000000002</v>
      </c>
      <c r="M5509" s="161"/>
      <c r="N5509" s="153">
        <f t="shared" si="247"/>
        <v>12697.770000000002</v>
      </c>
      <c r="O5509" s="153">
        <v>7247.31</v>
      </c>
      <c r="P5509" s="153">
        <v>4768.1399999999994</v>
      </c>
    </row>
    <row r="5510" spans="1:16" ht="24.6" hidden="1" x14ac:dyDescent="0.3">
      <c r="A5510" s="149">
        <v>2018</v>
      </c>
      <c r="B5510" s="150" t="s">
        <v>409</v>
      </c>
      <c r="C5510" s="150">
        <v>6044</v>
      </c>
      <c r="D5510" s="157" t="s">
        <v>430</v>
      </c>
      <c r="E5510" s="150" t="str">
        <f t="shared" si="246"/>
        <v>5020220060447601</v>
      </c>
      <c r="F5510" s="151" t="s">
        <v>411</v>
      </c>
      <c r="G5510" s="151" t="s">
        <v>412</v>
      </c>
      <c r="H5510" s="151" t="s">
        <v>431</v>
      </c>
      <c r="I5510" s="150" t="s">
        <v>593</v>
      </c>
      <c r="J5510" s="150">
        <v>7601</v>
      </c>
      <c r="K5510" s="157" t="s">
        <v>173</v>
      </c>
      <c r="L5510" s="160">
        <v>5267.5099999999993</v>
      </c>
      <c r="M5510" s="161"/>
      <c r="N5510" s="153">
        <f t="shared" si="247"/>
        <v>5267.5099999999993</v>
      </c>
      <c r="O5510" s="153">
        <v>3957.0100000000007</v>
      </c>
      <c r="P5510" s="153">
        <v>6355.9600000000009</v>
      </c>
    </row>
    <row r="5511" spans="1:16" ht="24.6" hidden="1" x14ac:dyDescent="0.3">
      <c r="A5511" s="149">
        <v>2018</v>
      </c>
      <c r="B5511" s="150" t="s">
        <v>409</v>
      </c>
      <c r="C5511" s="150">
        <v>6045</v>
      </c>
      <c r="D5511" s="157" t="s">
        <v>432</v>
      </c>
      <c r="E5511" s="150" t="str">
        <f t="shared" si="246"/>
        <v>5020220060457601</v>
      </c>
      <c r="F5511" s="151" t="s">
        <v>411</v>
      </c>
      <c r="G5511" s="151" t="s">
        <v>412</v>
      </c>
      <c r="H5511" s="151" t="s">
        <v>427</v>
      </c>
      <c r="I5511" s="150" t="s">
        <v>593</v>
      </c>
      <c r="J5511" s="150">
        <v>7601</v>
      </c>
      <c r="K5511" s="157" t="s">
        <v>173</v>
      </c>
      <c r="L5511" s="160">
        <v>586.86</v>
      </c>
      <c r="M5511" s="161"/>
      <c r="N5511" s="153">
        <f t="shared" si="247"/>
        <v>586.86</v>
      </c>
      <c r="O5511" s="153">
        <v>455.12</v>
      </c>
      <c r="P5511" s="153">
        <v>1123.93</v>
      </c>
    </row>
    <row r="5512" spans="1:16" ht="24.6" hidden="1" x14ac:dyDescent="0.3">
      <c r="A5512" s="149">
        <v>2018</v>
      </c>
      <c r="B5512" s="150" t="s">
        <v>409</v>
      </c>
      <c r="C5512" s="150">
        <v>6047</v>
      </c>
      <c r="D5512" s="157" t="s">
        <v>434</v>
      </c>
      <c r="E5512" s="150" t="str">
        <f t="shared" si="246"/>
        <v>5020220060477601</v>
      </c>
      <c r="F5512" s="151" t="s">
        <v>411</v>
      </c>
      <c r="G5512" s="151" t="s">
        <v>412</v>
      </c>
      <c r="H5512" s="151" t="s">
        <v>427</v>
      </c>
      <c r="I5512" s="150" t="s">
        <v>593</v>
      </c>
      <c r="J5512" s="150">
        <v>7601</v>
      </c>
      <c r="K5512" s="157" t="s">
        <v>173</v>
      </c>
      <c r="L5512" s="160">
        <v>15533.53</v>
      </c>
      <c r="M5512" s="161"/>
      <c r="N5512" s="153">
        <f t="shared" si="247"/>
        <v>15533.53</v>
      </c>
      <c r="O5512" s="153">
        <v>0</v>
      </c>
      <c r="P5512" s="153">
        <v>0</v>
      </c>
    </row>
    <row r="5513" spans="1:16" ht="24.6" hidden="1" x14ac:dyDescent="0.3">
      <c r="A5513" s="149">
        <v>2018</v>
      </c>
      <c r="B5513" s="150" t="s">
        <v>409</v>
      </c>
      <c r="C5513" s="150">
        <v>6050</v>
      </c>
      <c r="D5513" s="157" t="s">
        <v>435</v>
      </c>
      <c r="E5513" s="150" t="str">
        <f t="shared" si="246"/>
        <v>5020220060507601</v>
      </c>
      <c r="F5513" s="151" t="s">
        <v>411</v>
      </c>
      <c r="G5513" s="151" t="s">
        <v>412</v>
      </c>
      <c r="H5513" s="151" t="s">
        <v>436</v>
      </c>
      <c r="I5513" s="150" t="s">
        <v>593</v>
      </c>
      <c r="J5513" s="150">
        <v>7601</v>
      </c>
      <c r="K5513" s="157" t="s">
        <v>173</v>
      </c>
      <c r="L5513" s="160">
        <v>1446.5200000000002</v>
      </c>
      <c r="M5513" s="161"/>
      <c r="N5513" s="153">
        <f t="shared" si="247"/>
        <v>1446.5200000000002</v>
      </c>
      <c r="O5513" s="153">
        <v>1865.0900000000001</v>
      </c>
      <c r="P5513" s="153">
        <v>598.62</v>
      </c>
    </row>
    <row r="5514" spans="1:16" ht="24.6" hidden="1" x14ac:dyDescent="0.3">
      <c r="A5514" s="149">
        <v>2018</v>
      </c>
      <c r="B5514" s="150" t="s">
        <v>409</v>
      </c>
      <c r="C5514" s="150">
        <v>6061</v>
      </c>
      <c r="D5514" s="157" t="s">
        <v>437</v>
      </c>
      <c r="E5514" s="150" t="str">
        <f t="shared" si="246"/>
        <v>5020220060617601</v>
      </c>
      <c r="F5514" s="151" t="s">
        <v>411</v>
      </c>
      <c r="G5514" s="151" t="s">
        <v>412</v>
      </c>
      <c r="H5514" s="151" t="s">
        <v>422</v>
      </c>
      <c r="I5514" s="150" t="s">
        <v>593</v>
      </c>
      <c r="J5514" s="150">
        <v>7601</v>
      </c>
      <c r="K5514" s="157" t="s">
        <v>173</v>
      </c>
      <c r="L5514" s="160">
        <v>2702.5199999999995</v>
      </c>
      <c r="M5514" s="161"/>
      <c r="N5514" s="153">
        <f t="shared" si="247"/>
        <v>2702.5199999999995</v>
      </c>
      <c r="O5514" s="153">
        <v>6771.1799999999994</v>
      </c>
      <c r="P5514" s="153">
        <v>9866.19</v>
      </c>
    </row>
    <row r="5515" spans="1:16" ht="24.6" hidden="1" x14ac:dyDescent="0.3">
      <c r="A5515" s="149">
        <v>2018</v>
      </c>
      <c r="B5515" s="150" t="s">
        <v>409</v>
      </c>
      <c r="C5515" s="150">
        <v>6062</v>
      </c>
      <c r="D5515" s="157" t="s">
        <v>438</v>
      </c>
      <c r="E5515" s="150" t="str">
        <f t="shared" si="246"/>
        <v>5020220060627601</v>
      </c>
      <c r="F5515" s="151" t="s">
        <v>411</v>
      </c>
      <c r="G5515" s="151" t="s">
        <v>412</v>
      </c>
      <c r="H5515" s="151" t="s">
        <v>422</v>
      </c>
      <c r="I5515" s="150" t="s">
        <v>593</v>
      </c>
      <c r="J5515" s="150">
        <v>7601</v>
      </c>
      <c r="K5515" s="157" t="s">
        <v>173</v>
      </c>
      <c r="L5515" s="160">
        <v>14400.92</v>
      </c>
      <c r="M5515" s="161"/>
      <c r="N5515" s="153">
        <f t="shared" si="247"/>
        <v>14400.92</v>
      </c>
      <c r="O5515" s="153">
        <v>9310.3399999999965</v>
      </c>
      <c r="P5515" s="153">
        <v>7561.5999999999985</v>
      </c>
    </row>
    <row r="5516" spans="1:16" ht="24.6" hidden="1" x14ac:dyDescent="0.3">
      <c r="A5516" s="149">
        <v>2018</v>
      </c>
      <c r="B5516" s="150" t="s">
        <v>409</v>
      </c>
      <c r="C5516" s="150">
        <v>6070</v>
      </c>
      <c r="D5516" s="157" t="s">
        <v>439</v>
      </c>
      <c r="E5516" s="150" t="str">
        <f t="shared" si="246"/>
        <v>5020220060707601</v>
      </c>
      <c r="F5516" s="151" t="s">
        <v>411</v>
      </c>
      <c r="G5516" s="151" t="s">
        <v>412</v>
      </c>
      <c r="H5516" s="151" t="s">
        <v>440</v>
      </c>
      <c r="I5516" s="150" t="s">
        <v>593</v>
      </c>
      <c r="J5516" s="150">
        <v>7601</v>
      </c>
      <c r="K5516" s="157" t="s">
        <v>173</v>
      </c>
      <c r="L5516" s="160">
        <v>156.46</v>
      </c>
      <c r="M5516" s="161"/>
      <c r="N5516" s="153">
        <f t="shared" si="247"/>
        <v>156.46</v>
      </c>
      <c r="O5516" s="153">
        <v>0</v>
      </c>
      <c r="P5516" s="153">
        <v>0</v>
      </c>
    </row>
    <row r="5517" spans="1:16" ht="24.6" hidden="1" x14ac:dyDescent="0.3">
      <c r="A5517" s="149">
        <v>2018</v>
      </c>
      <c r="B5517" s="150" t="s">
        <v>409</v>
      </c>
      <c r="C5517" s="150">
        <v>6211</v>
      </c>
      <c r="D5517" s="157" t="s">
        <v>441</v>
      </c>
      <c r="E5517" s="150" t="str">
        <f t="shared" si="246"/>
        <v>5020220062117601</v>
      </c>
      <c r="F5517" s="151" t="s">
        <v>411</v>
      </c>
      <c r="G5517" s="151" t="s">
        <v>442</v>
      </c>
      <c r="H5517" s="151" t="s">
        <v>443</v>
      </c>
      <c r="I5517" s="150" t="s">
        <v>593</v>
      </c>
      <c r="J5517" s="150">
        <v>7601</v>
      </c>
      <c r="K5517" s="157" t="s">
        <v>173</v>
      </c>
      <c r="L5517" s="160">
        <v>588.60000000000014</v>
      </c>
      <c r="M5517" s="161"/>
      <c r="N5517" s="153">
        <f t="shared" si="247"/>
        <v>588.60000000000014</v>
      </c>
      <c r="O5517" s="153">
        <v>600.79000000000008</v>
      </c>
      <c r="P5517" s="153">
        <v>43.64</v>
      </c>
    </row>
    <row r="5518" spans="1:16" ht="24.6" hidden="1" x14ac:dyDescent="0.3">
      <c r="A5518" s="149">
        <v>2018</v>
      </c>
      <c r="B5518" s="150" t="s">
        <v>409</v>
      </c>
      <c r="C5518" s="150">
        <v>6212</v>
      </c>
      <c r="D5518" s="157" t="s">
        <v>444</v>
      </c>
      <c r="E5518" s="150" t="str">
        <f t="shared" si="246"/>
        <v>5020220062127601</v>
      </c>
      <c r="F5518" s="151" t="s">
        <v>411</v>
      </c>
      <c r="G5518" s="151" t="s">
        <v>442</v>
      </c>
      <c r="H5518" s="151" t="s">
        <v>445</v>
      </c>
      <c r="I5518" s="150" t="s">
        <v>593</v>
      </c>
      <c r="J5518" s="150">
        <v>7601</v>
      </c>
      <c r="K5518" s="157" t="s">
        <v>173</v>
      </c>
      <c r="L5518" s="160">
        <v>14232.550000000003</v>
      </c>
      <c r="M5518" s="161"/>
      <c r="N5518" s="153">
        <f t="shared" si="247"/>
        <v>14232.550000000003</v>
      </c>
      <c r="O5518" s="153">
        <v>10887.369999999997</v>
      </c>
      <c r="P5518" s="153">
        <v>14181.429999999998</v>
      </c>
    </row>
    <row r="5519" spans="1:16" ht="24.6" hidden="1" x14ac:dyDescent="0.3">
      <c r="A5519" s="149">
        <v>2018</v>
      </c>
      <c r="B5519" s="150" t="s">
        <v>409</v>
      </c>
      <c r="C5519" s="150">
        <v>6213</v>
      </c>
      <c r="D5519" s="157" t="s">
        <v>446</v>
      </c>
      <c r="E5519" s="150" t="str">
        <f t="shared" si="246"/>
        <v>5020220062137601</v>
      </c>
      <c r="F5519" s="151" t="s">
        <v>411</v>
      </c>
      <c r="G5519" s="151" t="s">
        <v>442</v>
      </c>
      <c r="H5519" s="151" t="s">
        <v>447</v>
      </c>
      <c r="I5519" s="150" t="s">
        <v>593</v>
      </c>
      <c r="J5519" s="150">
        <v>7601</v>
      </c>
      <c r="K5519" s="157" t="s">
        <v>173</v>
      </c>
      <c r="L5519" s="160">
        <v>445.45</v>
      </c>
      <c r="M5519" s="161"/>
      <c r="N5519" s="153">
        <f t="shared" si="247"/>
        <v>445.45</v>
      </c>
      <c r="O5519" s="153">
        <v>463.50000000000006</v>
      </c>
      <c r="P5519" s="153">
        <v>1161.0599999999997</v>
      </c>
    </row>
    <row r="5520" spans="1:16" ht="24.6" hidden="1" x14ac:dyDescent="0.3">
      <c r="A5520" s="149">
        <v>2018</v>
      </c>
      <c r="B5520" s="150" t="s">
        <v>409</v>
      </c>
      <c r="C5520" s="150">
        <v>6215</v>
      </c>
      <c r="D5520" s="157" t="s">
        <v>449</v>
      </c>
      <c r="E5520" s="150" t="str">
        <f t="shared" si="246"/>
        <v>5020220062157601</v>
      </c>
      <c r="F5520" s="151" t="s">
        <v>450</v>
      </c>
      <c r="G5520" s="151" t="s">
        <v>450</v>
      </c>
      <c r="H5520" s="151" t="s">
        <v>451</v>
      </c>
      <c r="I5520" s="150" t="s">
        <v>593</v>
      </c>
      <c r="J5520" s="150">
        <v>7601</v>
      </c>
      <c r="K5520" s="157" t="s">
        <v>173</v>
      </c>
      <c r="L5520" s="160">
        <v>966.92999999999972</v>
      </c>
      <c r="M5520" s="161"/>
      <c r="N5520" s="153">
        <f t="shared" si="247"/>
        <v>966.92999999999972</v>
      </c>
      <c r="O5520" s="153">
        <v>1495.0399999999997</v>
      </c>
      <c r="P5520" s="153">
        <v>845.54</v>
      </c>
    </row>
    <row r="5521" spans="1:16" ht="24.6" hidden="1" x14ac:dyDescent="0.3">
      <c r="A5521" s="149">
        <v>2018</v>
      </c>
      <c r="B5521" s="150" t="s">
        <v>409</v>
      </c>
      <c r="C5521" s="150">
        <v>6218</v>
      </c>
      <c r="D5521" s="157" t="s">
        <v>452</v>
      </c>
      <c r="E5521" s="150" t="str">
        <f t="shared" si="246"/>
        <v>5020220062187601</v>
      </c>
      <c r="F5521" s="151" t="s">
        <v>411</v>
      </c>
      <c r="G5521" s="151" t="s">
        <v>442</v>
      </c>
      <c r="H5521" s="151" t="s">
        <v>445</v>
      </c>
      <c r="I5521" s="150" t="s">
        <v>593</v>
      </c>
      <c r="J5521" s="150">
        <v>7601</v>
      </c>
      <c r="K5521" s="157" t="s">
        <v>173</v>
      </c>
      <c r="L5521" s="160">
        <v>3817.3699999999976</v>
      </c>
      <c r="M5521" s="161"/>
      <c r="N5521" s="153">
        <f t="shared" si="247"/>
        <v>3817.3699999999976</v>
      </c>
      <c r="O5521" s="153">
        <v>2288.8599999999997</v>
      </c>
      <c r="P5521" s="153">
        <v>1888.8999999999999</v>
      </c>
    </row>
    <row r="5522" spans="1:16" ht="24.6" hidden="1" x14ac:dyDescent="0.3">
      <c r="A5522" s="149">
        <v>2018</v>
      </c>
      <c r="B5522" s="150" t="s">
        <v>409</v>
      </c>
      <c r="C5522" s="150">
        <v>6221</v>
      </c>
      <c r="D5522" s="157" t="s">
        <v>453</v>
      </c>
      <c r="E5522" s="150" t="str">
        <f t="shared" si="246"/>
        <v>5020220062217601</v>
      </c>
      <c r="F5522" s="151" t="s">
        <v>411</v>
      </c>
      <c r="G5522" s="151" t="s">
        <v>442</v>
      </c>
      <c r="H5522" s="151" t="s">
        <v>454</v>
      </c>
      <c r="I5522" s="150" t="s">
        <v>593</v>
      </c>
      <c r="J5522" s="150">
        <v>7601</v>
      </c>
      <c r="K5522" s="157" t="s">
        <v>173</v>
      </c>
      <c r="L5522" s="160">
        <v>493.01000000000005</v>
      </c>
      <c r="M5522" s="161"/>
      <c r="N5522" s="153">
        <f t="shared" si="247"/>
        <v>493.01000000000005</v>
      </c>
      <c r="O5522" s="153">
        <v>111.17999999999999</v>
      </c>
      <c r="P5522" s="153">
        <v>1545.2399999999998</v>
      </c>
    </row>
    <row r="5523" spans="1:16" ht="24.6" hidden="1" x14ac:dyDescent="0.3">
      <c r="A5523" s="149">
        <v>2018</v>
      </c>
      <c r="B5523" s="150" t="s">
        <v>409</v>
      </c>
      <c r="C5523" s="150">
        <v>6222</v>
      </c>
      <c r="D5523" s="157" t="s">
        <v>455</v>
      </c>
      <c r="E5523" s="150" t="str">
        <f t="shared" si="246"/>
        <v>5020220062227601</v>
      </c>
      <c r="F5523" s="151" t="s">
        <v>456</v>
      </c>
      <c r="G5523" s="151" t="s">
        <v>456</v>
      </c>
      <c r="H5523" s="151" t="s">
        <v>457</v>
      </c>
      <c r="I5523" s="150" t="s">
        <v>593</v>
      </c>
      <c r="J5523" s="150">
        <v>7601</v>
      </c>
      <c r="K5523" s="157" t="s">
        <v>173</v>
      </c>
      <c r="L5523" s="160">
        <v>2270.4499999999998</v>
      </c>
      <c r="M5523" s="161"/>
      <c r="N5523" s="153">
        <f t="shared" si="247"/>
        <v>2270.4499999999998</v>
      </c>
      <c r="O5523" s="153">
        <v>6352.24</v>
      </c>
      <c r="P5523" s="153">
        <v>916.5100000000001</v>
      </c>
    </row>
    <row r="5524" spans="1:16" ht="24.6" hidden="1" x14ac:dyDescent="0.3">
      <c r="A5524" s="149">
        <v>2018</v>
      </c>
      <c r="B5524" s="150" t="s">
        <v>409</v>
      </c>
      <c r="C5524" s="150">
        <v>6223</v>
      </c>
      <c r="D5524" s="157" t="s">
        <v>458</v>
      </c>
      <c r="E5524" s="150" t="str">
        <f t="shared" si="246"/>
        <v>5020220062237601</v>
      </c>
      <c r="F5524" s="151" t="s">
        <v>411</v>
      </c>
      <c r="G5524" s="151" t="s">
        <v>442</v>
      </c>
      <c r="H5524" s="151" t="s">
        <v>454</v>
      </c>
      <c r="I5524" s="150" t="s">
        <v>593</v>
      </c>
      <c r="J5524" s="150">
        <v>7601</v>
      </c>
      <c r="K5524" s="157" t="s">
        <v>173</v>
      </c>
      <c r="L5524" s="160">
        <v>11611.439999999999</v>
      </c>
      <c r="M5524" s="161"/>
      <c r="N5524" s="153">
        <f t="shared" si="247"/>
        <v>11611.439999999999</v>
      </c>
      <c r="O5524" s="153">
        <v>11172.18999999999</v>
      </c>
      <c r="P5524" s="153">
        <v>5603.1100000000069</v>
      </c>
    </row>
    <row r="5525" spans="1:16" ht="24.6" hidden="1" x14ac:dyDescent="0.3">
      <c r="A5525" s="149">
        <v>2018</v>
      </c>
      <c r="B5525" s="150" t="s">
        <v>409</v>
      </c>
      <c r="C5525" s="150">
        <v>6225</v>
      </c>
      <c r="D5525" s="157" t="s">
        <v>459</v>
      </c>
      <c r="E5525" s="150" t="str">
        <f t="shared" si="246"/>
        <v>5020220062257601</v>
      </c>
      <c r="F5525" s="151" t="s">
        <v>411</v>
      </c>
      <c r="G5525" s="151" t="s">
        <v>442</v>
      </c>
      <c r="H5525" s="151" t="s">
        <v>454</v>
      </c>
      <c r="I5525" s="150" t="s">
        <v>593</v>
      </c>
      <c r="J5525" s="150">
        <v>7601</v>
      </c>
      <c r="K5525" s="157" t="s">
        <v>173</v>
      </c>
      <c r="L5525" s="160">
        <v>17539.819999999992</v>
      </c>
      <c r="M5525" s="161"/>
      <c r="N5525" s="153">
        <f t="shared" si="247"/>
        <v>17539.819999999992</v>
      </c>
      <c r="O5525" s="153">
        <v>27754.909999999974</v>
      </c>
      <c r="P5525" s="153">
        <v>20271.689999999959</v>
      </c>
    </row>
    <row r="5526" spans="1:16" ht="24.6" hidden="1" x14ac:dyDescent="0.3">
      <c r="A5526" s="149">
        <v>2017</v>
      </c>
      <c r="B5526" s="150" t="s">
        <v>409</v>
      </c>
      <c r="C5526" s="150">
        <v>6227</v>
      </c>
      <c r="D5526" s="158" t="s">
        <v>460</v>
      </c>
      <c r="E5526" s="150" t="str">
        <f t="shared" si="246"/>
        <v>5020220062277601</v>
      </c>
      <c r="F5526" s="151" t="s">
        <v>456</v>
      </c>
      <c r="G5526" s="151" t="s">
        <v>456</v>
      </c>
      <c r="H5526" s="151" t="s">
        <v>457</v>
      </c>
      <c r="I5526" s="150" t="s">
        <v>593</v>
      </c>
      <c r="J5526" s="150">
        <v>7601</v>
      </c>
      <c r="K5526" s="158" t="s">
        <v>173</v>
      </c>
      <c r="L5526" s="160">
        <v>0</v>
      </c>
      <c r="M5526" s="162"/>
      <c r="N5526" s="153">
        <f t="shared" si="247"/>
        <v>0</v>
      </c>
      <c r="O5526" s="153">
        <v>152.99</v>
      </c>
      <c r="P5526" s="153">
        <v>0</v>
      </c>
    </row>
    <row r="5527" spans="1:16" ht="24.6" hidden="1" x14ac:dyDescent="0.3">
      <c r="A5527" s="149">
        <v>2018</v>
      </c>
      <c r="B5527" s="150" t="s">
        <v>409</v>
      </c>
      <c r="C5527" s="150">
        <v>6231</v>
      </c>
      <c r="D5527" s="157" t="s">
        <v>461</v>
      </c>
      <c r="E5527" s="150" t="str">
        <f t="shared" si="246"/>
        <v>5020220062317601</v>
      </c>
      <c r="F5527" s="151" t="s">
        <v>411</v>
      </c>
      <c r="G5527" s="151" t="s">
        <v>442</v>
      </c>
      <c r="H5527" s="151" t="s">
        <v>454</v>
      </c>
      <c r="I5527" s="150" t="s">
        <v>593</v>
      </c>
      <c r="J5527" s="150">
        <v>7601</v>
      </c>
      <c r="K5527" s="157" t="s">
        <v>173</v>
      </c>
      <c r="L5527" s="160">
        <v>36388.249999999993</v>
      </c>
      <c r="M5527" s="161"/>
      <c r="N5527" s="153">
        <f t="shared" si="247"/>
        <v>36388.249999999993</v>
      </c>
      <c r="O5527" s="153">
        <v>39776.720000000016</v>
      </c>
      <c r="P5527" s="153">
        <v>37428.299999999945</v>
      </c>
    </row>
    <row r="5528" spans="1:16" ht="24.6" hidden="1" x14ac:dyDescent="0.3">
      <c r="A5528" s="149">
        <v>2018</v>
      </c>
      <c r="B5528" s="150" t="s">
        <v>409</v>
      </c>
      <c r="C5528" s="150">
        <v>6232</v>
      </c>
      <c r="D5528" s="157" t="s">
        <v>462</v>
      </c>
      <c r="E5528" s="150" t="str">
        <f t="shared" si="246"/>
        <v>5020220062327601</v>
      </c>
      <c r="F5528" s="151" t="s">
        <v>411</v>
      </c>
      <c r="G5528" s="151" t="s">
        <v>442</v>
      </c>
      <c r="H5528" s="151" t="s">
        <v>454</v>
      </c>
      <c r="I5528" s="150" t="s">
        <v>593</v>
      </c>
      <c r="J5528" s="150">
        <v>7601</v>
      </c>
      <c r="K5528" s="157" t="s">
        <v>173</v>
      </c>
      <c r="L5528" s="160">
        <v>14645.079999999987</v>
      </c>
      <c r="M5528" s="161"/>
      <c r="N5528" s="153">
        <f t="shared" si="247"/>
        <v>14645.079999999987</v>
      </c>
      <c r="O5528" s="153">
        <v>11714.330000000002</v>
      </c>
      <c r="P5528" s="153">
        <v>13388.219999999998</v>
      </c>
    </row>
    <row r="5529" spans="1:16" ht="24.6" hidden="1" x14ac:dyDescent="0.3">
      <c r="A5529" s="149">
        <v>2018</v>
      </c>
      <c r="B5529" s="150" t="s">
        <v>409</v>
      </c>
      <c r="C5529" s="150">
        <v>6241</v>
      </c>
      <c r="D5529" s="157" t="s">
        <v>463</v>
      </c>
      <c r="E5529" s="150" t="str">
        <f t="shared" si="246"/>
        <v>5020220062417601</v>
      </c>
      <c r="F5529" s="151" t="s">
        <v>411</v>
      </c>
      <c r="G5529" s="151" t="s">
        <v>442</v>
      </c>
      <c r="H5529" s="151" t="s">
        <v>445</v>
      </c>
      <c r="I5529" s="150" t="s">
        <v>593</v>
      </c>
      <c r="J5529" s="150">
        <v>7601</v>
      </c>
      <c r="K5529" s="157" t="s">
        <v>173</v>
      </c>
      <c r="L5529" s="160">
        <v>39479.440000000002</v>
      </c>
      <c r="M5529" s="161"/>
      <c r="N5529" s="153">
        <f t="shared" si="247"/>
        <v>39479.440000000002</v>
      </c>
      <c r="O5529" s="153">
        <v>53261.650000000016</v>
      </c>
      <c r="P5529" s="153">
        <v>36963.019999999997</v>
      </c>
    </row>
    <row r="5530" spans="1:16" ht="24.6" hidden="1" x14ac:dyDescent="0.3">
      <c r="A5530" s="149">
        <v>2018</v>
      </c>
      <c r="B5530" s="150" t="s">
        <v>409</v>
      </c>
      <c r="C5530" s="150">
        <v>6242</v>
      </c>
      <c r="D5530" s="157" t="s">
        <v>464</v>
      </c>
      <c r="E5530" s="150" t="str">
        <f t="shared" si="246"/>
        <v>5020220062427601</v>
      </c>
      <c r="F5530" s="151" t="s">
        <v>418</v>
      </c>
      <c r="G5530" s="151" t="s">
        <v>465</v>
      </c>
      <c r="H5530" s="151" t="s">
        <v>466</v>
      </c>
      <c r="I5530" s="150" t="s">
        <v>593</v>
      </c>
      <c r="J5530" s="150">
        <v>7601</v>
      </c>
      <c r="K5530" s="157" t="s">
        <v>173</v>
      </c>
      <c r="L5530" s="160">
        <v>557.5</v>
      </c>
      <c r="M5530" s="161"/>
      <c r="N5530" s="153">
        <f t="shared" si="247"/>
        <v>557.5</v>
      </c>
      <c r="O5530" s="153">
        <v>673.20999999999992</v>
      </c>
      <c r="P5530" s="153">
        <v>162.97</v>
      </c>
    </row>
    <row r="5531" spans="1:16" ht="24.6" hidden="1" x14ac:dyDescent="0.3">
      <c r="A5531" s="149">
        <v>2016</v>
      </c>
      <c r="B5531" s="150" t="s">
        <v>409</v>
      </c>
      <c r="C5531" s="150">
        <v>6243</v>
      </c>
      <c r="D5531" s="158" t="s">
        <v>467</v>
      </c>
      <c r="E5531" s="150" t="str">
        <f t="shared" si="246"/>
        <v>5020220062437601</v>
      </c>
      <c r="F5531" s="151" t="s">
        <v>411</v>
      </c>
      <c r="G5531" s="151" t="s">
        <v>442</v>
      </c>
      <c r="H5531" s="151" t="s">
        <v>447</v>
      </c>
      <c r="I5531" s="150" t="s">
        <v>593</v>
      </c>
      <c r="J5531" s="150">
        <v>7601</v>
      </c>
      <c r="K5531" s="158" t="s">
        <v>173</v>
      </c>
      <c r="L5531" s="160">
        <v>0</v>
      </c>
      <c r="M5531" s="162"/>
      <c r="N5531" s="153">
        <f t="shared" si="247"/>
        <v>0</v>
      </c>
      <c r="O5531" s="153">
        <v>67.94</v>
      </c>
      <c r="P5531" s="153">
        <v>98.82</v>
      </c>
    </row>
    <row r="5532" spans="1:16" ht="24.6" hidden="1" x14ac:dyDescent="0.3">
      <c r="A5532" s="149">
        <v>2018</v>
      </c>
      <c r="B5532" s="150" t="s">
        <v>409</v>
      </c>
      <c r="C5532" s="150">
        <v>6245</v>
      </c>
      <c r="D5532" s="157" t="s">
        <v>468</v>
      </c>
      <c r="E5532" s="150" t="str">
        <f t="shared" si="246"/>
        <v>5020220062457601</v>
      </c>
      <c r="F5532" s="151" t="s">
        <v>418</v>
      </c>
      <c r="G5532" s="151" t="s">
        <v>465</v>
      </c>
      <c r="H5532" s="151" t="s">
        <v>466</v>
      </c>
      <c r="I5532" s="150" t="s">
        <v>593</v>
      </c>
      <c r="J5532" s="150">
        <v>7601</v>
      </c>
      <c r="K5532" s="157" t="s">
        <v>173</v>
      </c>
      <c r="L5532" s="160">
        <v>738.69</v>
      </c>
      <c r="M5532" s="161"/>
      <c r="N5532" s="153">
        <f t="shared" si="247"/>
        <v>738.69</v>
      </c>
      <c r="O5532" s="153">
        <v>345.49</v>
      </c>
      <c r="P5532" s="153">
        <v>965.97999999999979</v>
      </c>
    </row>
    <row r="5533" spans="1:16" ht="24.6" hidden="1" x14ac:dyDescent="0.3">
      <c r="A5533" s="149">
        <v>2018</v>
      </c>
      <c r="B5533" s="150" t="s">
        <v>409</v>
      </c>
      <c r="C5533" s="150">
        <v>6246</v>
      </c>
      <c r="D5533" s="157" t="s">
        <v>469</v>
      </c>
      <c r="E5533" s="150" t="str">
        <f t="shared" si="246"/>
        <v>5020220062467601</v>
      </c>
      <c r="F5533" s="151" t="s">
        <v>411</v>
      </c>
      <c r="G5533" s="151" t="s">
        <v>442</v>
      </c>
      <c r="H5533" s="151" t="s">
        <v>454</v>
      </c>
      <c r="I5533" s="150" t="s">
        <v>593</v>
      </c>
      <c r="J5533" s="150">
        <v>7601</v>
      </c>
      <c r="K5533" s="157" t="s">
        <v>173</v>
      </c>
      <c r="L5533" s="160">
        <v>183.47000000000003</v>
      </c>
      <c r="M5533" s="161"/>
      <c r="N5533" s="153">
        <f t="shared" si="247"/>
        <v>183.47000000000003</v>
      </c>
      <c r="O5533" s="153">
        <v>442.08</v>
      </c>
      <c r="P5533" s="153">
        <v>213.74999999999997</v>
      </c>
    </row>
    <row r="5534" spans="1:16" ht="24.6" hidden="1" x14ac:dyDescent="0.3">
      <c r="A5534" s="149">
        <v>2018</v>
      </c>
      <c r="B5534" s="150" t="s">
        <v>409</v>
      </c>
      <c r="C5534" s="150">
        <v>6248</v>
      </c>
      <c r="D5534" s="157" t="s">
        <v>470</v>
      </c>
      <c r="E5534" s="150" t="str">
        <f t="shared" si="246"/>
        <v>5020220062487601</v>
      </c>
      <c r="F5534" s="151" t="s">
        <v>418</v>
      </c>
      <c r="G5534" s="151" t="s">
        <v>419</v>
      </c>
      <c r="H5534" s="151" t="s">
        <v>471</v>
      </c>
      <c r="I5534" s="150" t="s">
        <v>593</v>
      </c>
      <c r="J5534" s="150">
        <v>7601</v>
      </c>
      <c r="K5534" s="157" t="s">
        <v>173</v>
      </c>
      <c r="L5534" s="160">
        <v>2463.5900000000006</v>
      </c>
      <c r="M5534" s="161"/>
      <c r="N5534" s="153">
        <f t="shared" si="247"/>
        <v>2463.5900000000006</v>
      </c>
      <c r="O5534" s="153">
        <v>1972.71</v>
      </c>
      <c r="P5534" s="153">
        <v>2615.9999999999995</v>
      </c>
    </row>
    <row r="5535" spans="1:16" ht="24.6" hidden="1" x14ac:dyDescent="0.3">
      <c r="A5535" s="149">
        <v>2018</v>
      </c>
      <c r="B5535" s="150" t="s">
        <v>409</v>
      </c>
      <c r="C5535" s="150">
        <v>6411</v>
      </c>
      <c r="D5535" s="157" t="s">
        <v>472</v>
      </c>
      <c r="E5535" s="150" t="str">
        <f t="shared" si="246"/>
        <v>5020220064117601</v>
      </c>
      <c r="F5535" s="151" t="s">
        <v>473</v>
      </c>
      <c r="G5535" s="151" t="s">
        <v>473</v>
      </c>
      <c r="H5535" s="151" t="s">
        <v>474</v>
      </c>
      <c r="I5535" s="150" t="s">
        <v>593</v>
      </c>
      <c r="J5535" s="150">
        <v>7601</v>
      </c>
      <c r="K5535" s="157" t="s">
        <v>173</v>
      </c>
      <c r="L5535" s="160">
        <v>462.22</v>
      </c>
      <c r="M5535" s="161"/>
      <c r="N5535" s="153">
        <f t="shared" si="247"/>
        <v>462.22</v>
      </c>
      <c r="O5535" s="153">
        <v>241.72000000000003</v>
      </c>
      <c r="P5535" s="153">
        <v>165</v>
      </c>
    </row>
    <row r="5536" spans="1:16" ht="24.6" hidden="1" x14ac:dyDescent="0.3">
      <c r="A5536" s="149">
        <v>2018</v>
      </c>
      <c r="B5536" s="150" t="s">
        <v>409</v>
      </c>
      <c r="C5536" s="150">
        <v>6412</v>
      </c>
      <c r="D5536" s="157" t="s">
        <v>475</v>
      </c>
      <c r="E5536" s="150" t="str">
        <f t="shared" si="246"/>
        <v>5020220064127601</v>
      </c>
      <c r="F5536" s="151" t="s">
        <v>473</v>
      </c>
      <c r="G5536" s="151" t="s">
        <v>473</v>
      </c>
      <c r="H5536" s="151" t="s">
        <v>476</v>
      </c>
      <c r="I5536" s="150" t="s">
        <v>593</v>
      </c>
      <c r="J5536" s="150">
        <v>7601</v>
      </c>
      <c r="K5536" s="157" t="s">
        <v>173</v>
      </c>
      <c r="L5536" s="160">
        <v>862.68000000000006</v>
      </c>
      <c r="M5536" s="161"/>
      <c r="N5536" s="153">
        <f t="shared" si="247"/>
        <v>862.68000000000006</v>
      </c>
      <c r="O5536" s="153">
        <v>211.37</v>
      </c>
      <c r="P5536" s="153">
        <v>189.78</v>
      </c>
    </row>
    <row r="5537" spans="1:16" ht="24.6" hidden="1" x14ac:dyDescent="0.3">
      <c r="A5537" s="149">
        <v>2016</v>
      </c>
      <c r="B5537" s="150" t="s">
        <v>409</v>
      </c>
      <c r="C5537" s="150">
        <v>6414</v>
      </c>
      <c r="D5537" s="158" t="s">
        <v>477</v>
      </c>
      <c r="E5537" s="150" t="str">
        <f t="shared" si="246"/>
        <v>5020220064147601</v>
      </c>
      <c r="F5537" s="151" t="s">
        <v>473</v>
      </c>
      <c r="G5537" s="151" t="s">
        <v>473</v>
      </c>
      <c r="H5537" s="151" t="s">
        <v>478</v>
      </c>
      <c r="I5537" s="150" t="s">
        <v>593</v>
      </c>
      <c r="J5537" s="150">
        <v>7601</v>
      </c>
      <c r="K5537" s="158" t="s">
        <v>173</v>
      </c>
      <c r="L5537" s="160">
        <v>0</v>
      </c>
      <c r="M5537" s="162"/>
      <c r="N5537" s="153">
        <f t="shared" si="247"/>
        <v>0</v>
      </c>
      <c r="O5537" s="153">
        <v>239.53000000000003</v>
      </c>
      <c r="P5537" s="153">
        <v>234.93000000000004</v>
      </c>
    </row>
    <row r="5538" spans="1:16" ht="24.6" hidden="1" x14ac:dyDescent="0.3">
      <c r="A5538" s="149">
        <v>2018</v>
      </c>
      <c r="B5538" s="150" t="s">
        <v>409</v>
      </c>
      <c r="C5538" s="150">
        <v>6416</v>
      </c>
      <c r="D5538" s="157" t="s">
        <v>479</v>
      </c>
      <c r="E5538" s="150" t="str">
        <f t="shared" si="246"/>
        <v>5020220064167601</v>
      </c>
      <c r="F5538" s="151" t="s">
        <v>411</v>
      </c>
      <c r="G5538" s="151" t="s">
        <v>442</v>
      </c>
      <c r="H5538" s="151" t="s">
        <v>447</v>
      </c>
      <c r="I5538" s="150" t="s">
        <v>593</v>
      </c>
      <c r="J5538" s="150">
        <v>7601</v>
      </c>
      <c r="K5538" s="157" t="s">
        <v>173</v>
      </c>
      <c r="L5538" s="160">
        <v>9686.7000000000007</v>
      </c>
      <c r="M5538" s="161"/>
      <c r="N5538" s="153">
        <f t="shared" si="247"/>
        <v>9686.7000000000007</v>
      </c>
      <c r="O5538" s="153">
        <v>5235.4999999999982</v>
      </c>
      <c r="P5538" s="153">
        <v>8542.3299999999981</v>
      </c>
    </row>
    <row r="5539" spans="1:16" ht="24.6" hidden="1" x14ac:dyDescent="0.3">
      <c r="A5539" s="149">
        <v>2018</v>
      </c>
      <c r="B5539" s="150" t="s">
        <v>409</v>
      </c>
      <c r="C5539" s="150">
        <v>6420</v>
      </c>
      <c r="D5539" s="157" t="s">
        <v>482</v>
      </c>
      <c r="E5539" s="150" t="str">
        <f t="shared" si="246"/>
        <v>5020220064207601</v>
      </c>
      <c r="F5539" s="151" t="s">
        <v>450</v>
      </c>
      <c r="G5539" s="151" t="s">
        <v>450</v>
      </c>
      <c r="H5539" s="151" t="s">
        <v>483</v>
      </c>
      <c r="I5539" s="150" t="s">
        <v>593</v>
      </c>
      <c r="J5539" s="150">
        <v>7601</v>
      </c>
      <c r="K5539" s="157" t="s">
        <v>173</v>
      </c>
      <c r="L5539" s="160">
        <v>601.72</v>
      </c>
      <c r="M5539" s="161"/>
      <c r="N5539" s="153">
        <f t="shared" si="247"/>
        <v>601.72</v>
      </c>
      <c r="O5539" s="153">
        <v>446.19000000000005</v>
      </c>
      <c r="P5539" s="153">
        <v>447.33999999999992</v>
      </c>
    </row>
    <row r="5540" spans="1:16" ht="24.6" hidden="1" x14ac:dyDescent="0.3">
      <c r="A5540" s="149">
        <v>2018</v>
      </c>
      <c r="B5540" s="150" t="s">
        <v>409</v>
      </c>
      <c r="C5540" s="150">
        <v>6431</v>
      </c>
      <c r="D5540" s="157" t="s">
        <v>485</v>
      </c>
      <c r="E5540" s="150" t="str">
        <f t="shared" si="246"/>
        <v>5020220064317601</v>
      </c>
      <c r="F5540" s="151" t="s">
        <v>450</v>
      </c>
      <c r="G5540" s="151" t="s">
        <v>450</v>
      </c>
      <c r="H5540" s="151" t="s">
        <v>451</v>
      </c>
      <c r="I5540" s="150" t="s">
        <v>593</v>
      </c>
      <c r="J5540" s="150">
        <v>7601</v>
      </c>
      <c r="K5540" s="157" t="s">
        <v>173</v>
      </c>
      <c r="L5540" s="160">
        <v>873.87999999999988</v>
      </c>
      <c r="M5540" s="161"/>
      <c r="N5540" s="153">
        <f t="shared" si="247"/>
        <v>873.87999999999988</v>
      </c>
      <c r="O5540" s="153">
        <v>213.04999999999998</v>
      </c>
      <c r="P5540" s="153">
        <v>10.75</v>
      </c>
    </row>
    <row r="5541" spans="1:16" ht="24.6" hidden="1" x14ac:dyDescent="0.3">
      <c r="A5541" s="149">
        <v>2018</v>
      </c>
      <c r="B5541" s="150" t="s">
        <v>409</v>
      </c>
      <c r="C5541" s="150">
        <v>6440</v>
      </c>
      <c r="D5541" s="157" t="s">
        <v>486</v>
      </c>
      <c r="E5541" s="150" t="str">
        <f t="shared" si="246"/>
        <v>5020220064407601</v>
      </c>
      <c r="F5541" s="151" t="s">
        <v>450</v>
      </c>
      <c r="G5541" s="151" t="s">
        <v>450</v>
      </c>
      <c r="H5541" s="151" t="s">
        <v>487</v>
      </c>
      <c r="I5541" s="150" t="s">
        <v>593</v>
      </c>
      <c r="J5541" s="150">
        <v>7601</v>
      </c>
      <c r="K5541" s="157" t="s">
        <v>173</v>
      </c>
      <c r="L5541" s="160">
        <v>451.92</v>
      </c>
      <c r="M5541" s="161"/>
      <c r="N5541" s="153">
        <f t="shared" si="247"/>
        <v>451.92</v>
      </c>
      <c r="O5541" s="153">
        <v>20.13</v>
      </c>
      <c r="P5541" s="153">
        <v>266.17999999999995</v>
      </c>
    </row>
    <row r="5542" spans="1:16" ht="24.6" hidden="1" x14ac:dyDescent="0.3">
      <c r="A5542" s="149">
        <v>2018</v>
      </c>
      <c r="B5542" s="150" t="s">
        <v>409</v>
      </c>
      <c r="C5542" s="150">
        <v>6604</v>
      </c>
      <c r="D5542" s="157" t="s">
        <v>573</v>
      </c>
      <c r="E5542" s="150" t="str">
        <f t="shared" si="246"/>
        <v>5020220066047601</v>
      </c>
      <c r="F5542" s="151" t="s">
        <v>456</v>
      </c>
      <c r="G5542" s="151" t="s">
        <v>456</v>
      </c>
      <c r="H5542" s="151" t="s">
        <v>489</v>
      </c>
      <c r="I5542" s="150" t="s">
        <v>593</v>
      </c>
      <c r="J5542" s="150">
        <v>7601</v>
      </c>
      <c r="K5542" s="157" t="s">
        <v>173</v>
      </c>
      <c r="L5542" s="160">
        <v>4699.58</v>
      </c>
      <c r="M5542" s="161"/>
      <c r="N5542" s="153">
        <f t="shared" si="247"/>
        <v>4699.58</v>
      </c>
      <c r="O5542" s="153">
        <v>1458.7200000000003</v>
      </c>
      <c r="P5542" s="153">
        <v>1670.96</v>
      </c>
    </row>
    <row r="5543" spans="1:16" ht="24.6" hidden="1" x14ac:dyDescent="0.3">
      <c r="A5543" s="149">
        <v>2018</v>
      </c>
      <c r="B5543" s="150" t="s">
        <v>409</v>
      </c>
      <c r="C5543" s="150">
        <v>6606</v>
      </c>
      <c r="D5543" s="157" t="s">
        <v>488</v>
      </c>
      <c r="E5543" s="150" t="str">
        <f t="shared" si="246"/>
        <v>5020220066067601</v>
      </c>
      <c r="F5543" s="151" t="s">
        <v>456</v>
      </c>
      <c r="G5543" s="151" t="s">
        <v>456</v>
      </c>
      <c r="H5543" s="151" t="s">
        <v>489</v>
      </c>
      <c r="I5543" s="150" t="s">
        <v>593</v>
      </c>
      <c r="J5543" s="150">
        <v>7601</v>
      </c>
      <c r="K5543" s="157" t="s">
        <v>173</v>
      </c>
      <c r="L5543" s="160">
        <v>2459.2000000000003</v>
      </c>
      <c r="M5543" s="161"/>
      <c r="N5543" s="153">
        <f t="shared" si="247"/>
        <v>2459.2000000000003</v>
      </c>
      <c r="O5543" s="153">
        <v>2325.9199999999996</v>
      </c>
      <c r="P5543" s="153">
        <v>2886.1300000000006</v>
      </c>
    </row>
    <row r="5544" spans="1:16" ht="24.6" hidden="1" x14ac:dyDescent="0.3">
      <c r="A5544" s="149">
        <v>2018</v>
      </c>
      <c r="B5544" s="150" t="s">
        <v>409</v>
      </c>
      <c r="C5544" s="150">
        <v>6607</v>
      </c>
      <c r="D5544" s="157" t="s">
        <v>490</v>
      </c>
      <c r="E5544" s="150" t="str">
        <f t="shared" si="246"/>
        <v>5020220066077601</v>
      </c>
      <c r="F5544" s="151" t="s">
        <v>456</v>
      </c>
      <c r="G5544" s="151" t="s">
        <v>456</v>
      </c>
      <c r="H5544" s="151" t="s">
        <v>489</v>
      </c>
      <c r="I5544" s="150" t="s">
        <v>593</v>
      </c>
      <c r="J5544" s="150">
        <v>7601</v>
      </c>
      <c r="K5544" s="157" t="s">
        <v>173</v>
      </c>
      <c r="L5544" s="160">
        <v>7551.4499999999989</v>
      </c>
      <c r="M5544" s="161"/>
      <c r="N5544" s="153">
        <f t="shared" si="247"/>
        <v>7551.4499999999989</v>
      </c>
      <c r="O5544" s="153">
        <v>9361.2000000000007</v>
      </c>
      <c r="P5544" s="153">
        <v>936.59</v>
      </c>
    </row>
    <row r="5545" spans="1:16" ht="24.6" hidden="1" x14ac:dyDescent="0.3">
      <c r="A5545" s="149">
        <v>2016</v>
      </c>
      <c r="B5545" s="150" t="s">
        <v>409</v>
      </c>
      <c r="C5545" s="150">
        <v>6608</v>
      </c>
      <c r="D5545" s="158" t="s">
        <v>491</v>
      </c>
      <c r="E5545" s="150" t="str">
        <f t="shared" si="246"/>
        <v>5020220066087601</v>
      </c>
      <c r="F5545" s="151" t="s">
        <v>456</v>
      </c>
      <c r="G5545" s="151" t="s">
        <v>456</v>
      </c>
      <c r="H5545" s="151" t="s">
        <v>492</v>
      </c>
      <c r="I5545" s="150" t="s">
        <v>593</v>
      </c>
      <c r="J5545" s="150">
        <v>7601</v>
      </c>
      <c r="K5545" s="158" t="s">
        <v>173</v>
      </c>
      <c r="L5545" s="160">
        <v>0</v>
      </c>
      <c r="M5545" s="162"/>
      <c r="N5545" s="153">
        <f t="shared" si="247"/>
        <v>0</v>
      </c>
      <c r="O5545" s="153">
        <v>26.43</v>
      </c>
      <c r="P5545" s="153">
        <v>79.37</v>
      </c>
    </row>
    <row r="5546" spans="1:16" ht="24.6" hidden="1" x14ac:dyDescent="0.3">
      <c r="A5546" s="149">
        <v>2016</v>
      </c>
      <c r="B5546" s="150" t="s">
        <v>409</v>
      </c>
      <c r="C5546" s="150">
        <v>6609</v>
      </c>
      <c r="D5546" s="158" t="s">
        <v>493</v>
      </c>
      <c r="E5546" s="150" t="str">
        <f t="shared" si="246"/>
        <v>5020220066097601</v>
      </c>
      <c r="F5546" s="151" t="s">
        <v>418</v>
      </c>
      <c r="G5546" s="151" t="s">
        <v>419</v>
      </c>
      <c r="H5546" s="151" t="s">
        <v>494</v>
      </c>
      <c r="I5546" s="150" t="s">
        <v>593</v>
      </c>
      <c r="J5546" s="150">
        <v>7601</v>
      </c>
      <c r="K5546" s="158" t="s">
        <v>173</v>
      </c>
      <c r="L5546" s="160">
        <v>0</v>
      </c>
      <c r="M5546" s="162"/>
      <c r="N5546" s="153">
        <f t="shared" si="247"/>
        <v>0</v>
      </c>
      <c r="O5546" s="153">
        <v>141</v>
      </c>
      <c r="P5546" s="153">
        <v>112.96000000000001</v>
      </c>
    </row>
    <row r="5547" spans="1:16" ht="24.6" hidden="1" x14ac:dyDescent="0.3">
      <c r="A5547" s="149">
        <v>2016</v>
      </c>
      <c r="B5547" s="150" t="s">
        <v>409</v>
      </c>
      <c r="C5547" s="150">
        <v>6611</v>
      </c>
      <c r="D5547" s="158" t="s">
        <v>497</v>
      </c>
      <c r="E5547" s="150" t="str">
        <f t="shared" si="246"/>
        <v>5020220066117601</v>
      </c>
      <c r="F5547" s="151" t="s">
        <v>456</v>
      </c>
      <c r="G5547" s="151" t="s">
        <v>456</v>
      </c>
      <c r="H5547" s="151" t="s">
        <v>498</v>
      </c>
      <c r="I5547" s="150" t="s">
        <v>593</v>
      </c>
      <c r="J5547" s="150">
        <v>7601</v>
      </c>
      <c r="K5547" s="158" t="s">
        <v>173</v>
      </c>
      <c r="L5547" s="160">
        <v>0</v>
      </c>
      <c r="M5547" s="162"/>
      <c r="N5547" s="153">
        <f t="shared" si="247"/>
        <v>0</v>
      </c>
      <c r="O5547" s="153">
        <v>242.41</v>
      </c>
      <c r="P5547" s="153">
        <v>165</v>
      </c>
    </row>
    <row r="5548" spans="1:16" ht="24.6" hidden="1" x14ac:dyDescent="0.3">
      <c r="A5548" s="149">
        <v>2018</v>
      </c>
      <c r="B5548" s="150" t="s">
        <v>409</v>
      </c>
      <c r="C5548" s="150">
        <v>6613</v>
      </c>
      <c r="D5548" s="157" t="s">
        <v>499</v>
      </c>
      <c r="E5548" s="150" t="str">
        <f t="shared" si="246"/>
        <v>5020220066137601</v>
      </c>
      <c r="F5548" s="151" t="s">
        <v>418</v>
      </c>
      <c r="G5548" s="151" t="s">
        <v>465</v>
      </c>
      <c r="H5548" s="151" t="s">
        <v>500</v>
      </c>
      <c r="I5548" s="150" t="s">
        <v>593</v>
      </c>
      <c r="J5548" s="150">
        <v>7601</v>
      </c>
      <c r="K5548" s="157" t="s">
        <v>173</v>
      </c>
      <c r="L5548" s="160">
        <v>170.05</v>
      </c>
      <c r="M5548" s="161"/>
      <c r="N5548" s="153">
        <f t="shared" si="247"/>
        <v>170.05</v>
      </c>
      <c r="O5548" s="153">
        <v>0</v>
      </c>
      <c r="P5548" s="153">
        <v>0</v>
      </c>
    </row>
    <row r="5549" spans="1:16" ht="24.6" hidden="1" x14ac:dyDescent="0.3">
      <c r="A5549" s="149">
        <v>2018</v>
      </c>
      <c r="B5549" s="150" t="s">
        <v>409</v>
      </c>
      <c r="C5549" s="150">
        <v>6619</v>
      </c>
      <c r="D5549" s="157" t="s">
        <v>503</v>
      </c>
      <c r="E5549" s="150" t="str">
        <f t="shared" si="246"/>
        <v>5020220066197601</v>
      </c>
      <c r="F5549" s="151" t="s">
        <v>418</v>
      </c>
      <c r="G5549" s="151" t="s">
        <v>419</v>
      </c>
      <c r="H5549" s="151" t="s">
        <v>504</v>
      </c>
      <c r="I5549" s="150" t="s">
        <v>593</v>
      </c>
      <c r="J5549" s="150">
        <v>7601</v>
      </c>
      <c r="K5549" s="157" t="s">
        <v>173</v>
      </c>
      <c r="L5549" s="160">
        <v>92.4</v>
      </c>
      <c r="M5549" s="161"/>
      <c r="N5549" s="153">
        <f t="shared" si="247"/>
        <v>92.4</v>
      </c>
      <c r="O5549" s="153">
        <v>0</v>
      </c>
      <c r="P5549" s="153">
        <v>0</v>
      </c>
    </row>
    <row r="5550" spans="1:16" ht="24.6" hidden="1" x14ac:dyDescent="0.3">
      <c r="A5550" s="149">
        <v>2017</v>
      </c>
      <c r="B5550" s="150" t="s">
        <v>409</v>
      </c>
      <c r="C5550" s="150">
        <v>6622</v>
      </c>
      <c r="D5550" s="158" t="s">
        <v>508</v>
      </c>
      <c r="E5550" s="150" t="str">
        <f t="shared" si="246"/>
        <v>5020220066227601</v>
      </c>
      <c r="F5550" s="151" t="s">
        <v>418</v>
      </c>
      <c r="G5550" s="151" t="s">
        <v>419</v>
      </c>
      <c r="H5550" s="151" t="s">
        <v>507</v>
      </c>
      <c r="I5550" s="150" t="s">
        <v>593</v>
      </c>
      <c r="J5550" s="150">
        <v>7601</v>
      </c>
      <c r="K5550" s="158" t="s">
        <v>173</v>
      </c>
      <c r="L5550" s="160">
        <v>0</v>
      </c>
      <c r="M5550" s="162"/>
      <c r="N5550" s="153">
        <f t="shared" si="247"/>
        <v>0</v>
      </c>
      <c r="O5550" s="153">
        <v>81</v>
      </c>
      <c r="P5550" s="153">
        <v>0</v>
      </c>
    </row>
    <row r="5551" spans="1:16" ht="24.6" hidden="1" x14ac:dyDescent="0.3">
      <c r="A5551" s="149">
        <v>2018</v>
      </c>
      <c r="B5551" s="150" t="s">
        <v>409</v>
      </c>
      <c r="C5551" s="150">
        <v>6640</v>
      </c>
      <c r="D5551" s="157" t="s">
        <v>510</v>
      </c>
      <c r="E5551" s="150" t="str">
        <f t="shared" si="246"/>
        <v>5020220066407601</v>
      </c>
      <c r="F5551" s="151" t="s">
        <v>418</v>
      </c>
      <c r="G5551" s="151" t="s">
        <v>419</v>
      </c>
      <c r="H5551" s="151" t="s">
        <v>511</v>
      </c>
      <c r="I5551" s="150" t="s">
        <v>593</v>
      </c>
      <c r="J5551" s="150">
        <v>7601</v>
      </c>
      <c r="K5551" s="157" t="s">
        <v>173</v>
      </c>
      <c r="L5551" s="160">
        <v>9494.1800000000021</v>
      </c>
      <c r="M5551" s="161"/>
      <c r="N5551" s="153">
        <f t="shared" si="247"/>
        <v>9494.1800000000021</v>
      </c>
      <c r="O5551" s="153">
        <v>5863.5999999999995</v>
      </c>
      <c r="P5551" s="153">
        <v>11132.520000000002</v>
      </c>
    </row>
    <row r="5552" spans="1:16" ht="24.6" hidden="1" x14ac:dyDescent="0.3">
      <c r="A5552" s="149">
        <v>2018</v>
      </c>
      <c r="B5552" s="150" t="s">
        <v>409</v>
      </c>
      <c r="C5552" s="150">
        <v>6641</v>
      </c>
      <c r="D5552" s="157" t="s">
        <v>512</v>
      </c>
      <c r="E5552" s="150" t="str">
        <f t="shared" si="246"/>
        <v>5020220066417601</v>
      </c>
      <c r="F5552" s="151" t="s">
        <v>418</v>
      </c>
      <c r="G5552" s="151" t="s">
        <v>419</v>
      </c>
      <c r="H5552" s="151" t="s">
        <v>511</v>
      </c>
      <c r="I5552" s="150" t="s">
        <v>593</v>
      </c>
      <c r="J5552" s="150">
        <v>7601</v>
      </c>
      <c r="K5552" s="157" t="s">
        <v>173</v>
      </c>
      <c r="L5552" s="160">
        <v>17.46</v>
      </c>
      <c r="M5552" s="161"/>
      <c r="N5552" s="153">
        <f t="shared" si="247"/>
        <v>17.46</v>
      </c>
      <c r="O5552" s="153">
        <v>0</v>
      </c>
      <c r="P5552" s="153">
        <v>0</v>
      </c>
    </row>
    <row r="5553" spans="1:16" ht="24.6" hidden="1" x14ac:dyDescent="0.3">
      <c r="A5553" s="149">
        <v>2018</v>
      </c>
      <c r="B5553" s="150" t="s">
        <v>409</v>
      </c>
      <c r="C5553" s="150">
        <v>6711</v>
      </c>
      <c r="D5553" s="157" t="s">
        <v>513</v>
      </c>
      <c r="E5553" s="150" t="str">
        <f t="shared" si="246"/>
        <v>5020220067117601</v>
      </c>
      <c r="F5553" s="151" t="s">
        <v>418</v>
      </c>
      <c r="G5553" s="151" t="s">
        <v>465</v>
      </c>
      <c r="H5553" s="151" t="s">
        <v>514</v>
      </c>
      <c r="I5553" s="150" t="s">
        <v>593</v>
      </c>
      <c r="J5553" s="150">
        <v>7601</v>
      </c>
      <c r="K5553" s="157" t="s">
        <v>173</v>
      </c>
      <c r="L5553" s="160">
        <v>169.07999999999998</v>
      </c>
      <c r="M5553" s="161"/>
      <c r="N5553" s="153">
        <f t="shared" si="247"/>
        <v>169.07999999999998</v>
      </c>
      <c r="O5553" s="153">
        <v>143.76</v>
      </c>
      <c r="P5553" s="153">
        <v>301.01</v>
      </c>
    </row>
    <row r="5554" spans="1:16" ht="24.6" hidden="1" x14ac:dyDescent="0.3">
      <c r="A5554" s="149">
        <v>2016</v>
      </c>
      <c r="B5554" s="150" t="s">
        <v>409</v>
      </c>
      <c r="C5554" s="150">
        <v>6712</v>
      </c>
      <c r="D5554" s="158" t="s">
        <v>515</v>
      </c>
      <c r="E5554" s="150" t="str">
        <f t="shared" si="246"/>
        <v>5020220067127601</v>
      </c>
      <c r="F5554" s="151" t="s">
        <v>418</v>
      </c>
      <c r="G5554" s="151" t="s">
        <v>465</v>
      </c>
      <c r="H5554" s="151" t="s">
        <v>514</v>
      </c>
      <c r="I5554" s="150" t="s">
        <v>593</v>
      </c>
      <c r="J5554" s="150">
        <v>7601</v>
      </c>
      <c r="K5554" s="158" t="s">
        <v>173</v>
      </c>
      <c r="L5554" s="160">
        <v>0</v>
      </c>
      <c r="M5554" s="162"/>
      <c r="N5554" s="153">
        <f t="shared" si="247"/>
        <v>0</v>
      </c>
      <c r="O5554" s="153">
        <v>0</v>
      </c>
      <c r="P5554" s="153">
        <v>53.06</v>
      </c>
    </row>
    <row r="5555" spans="1:16" ht="24.6" hidden="1" x14ac:dyDescent="0.3">
      <c r="A5555" s="149">
        <v>2018</v>
      </c>
      <c r="B5555" s="150" t="s">
        <v>409</v>
      </c>
      <c r="C5555" s="150">
        <v>6714</v>
      </c>
      <c r="D5555" s="157" t="s">
        <v>516</v>
      </c>
      <c r="E5555" s="150" t="str">
        <f t="shared" si="246"/>
        <v>5020220067147601</v>
      </c>
      <c r="F5555" s="151" t="s">
        <v>418</v>
      </c>
      <c r="G5555" s="151" t="s">
        <v>465</v>
      </c>
      <c r="H5555" s="151" t="s">
        <v>500</v>
      </c>
      <c r="I5555" s="150" t="s">
        <v>593</v>
      </c>
      <c r="J5555" s="150">
        <v>7601</v>
      </c>
      <c r="K5555" s="157" t="s">
        <v>173</v>
      </c>
      <c r="L5555" s="160">
        <v>1299.8699999999999</v>
      </c>
      <c r="M5555" s="161"/>
      <c r="N5555" s="153">
        <f t="shared" si="247"/>
        <v>1299.8699999999999</v>
      </c>
      <c r="O5555" s="153">
        <v>815.43000000000006</v>
      </c>
      <c r="P5555" s="153">
        <v>1059.0300000000002</v>
      </c>
    </row>
    <row r="5556" spans="1:16" ht="24.6" hidden="1" x14ac:dyDescent="0.3">
      <c r="A5556" s="149">
        <v>2018</v>
      </c>
      <c r="B5556" s="150" t="s">
        <v>409</v>
      </c>
      <c r="C5556" s="150">
        <v>6715</v>
      </c>
      <c r="D5556" s="157" t="s">
        <v>517</v>
      </c>
      <c r="E5556" s="150" t="str">
        <f t="shared" si="246"/>
        <v>5020220067157601</v>
      </c>
      <c r="F5556" s="151" t="s">
        <v>418</v>
      </c>
      <c r="G5556" s="151" t="s">
        <v>465</v>
      </c>
      <c r="H5556" s="151" t="s">
        <v>500</v>
      </c>
      <c r="I5556" s="150" t="s">
        <v>593</v>
      </c>
      <c r="J5556" s="150">
        <v>7601</v>
      </c>
      <c r="K5556" s="157" t="s">
        <v>173</v>
      </c>
      <c r="L5556" s="160">
        <v>372.13</v>
      </c>
      <c r="M5556" s="161"/>
      <c r="N5556" s="153">
        <f t="shared" si="247"/>
        <v>372.13</v>
      </c>
      <c r="O5556" s="153">
        <v>82.5</v>
      </c>
      <c r="P5556" s="153">
        <v>0</v>
      </c>
    </row>
    <row r="5557" spans="1:16" ht="24.6" hidden="1" x14ac:dyDescent="0.3">
      <c r="A5557" s="149">
        <v>2018</v>
      </c>
      <c r="B5557" s="150" t="s">
        <v>409</v>
      </c>
      <c r="C5557" s="150">
        <v>6722</v>
      </c>
      <c r="D5557" s="157" t="s">
        <v>519</v>
      </c>
      <c r="E5557" s="150" t="str">
        <f t="shared" si="246"/>
        <v>5020220067227601</v>
      </c>
      <c r="F5557" s="151" t="s">
        <v>418</v>
      </c>
      <c r="G5557" s="151" t="s">
        <v>419</v>
      </c>
      <c r="H5557" s="151" t="s">
        <v>471</v>
      </c>
      <c r="I5557" s="150" t="s">
        <v>593</v>
      </c>
      <c r="J5557" s="150">
        <v>7601</v>
      </c>
      <c r="K5557" s="157" t="s">
        <v>173</v>
      </c>
      <c r="L5557" s="160">
        <v>1851.6</v>
      </c>
      <c r="M5557" s="161"/>
      <c r="N5557" s="153">
        <f t="shared" si="247"/>
        <v>1851.6</v>
      </c>
      <c r="O5557" s="153">
        <v>1598.15</v>
      </c>
      <c r="P5557" s="153">
        <v>1581.94</v>
      </c>
    </row>
    <row r="5558" spans="1:16" ht="24.6" hidden="1" x14ac:dyDescent="0.3">
      <c r="A5558" s="149">
        <v>2018</v>
      </c>
      <c r="B5558" s="150" t="s">
        <v>409</v>
      </c>
      <c r="C5558" s="150">
        <v>6723</v>
      </c>
      <c r="D5558" s="157" t="s">
        <v>520</v>
      </c>
      <c r="E5558" s="150" t="str">
        <f t="shared" si="246"/>
        <v>5020220067237601</v>
      </c>
      <c r="F5558" s="151" t="s">
        <v>418</v>
      </c>
      <c r="G5558" s="151" t="s">
        <v>419</v>
      </c>
      <c r="H5558" s="151" t="s">
        <v>471</v>
      </c>
      <c r="I5558" s="150" t="s">
        <v>593</v>
      </c>
      <c r="J5558" s="150">
        <v>7601</v>
      </c>
      <c r="K5558" s="157" t="s">
        <v>173</v>
      </c>
      <c r="L5558" s="160">
        <v>597.96</v>
      </c>
      <c r="M5558" s="161"/>
      <c r="N5558" s="153">
        <f t="shared" si="247"/>
        <v>597.96</v>
      </c>
      <c r="O5558" s="153">
        <v>165</v>
      </c>
      <c r="P5558" s="153">
        <v>79.45</v>
      </c>
    </row>
    <row r="5559" spans="1:16" ht="24.6" hidden="1" x14ac:dyDescent="0.3">
      <c r="A5559" s="149">
        <v>2018</v>
      </c>
      <c r="B5559" s="150" t="s">
        <v>409</v>
      </c>
      <c r="C5559" s="150">
        <v>6731</v>
      </c>
      <c r="D5559" s="157" t="s">
        <v>521</v>
      </c>
      <c r="E5559" s="150" t="str">
        <f t="shared" si="246"/>
        <v>5020220067317601</v>
      </c>
      <c r="F5559" s="151" t="s">
        <v>418</v>
      </c>
      <c r="G5559" s="151" t="s">
        <v>419</v>
      </c>
      <c r="H5559" s="151" t="s">
        <v>481</v>
      </c>
      <c r="I5559" s="150" t="s">
        <v>593</v>
      </c>
      <c r="J5559" s="150">
        <v>7601</v>
      </c>
      <c r="K5559" s="157" t="s">
        <v>173</v>
      </c>
      <c r="L5559" s="160">
        <v>336.5</v>
      </c>
      <c r="M5559" s="161"/>
      <c r="N5559" s="153">
        <f t="shared" si="247"/>
        <v>336.5</v>
      </c>
      <c r="O5559" s="153">
        <v>634.49</v>
      </c>
      <c r="P5559" s="153">
        <v>0</v>
      </c>
    </row>
    <row r="5560" spans="1:16" ht="24.6" hidden="1" x14ac:dyDescent="0.3">
      <c r="A5560" s="149">
        <v>2018</v>
      </c>
      <c r="B5560" s="150" t="s">
        <v>409</v>
      </c>
      <c r="C5560" s="150">
        <v>6805</v>
      </c>
      <c r="D5560" s="157" t="s">
        <v>523</v>
      </c>
      <c r="E5560" s="150" t="str">
        <f t="shared" si="246"/>
        <v>5020220068057601</v>
      </c>
      <c r="F5560" s="151" t="s">
        <v>456</v>
      </c>
      <c r="G5560" s="151" t="s">
        <v>456</v>
      </c>
      <c r="H5560" s="151" t="s">
        <v>524</v>
      </c>
      <c r="I5560" s="150" t="s">
        <v>593</v>
      </c>
      <c r="J5560" s="150">
        <v>7601</v>
      </c>
      <c r="K5560" s="157" t="s">
        <v>173</v>
      </c>
      <c r="L5560" s="160">
        <v>474.27</v>
      </c>
      <c r="M5560" s="161"/>
      <c r="N5560" s="153">
        <f t="shared" si="247"/>
        <v>474.27</v>
      </c>
      <c r="O5560" s="153">
        <v>73.92</v>
      </c>
      <c r="P5560" s="153">
        <v>787.31</v>
      </c>
    </row>
    <row r="5561" spans="1:16" ht="24.6" hidden="1" x14ac:dyDescent="0.3">
      <c r="A5561" s="149">
        <v>2018</v>
      </c>
      <c r="B5561" s="150" t="s">
        <v>409</v>
      </c>
      <c r="C5561" s="150">
        <v>6806</v>
      </c>
      <c r="D5561" s="157" t="s">
        <v>569</v>
      </c>
      <c r="E5561" s="150" t="str">
        <f t="shared" si="246"/>
        <v>5020220068067601</v>
      </c>
      <c r="F5561" s="151" t="s">
        <v>570</v>
      </c>
      <c r="G5561" s="151" t="s">
        <v>571</v>
      </c>
      <c r="H5561" s="151" t="s">
        <v>572</v>
      </c>
      <c r="I5561" s="150" t="s">
        <v>593</v>
      </c>
      <c r="J5561" s="150">
        <v>7601</v>
      </c>
      <c r="K5561" s="157" t="s">
        <v>173</v>
      </c>
      <c r="L5561" s="160">
        <v>27553.02</v>
      </c>
      <c r="M5561" s="161"/>
      <c r="N5561" s="153">
        <f t="shared" si="247"/>
        <v>27553.02</v>
      </c>
      <c r="O5561" s="153">
        <v>0</v>
      </c>
      <c r="P5561" s="153">
        <v>0</v>
      </c>
    </row>
    <row r="5562" spans="1:16" ht="24.6" hidden="1" x14ac:dyDescent="0.3">
      <c r="A5562" s="149">
        <v>2018</v>
      </c>
      <c r="B5562" s="150" t="s">
        <v>526</v>
      </c>
      <c r="C5562" s="150">
        <v>8002</v>
      </c>
      <c r="D5562" s="157" t="s">
        <v>530</v>
      </c>
      <c r="E5562" s="150" t="str">
        <f t="shared" si="246"/>
        <v>5030220080027601</v>
      </c>
      <c r="F5562" s="151" t="s">
        <v>411</v>
      </c>
      <c r="G5562" s="151" t="s">
        <v>412</v>
      </c>
      <c r="H5562" s="151" t="s">
        <v>413</v>
      </c>
      <c r="I5562" s="150" t="s">
        <v>593</v>
      </c>
      <c r="J5562" s="150">
        <v>7601</v>
      </c>
      <c r="K5562" s="157" t="s">
        <v>173</v>
      </c>
      <c r="L5562" s="160">
        <v>488.21000000000004</v>
      </c>
      <c r="M5562" s="161"/>
      <c r="N5562" s="153">
        <f t="shared" si="247"/>
        <v>488.21000000000004</v>
      </c>
      <c r="O5562" s="153">
        <v>165</v>
      </c>
      <c r="P5562" s="153">
        <v>174.57999999999998</v>
      </c>
    </row>
    <row r="5563" spans="1:16" ht="24.6" hidden="1" x14ac:dyDescent="0.3">
      <c r="A5563" s="149">
        <v>2018</v>
      </c>
      <c r="B5563" s="150" t="s">
        <v>526</v>
      </c>
      <c r="C5563" s="150">
        <v>8003</v>
      </c>
      <c r="D5563" s="157" t="s">
        <v>531</v>
      </c>
      <c r="E5563" s="150" t="str">
        <f t="shared" si="246"/>
        <v>5030220080037601</v>
      </c>
      <c r="F5563" s="151" t="s">
        <v>411</v>
      </c>
      <c r="G5563" s="151" t="s">
        <v>412</v>
      </c>
      <c r="H5563" s="151" t="s">
        <v>416</v>
      </c>
      <c r="I5563" s="150" t="s">
        <v>593</v>
      </c>
      <c r="J5563" s="150">
        <v>7601</v>
      </c>
      <c r="K5563" s="157" t="s">
        <v>173</v>
      </c>
      <c r="L5563" s="160">
        <v>826.33999999999992</v>
      </c>
      <c r="M5563" s="161"/>
      <c r="N5563" s="153">
        <f t="shared" si="247"/>
        <v>826.33999999999992</v>
      </c>
      <c r="O5563" s="153">
        <v>969.4899999999999</v>
      </c>
      <c r="P5563" s="153">
        <v>136.94</v>
      </c>
    </row>
    <row r="5564" spans="1:16" ht="24.6" hidden="1" x14ac:dyDescent="0.3">
      <c r="A5564" s="149">
        <v>2018</v>
      </c>
      <c r="B5564" s="150" t="s">
        <v>526</v>
      </c>
      <c r="C5564" s="150">
        <v>8004</v>
      </c>
      <c r="D5564" s="157" t="s">
        <v>417</v>
      </c>
      <c r="E5564" s="150" t="str">
        <f t="shared" si="246"/>
        <v>5030220080047601</v>
      </c>
      <c r="F5564" s="151" t="s">
        <v>418</v>
      </c>
      <c r="G5564" s="151" t="s">
        <v>419</v>
      </c>
      <c r="H5564" s="151" t="s">
        <v>420</v>
      </c>
      <c r="I5564" s="150" t="s">
        <v>593</v>
      </c>
      <c r="J5564" s="150">
        <v>7601</v>
      </c>
      <c r="K5564" s="157" t="s">
        <v>173</v>
      </c>
      <c r="L5564" s="160">
        <v>313.5</v>
      </c>
      <c r="M5564" s="161"/>
      <c r="N5564" s="153">
        <f t="shared" si="247"/>
        <v>313.5</v>
      </c>
      <c r="O5564" s="153">
        <v>233.19</v>
      </c>
      <c r="P5564" s="153">
        <v>287.39999999999998</v>
      </c>
    </row>
    <row r="5565" spans="1:16" ht="24.6" hidden="1" x14ac:dyDescent="0.3">
      <c r="A5565" s="149">
        <v>2018</v>
      </c>
      <c r="B5565" s="150" t="s">
        <v>526</v>
      </c>
      <c r="C5565" s="150">
        <v>8011</v>
      </c>
      <c r="D5565" s="157" t="s">
        <v>532</v>
      </c>
      <c r="E5565" s="150" t="str">
        <f t="shared" si="246"/>
        <v>5030220080117601</v>
      </c>
      <c r="F5565" s="151" t="s">
        <v>411</v>
      </c>
      <c r="G5565" s="151" t="s">
        <v>412</v>
      </c>
      <c r="H5565" s="151" t="s">
        <v>533</v>
      </c>
      <c r="I5565" s="150" t="s">
        <v>593</v>
      </c>
      <c r="J5565" s="150">
        <v>7601</v>
      </c>
      <c r="K5565" s="157" t="s">
        <v>173</v>
      </c>
      <c r="L5565" s="160">
        <v>2634.23</v>
      </c>
      <c r="M5565" s="161"/>
      <c r="N5565" s="153">
        <f t="shared" si="247"/>
        <v>2634.23</v>
      </c>
      <c r="O5565" s="153">
        <v>2439.5500000000002</v>
      </c>
      <c r="P5565" s="153">
        <v>1642.2</v>
      </c>
    </row>
    <row r="5566" spans="1:16" ht="24.6" hidden="1" x14ac:dyDescent="0.3">
      <c r="A5566" s="149">
        <v>2018</v>
      </c>
      <c r="B5566" s="150" t="s">
        <v>526</v>
      </c>
      <c r="C5566" s="150">
        <v>8012</v>
      </c>
      <c r="D5566" s="157" t="s">
        <v>534</v>
      </c>
      <c r="E5566" s="150" t="str">
        <f t="shared" si="246"/>
        <v>5030220080127601</v>
      </c>
      <c r="F5566" s="151" t="s">
        <v>411</v>
      </c>
      <c r="G5566" s="151" t="s">
        <v>412</v>
      </c>
      <c r="H5566" s="151" t="s">
        <v>533</v>
      </c>
      <c r="I5566" s="150" t="s">
        <v>593</v>
      </c>
      <c r="J5566" s="150">
        <v>7601</v>
      </c>
      <c r="K5566" s="157" t="s">
        <v>173</v>
      </c>
      <c r="L5566" s="160">
        <v>83452.929999999993</v>
      </c>
      <c r="M5566" s="161"/>
      <c r="N5566" s="153">
        <f t="shared" si="247"/>
        <v>83452.929999999993</v>
      </c>
      <c r="O5566" s="153">
        <v>33392.460000000021</v>
      </c>
      <c r="P5566" s="153">
        <v>72245.5</v>
      </c>
    </row>
    <row r="5567" spans="1:16" ht="24.6" hidden="1" x14ac:dyDescent="0.3">
      <c r="A5567" s="149">
        <v>2018</v>
      </c>
      <c r="B5567" s="150" t="s">
        <v>526</v>
      </c>
      <c r="C5567" s="150">
        <v>8021</v>
      </c>
      <c r="D5567" s="157" t="s">
        <v>535</v>
      </c>
      <c r="E5567" s="150" t="str">
        <f t="shared" si="246"/>
        <v>5030220080217601</v>
      </c>
      <c r="F5567" s="151" t="s">
        <v>411</v>
      </c>
      <c r="G5567" s="151" t="s">
        <v>412</v>
      </c>
      <c r="H5567" s="151" t="s">
        <v>536</v>
      </c>
      <c r="I5567" s="150" t="s">
        <v>593</v>
      </c>
      <c r="J5567" s="150">
        <v>7601</v>
      </c>
      <c r="K5567" s="157" t="s">
        <v>173</v>
      </c>
      <c r="L5567" s="160">
        <v>14285.46</v>
      </c>
      <c r="M5567" s="161"/>
      <c r="N5567" s="153">
        <f t="shared" si="247"/>
        <v>14285.46</v>
      </c>
      <c r="O5567" s="153">
        <v>16413.43</v>
      </c>
      <c r="P5567" s="153">
        <v>13799.8</v>
      </c>
    </row>
    <row r="5568" spans="1:16" ht="24.6" hidden="1" x14ac:dyDescent="0.3">
      <c r="A5568" s="149">
        <v>2018</v>
      </c>
      <c r="B5568" s="150" t="s">
        <v>526</v>
      </c>
      <c r="C5568" s="150">
        <v>8031</v>
      </c>
      <c r="D5568" s="157" t="s">
        <v>537</v>
      </c>
      <c r="E5568" s="150" t="str">
        <f t="shared" si="246"/>
        <v>5030220080317601</v>
      </c>
      <c r="F5568" s="151" t="s">
        <v>411</v>
      </c>
      <c r="G5568" s="151" t="s">
        <v>412</v>
      </c>
      <c r="H5568" s="151" t="s">
        <v>533</v>
      </c>
      <c r="I5568" s="150" t="s">
        <v>593</v>
      </c>
      <c r="J5568" s="150">
        <v>7601</v>
      </c>
      <c r="K5568" s="157" t="s">
        <v>173</v>
      </c>
      <c r="L5568" s="160">
        <v>18018.180000000004</v>
      </c>
      <c r="M5568" s="161"/>
      <c r="N5568" s="153">
        <f t="shared" si="247"/>
        <v>18018.180000000004</v>
      </c>
      <c r="O5568" s="153">
        <v>4104.7199999999993</v>
      </c>
      <c r="P5568" s="153">
        <v>2912.91</v>
      </c>
    </row>
    <row r="5569" spans="1:16" ht="24.6" hidden="1" x14ac:dyDescent="0.3">
      <c r="A5569" s="149">
        <v>2018</v>
      </c>
      <c r="B5569" s="150" t="s">
        <v>526</v>
      </c>
      <c r="C5569" s="150">
        <v>8032</v>
      </c>
      <c r="D5569" s="157" t="s">
        <v>538</v>
      </c>
      <c r="E5569" s="150" t="str">
        <f t="shared" si="246"/>
        <v>5030220080327601</v>
      </c>
      <c r="F5569" s="151" t="s">
        <v>411</v>
      </c>
      <c r="G5569" s="151" t="s">
        <v>412</v>
      </c>
      <c r="H5569" s="151" t="s">
        <v>533</v>
      </c>
      <c r="I5569" s="150" t="s">
        <v>593</v>
      </c>
      <c r="J5569" s="150">
        <v>7601</v>
      </c>
      <c r="K5569" s="157" t="s">
        <v>173</v>
      </c>
      <c r="L5569" s="160">
        <v>34945.179999999993</v>
      </c>
      <c r="M5569" s="161"/>
      <c r="N5569" s="153">
        <f t="shared" si="247"/>
        <v>34945.179999999993</v>
      </c>
      <c r="O5569" s="153">
        <v>32508.290000000005</v>
      </c>
      <c r="P5569" s="153">
        <v>36320.830000000009</v>
      </c>
    </row>
    <row r="5570" spans="1:16" ht="24.6" hidden="1" x14ac:dyDescent="0.3">
      <c r="A5570" s="149">
        <v>2018</v>
      </c>
      <c r="B5570" s="150" t="s">
        <v>526</v>
      </c>
      <c r="C5570" s="150">
        <v>8033</v>
      </c>
      <c r="D5570" s="157" t="s">
        <v>539</v>
      </c>
      <c r="E5570" s="150" t="str">
        <f t="shared" ref="E5570:E5633" si="248">B5570&amp;"2200"&amp;C5570&amp;J5570</f>
        <v>5030220080337601</v>
      </c>
      <c r="F5570" s="151" t="s">
        <v>411</v>
      </c>
      <c r="G5570" s="151" t="s">
        <v>412</v>
      </c>
      <c r="H5570" s="151" t="s">
        <v>533</v>
      </c>
      <c r="I5570" s="150" t="s">
        <v>593</v>
      </c>
      <c r="J5570" s="150">
        <v>7601</v>
      </c>
      <c r="K5570" s="157" t="s">
        <v>173</v>
      </c>
      <c r="L5570" s="160">
        <v>15370.539999999999</v>
      </c>
      <c r="M5570" s="161"/>
      <c r="N5570" s="153">
        <f t="shared" ref="N5570:N5633" si="249">L5570+M5570</f>
        <v>15370.539999999999</v>
      </c>
      <c r="O5570" s="153">
        <v>8416.6899999999987</v>
      </c>
      <c r="P5570" s="153">
        <v>29824.68</v>
      </c>
    </row>
    <row r="5571" spans="1:16" ht="24.6" hidden="1" x14ac:dyDescent="0.3">
      <c r="A5571" s="149">
        <v>2018</v>
      </c>
      <c r="B5571" s="150" t="s">
        <v>526</v>
      </c>
      <c r="C5571" s="150">
        <v>8043</v>
      </c>
      <c r="D5571" s="157" t="s">
        <v>540</v>
      </c>
      <c r="E5571" s="150" t="str">
        <f t="shared" si="248"/>
        <v>5030220080437601</v>
      </c>
      <c r="F5571" s="151" t="s">
        <v>411</v>
      </c>
      <c r="G5571" s="151" t="s">
        <v>412</v>
      </c>
      <c r="H5571" s="151" t="s">
        <v>429</v>
      </c>
      <c r="I5571" s="150" t="s">
        <v>593</v>
      </c>
      <c r="J5571" s="150">
        <v>7601</v>
      </c>
      <c r="K5571" s="157" t="s">
        <v>173</v>
      </c>
      <c r="L5571" s="160">
        <v>13484.619999999999</v>
      </c>
      <c r="M5571" s="161"/>
      <c r="N5571" s="153">
        <f t="shared" si="249"/>
        <v>13484.619999999999</v>
      </c>
      <c r="O5571" s="153">
        <v>7272.2699999999986</v>
      </c>
      <c r="P5571" s="153">
        <v>11501.630000000001</v>
      </c>
    </row>
    <row r="5572" spans="1:16" ht="36.6" hidden="1" x14ac:dyDescent="0.3">
      <c r="A5572" s="149">
        <v>2018</v>
      </c>
      <c r="B5572" s="150" t="s">
        <v>526</v>
      </c>
      <c r="C5572" s="150">
        <v>8044</v>
      </c>
      <c r="D5572" s="157" t="s">
        <v>541</v>
      </c>
      <c r="E5572" s="150" t="str">
        <f t="shared" si="248"/>
        <v>5030220080447601</v>
      </c>
      <c r="F5572" s="151" t="s">
        <v>411</v>
      </c>
      <c r="G5572" s="151" t="s">
        <v>412</v>
      </c>
      <c r="H5572" s="151" t="s">
        <v>431</v>
      </c>
      <c r="I5572" s="150" t="s">
        <v>593</v>
      </c>
      <c r="J5572" s="150">
        <v>7601</v>
      </c>
      <c r="K5572" s="157" t="s">
        <v>173</v>
      </c>
      <c r="L5572" s="160">
        <v>7119.08</v>
      </c>
      <c r="M5572" s="161"/>
      <c r="N5572" s="153">
        <f t="shared" si="249"/>
        <v>7119.08</v>
      </c>
      <c r="O5572" s="153">
        <v>8144.7800000000007</v>
      </c>
      <c r="P5572" s="153">
        <v>4688.38</v>
      </c>
    </row>
    <row r="5573" spans="1:16" ht="24.6" hidden="1" x14ac:dyDescent="0.3">
      <c r="A5573" s="149">
        <v>2018</v>
      </c>
      <c r="B5573" s="150" t="s">
        <v>526</v>
      </c>
      <c r="C5573" s="150">
        <v>8051</v>
      </c>
      <c r="D5573" s="157" t="s">
        <v>542</v>
      </c>
      <c r="E5573" s="150" t="str">
        <f t="shared" si="248"/>
        <v>5030220080517601</v>
      </c>
      <c r="F5573" s="151" t="s">
        <v>411</v>
      </c>
      <c r="G5573" s="151" t="s">
        <v>412</v>
      </c>
      <c r="H5573" s="151" t="s">
        <v>533</v>
      </c>
      <c r="I5573" s="150" t="s">
        <v>593</v>
      </c>
      <c r="J5573" s="150">
        <v>7601</v>
      </c>
      <c r="K5573" s="157" t="s">
        <v>173</v>
      </c>
      <c r="L5573" s="160">
        <v>7785.2300000000005</v>
      </c>
      <c r="M5573" s="161"/>
      <c r="N5573" s="153">
        <f t="shared" si="249"/>
        <v>7785.2300000000005</v>
      </c>
      <c r="O5573" s="153">
        <v>4011.690000000001</v>
      </c>
      <c r="P5573" s="153">
        <v>4856.9000000000005</v>
      </c>
    </row>
    <row r="5574" spans="1:16" ht="24.6" hidden="1" x14ac:dyDescent="0.3">
      <c r="A5574" s="149">
        <v>2018</v>
      </c>
      <c r="B5574" s="150" t="s">
        <v>526</v>
      </c>
      <c r="C5574" s="150">
        <v>8052</v>
      </c>
      <c r="D5574" s="157" t="s">
        <v>543</v>
      </c>
      <c r="E5574" s="150" t="str">
        <f t="shared" si="248"/>
        <v>5030220080527601</v>
      </c>
      <c r="F5574" s="151" t="s">
        <v>411</v>
      </c>
      <c r="G5574" s="151" t="s">
        <v>412</v>
      </c>
      <c r="H5574" s="151" t="s">
        <v>533</v>
      </c>
      <c r="I5574" s="150" t="s">
        <v>593</v>
      </c>
      <c r="J5574" s="150">
        <v>7601</v>
      </c>
      <c r="K5574" s="157" t="s">
        <v>173</v>
      </c>
      <c r="L5574" s="160">
        <v>37614.559999999998</v>
      </c>
      <c r="M5574" s="161"/>
      <c r="N5574" s="153">
        <f t="shared" si="249"/>
        <v>37614.559999999998</v>
      </c>
      <c r="O5574" s="153">
        <v>31201.180000000004</v>
      </c>
      <c r="P5574" s="153">
        <v>21370.810000000005</v>
      </c>
    </row>
    <row r="5575" spans="1:16" ht="24.6" hidden="1" x14ac:dyDescent="0.3">
      <c r="A5575" s="149">
        <v>2018</v>
      </c>
      <c r="B5575" s="150" t="s">
        <v>526</v>
      </c>
      <c r="C5575" s="150">
        <v>8053</v>
      </c>
      <c r="D5575" s="157" t="s">
        <v>544</v>
      </c>
      <c r="E5575" s="150" t="str">
        <f t="shared" si="248"/>
        <v>5030220080537601</v>
      </c>
      <c r="F5575" s="151" t="s">
        <v>411</v>
      </c>
      <c r="G5575" s="151" t="s">
        <v>412</v>
      </c>
      <c r="H5575" s="151" t="s">
        <v>536</v>
      </c>
      <c r="I5575" s="150" t="s">
        <v>593</v>
      </c>
      <c r="J5575" s="150">
        <v>7601</v>
      </c>
      <c r="K5575" s="157" t="s">
        <v>173</v>
      </c>
      <c r="L5575" s="160">
        <v>41665.560000000005</v>
      </c>
      <c r="M5575" s="161"/>
      <c r="N5575" s="153">
        <f t="shared" si="249"/>
        <v>41665.560000000005</v>
      </c>
      <c r="O5575" s="153">
        <v>69094.230000000025</v>
      </c>
      <c r="P5575" s="153">
        <v>34697.980000000025</v>
      </c>
    </row>
    <row r="5576" spans="1:16" ht="24.6" hidden="1" x14ac:dyDescent="0.3">
      <c r="A5576" s="149">
        <v>2018</v>
      </c>
      <c r="B5576" s="150" t="s">
        <v>526</v>
      </c>
      <c r="C5576" s="150">
        <v>8061</v>
      </c>
      <c r="D5576" s="157" t="s">
        <v>545</v>
      </c>
      <c r="E5576" s="150" t="str">
        <f t="shared" si="248"/>
        <v>5030220080617601</v>
      </c>
      <c r="F5576" s="151" t="s">
        <v>411</v>
      </c>
      <c r="G5576" s="151" t="s">
        <v>412</v>
      </c>
      <c r="H5576" s="151" t="s">
        <v>436</v>
      </c>
      <c r="I5576" s="150" t="s">
        <v>593</v>
      </c>
      <c r="J5576" s="150">
        <v>7601</v>
      </c>
      <c r="K5576" s="157" t="s">
        <v>173</v>
      </c>
      <c r="L5576" s="160">
        <v>185.4</v>
      </c>
      <c r="M5576" s="161"/>
      <c r="N5576" s="153">
        <f t="shared" si="249"/>
        <v>185.4</v>
      </c>
      <c r="O5576" s="153">
        <v>1419.2599999999998</v>
      </c>
      <c r="P5576" s="153">
        <v>760.7</v>
      </c>
    </row>
    <row r="5577" spans="1:16" ht="24.6" hidden="1" x14ac:dyDescent="0.3">
      <c r="A5577" s="149">
        <v>2018</v>
      </c>
      <c r="B5577" s="150" t="s">
        <v>526</v>
      </c>
      <c r="C5577" s="150">
        <v>8063</v>
      </c>
      <c r="D5577" s="157" t="s">
        <v>546</v>
      </c>
      <c r="E5577" s="150" t="str">
        <f t="shared" si="248"/>
        <v>5030220080637601</v>
      </c>
      <c r="F5577" s="151" t="s">
        <v>411</v>
      </c>
      <c r="G5577" s="151" t="s">
        <v>412</v>
      </c>
      <c r="H5577" s="151" t="s">
        <v>436</v>
      </c>
      <c r="I5577" s="150" t="s">
        <v>593</v>
      </c>
      <c r="J5577" s="150">
        <v>7601</v>
      </c>
      <c r="K5577" s="157" t="s">
        <v>173</v>
      </c>
      <c r="L5577" s="160">
        <v>470.5</v>
      </c>
      <c r="M5577" s="161"/>
      <c r="N5577" s="153">
        <f t="shared" si="249"/>
        <v>470.5</v>
      </c>
      <c r="O5577" s="153">
        <v>1091.31</v>
      </c>
      <c r="P5577" s="153">
        <v>550.41</v>
      </c>
    </row>
    <row r="5578" spans="1:16" ht="24.6" hidden="1" x14ac:dyDescent="0.3">
      <c r="A5578" s="149">
        <v>2018</v>
      </c>
      <c r="B5578" s="150" t="s">
        <v>526</v>
      </c>
      <c r="C5578" s="150">
        <v>8070</v>
      </c>
      <c r="D5578" s="157" t="s">
        <v>547</v>
      </c>
      <c r="E5578" s="150" t="str">
        <f t="shared" si="248"/>
        <v>5030220080707601</v>
      </c>
      <c r="F5578" s="151" t="s">
        <v>411</v>
      </c>
      <c r="G5578" s="151" t="s">
        <v>412</v>
      </c>
      <c r="H5578" s="151" t="s">
        <v>440</v>
      </c>
      <c r="I5578" s="150" t="s">
        <v>593</v>
      </c>
      <c r="J5578" s="150">
        <v>7601</v>
      </c>
      <c r="K5578" s="157" t="s">
        <v>173</v>
      </c>
      <c r="L5578" s="160">
        <v>155.80000000000001</v>
      </c>
      <c r="M5578" s="161"/>
      <c r="N5578" s="153">
        <f t="shared" si="249"/>
        <v>155.80000000000001</v>
      </c>
      <c r="O5578" s="153">
        <v>300.19</v>
      </c>
      <c r="P5578" s="153">
        <v>322.78999999999996</v>
      </c>
    </row>
    <row r="5579" spans="1:16" ht="24.6" hidden="1" x14ac:dyDescent="0.3">
      <c r="A5579" s="149">
        <v>2018</v>
      </c>
      <c r="B5579" s="150" t="s">
        <v>526</v>
      </c>
      <c r="C5579" s="150">
        <v>8212</v>
      </c>
      <c r="D5579" s="157" t="s">
        <v>548</v>
      </c>
      <c r="E5579" s="150" t="str">
        <f t="shared" si="248"/>
        <v>5030220082127601</v>
      </c>
      <c r="F5579" s="151" t="s">
        <v>411</v>
      </c>
      <c r="G5579" s="151" t="s">
        <v>442</v>
      </c>
      <c r="H5579" s="151" t="s">
        <v>445</v>
      </c>
      <c r="I5579" s="150" t="s">
        <v>593</v>
      </c>
      <c r="J5579" s="150">
        <v>7601</v>
      </c>
      <c r="K5579" s="157" t="s">
        <v>173</v>
      </c>
      <c r="L5579" s="160">
        <v>3.62</v>
      </c>
      <c r="M5579" s="161"/>
      <c r="N5579" s="153">
        <f t="shared" si="249"/>
        <v>3.62</v>
      </c>
      <c r="O5579" s="153">
        <v>0</v>
      </c>
      <c r="P5579" s="153">
        <v>65.92</v>
      </c>
    </row>
    <row r="5580" spans="1:16" ht="24.6" hidden="1" x14ac:dyDescent="0.3">
      <c r="A5580" s="149">
        <v>2018</v>
      </c>
      <c r="B5580" s="150" t="s">
        <v>526</v>
      </c>
      <c r="C5580" s="150">
        <v>8217</v>
      </c>
      <c r="D5580" s="157" t="s">
        <v>550</v>
      </c>
      <c r="E5580" s="150" t="str">
        <f t="shared" si="248"/>
        <v>5030220082177601</v>
      </c>
      <c r="F5580" s="151" t="s">
        <v>411</v>
      </c>
      <c r="G5580" s="151" t="s">
        <v>442</v>
      </c>
      <c r="H5580" s="151" t="s">
        <v>443</v>
      </c>
      <c r="I5580" s="150" t="s">
        <v>593</v>
      </c>
      <c r="J5580" s="150">
        <v>7601</v>
      </c>
      <c r="K5580" s="157" t="s">
        <v>173</v>
      </c>
      <c r="L5580" s="160">
        <v>154.85</v>
      </c>
      <c r="M5580" s="161"/>
      <c r="N5580" s="153">
        <f t="shared" si="249"/>
        <v>154.85</v>
      </c>
      <c r="O5580" s="153">
        <v>0</v>
      </c>
      <c r="P5580" s="153">
        <v>0</v>
      </c>
    </row>
    <row r="5581" spans="1:16" ht="24.6" hidden="1" x14ac:dyDescent="0.3">
      <c r="A5581" s="149">
        <v>2018</v>
      </c>
      <c r="B5581" s="150" t="s">
        <v>526</v>
      </c>
      <c r="C5581" s="150">
        <v>8218</v>
      </c>
      <c r="D5581" s="157" t="s">
        <v>551</v>
      </c>
      <c r="E5581" s="150" t="str">
        <f t="shared" si="248"/>
        <v>5030220082187601</v>
      </c>
      <c r="F5581" s="151" t="s">
        <v>411</v>
      </c>
      <c r="G5581" s="151" t="s">
        <v>442</v>
      </c>
      <c r="H5581" s="151" t="s">
        <v>447</v>
      </c>
      <c r="I5581" s="150" t="s">
        <v>593</v>
      </c>
      <c r="J5581" s="150">
        <v>7601</v>
      </c>
      <c r="K5581" s="157" t="s">
        <v>173</v>
      </c>
      <c r="L5581" s="160">
        <v>2008.9399999999998</v>
      </c>
      <c r="M5581" s="161"/>
      <c r="N5581" s="153">
        <f t="shared" si="249"/>
        <v>2008.9399999999998</v>
      </c>
      <c r="O5581" s="153">
        <v>1331.4900000000002</v>
      </c>
      <c r="P5581" s="153">
        <v>2134.9199999999996</v>
      </c>
    </row>
    <row r="5582" spans="1:16" ht="24.6" hidden="1" x14ac:dyDescent="0.3">
      <c r="A5582" s="149">
        <v>2018</v>
      </c>
      <c r="B5582" s="150" t="s">
        <v>526</v>
      </c>
      <c r="C5582" s="150">
        <v>8221</v>
      </c>
      <c r="D5582" s="157" t="s">
        <v>552</v>
      </c>
      <c r="E5582" s="150" t="str">
        <f t="shared" si="248"/>
        <v>5030220082217601</v>
      </c>
      <c r="F5582" s="151" t="s">
        <v>456</v>
      </c>
      <c r="G5582" s="151" t="s">
        <v>456</v>
      </c>
      <c r="H5582" s="151" t="s">
        <v>457</v>
      </c>
      <c r="I5582" s="150" t="s">
        <v>593</v>
      </c>
      <c r="J5582" s="150">
        <v>7601</v>
      </c>
      <c r="K5582" s="157" t="s">
        <v>173</v>
      </c>
      <c r="L5582" s="160">
        <v>4809.05</v>
      </c>
      <c r="M5582" s="161"/>
      <c r="N5582" s="153">
        <f t="shared" si="249"/>
        <v>4809.05</v>
      </c>
      <c r="O5582" s="153">
        <v>8419.1799999999985</v>
      </c>
      <c r="P5582" s="153">
        <v>2377.1400000000003</v>
      </c>
    </row>
    <row r="5583" spans="1:16" ht="24.6" hidden="1" x14ac:dyDescent="0.3">
      <c r="A5583" s="149">
        <v>2018</v>
      </c>
      <c r="B5583" s="150" t="s">
        <v>526</v>
      </c>
      <c r="C5583" s="150">
        <v>8227</v>
      </c>
      <c r="D5583" s="157" t="s">
        <v>460</v>
      </c>
      <c r="E5583" s="150" t="str">
        <f t="shared" si="248"/>
        <v>5030220082277601</v>
      </c>
      <c r="F5583" s="151" t="s">
        <v>456</v>
      </c>
      <c r="G5583" s="151" t="s">
        <v>456</v>
      </c>
      <c r="H5583" s="151" t="s">
        <v>457</v>
      </c>
      <c r="I5583" s="150" t="s">
        <v>593</v>
      </c>
      <c r="J5583" s="150">
        <v>7601</v>
      </c>
      <c r="K5583" s="157" t="s">
        <v>173</v>
      </c>
      <c r="L5583" s="160">
        <v>98</v>
      </c>
      <c r="M5583" s="161"/>
      <c r="N5583" s="153">
        <f t="shared" si="249"/>
        <v>98</v>
      </c>
      <c r="O5583" s="153">
        <v>0</v>
      </c>
      <c r="P5583" s="153">
        <v>0</v>
      </c>
    </row>
    <row r="5584" spans="1:16" ht="24.6" hidden="1" x14ac:dyDescent="0.3">
      <c r="A5584" s="149">
        <v>2018</v>
      </c>
      <c r="B5584" s="150" t="s">
        <v>526</v>
      </c>
      <c r="C5584" s="150">
        <v>8231</v>
      </c>
      <c r="D5584" s="157" t="s">
        <v>553</v>
      </c>
      <c r="E5584" s="150" t="str">
        <f t="shared" si="248"/>
        <v>5030220082317601</v>
      </c>
      <c r="F5584" s="151" t="s">
        <v>411</v>
      </c>
      <c r="G5584" s="151" t="s">
        <v>442</v>
      </c>
      <c r="H5584" s="151" t="s">
        <v>447</v>
      </c>
      <c r="I5584" s="150" t="s">
        <v>593</v>
      </c>
      <c r="J5584" s="150">
        <v>7601</v>
      </c>
      <c r="K5584" s="157" t="s">
        <v>173</v>
      </c>
      <c r="L5584" s="160">
        <v>35167.160000000054</v>
      </c>
      <c r="M5584" s="161"/>
      <c r="N5584" s="153">
        <f t="shared" si="249"/>
        <v>35167.160000000054</v>
      </c>
      <c r="O5584" s="153">
        <v>49874.680000000058</v>
      </c>
      <c r="P5584" s="153">
        <v>59223.420000000071</v>
      </c>
    </row>
    <row r="5585" spans="1:16" ht="24.6" hidden="1" x14ac:dyDescent="0.3">
      <c r="A5585" s="149">
        <v>2016</v>
      </c>
      <c r="B5585" s="150" t="s">
        <v>526</v>
      </c>
      <c r="C5585" s="150">
        <v>8243</v>
      </c>
      <c r="D5585" s="158" t="s">
        <v>554</v>
      </c>
      <c r="E5585" s="150" t="str">
        <f t="shared" si="248"/>
        <v>5030220082437601</v>
      </c>
      <c r="F5585" s="151" t="s">
        <v>411</v>
      </c>
      <c r="G5585" s="151" t="s">
        <v>442</v>
      </c>
      <c r="H5585" s="151" t="s">
        <v>447</v>
      </c>
      <c r="I5585" s="150" t="s">
        <v>593</v>
      </c>
      <c r="J5585" s="150">
        <v>7601</v>
      </c>
      <c r="K5585" s="151" t="s">
        <v>173</v>
      </c>
      <c r="L5585" s="160">
        <v>0</v>
      </c>
      <c r="N5585" s="153">
        <f t="shared" si="249"/>
        <v>0</v>
      </c>
      <c r="O5585" s="153">
        <v>4538.239999999998</v>
      </c>
      <c r="P5585" s="153">
        <v>6670.23</v>
      </c>
    </row>
    <row r="5586" spans="1:16" ht="24.6" hidden="1" x14ac:dyDescent="0.3">
      <c r="A5586" s="149">
        <v>2018</v>
      </c>
      <c r="B5586" s="150" t="s">
        <v>526</v>
      </c>
      <c r="C5586" s="150">
        <v>8248</v>
      </c>
      <c r="D5586" s="157" t="s">
        <v>470</v>
      </c>
      <c r="E5586" s="150" t="str">
        <f t="shared" si="248"/>
        <v>5030220082487601</v>
      </c>
      <c r="F5586" s="151" t="s">
        <v>418</v>
      </c>
      <c r="G5586" s="151" t="s">
        <v>419</v>
      </c>
      <c r="H5586" s="151" t="s">
        <v>471</v>
      </c>
      <c r="I5586" s="150" t="s">
        <v>593</v>
      </c>
      <c r="J5586" s="150">
        <v>7601</v>
      </c>
      <c r="K5586" s="157" t="s">
        <v>173</v>
      </c>
      <c r="L5586" s="160">
        <v>2168.3499999999995</v>
      </c>
      <c r="M5586" s="161"/>
      <c r="N5586" s="153">
        <f t="shared" si="249"/>
        <v>2168.3499999999995</v>
      </c>
      <c r="O5586" s="153">
        <v>1081.4899999999998</v>
      </c>
      <c r="P5586" s="153">
        <v>1996.03</v>
      </c>
    </row>
    <row r="5587" spans="1:16" ht="24.6" hidden="1" x14ac:dyDescent="0.3">
      <c r="A5587" s="149">
        <v>2018</v>
      </c>
      <c r="B5587" s="150" t="s">
        <v>526</v>
      </c>
      <c r="C5587" s="150">
        <v>8410</v>
      </c>
      <c r="D5587" s="157" t="s">
        <v>555</v>
      </c>
      <c r="E5587" s="150" t="str">
        <f t="shared" si="248"/>
        <v>5030220084107601</v>
      </c>
      <c r="F5587" s="151" t="s">
        <v>411</v>
      </c>
      <c r="G5587" s="151" t="s">
        <v>442</v>
      </c>
      <c r="H5587" s="151" t="s">
        <v>447</v>
      </c>
      <c r="I5587" s="150" t="s">
        <v>593</v>
      </c>
      <c r="J5587" s="150">
        <v>7601</v>
      </c>
      <c r="K5587" s="157" t="s">
        <v>173</v>
      </c>
      <c r="L5587" s="160">
        <v>23517.610000000004</v>
      </c>
      <c r="M5587" s="161"/>
      <c r="N5587" s="153">
        <f t="shared" si="249"/>
        <v>23517.610000000004</v>
      </c>
      <c r="O5587" s="153">
        <v>18389.999999999989</v>
      </c>
      <c r="P5587" s="153">
        <v>20353.510000000002</v>
      </c>
    </row>
    <row r="5588" spans="1:16" ht="24.6" hidden="1" x14ac:dyDescent="0.3">
      <c r="A5588" s="149">
        <v>2018</v>
      </c>
      <c r="B5588" s="150" t="s">
        <v>526</v>
      </c>
      <c r="C5588" s="150">
        <v>8411</v>
      </c>
      <c r="D5588" s="150" t="s">
        <v>472</v>
      </c>
      <c r="E5588" s="150" t="str">
        <f t="shared" si="248"/>
        <v>5030220084117601</v>
      </c>
      <c r="F5588" s="151" t="s">
        <v>473</v>
      </c>
      <c r="G5588" s="151" t="s">
        <v>473</v>
      </c>
      <c r="H5588" s="151" t="s">
        <v>474</v>
      </c>
      <c r="I5588" s="150" t="s">
        <v>593</v>
      </c>
      <c r="J5588" s="150">
        <v>7601</v>
      </c>
      <c r="K5588" s="157" t="s">
        <v>173</v>
      </c>
      <c r="L5588" s="160">
        <v>170.51000000000002</v>
      </c>
      <c r="M5588" s="161"/>
      <c r="N5588" s="153">
        <f t="shared" si="249"/>
        <v>170.51000000000002</v>
      </c>
      <c r="O5588" s="153">
        <v>156.75</v>
      </c>
      <c r="P5588" s="153">
        <v>110</v>
      </c>
    </row>
    <row r="5589" spans="1:16" ht="24.6" hidden="1" x14ac:dyDescent="0.3">
      <c r="A5589" s="149">
        <v>2018</v>
      </c>
      <c r="B5589" s="150" t="s">
        <v>526</v>
      </c>
      <c r="C5589" s="150">
        <v>8412</v>
      </c>
      <c r="D5589" s="157" t="s">
        <v>475</v>
      </c>
      <c r="E5589" s="150" t="str">
        <f t="shared" si="248"/>
        <v>5030220084127601</v>
      </c>
      <c r="F5589" s="151" t="s">
        <v>473</v>
      </c>
      <c r="G5589" s="151" t="s">
        <v>473</v>
      </c>
      <c r="H5589" s="151" t="s">
        <v>476</v>
      </c>
      <c r="I5589" s="150" t="s">
        <v>593</v>
      </c>
      <c r="J5589" s="150">
        <v>7601</v>
      </c>
      <c r="K5589" s="157" t="s">
        <v>173</v>
      </c>
      <c r="L5589" s="160">
        <v>1995.24</v>
      </c>
      <c r="M5589" s="161"/>
      <c r="N5589" s="153">
        <f t="shared" si="249"/>
        <v>1995.24</v>
      </c>
      <c r="O5589" s="153">
        <v>2309.1</v>
      </c>
      <c r="P5589" s="153">
        <v>1574.73</v>
      </c>
    </row>
    <row r="5590" spans="1:16" ht="24.6" hidden="1" x14ac:dyDescent="0.3">
      <c r="A5590" s="149">
        <v>2018</v>
      </c>
      <c r="B5590" s="150" t="s">
        <v>526</v>
      </c>
      <c r="C5590" s="150">
        <v>8414</v>
      </c>
      <c r="D5590" s="150" t="s">
        <v>477</v>
      </c>
      <c r="E5590" s="150" t="str">
        <f t="shared" si="248"/>
        <v>5030220084147601</v>
      </c>
      <c r="F5590" s="151" t="s">
        <v>473</v>
      </c>
      <c r="G5590" s="151" t="s">
        <v>473</v>
      </c>
      <c r="H5590" s="151" t="s">
        <v>478</v>
      </c>
      <c r="I5590" s="150" t="s">
        <v>593</v>
      </c>
      <c r="J5590" s="150">
        <v>7601</v>
      </c>
      <c r="K5590" s="157" t="s">
        <v>173</v>
      </c>
      <c r="L5590" s="160">
        <v>1.52</v>
      </c>
      <c r="M5590" s="161"/>
      <c r="N5590" s="153">
        <f t="shared" si="249"/>
        <v>1.52</v>
      </c>
      <c r="O5590" s="153">
        <v>350.95</v>
      </c>
      <c r="P5590" s="153">
        <v>356.21999999999997</v>
      </c>
    </row>
    <row r="5591" spans="1:16" ht="24.6" hidden="1" x14ac:dyDescent="0.3">
      <c r="A5591" s="149">
        <v>2016</v>
      </c>
      <c r="B5591" s="150" t="s">
        <v>526</v>
      </c>
      <c r="C5591" s="150">
        <v>8415</v>
      </c>
      <c r="D5591" s="154" t="s">
        <v>556</v>
      </c>
      <c r="E5591" s="150" t="str">
        <f t="shared" si="248"/>
        <v>5030220084157601</v>
      </c>
      <c r="F5591" s="151" t="s">
        <v>473</v>
      </c>
      <c r="G5591" s="151" t="s">
        <v>473</v>
      </c>
      <c r="H5591" s="151" t="s">
        <v>476</v>
      </c>
      <c r="I5591" s="150" t="s">
        <v>593</v>
      </c>
      <c r="J5591" s="150">
        <v>7601</v>
      </c>
      <c r="K5591" s="151" t="s">
        <v>173</v>
      </c>
      <c r="L5591" s="160">
        <v>0</v>
      </c>
      <c r="N5591" s="153">
        <f t="shared" si="249"/>
        <v>0</v>
      </c>
      <c r="O5591" s="153">
        <v>52.849999999999994</v>
      </c>
      <c r="P5591" s="153">
        <v>345.05999999999995</v>
      </c>
    </row>
    <row r="5592" spans="1:16" ht="24.6" hidden="1" x14ac:dyDescent="0.3">
      <c r="A5592" s="149">
        <v>2018</v>
      </c>
      <c r="B5592" s="150" t="s">
        <v>526</v>
      </c>
      <c r="C5592" s="150">
        <v>8420</v>
      </c>
      <c r="D5592" s="150" t="s">
        <v>557</v>
      </c>
      <c r="E5592" s="150" t="str">
        <f t="shared" si="248"/>
        <v>5030220084207601</v>
      </c>
      <c r="F5592" s="151" t="s">
        <v>450</v>
      </c>
      <c r="G5592" s="151" t="s">
        <v>450</v>
      </c>
      <c r="H5592" s="151" t="s">
        <v>483</v>
      </c>
      <c r="I5592" s="150" t="s">
        <v>593</v>
      </c>
      <c r="J5592" s="150">
        <v>7601</v>
      </c>
      <c r="K5592" s="157" t="s">
        <v>173</v>
      </c>
      <c r="L5592" s="160">
        <v>651.16</v>
      </c>
      <c r="M5592" s="161"/>
      <c r="N5592" s="153">
        <f t="shared" si="249"/>
        <v>651.16</v>
      </c>
      <c r="O5592" s="153">
        <v>1149.0300000000002</v>
      </c>
      <c r="P5592" s="153">
        <v>492.35</v>
      </c>
    </row>
    <row r="5593" spans="1:16" ht="24.6" hidden="1" x14ac:dyDescent="0.3">
      <c r="A5593" s="149">
        <v>2016</v>
      </c>
      <c r="B5593" s="150" t="s">
        <v>526</v>
      </c>
      <c r="C5593" s="150">
        <v>8422</v>
      </c>
      <c r="D5593" s="150" t="s">
        <v>558</v>
      </c>
      <c r="E5593" s="150" t="str">
        <f t="shared" si="248"/>
        <v>5030220084227601</v>
      </c>
      <c r="F5593" s="151" t="s">
        <v>450</v>
      </c>
      <c r="G5593" s="151" t="s">
        <v>450</v>
      </c>
      <c r="H5593" s="151" t="s">
        <v>483</v>
      </c>
      <c r="I5593" s="150" t="s">
        <v>593</v>
      </c>
      <c r="J5593" s="150">
        <v>7601</v>
      </c>
      <c r="K5593" s="151" t="s">
        <v>173</v>
      </c>
      <c r="L5593" s="160">
        <v>0</v>
      </c>
      <c r="N5593" s="153">
        <f t="shared" si="249"/>
        <v>0</v>
      </c>
      <c r="O5593" s="153">
        <v>152.32</v>
      </c>
      <c r="P5593" s="153">
        <v>913.14</v>
      </c>
    </row>
    <row r="5594" spans="1:16" ht="24.6" hidden="1" x14ac:dyDescent="0.3">
      <c r="A5594" s="149">
        <v>2018</v>
      </c>
      <c r="B5594" s="150" t="s">
        <v>526</v>
      </c>
      <c r="C5594" s="150">
        <v>8431</v>
      </c>
      <c r="D5594" s="150" t="s">
        <v>485</v>
      </c>
      <c r="E5594" s="150" t="str">
        <f t="shared" si="248"/>
        <v>5030220084317601</v>
      </c>
      <c r="F5594" s="151" t="s">
        <v>450</v>
      </c>
      <c r="G5594" s="151" t="s">
        <v>450</v>
      </c>
      <c r="H5594" s="151" t="s">
        <v>451</v>
      </c>
      <c r="I5594" s="150" t="s">
        <v>593</v>
      </c>
      <c r="J5594" s="150">
        <v>7601</v>
      </c>
      <c r="K5594" s="157" t="s">
        <v>173</v>
      </c>
      <c r="L5594" s="160">
        <v>155.54</v>
      </c>
      <c r="M5594" s="161"/>
      <c r="N5594" s="153">
        <f t="shared" si="249"/>
        <v>155.54</v>
      </c>
      <c r="O5594" s="153">
        <v>19.95</v>
      </c>
      <c r="P5594" s="153">
        <v>127.49</v>
      </c>
    </row>
    <row r="5595" spans="1:16" ht="24.6" hidden="1" x14ac:dyDescent="0.3">
      <c r="A5595" s="149">
        <v>2018</v>
      </c>
      <c r="B5595" s="150" t="s">
        <v>526</v>
      </c>
      <c r="C5595" s="150">
        <v>8440</v>
      </c>
      <c r="D5595" s="150" t="s">
        <v>559</v>
      </c>
      <c r="E5595" s="150" t="str">
        <f t="shared" si="248"/>
        <v>5030220084407601</v>
      </c>
      <c r="F5595" s="151" t="s">
        <v>450</v>
      </c>
      <c r="G5595" s="151" t="s">
        <v>450</v>
      </c>
      <c r="H5595" s="151" t="s">
        <v>487</v>
      </c>
      <c r="I5595" s="150" t="s">
        <v>593</v>
      </c>
      <c r="J5595" s="150">
        <v>7601</v>
      </c>
      <c r="K5595" s="157" t="s">
        <v>173</v>
      </c>
      <c r="L5595" s="160">
        <v>1370.94</v>
      </c>
      <c r="M5595" s="161"/>
      <c r="N5595" s="153">
        <f t="shared" si="249"/>
        <v>1370.94</v>
      </c>
      <c r="O5595" s="153">
        <v>1638.8200000000002</v>
      </c>
      <c r="P5595" s="153">
        <v>2580.7999999999997</v>
      </c>
    </row>
    <row r="5596" spans="1:16" ht="24.6" hidden="1" x14ac:dyDescent="0.3">
      <c r="A5596" s="149">
        <v>2018</v>
      </c>
      <c r="B5596" s="150" t="s">
        <v>526</v>
      </c>
      <c r="C5596" s="150">
        <v>8442</v>
      </c>
      <c r="D5596" s="150" t="s">
        <v>560</v>
      </c>
      <c r="E5596" s="150" t="str">
        <f t="shared" si="248"/>
        <v>5030220084427601</v>
      </c>
      <c r="F5596" s="151" t="s">
        <v>411</v>
      </c>
      <c r="G5596" s="151" t="s">
        <v>442</v>
      </c>
      <c r="H5596" s="151" t="s">
        <v>561</v>
      </c>
      <c r="I5596" s="150" t="s">
        <v>593</v>
      </c>
      <c r="J5596" s="150">
        <v>7601</v>
      </c>
      <c r="K5596" s="157" t="s">
        <v>173</v>
      </c>
      <c r="L5596" s="160">
        <v>31364.710000000032</v>
      </c>
      <c r="M5596" s="161"/>
      <c r="N5596" s="153">
        <f t="shared" si="249"/>
        <v>31364.710000000032</v>
      </c>
      <c r="O5596" s="153">
        <v>21065.250000000011</v>
      </c>
      <c r="P5596" s="153">
        <v>20781.150000000001</v>
      </c>
    </row>
    <row r="5597" spans="1:16" ht="24.6" hidden="1" x14ac:dyDescent="0.3">
      <c r="A5597" s="149">
        <v>2018</v>
      </c>
      <c r="B5597" s="150" t="s">
        <v>526</v>
      </c>
      <c r="C5597" s="150">
        <v>8443</v>
      </c>
      <c r="D5597" s="150" t="s">
        <v>562</v>
      </c>
      <c r="E5597" s="150" t="str">
        <f t="shared" si="248"/>
        <v>5030220084437601</v>
      </c>
      <c r="F5597" s="151" t="s">
        <v>411</v>
      </c>
      <c r="G5597" s="151" t="s">
        <v>442</v>
      </c>
      <c r="H5597" s="151" t="s">
        <v>561</v>
      </c>
      <c r="I5597" s="150" t="s">
        <v>593</v>
      </c>
      <c r="J5597" s="150">
        <v>7601</v>
      </c>
      <c r="K5597" s="157" t="s">
        <v>173</v>
      </c>
      <c r="L5597" s="160">
        <v>10046.169999999993</v>
      </c>
      <c r="M5597" s="161"/>
      <c r="N5597" s="153">
        <f t="shared" si="249"/>
        <v>10046.169999999993</v>
      </c>
      <c r="O5597" s="153">
        <v>4037.93</v>
      </c>
      <c r="P5597" s="153">
        <v>2300.3899999999994</v>
      </c>
    </row>
    <row r="5598" spans="1:16" ht="36.6" hidden="1" x14ac:dyDescent="0.3">
      <c r="A5598" s="149">
        <v>2018</v>
      </c>
      <c r="B5598" s="150" t="s">
        <v>526</v>
      </c>
      <c r="C5598" s="150">
        <v>8447</v>
      </c>
      <c r="D5598" s="150" t="s">
        <v>563</v>
      </c>
      <c r="E5598" s="150" t="str">
        <f t="shared" si="248"/>
        <v>5030220084477601</v>
      </c>
      <c r="F5598" s="151" t="s">
        <v>411</v>
      </c>
      <c r="G5598" s="151" t="s">
        <v>442</v>
      </c>
      <c r="H5598" s="151" t="s">
        <v>561</v>
      </c>
      <c r="I5598" s="150" t="s">
        <v>593</v>
      </c>
      <c r="J5598" s="150">
        <v>7601</v>
      </c>
      <c r="K5598" s="157" t="s">
        <v>173</v>
      </c>
      <c r="L5598" s="160">
        <v>36231.99000000002</v>
      </c>
      <c r="M5598" s="161"/>
      <c r="N5598" s="153">
        <f t="shared" si="249"/>
        <v>36231.99000000002</v>
      </c>
      <c r="O5598" s="153">
        <v>25681.660000000036</v>
      </c>
      <c r="P5598" s="153">
        <v>31579.150000000005</v>
      </c>
    </row>
    <row r="5599" spans="1:16" ht="24.6" hidden="1" x14ac:dyDescent="0.3">
      <c r="A5599" s="149">
        <v>2016</v>
      </c>
      <c r="B5599" s="150" t="s">
        <v>526</v>
      </c>
      <c r="C5599" s="150">
        <v>8609</v>
      </c>
      <c r="D5599" s="154" t="s">
        <v>493</v>
      </c>
      <c r="E5599" s="150" t="str">
        <f t="shared" si="248"/>
        <v>5030220086097601</v>
      </c>
      <c r="F5599" s="151" t="s">
        <v>418</v>
      </c>
      <c r="G5599" s="151" t="s">
        <v>419</v>
      </c>
      <c r="H5599" s="151" t="s">
        <v>494</v>
      </c>
      <c r="I5599" s="150" t="s">
        <v>593</v>
      </c>
      <c r="J5599" s="150">
        <v>7601</v>
      </c>
      <c r="K5599" s="151" t="s">
        <v>173</v>
      </c>
      <c r="L5599" s="160">
        <v>0</v>
      </c>
      <c r="N5599" s="153">
        <f t="shared" si="249"/>
        <v>0</v>
      </c>
      <c r="O5599" s="153">
        <v>140.99</v>
      </c>
      <c r="P5599" s="153">
        <v>69.650000000000006</v>
      </c>
    </row>
    <row r="5600" spans="1:16" ht="24.6" hidden="1" x14ac:dyDescent="0.3">
      <c r="A5600" s="149">
        <v>2018</v>
      </c>
      <c r="B5600" s="150" t="s">
        <v>526</v>
      </c>
      <c r="C5600" s="150">
        <v>8611</v>
      </c>
      <c r="D5600" s="150" t="s">
        <v>513</v>
      </c>
      <c r="E5600" s="150" t="str">
        <f t="shared" si="248"/>
        <v>5030220086117601</v>
      </c>
      <c r="F5600" s="151" t="s">
        <v>418</v>
      </c>
      <c r="G5600" s="151" t="s">
        <v>465</v>
      </c>
      <c r="H5600" s="151" t="s">
        <v>514</v>
      </c>
      <c r="I5600" s="150" t="s">
        <v>593</v>
      </c>
      <c r="J5600" s="150">
        <v>7601</v>
      </c>
      <c r="K5600" s="157" t="s">
        <v>173</v>
      </c>
      <c r="L5600" s="160">
        <v>169.06</v>
      </c>
      <c r="M5600" s="161"/>
      <c r="N5600" s="153">
        <f t="shared" si="249"/>
        <v>169.06</v>
      </c>
      <c r="O5600" s="153">
        <v>69.739999999999995</v>
      </c>
      <c r="P5600" s="153">
        <v>122.16999999999999</v>
      </c>
    </row>
    <row r="5601" spans="1:16" ht="24.6" hidden="1" x14ac:dyDescent="0.3">
      <c r="A5601" s="149">
        <v>2016</v>
      </c>
      <c r="B5601" s="150" t="s">
        <v>526</v>
      </c>
      <c r="C5601" s="150">
        <v>8612</v>
      </c>
      <c r="D5601" s="154" t="s">
        <v>515</v>
      </c>
      <c r="E5601" s="150" t="str">
        <f t="shared" si="248"/>
        <v>5030220086127601</v>
      </c>
      <c r="F5601" s="151" t="s">
        <v>418</v>
      </c>
      <c r="G5601" s="151" t="s">
        <v>465</v>
      </c>
      <c r="H5601" s="151" t="s">
        <v>514</v>
      </c>
      <c r="I5601" s="150" t="s">
        <v>593</v>
      </c>
      <c r="J5601" s="150">
        <v>7601</v>
      </c>
      <c r="K5601" s="151" t="s">
        <v>173</v>
      </c>
      <c r="L5601" s="160">
        <v>0</v>
      </c>
      <c r="N5601" s="153">
        <f t="shared" si="249"/>
        <v>0</v>
      </c>
      <c r="O5601" s="153">
        <v>0</v>
      </c>
      <c r="P5601" s="153">
        <v>160.53</v>
      </c>
    </row>
    <row r="5602" spans="1:16" ht="24.6" hidden="1" x14ac:dyDescent="0.3">
      <c r="A5602" s="149">
        <v>2018</v>
      </c>
      <c r="B5602" s="150" t="s">
        <v>526</v>
      </c>
      <c r="C5602" s="150">
        <v>8614</v>
      </c>
      <c r="D5602" s="150" t="s">
        <v>516</v>
      </c>
      <c r="E5602" s="150" t="str">
        <f t="shared" si="248"/>
        <v>5030220086147601</v>
      </c>
      <c r="F5602" s="151" t="s">
        <v>418</v>
      </c>
      <c r="G5602" s="151" t="s">
        <v>465</v>
      </c>
      <c r="H5602" s="151" t="s">
        <v>500</v>
      </c>
      <c r="I5602" s="150" t="s">
        <v>593</v>
      </c>
      <c r="J5602" s="150">
        <v>7601</v>
      </c>
      <c r="K5602" s="157" t="s">
        <v>173</v>
      </c>
      <c r="L5602" s="160">
        <v>1068.97</v>
      </c>
      <c r="M5602" s="161"/>
      <c r="N5602" s="153">
        <f t="shared" si="249"/>
        <v>1068.97</v>
      </c>
      <c r="O5602" s="153">
        <v>786.8599999999999</v>
      </c>
      <c r="P5602" s="153">
        <v>1098.9699999999998</v>
      </c>
    </row>
    <row r="5603" spans="1:16" ht="24.6" hidden="1" x14ac:dyDescent="0.3">
      <c r="A5603" s="149">
        <v>2018</v>
      </c>
      <c r="B5603" s="150" t="s">
        <v>526</v>
      </c>
      <c r="C5603" s="150">
        <v>8618</v>
      </c>
      <c r="D5603" s="150" t="s">
        <v>565</v>
      </c>
      <c r="E5603" s="150" t="str">
        <f t="shared" si="248"/>
        <v>5030220086187601</v>
      </c>
      <c r="F5603" s="151" t="s">
        <v>456</v>
      </c>
      <c r="G5603" s="151" t="s">
        <v>456</v>
      </c>
      <c r="H5603" s="151" t="s">
        <v>492</v>
      </c>
      <c r="I5603" s="150" t="s">
        <v>593</v>
      </c>
      <c r="J5603" s="150">
        <v>7601</v>
      </c>
      <c r="K5603" s="157" t="s">
        <v>173</v>
      </c>
      <c r="L5603" s="160">
        <v>173.25</v>
      </c>
      <c r="M5603" s="161"/>
      <c r="N5603" s="153">
        <f t="shared" si="249"/>
        <v>173.25</v>
      </c>
      <c r="O5603" s="153">
        <v>54.63</v>
      </c>
      <c r="P5603" s="153">
        <v>0</v>
      </c>
    </row>
    <row r="5604" spans="1:16" ht="24.6" hidden="1" x14ac:dyDescent="0.3">
      <c r="A5604" s="149">
        <v>2018</v>
      </c>
      <c r="B5604" s="150" t="s">
        <v>526</v>
      </c>
      <c r="C5604" s="150">
        <v>8619</v>
      </c>
      <c r="D5604" s="150" t="s">
        <v>503</v>
      </c>
      <c r="E5604" s="150" t="str">
        <f t="shared" si="248"/>
        <v>5030220086197601</v>
      </c>
      <c r="F5604" s="151" t="s">
        <v>418</v>
      </c>
      <c r="G5604" s="151" t="s">
        <v>419</v>
      </c>
      <c r="H5604" s="151" t="s">
        <v>504</v>
      </c>
      <c r="I5604" s="150" t="s">
        <v>593</v>
      </c>
      <c r="J5604" s="150">
        <v>7601</v>
      </c>
      <c r="K5604" s="157" t="s">
        <v>173</v>
      </c>
      <c r="L5604" s="160">
        <v>363.36</v>
      </c>
      <c r="M5604" s="161"/>
      <c r="N5604" s="153">
        <f t="shared" si="249"/>
        <v>363.36</v>
      </c>
      <c r="O5604" s="153">
        <v>0</v>
      </c>
      <c r="P5604" s="153">
        <v>0</v>
      </c>
    </row>
    <row r="5605" spans="1:16" ht="24.6" hidden="1" x14ac:dyDescent="0.3">
      <c r="A5605" s="149">
        <v>2018</v>
      </c>
      <c r="B5605" s="150" t="s">
        <v>526</v>
      </c>
      <c r="C5605" s="150">
        <v>8622</v>
      </c>
      <c r="D5605" s="150" t="s">
        <v>519</v>
      </c>
      <c r="E5605" s="150" t="str">
        <f t="shared" si="248"/>
        <v>5030220086227601</v>
      </c>
      <c r="F5605" s="151" t="s">
        <v>418</v>
      </c>
      <c r="G5605" s="151" t="s">
        <v>419</v>
      </c>
      <c r="H5605" s="151" t="s">
        <v>471</v>
      </c>
      <c r="I5605" s="150" t="s">
        <v>593</v>
      </c>
      <c r="J5605" s="150">
        <v>7601</v>
      </c>
      <c r="K5605" s="157" t="s">
        <v>173</v>
      </c>
      <c r="L5605" s="160">
        <v>1419.6299999999997</v>
      </c>
      <c r="M5605" s="161"/>
      <c r="N5605" s="153">
        <f t="shared" si="249"/>
        <v>1419.6299999999997</v>
      </c>
      <c r="O5605" s="153">
        <v>540.41999999999996</v>
      </c>
      <c r="P5605" s="153">
        <v>1287.4199999999998</v>
      </c>
    </row>
    <row r="5606" spans="1:16" ht="24.6" hidden="1" x14ac:dyDescent="0.3">
      <c r="A5606" s="149">
        <v>2018</v>
      </c>
      <c r="B5606" s="150" t="s">
        <v>526</v>
      </c>
      <c r="C5606" s="150">
        <v>8623</v>
      </c>
      <c r="D5606" s="150" t="s">
        <v>520</v>
      </c>
      <c r="E5606" s="150" t="str">
        <f t="shared" si="248"/>
        <v>5030220086237601</v>
      </c>
      <c r="F5606" s="151" t="s">
        <v>418</v>
      </c>
      <c r="G5606" s="151" t="s">
        <v>419</v>
      </c>
      <c r="H5606" s="151" t="s">
        <v>471</v>
      </c>
      <c r="I5606" s="150" t="s">
        <v>593</v>
      </c>
      <c r="J5606" s="150">
        <v>7601</v>
      </c>
      <c r="K5606" s="157" t="s">
        <v>173</v>
      </c>
      <c r="L5606" s="160">
        <v>426.97</v>
      </c>
      <c r="M5606" s="161"/>
      <c r="N5606" s="153">
        <f t="shared" si="249"/>
        <v>426.97</v>
      </c>
      <c r="O5606" s="153">
        <v>0</v>
      </c>
      <c r="P5606" s="153">
        <v>0</v>
      </c>
    </row>
    <row r="5607" spans="1:16" ht="24.6" hidden="1" x14ac:dyDescent="0.3">
      <c r="A5607" s="149">
        <v>2018</v>
      </c>
      <c r="B5607" s="150" t="s">
        <v>526</v>
      </c>
      <c r="C5607" s="150">
        <v>8631</v>
      </c>
      <c r="D5607" s="150" t="s">
        <v>521</v>
      </c>
      <c r="E5607" s="150" t="str">
        <f t="shared" si="248"/>
        <v>5030220086317601</v>
      </c>
      <c r="F5607" s="151" t="s">
        <v>418</v>
      </c>
      <c r="G5607" s="151" t="s">
        <v>419</v>
      </c>
      <c r="H5607" s="151" t="s">
        <v>481</v>
      </c>
      <c r="I5607" s="150" t="s">
        <v>593</v>
      </c>
      <c r="J5607" s="150">
        <v>7601</v>
      </c>
      <c r="K5607" s="157" t="s">
        <v>173</v>
      </c>
      <c r="L5607" s="160">
        <v>336.5</v>
      </c>
      <c r="M5607" s="161"/>
      <c r="N5607" s="153">
        <f t="shared" si="249"/>
        <v>336.5</v>
      </c>
      <c r="O5607" s="153">
        <v>0</v>
      </c>
      <c r="P5607" s="153">
        <v>0</v>
      </c>
    </row>
    <row r="5608" spans="1:16" ht="24.6" hidden="1" x14ac:dyDescent="0.3">
      <c r="A5608" s="149">
        <v>2018</v>
      </c>
      <c r="B5608" s="150" t="s">
        <v>526</v>
      </c>
      <c r="C5608" s="150">
        <v>8642</v>
      </c>
      <c r="D5608" s="157" t="s">
        <v>464</v>
      </c>
      <c r="E5608" s="150" t="str">
        <f t="shared" si="248"/>
        <v>5030220086427601</v>
      </c>
      <c r="F5608" s="151" t="s">
        <v>418</v>
      </c>
      <c r="G5608" s="151" t="s">
        <v>465</v>
      </c>
      <c r="H5608" s="151" t="s">
        <v>466</v>
      </c>
      <c r="I5608" s="150" t="s">
        <v>593</v>
      </c>
      <c r="J5608" s="150">
        <v>7601</v>
      </c>
      <c r="K5608" s="157" t="s">
        <v>173</v>
      </c>
      <c r="L5608" s="160">
        <v>487.69999999999993</v>
      </c>
      <c r="M5608" s="161"/>
      <c r="N5608" s="153">
        <f t="shared" si="249"/>
        <v>487.69999999999993</v>
      </c>
      <c r="O5608" s="153">
        <v>134</v>
      </c>
      <c r="P5608" s="153">
        <v>0</v>
      </c>
    </row>
    <row r="5609" spans="1:16" ht="24.6" hidden="1" x14ac:dyDescent="0.3">
      <c r="A5609" s="149">
        <v>2018</v>
      </c>
      <c r="B5609" s="150" t="s">
        <v>526</v>
      </c>
      <c r="C5609" s="150">
        <v>8645</v>
      </c>
      <c r="D5609" s="157" t="s">
        <v>468</v>
      </c>
      <c r="E5609" s="150" t="str">
        <f t="shared" si="248"/>
        <v>5030220086457601</v>
      </c>
      <c r="F5609" s="151" t="s">
        <v>418</v>
      </c>
      <c r="G5609" s="151" t="s">
        <v>465</v>
      </c>
      <c r="H5609" s="151" t="s">
        <v>466</v>
      </c>
      <c r="I5609" s="150" t="s">
        <v>593</v>
      </c>
      <c r="J5609" s="150">
        <v>7601</v>
      </c>
      <c r="K5609" s="157" t="s">
        <v>173</v>
      </c>
      <c r="L5609" s="160">
        <v>3.64</v>
      </c>
      <c r="M5609" s="161"/>
      <c r="N5609" s="153">
        <f t="shared" si="249"/>
        <v>3.64</v>
      </c>
      <c r="O5609" s="153">
        <v>0</v>
      </c>
      <c r="P5609" s="153">
        <v>0</v>
      </c>
    </row>
    <row r="5610" spans="1:16" ht="24.6" hidden="1" x14ac:dyDescent="0.3">
      <c r="A5610" s="149">
        <v>2018</v>
      </c>
      <c r="B5610" s="150" t="s">
        <v>526</v>
      </c>
      <c r="C5610" s="150">
        <v>8711</v>
      </c>
      <c r="D5610" s="157" t="s">
        <v>497</v>
      </c>
      <c r="E5610" s="150" t="str">
        <f t="shared" si="248"/>
        <v>5030220087117601</v>
      </c>
      <c r="F5610" s="151" t="s">
        <v>456</v>
      </c>
      <c r="G5610" s="151" t="s">
        <v>456</v>
      </c>
      <c r="H5610" s="151" t="s">
        <v>498</v>
      </c>
      <c r="I5610" s="150" t="s">
        <v>593</v>
      </c>
      <c r="J5610" s="150">
        <v>7601</v>
      </c>
      <c r="K5610" s="157" t="s">
        <v>173</v>
      </c>
      <c r="L5610" s="160">
        <v>94.97999999999999</v>
      </c>
      <c r="M5610" s="161"/>
      <c r="N5610" s="153">
        <f t="shared" si="249"/>
        <v>94.97999999999999</v>
      </c>
      <c r="O5610" s="153">
        <v>387.43</v>
      </c>
      <c r="P5610" s="153">
        <v>165</v>
      </c>
    </row>
    <row r="5611" spans="1:16" ht="24.6" hidden="1" x14ac:dyDescent="0.3">
      <c r="A5611" s="149">
        <v>2018</v>
      </c>
      <c r="B5611" s="150" t="s">
        <v>526</v>
      </c>
      <c r="C5611" s="150">
        <v>8715</v>
      </c>
      <c r="D5611" s="157" t="s">
        <v>517</v>
      </c>
      <c r="E5611" s="150" t="str">
        <f t="shared" si="248"/>
        <v>5030220087157601</v>
      </c>
      <c r="F5611" s="151" t="s">
        <v>418</v>
      </c>
      <c r="G5611" s="151" t="s">
        <v>465</v>
      </c>
      <c r="H5611" s="151" t="s">
        <v>500</v>
      </c>
      <c r="I5611" s="150" t="s">
        <v>593</v>
      </c>
      <c r="J5611" s="150">
        <v>7601</v>
      </c>
      <c r="K5611" s="157" t="s">
        <v>173</v>
      </c>
      <c r="L5611" s="160">
        <v>247.04</v>
      </c>
      <c r="M5611" s="161"/>
      <c r="N5611" s="153">
        <f t="shared" si="249"/>
        <v>247.04</v>
      </c>
      <c r="O5611" s="153">
        <v>82.5</v>
      </c>
      <c r="P5611" s="153">
        <v>0</v>
      </c>
    </row>
    <row r="5612" spans="1:16" ht="24.6" hidden="1" x14ac:dyDescent="0.3">
      <c r="A5612" s="149">
        <v>2017</v>
      </c>
      <c r="B5612" s="150" t="s">
        <v>526</v>
      </c>
      <c r="C5612" s="150">
        <v>8722</v>
      </c>
      <c r="D5612" s="154" t="s">
        <v>508</v>
      </c>
      <c r="E5612" s="150" t="str">
        <f t="shared" si="248"/>
        <v>5030220087227601</v>
      </c>
      <c r="F5612" s="151" t="s">
        <v>418</v>
      </c>
      <c r="G5612" s="151" t="s">
        <v>419</v>
      </c>
      <c r="H5612" s="151" t="s">
        <v>507</v>
      </c>
      <c r="I5612" s="150" t="s">
        <v>593</v>
      </c>
      <c r="J5612" s="150">
        <v>7601</v>
      </c>
      <c r="K5612" s="151" t="s">
        <v>173</v>
      </c>
      <c r="L5612" s="160">
        <v>0</v>
      </c>
      <c r="N5612" s="153">
        <f t="shared" si="249"/>
        <v>0</v>
      </c>
      <c r="O5612" s="153">
        <v>80.989999999999995</v>
      </c>
      <c r="P5612" s="153">
        <v>0</v>
      </c>
    </row>
    <row r="5613" spans="1:16" ht="24.6" hidden="1" x14ac:dyDescent="0.3">
      <c r="A5613" s="149">
        <v>2018</v>
      </c>
      <c r="B5613" s="150" t="s">
        <v>526</v>
      </c>
      <c r="C5613" s="150">
        <v>8740</v>
      </c>
      <c r="D5613" s="150" t="s">
        <v>510</v>
      </c>
      <c r="E5613" s="150" t="str">
        <f t="shared" si="248"/>
        <v>5030220087407601</v>
      </c>
      <c r="F5613" s="151" t="s">
        <v>418</v>
      </c>
      <c r="G5613" s="151" t="s">
        <v>419</v>
      </c>
      <c r="H5613" s="151" t="s">
        <v>511</v>
      </c>
      <c r="I5613" s="150" t="s">
        <v>593</v>
      </c>
      <c r="J5613" s="150">
        <v>7601</v>
      </c>
      <c r="K5613" s="157" t="s">
        <v>173</v>
      </c>
      <c r="L5613" s="160">
        <v>6749.7799999999979</v>
      </c>
      <c r="M5613" s="161"/>
      <c r="N5613" s="153">
        <f t="shared" si="249"/>
        <v>6749.7799999999979</v>
      </c>
      <c r="O5613" s="153">
        <v>7046.7499999999982</v>
      </c>
      <c r="P5613" s="153">
        <v>9325.2100000000009</v>
      </c>
    </row>
    <row r="5614" spans="1:16" ht="24.6" hidden="1" x14ac:dyDescent="0.3">
      <c r="A5614" s="149">
        <v>2018</v>
      </c>
      <c r="B5614" s="150" t="s">
        <v>526</v>
      </c>
      <c r="C5614" s="150">
        <v>8806</v>
      </c>
      <c r="D5614" s="150" t="s">
        <v>569</v>
      </c>
      <c r="E5614" s="150" t="str">
        <f t="shared" si="248"/>
        <v>5030220088067601</v>
      </c>
      <c r="F5614" s="151" t="s">
        <v>570</v>
      </c>
      <c r="G5614" s="151" t="s">
        <v>571</v>
      </c>
      <c r="H5614" s="151" t="s">
        <v>572</v>
      </c>
      <c r="I5614" s="150" t="s">
        <v>593</v>
      </c>
      <c r="J5614" s="150">
        <v>7601</v>
      </c>
      <c r="K5614" s="157" t="s">
        <v>173</v>
      </c>
      <c r="L5614" s="160">
        <v>27553.019999999997</v>
      </c>
      <c r="M5614" s="161"/>
      <c r="N5614" s="153">
        <f t="shared" si="249"/>
        <v>27553.019999999997</v>
      </c>
      <c r="O5614" s="153">
        <v>0</v>
      </c>
      <c r="P5614" s="153">
        <v>0</v>
      </c>
    </row>
    <row r="5615" spans="1:16" ht="24.6" hidden="1" x14ac:dyDescent="0.3">
      <c r="A5615" s="149">
        <v>2018</v>
      </c>
      <c r="B5615" s="150" t="s">
        <v>409</v>
      </c>
      <c r="C5615" s="150">
        <v>6003</v>
      </c>
      <c r="D5615" s="150" t="s">
        <v>415</v>
      </c>
      <c r="E5615" s="150" t="str">
        <f t="shared" si="248"/>
        <v>5020220060037603</v>
      </c>
      <c r="F5615" s="151" t="s">
        <v>411</v>
      </c>
      <c r="G5615" s="151" t="s">
        <v>412</v>
      </c>
      <c r="H5615" s="151" t="s">
        <v>416</v>
      </c>
      <c r="I5615" s="150" t="s">
        <v>593</v>
      </c>
      <c r="J5615" s="150">
        <v>7603</v>
      </c>
      <c r="K5615" s="157" t="s">
        <v>174</v>
      </c>
      <c r="L5615" s="160">
        <v>48.99</v>
      </c>
      <c r="M5615" s="161"/>
      <c r="N5615" s="153">
        <f t="shared" si="249"/>
        <v>48.99</v>
      </c>
      <c r="O5615" s="153">
        <v>0</v>
      </c>
      <c r="P5615" s="153">
        <v>0</v>
      </c>
    </row>
    <row r="5616" spans="1:16" ht="24.6" hidden="1" x14ac:dyDescent="0.3">
      <c r="A5616" s="149">
        <v>2018</v>
      </c>
      <c r="B5616" s="150" t="s">
        <v>409</v>
      </c>
      <c r="C5616" s="150">
        <v>6004</v>
      </c>
      <c r="D5616" s="150" t="s">
        <v>417</v>
      </c>
      <c r="E5616" s="150" t="str">
        <f t="shared" si="248"/>
        <v>5020220060047603</v>
      </c>
      <c r="F5616" s="151" t="s">
        <v>418</v>
      </c>
      <c r="G5616" s="151" t="s">
        <v>419</v>
      </c>
      <c r="H5616" s="151" t="s">
        <v>420</v>
      </c>
      <c r="I5616" s="150" t="s">
        <v>593</v>
      </c>
      <c r="J5616" s="150">
        <v>7603</v>
      </c>
      <c r="K5616" s="157" t="s">
        <v>174</v>
      </c>
      <c r="L5616" s="160">
        <v>531</v>
      </c>
      <c r="M5616" s="161"/>
      <c r="N5616" s="153">
        <f t="shared" si="249"/>
        <v>531</v>
      </c>
      <c r="O5616" s="153">
        <v>1818.48</v>
      </c>
      <c r="P5616" s="153">
        <v>509.25</v>
      </c>
    </row>
    <row r="5617" spans="1:16" ht="24.6" hidden="1" x14ac:dyDescent="0.3">
      <c r="A5617" s="149">
        <v>2018</v>
      </c>
      <c r="B5617" s="150" t="s">
        <v>409</v>
      </c>
      <c r="C5617" s="150">
        <v>6022</v>
      </c>
      <c r="D5617" s="150" t="s">
        <v>423</v>
      </c>
      <c r="E5617" s="150" t="str">
        <f t="shared" si="248"/>
        <v>5020220060227603</v>
      </c>
      <c r="F5617" s="151" t="s">
        <v>411</v>
      </c>
      <c r="G5617" s="151" t="s">
        <v>412</v>
      </c>
      <c r="H5617" s="151" t="s">
        <v>422</v>
      </c>
      <c r="I5617" s="150" t="s">
        <v>593</v>
      </c>
      <c r="J5617" s="150">
        <v>7603</v>
      </c>
      <c r="K5617" s="157" t="s">
        <v>174</v>
      </c>
      <c r="L5617" s="160">
        <v>1068.58</v>
      </c>
      <c r="M5617" s="161"/>
      <c r="N5617" s="153">
        <f t="shared" si="249"/>
        <v>1068.58</v>
      </c>
      <c r="O5617" s="153">
        <v>0</v>
      </c>
      <c r="P5617" s="153">
        <v>1342.91</v>
      </c>
    </row>
    <row r="5618" spans="1:16" ht="24.6" hidden="1" x14ac:dyDescent="0.3">
      <c r="A5618" s="149">
        <v>2018</v>
      </c>
      <c r="B5618" s="150" t="s">
        <v>409</v>
      </c>
      <c r="C5618" s="150">
        <v>6042</v>
      </c>
      <c r="D5618" s="150" t="s">
        <v>426</v>
      </c>
      <c r="E5618" s="150" t="str">
        <f t="shared" si="248"/>
        <v>5020220060427603</v>
      </c>
      <c r="F5618" s="151" t="s">
        <v>411</v>
      </c>
      <c r="G5618" s="151" t="s">
        <v>412</v>
      </c>
      <c r="H5618" s="151" t="s">
        <v>427</v>
      </c>
      <c r="I5618" s="150" t="s">
        <v>593</v>
      </c>
      <c r="J5618" s="150">
        <v>7603</v>
      </c>
      <c r="K5618" s="157" t="s">
        <v>174</v>
      </c>
      <c r="L5618" s="160">
        <v>5380.48</v>
      </c>
      <c r="M5618" s="161"/>
      <c r="N5618" s="153">
        <f t="shared" si="249"/>
        <v>5380.48</v>
      </c>
      <c r="O5618" s="153">
        <v>15378.680000000002</v>
      </c>
      <c r="P5618" s="153">
        <v>1256.8499999999999</v>
      </c>
    </row>
    <row r="5619" spans="1:16" ht="24.6" hidden="1" x14ac:dyDescent="0.3">
      <c r="A5619" s="149">
        <v>2018</v>
      </c>
      <c r="B5619" s="150" t="s">
        <v>409</v>
      </c>
      <c r="C5619" s="150">
        <v>6062</v>
      </c>
      <c r="D5619" s="157" t="s">
        <v>438</v>
      </c>
      <c r="E5619" s="150" t="str">
        <f t="shared" si="248"/>
        <v>5020220060627603</v>
      </c>
      <c r="F5619" s="151" t="s">
        <v>411</v>
      </c>
      <c r="G5619" s="151" t="s">
        <v>412</v>
      </c>
      <c r="H5619" s="151" t="s">
        <v>422</v>
      </c>
      <c r="I5619" s="150" t="s">
        <v>593</v>
      </c>
      <c r="J5619" s="150">
        <v>7603</v>
      </c>
      <c r="K5619" s="157" t="s">
        <v>174</v>
      </c>
      <c r="L5619" s="160">
        <v>7464.5599999999995</v>
      </c>
      <c r="M5619" s="161"/>
      <c r="N5619" s="153">
        <f t="shared" si="249"/>
        <v>7464.5599999999995</v>
      </c>
      <c r="O5619" s="153">
        <v>89.62</v>
      </c>
      <c r="P5619" s="153">
        <v>0</v>
      </c>
    </row>
    <row r="5620" spans="1:16" ht="24.6" hidden="1" x14ac:dyDescent="0.3">
      <c r="A5620" s="149">
        <v>2016</v>
      </c>
      <c r="B5620" s="150" t="s">
        <v>409</v>
      </c>
      <c r="C5620" s="150">
        <v>6248</v>
      </c>
      <c r="D5620" s="158" t="s">
        <v>470</v>
      </c>
      <c r="E5620" s="150" t="str">
        <f t="shared" si="248"/>
        <v>5020220062487603</v>
      </c>
      <c r="F5620" s="151" t="s">
        <v>418</v>
      </c>
      <c r="G5620" s="151" t="s">
        <v>419</v>
      </c>
      <c r="H5620" s="151" t="s">
        <v>471</v>
      </c>
      <c r="I5620" s="150" t="s">
        <v>593</v>
      </c>
      <c r="J5620" s="150">
        <v>7603</v>
      </c>
      <c r="K5620" s="158" t="s">
        <v>174</v>
      </c>
      <c r="L5620" s="160">
        <v>0</v>
      </c>
      <c r="M5620" s="162"/>
      <c r="N5620" s="153">
        <f t="shared" si="249"/>
        <v>0</v>
      </c>
      <c r="O5620" s="153">
        <v>0</v>
      </c>
      <c r="P5620" s="153">
        <v>276.5</v>
      </c>
    </row>
    <row r="5621" spans="1:16" ht="24.6" hidden="1" x14ac:dyDescent="0.3">
      <c r="A5621" s="149">
        <v>2018</v>
      </c>
      <c r="B5621" s="150" t="s">
        <v>409</v>
      </c>
      <c r="C5621" s="150">
        <v>6606</v>
      </c>
      <c r="D5621" s="157" t="s">
        <v>488</v>
      </c>
      <c r="E5621" s="150" t="str">
        <f t="shared" si="248"/>
        <v>5020220066067603</v>
      </c>
      <c r="F5621" s="151" t="s">
        <v>456</v>
      </c>
      <c r="G5621" s="151" t="s">
        <v>456</v>
      </c>
      <c r="H5621" s="151" t="s">
        <v>489</v>
      </c>
      <c r="I5621" s="150" t="s">
        <v>593</v>
      </c>
      <c r="J5621" s="150">
        <v>7603</v>
      </c>
      <c r="K5621" s="157" t="s">
        <v>174</v>
      </c>
      <c r="L5621" s="160">
        <v>3317.28</v>
      </c>
      <c r="M5621" s="161"/>
      <c r="N5621" s="153">
        <f t="shared" si="249"/>
        <v>3317.28</v>
      </c>
      <c r="O5621" s="153">
        <v>107.2</v>
      </c>
      <c r="P5621" s="153">
        <v>5278.58</v>
      </c>
    </row>
    <row r="5622" spans="1:16" ht="24.6" hidden="1" x14ac:dyDescent="0.3">
      <c r="A5622" s="149">
        <v>2016</v>
      </c>
      <c r="B5622" s="150" t="s">
        <v>409</v>
      </c>
      <c r="C5622" s="150">
        <v>6607</v>
      </c>
      <c r="D5622" s="158" t="s">
        <v>490</v>
      </c>
      <c r="E5622" s="150" t="str">
        <f t="shared" si="248"/>
        <v>5020220066077603</v>
      </c>
      <c r="F5622" s="151" t="s">
        <v>456</v>
      </c>
      <c r="G5622" s="151" t="s">
        <v>456</v>
      </c>
      <c r="H5622" s="151" t="s">
        <v>489</v>
      </c>
      <c r="I5622" s="150" t="s">
        <v>593</v>
      </c>
      <c r="J5622" s="150">
        <v>7603</v>
      </c>
      <c r="K5622" s="158" t="s">
        <v>174</v>
      </c>
      <c r="L5622" s="160">
        <v>0</v>
      </c>
      <c r="M5622" s="162"/>
      <c r="N5622" s="153">
        <f t="shared" si="249"/>
        <v>0</v>
      </c>
      <c r="O5622" s="153">
        <v>3223.6899999999996</v>
      </c>
      <c r="P5622" s="153">
        <v>4827.22</v>
      </c>
    </row>
    <row r="5623" spans="1:16" ht="24.6" hidden="1" x14ac:dyDescent="0.3">
      <c r="A5623" s="149">
        <v>2017</v>
      </c>
      <c r="B5623" s="150" t="s">
        <v>526</v>
      </c>
      <c r="C5623" s="150">
        <v>8003</v>
      </c>
      <c r="D5623" s="158" t="s">
        <v>531</v>
      </c>
      <c r="E5623" s="150" t="str">
        <f t="shared" si="248"/>
        <v>5030220080037603</v>
      </c>
      <c r="F5623" s="151" t="s">
        <v>411</v>
      </c>
      <c r="G5623" s="151" t="s">
        <v>412</v>
      </c>
      <c r="H5623" s="151" t="s">
        <v>416</v>
      </c>
      <c r="I5623" s="150" t="s">
        <v>593</v>
      </c>
      <c r="J5623" s="150">
        <v>7603</v>
      </c>
      <c r="K5623" s="151" t="s">
        <v>174</v>
      </c>
      <c r="L5623" s="160">
        <v>0</v>
      </c>
      <c r="N5623" s="153">
        <f t="shared" si="249"/>
        <v>0</v>
      </c>
      <c r="O5623" s="153">
        <v>248.03</v>
      </c>
      <c r="P5623" s="153">
        <v>0</v>
      </c>
    </row>
    <row r="5624" spans="1:16" ht="24.6" hidden="1" x14ac:dyDescent="0.3">
      <c r="A5624" s="149">
        <v>2018</v>
      </c>
      <c r="B5624" s="150" t="s">
        <v>526</v>
      </c>
      <c r="C5624" s="150">
        <v>8004</v>
      </c>
      <c r="D5624" s="157" t="s">
        <v>417</v>
      </c>
      <c r="E5624" s="150" t="str">
        <f t="shared" si="248"/>
        <v>5030220080047603</v>
      </c>
      <c r="F5624" s="151" t="s">
        <v>418</v>
      </c>
      <c r="G5624" s="151" t="s">
        <v>419</v>
      </c>
      <c r="H5624" s="151" t="s">
        <v>420</v>
      </c>
      <c r="I5624" s="150" t="s">
        <v>593</v>
      </c>
      <c r="J5624" s="150">
        <v>7603</v>
      </c>
      <c r="K5624" s="157" t="s">
        <v>174</v>
      </c>
      <c r="L5624" s="160">
        <v>446.13</v>
      </c>
      <c r="M5624" s="161"/>
      <c r="N5624" s="153">
        <f t="shared" si="249"/>
        <v>446.13</v>
      </c>
      <c r="O5624" s="153">
        <v>2334</v>
      </c>
      <c r="P5624" s="153">
        <v>295.25</v>
      </c>
    </row>
    <row r="5625" spans="1:16" ht="24.6" hidden="1" x14ac:dyDescent="0.3">
      <c r="A5625" s="149">
        <v>2016</v>
      </c>
      <c r="B5625" s="150" t="s">
        <v>526</v>
      </c>
      <c r="C5625" s="150">
        <v>8012</v>
      </c>
      <c r="D5625" s="154" t="s">
        <v>534</v>
      </c>
      <c r="E5625" s="150" t="str">
        <f t="shared" si="248"/>
        <v>5030220080127603</v>
      </c>
      <c r="F5625" s="151" t="s">
        <v>411</v>
      </c>
      <c r="G5625" s="151" t="s">
        <v>412</v>
      </c>
      <c r="H5625" s="151" t="s">
        <v>533</v>
      </c>
      <c r="I5625" s="150" t="s">
        <v>593</v>
      </c>
      <c r="J5625" s="150">
        <v>7603</v>
      </c>
      <c r="K5625" s="151" t="s">
        <v>174</v>
      </c>
      <c r="L5625" s="160">
        <v>0</v>
      </c>
      <c r="N5625" s="153">
        <f t="shared" si="249"/>
        <v>0</v>
      </c>
      <c r="O5625" s="153">
        <v>0</v>
      </c>
      <c r="P5625" s="153">
        <v>534.87</v>
      </c>
    </row>
    <row r="5626" spans="1:16" ht="24.6" hidden="1" x14ac:dyDescent="0.3">
      <c r="A5626" s="149">
        <v>2018</v>
      </c>
      <c r="B5626" s="150" t="s">
        <v>526</v>
      </c>
      <c r="C5626" s="150">
        <v>8032</v>
      </c>
      <c r="D5626" s="150" t="s">
        <v>538</v>
      </c>
      <c r="E5626" s="150" t="str">
        <f t="shared" si="248"/>
        <v>5030220080327603</v>
      </c>
      <c r="F5626" s="151" t="s">
        <v>411</v>
      </c>
      <c r="G5626" s="151" t="s">
        <v>412</v>
      </c>
      <c r="H5626" s="151" t="s">
        <v>533</v>
      </c>
      <c r="I5626" s="150" t="s">
        <v>593</v>
      </c>
      <c r="J5626" s="150">
        <v>7603</v>
      </c>
      <c r="K5626" s="157" t="s">
        <v>174</v>
      </c>
      <c r="L5626" s="160">
        <v>119.35000000000001</v>
      </c>
      <c r="M5626" s="161"/>
      <c r="N5626" s="153">
        <f t="shared" si="249"/>
        <v>119.35000000000001</v>
      </c>
      <c r="O5626" s="153">
        <v>305.67</v>
      </c>
      <c r="P5626" s="153">
        <v>2177.81</v>
      </c>
    </row>
    <row r="5627" spans="1:16" ht="24.6" hidden="1" x14ac:dyDescent="0.3">
      <c r="A5627" s="149">
        <v>2018</v>
      </c>
      <c r="B5627" s="150" t="s">
        <v>526</v>
      </c>
      <c r="C5627" s="150">
        <v>8052</v>
      </c>
      <c r="D5627" s="150" t="s">
        <v>543</v>
      </c>
      <c r="E5627" s="150" t="str">
        <f t="shared" si="248"/>
        <v>5030220080527603</v>
      </c>
      <c r="F5627" s="151" t="s">
        <v>411</v>
      </c>
      <c r="G5627" s="151" t="s">
        <v>412</v>
      </c>
      <c r="H5627" s="151" t="s">
        <v>533</v>
      </c>
      <c r="I5627" s="150" t="s">
        <v>593</v>
      </c>
      <c r="J5627" s="150">
        <v>7603</v>
      </c>
      <c r="K5627" s="157" t="s">
        <v>174</v>
      </c>
      <c r="L5627" s="160">
        <v>349.1</v>
      </c>
      <c r="M5627" s="161"/>
      <c r="N5627" s="153">
        <f t="shared" si="249"/>
        <v>349.1</v>
      </c>
      <c r="O5627" s="153">
        <v>1168.75</v>
      </c>
      <c r="P5627" s="153">
        <v>665.55</v>
      </c>
    </row>
    <row r="5628" spans="1:16" ht="24.6" hidden="1" x14ac:dyDescent="0.3">
      <c r="A5628" s="149">
        <v>2016</v>
      </c>
      <c r="B5628" s="150" t="s">
        <v>526</v>
      </c>
      <c r="C5628" s="150">
        <v>8248</v>
      </c>
      <c r="D5628" s="154" t="s">
        <v>470</v>
      </c>
      <c r="E5628" s="150" t="str">
        <f t="shared" si="248"/>
        <v>5030220082487603</v>
      </c>
      <c r="F5628" s="151" t="s">
        <v>418</v>
      </c>
      <c r="G5628" s="151" t="s">
        <v>419</v>
      </c>
      <c r="H5628" s="151" t="s">
        <v>471</v>
      </c>
      <c r="I5628" s="150" t="s">
        <v>593</v>
      </c>
      <c r="J5628" s="150">
        <v>7603</v>
      </c>
      <c r="K5628" s="151" t="s">
        <v>174</v>
      </c>
      <c r="L5628" s="160">
        <v>0</v>
      </c>
      <c r="N5628" s="153">
        <f t="shared" si="249"/>
        <v>0</v>
      </c>
      <c r="O5628" s="153">
        <v>0</v>
      </c>
      <c r="P5628" s="153">
        <v>50.5</v>
      </c>
    </row>
    <row r="5629" spans="1:16" ht="24.6" hidden="1" x14ac:dyDescent="0.3">
      <c r="A5629" s="149">
        <v>2018</v>
      </c>
      <c r="B5629" s="150" t="s">
        <v>409</v>
      </c>
      <c r="C5629" s="150">
        <v>6022</v>
      </c>
      <c r="D5629" s="150" t="s">
        <v>423</v>
      </c>
      <c r="E5629" s="150" t="str">
        <f t="shared" si="248"/>
        <v>5020220060227605</v>
      </c>
      <c r="F5629" s="151" t="s">
        <v>411</v>
      </c>
      <c r="G5629" s="151" t="s">
        <v>412</v>
      </c>
      <c r="H5629" s="151" t="s">
        <v>422</v>
      </c>
      <c r="I5629" s="150" t="s">
        <v>593</v>
      </c>
      <c r="J5629" s="150">
        <v>7605</v>
      </c>
      <c r="K5629" s="157" t="s">
        <v>175</v>
      </c>
      <c r="L5629" s="160">
        <v>5000.66</v>
      </c>
      <c r="M5629" s="161"/>
      <c r="N5629" s="153">
        <f t="shared" si="249"/>
        <v>5000.66</v>
      </c>
      <c r="O5629" s="153">
        <v>5030.37</v>
      </c>
      <c r="P5629" s="153">
        <v>1836.16</v>
      </c>
    </row>
    <row r="5630" spans="1:16" ht="24.6" hidden="1" x14ac:dyDescent="0.3">
      <c r="A5630" s="149">
        <v>2018</v>
      </c>
      <c r="B5630" s="150" t="s">
        <v>409</v>
      </c>
      <c r="C5630" s="150">
        <v>6042</v>
      </c>
      <c r="D5630" s="157" t="s">
        <v>426</v>
      </c>
      <c r="E5630" s="150" t="str">
        <f t="shared" si="248"/>
        <v>5020220060427605</v>
      </c>
      <c r="F5630" s="151" t="s">
        <v>411</v>
      </c>
      <c r="G5630" s="151" t="s">
        <v>412</v>
      </c>
      <c r="H5630" s="151" t="s">
        <v>427</v>
      </c>
      <c r="I5630" s="150" t="s">
        <v>593</v>
      </c>
      <c r="J5630" s="150">
        <v>7605</v>
      </c>
      <c r="K5630" s="157" t="s">
        <v>175</v>
      </c>
      <c r="L5630" s="160">
        <v>3696.0200000000004</v>
      </c>
      <c r="M5630" s="161"/>
      <c r="N5630" s="153">
        <f t="shared" si="249"/>
        <v>3696.0200000000004</v>
      </c>
      <c r="O5630" s="153">
        <v>1726.5</v>
      </c>
      <c r="P5630" s="153">
        <v>2143.73</v>
      </c>
    </row>
    <row r="5631" spans="1:16" ht="24.6" hidden="1" x14ac:dyDescent="0.3">
      <c r="A5631" s="149">
        <v>2018</v>
      </c>
      <c r="B5631" s="150" t="s">
        <v>409</v>
      </c>
      <c r="C5631" s="150">
        <v>6722</v>
      </c>
      <c r="D5631" s="150" t="s">
        <v>519</v>
      </c>
      <c r="E5631" s="150" t="str">
        <f t="shared" si="248"/>
        <v>5020220067227605</v>
      </c>
      <c r="F5631" s="151" t="s">
        <v>418</v>
      </c>
      <c r="G5631" s="151" t="s">
        <v>419</v>
      </c>
      <c r="H5631" s="151" t="s">
        <v>471</v>
      </c>
      <c r="I5631" s="150" t="s">
        <v>593</v>
      </c>
      <c r="J5631" s="150">
        <v>7605</v>
      </c>
      <c r="K5631" s="157" t="s">
        <v>175</v>
      </c>
      <c r="L5631" s="160">
        <v>6513.1200000000008</v>
      </c>
      <c r="M5631" s="161"/>
      <c r="N5631" s="153">
        <f t="shared" si="249"/>
        <v>6513.1200000000008</v>
      </c>
      <c r="O5631" s="153">
        <v>2148.1699999999996</v>
      </c>
      <c r="P5631" s="153">
        <v>6746.6799999999985</v>
      </c>
    </row>
    <row r="5632" spans="1:16" ht="24.6" hidden="1" x14ac:dyDescent="0.3">
      <c r="A5632" s="149">
        <v>2018</v>
      </c>
      <c r="B5632" s="150" t="s">
        <v>526</v>
      </c>
      <c r="C5632" s="150">
        <v>8012</v>
      </c>
      <c r="D5632" s="150" t="s">
        <v>534</v>
      </c>
      <c r="E5632" s="150" t="str">
        <f t="shared" si="248"/>
        <v>5030220080127605</v>
      </c>
      <c r="F5632" s="151" t="s">
        <v>411</v>
      </c>
      <c r="G5632" s="151" t="s">
        <v>412</v>
      </c>
      <c r="H5632" s="151" t="s">
        <v>533</v>
      </c>
      <c r="I5632" s="150" t="s">
        <v>593</v>
      </c>
      <c r="J5632" s="150">
        <v>7605</v>
      </c>
      <c r="K5632" s="157" t="s">
        <v>175</v>
      </c>
      <c r="L5632" s="160">
        <v>2279.62</v>
      </c>
      <c r="M5632" s="161"/>
      <c r="N5632" s="153">
        <f t="shared" si="249"/>
        <v>2279.62</v>
      </c>
      <c r="O5632" s="153">
        <v>12370.379999999997</v>
      </c>
      <c r="P5632" s="153">
        <v>9434.23</v>
      </c>
    </row>
    <row r="5633" spans="1:16" ht="24.6" hidden="1" x14ac:dyDescent="0.3">
      <c r="A5633" s="149">
        <v>2018</v>
      </c>
      <c r="B5633" s="150" t="s">
        <v>526</v>
      </c>
      <c r="C5633" s="150">
        <v>8032</v>
      </c>
      <c r="D5633" s="150" t="s">
        <v>538</v>
      </c>
      <c r="E5633" s="150" t="str">
        <f t="shared" si="248"/>
        <v>5030220080327605</v>
      </c>
      <c r="F5633" s="151" t="s">
        <v>411</v>
      </c>
      <c r="G5633" s="151" t="s">
        <v>412</v>
      </c>
      <c r="H5633" s="151" t="s">
        <v>533</v>
      </c>
      <c r="I5633" s="150" t="s">
        <v>593</v>
      </c>
      <c r="J5633" s="150">
        <v>7605</v>
      </c>
      <c r="K5633" s="157" t="s">
        <v>175</v>
      </c>
      <c r="L5633" s="160">
        <v>3198.75</v>
      </c>
      <c r="M5633" s="161"/>
      <c r="N5633" s="153">
        <f t="shared" si="249"/>
        <v>3198.75</v>
      </c>
      <c r="O5633" s="153">
        <v>7729.1600000000008</v>
      </c>
      <c r="P5633" s="153">
        <v>8244.7199999999993</v>
      </c>
    </row>
    <row r="5634" spans="1:16" ht="24.6" hidden="1" x14ac:dyDescent="0.3">
      <c r="A5634" s="149">
        <v>2018</v>
      </c>
      <c r="B5634" s="150" t="s">
        <v>526</v>
      </c>
      <c r="C5634" s="150">
        <v>8052</v>
      </c>
      <c r="D5634" s="150" t="s">
        <v>543</v>
      </c>
      <c r="E5634" s="150" t="str">
        <f t="shared" ref="E5634:E5697" si="250">B5634&amp;"2200"&amp;C5634&amp;J5634</f>
        <v>5030220080527605</v>
      </c>
      <c r="F5634" s="151" t="s">
        <v>411</v>
      </c>
      <c r="G5634" s="151" t="s">
        <v>412</v>
      </c>
      <c r="H5634" s="151" t="s">
        <v>533</v>
      </c>
      <c r="I5634" s="150" t="s">
        <v>593</v>
      </c>
      <c r="J5634" s="150">
        <v>7605</v>
      </c>
      <c r="K5634" s="157" t="s">
        <v>175</v>
      </c>
      <c r="L5634" s="160">
        <v>568.62</v>
      </c>
      <c r="M5634" s="161"/>
      <c r="N5634" s="153">
        <f t="shared" ref="N5634:N5697" si="251">L5634+M5634</f>
        <v>568.62</v>
      </c>
      <c r="O5634" s="153">
        <v>160.74</v>
      </c>
      <c r="P5634" s="153">
        <v>329.55</v>
      </c>
    </row>
    <row r="5635" spans="1:16" ht="24.6" hidden="1" x14ac:dyDescent="0.3">
      <c r="A5635" s="149">
        <v>2018</v>
      </c>
      <c r="B5635" s="150" t="s">
        <v>526</v>
      </c>
      <c r="C5635" s="150">
        <v>8053</v>
      </c>
      <c r="D5635" s="150" t="s">
        <v>544</v>
      </c>
      <c r="E5635" s="150" t="str">
        <f t="shared" si="250"/>
        <v>5030220080537605</v>
      </c>
      <c r="F5635" s="151" t="s">
        <v>411</v>
      </c>
      <c r="G5635" s="151" t="s">
        <v>412</v>
      </c>
      <c r="H5635" s="151" t="s">
        <v>536</v>
      </c>
      <c r="I5635" s="150" t="s">
        <v>593</v>
      </c>
      <c r="J5635" s="150">
        <v>7605</v>
      </c>
      <c r="K5635" s="157" t="s">
        <v>175</v>
      </c>
      <c r="L5635" s="160">
        <v>585.16000000000008</v>
      </c>
      <c r="M5635" s="161"/>
      <c r="N5635" s="153">
        <f t="shared" si="251"/>
        <v>585.16000000000008</v>
      </c>
      <c r="O5635" s="153">
        <v>6266.87</v>
      </c>
      <c r="P5635" s="153">
        <v>8558.86</v>
      </c>
    </row>
    <row r="5636" spans="1:16" ht="24.6" hidden="1" x14ac:dyDescent="0.3">
      <c r="A5636" s="149">
        <v>2018</v>
      </c>
      <c r="B5636" s="150" t="s">
        <v>526</v>
      </c>
      <c r="C5636" s="150">
        <v>8622</v>
      </c>
      <c r="D5636" s="150" t="s">
        <v>519</v>
      </c>
      <c r="E5636" s="150" t="str">
        <f t="shared" si="250"/>
        <v>5030220086227605</v>
      </c>
      <c r="F5636" s="151" t="s">
        <v>418</v>
      </c>
      <c r="G5636" s="151" t="s">
        <v>419</v>
      </c>
      <c r="H5636" s="151" t="s">
        <v>471</v>
      </c>
      <c r="I5636" s="150" t="s">
        <v>593</v>
      </c>
      <c r="J5636" s="150">
        <v>7605</v>
      </c>
      <c r="K5636" s="157" t="s">
        <v>175</v>
      </c>
      <c r="L5636" s="160">
        <v>9273.010000000002</v>
      </c>
      <c r="M5636" s="161"/>
      <c r="N5636" s="153">
        <f t="shared" si="251"/>
        <v>9273.010000000002</v>
      </c>
      <c r="O5636" s="153">
        <v>2052.2199999999998</v>
      </c>
      <c r="P5636" s="153">
        <v>3812.31</v>
      </c>
    </row>
    <row r="5637" spans="1:16" ht="24.6" hidden="1" x14ac:dyDescent="0.3">
      <c r="A5637" s="149">
        <v>2018</v>
      </c>
      <c r="B5637" s="150" t="s">
        <v>409</v>
      </c>
      <c r="C5637" s="150">
        <v>6002</v>
      </c>
      <c r="D5637" s="157" t="s">
        <v>410</v>
      </c>
      <c r="E5637" s="150" t="str">
        <f t="shared" si="250"/>
        <v>5020220060027610</v>
      </c>
      <c r="F5637" s="151" t="s">
        <v>411</v>
      </c>
      <c r="G5637" s="151" t="s">
        <v>412</v>
      </c>
      <c r="H5637" s="151" t="s">
        <v>413</v>
      </c>
      <c r="I5637" s="150" t="s">
        <v>593</v>
      </c>
      <c r="J5637" s="150">
        <v>7610</v>
      </c>
      <c r="K5637" s="157" t="s">
        <v>176</v>
      </c>
      <c r="L5637" s="160">
        <v>5497.89</v>
      </c>
      <c r="M5637" s="161"/>
      <c r="N5637" s="153">
        <f t="shared" si="251"/>
        <v>5497.89</v>
      </c>
      <c r="O5637" s="153">
        <v>0</v>
      </c>
      <c r="P5637" s="153">
        <v>0</v>
      </c>
    </row>
    <row r="5638" spans="1:16" ht="24.6" hidden="1" x14ac:dyDescent="0.3">
      <c r="A5638" s="149">
        <v>2018</v>
      </c>
      <c r="B5638" s="150" t="s">
        <v>409</v>
      </c>
      <c r="C5638" s="150">
        <v>6021</v>
      </c>
      <c r="D5638" s="157" t="s">
        <v>421</v>
      </c>
      <c r="E5638" s="150" t="str">
        <f t="shared" si="250"/>
        <v>5020220060217610</v>
      </c>
      <c r="F5638" s="151" t="s">
        <v>411</v>
      </c>
      <c r="G5638" s="151" t="s">
        <v>412</v>
      </c>
      <c r="H5638" s="151" t="s">
        <v>422</v>
      </c>
      <c r="I5638" s="150" t="s">
        <v>593</v>
      </c>
      <c r="J5638" s="150">
        <v>7610</v>
      </c>
      <c r="K5638" s="157" t="s">
        <v>176</v>
      </c>
      <c r="L5638" s="160">
        <v>68380.17</v>
      </c>
      <c r="M5638" s="161"/>
      <c r="N5638" s="153">
        <f t="shared" si="251"/>
        <v>68380.17</v>
      </c>
      <c r="O5638" s="153">
        <v>24778.3</v>
      </c>
      <c r="P5638" s="153">
        <v>3506.9800000000005</v>
      </c>
    </row>
    <row r="5639" spans="1:16" ht="24.6" hidden="1" x14ac:dyDescent="0.3">
      <c r="A5639" s="149">
        <v>2016</v>
      </c>
      <c r="B5639" s="150" t="s">
        <v>409</v>
      </c>
      <c r="C5639" s="150">
        <v>6022</v>
      </c>
      <c r="D5639" s="157" t="s">
        <v>423</v>
      </c>
      <c r="E5639" s="150" t="str">
        <f t="shared" si="250"/>
        <v>5020220060227610</v>
      </c>
      <c r="F5639" s="151" t="s">
        <v>411</v>
      </c>
      <c r="G5639" s="151" t="s">
        <v>412</v>
      </c>
      <c r="H5639" s="151" t="s">
        <v>422</v>
      </c>
      <c r="I5639" s="150" t="s">
        <v>593</v>
      </c>
      <c r="J5639" s="150">
        <v>7610</v>
      </c>
      <c r="K5639" s="158" t="s">
        <v>176</v>
      </c>
      <c r="L5639" s="160">
        <v>0</v>
      </c>
      <c r="M5639" s="162"/>
      <c r="N5639" s="153">
        <f t="shared" si="251"/>
        <v>0</v>
      </c>
      <c r="O5639" s="153">
        <v>0</v>
      </c>
      <c r="P5639" s="153">
        <v>396.04</v>
      </c>
    </row>
    <row r="5640" spans="1:16" ht="24.6" hidden="1" x14ac:dyDescent="0.3">
      <c r="A5640" s="149">
        <v>2018</v>
      </c>
      <c r="B5640" s="150" t="s">
        <v>409</v>
      </c>
      <c r="C5640" s="150">
        <v>6031</v>
      </c>
      <c r="D5640" s="157" t="s">
        <v>424</v>
      </c>
      <c r="E5640" s="150" t="str">
        <f t="shared" si="250"/>
        <v>5020220060317610</v>
      </c>
      <c r="F5640" s="151" t="s">
        <v>411</v>
      </c>
      <c r="G5640" s="151" t="s">
        <v>412</v>
      </c>
      <c r="H5640" s="151" t="s">
        <v>422</v>
      </c>
      <c r="I5640" s="150" t="s">
        <v>593</v>
      </c>
      <c r="J5640" s="150">
        <v>7610</v>
      </c>
      <c r="K5640" s="157" t="s">
        <v>176</v>
      </c>
      <c r="L5640" s="160">
        <v>66.989999999999995</v>
      </c>
      <c r="M5640" s="161"/>
      <c r="N5640" s="153">
        <f t="shared" si="251"/>
        <v>66.989999999999995</v>
      </c>
      <c r="O5640" s="153">
        <v>0</v>
      </c>
      <c r="P5640" s="153">
        <v>0</v>
      </c>
    </row>
    <row r="5641" spans="1:16" ht="24.6" hidden="1" x14ac:dyDescent="0.3">
      <c r="A5641" s="149">
        <v>2018</v>
      </c>
      <c r="B5641" s="150" t="s">
        <v>409</v>
      </c>
      <c r="C5641" s="150">
        <v>6032</v>
      </c>
      <c r="D5641" s="157" t="s">
        <v>425</v>
      </c>
      <c r="E5641" s="150" t="str">
        <f t="shared" si="250"/>
        <v>5020220060327610</v>
      </c>
      <c r="F5641" s="151" t="s">
        <v>411</v>
      </c>
      <c r="G5641" s="151" t="s">
        <v>412</v>
      </c>
      <c r="H5641" s="151" t="s">
        <v>422</v>
      </c>
      <c r="I5641" s="150" t="s">
        <v>593</v>
      </c>
      <c r="J5641" s="150">
        <v>7610</v>
      </c>
      <c r="K5641" s="157" t="s">
        <v>176</v>
      </c>
      <c r="L5641" s="160">
        <v>32973.910000000003</v>
      </c>
      <c r="M5641" s="161"/>
      <c r="N5641" s="153">
        <f t="shared" si="251"/>
        <v>32973.910000000003</v>
      </c>
      <c r="O5641" s="153">
        <v>10594.509999999998</v>
      </c>
      <c r="P5641" s="153">
        <v>36.78</v>
      </c>
    </row>
    <row r="5642" spans="1:16" ht="24.6" hidden="1" x14ac:dyDescent="0.3">
      <c r="A5642" s="149">
        <v>2018</v>
      </c>
      <c r="B5642" s="150" t="s">
        <v>409</v>
      </c>
      <c r="C5642" s="150">
        <v>6042</v>
      </c>
      <c r="D5642" s="157" t="s">
        <v>426</v>
      </c>
      <c r="E5642" s="150" t="str">
        <f t="shared" si="250"/>
        <v>5020220060427610</v>
      </c>
      <c r="F5642" s="151" t="s">
        <v>411</v>
      </c>
      <c r="G5642" s="151" t="s">
        <v>412</v>
      </c>
      <c r="H5642" s="151" t="s">
        <v>427</v>
      </c>
      <c r="I5642" s="150" t="s">
        <v>593</v>
      </c>
      <c r="J5642" s="150">
        <v>7610</v>
      </c>
      <c r="K5642" s="157" t="s">
        <v>176</v>
      </c>
      <c r="L5642" s="160">
        <v>47964.87999999999</v>
      </c>
      <c r="M5642" s="161"/>
      <c r="N5642" s="153">
        <f t="shared" si="251"/>
        <v>47964.87999999999</v>
      </c>
      <c r="O5642" s="153">
        <v>18318.189999999999</v>
      </c>
      <c r="P5642" s="153">
        <v>5589.67</v>
      </c>
    </row>
    <row r="5643" spans="1:16" ht="24.6" hidden="1" x14ac:dyDescent="0.3">
      <c r="A5643" s="149">
        <v>2017</v>
      </c>
      <c r="B5643" s="150" t="s">
        <v>409</v>
      </c>
      <c r="C5643" s="150">
        <v>6043</v>
      </c>
      <c r="D5643" s="157" t="s">
        <v>428</v>
      </c>
      <c r="E5643" s="150" t="str">
        <f t="shared" si="250"/>
        <v>5020220060437610</v>
      </c>
      <c r="F5643" s="151" t="s">
        <v>411</v>
      </c>
      <c r="G5643" s="151" t="s">
        <v>412</v>
      </c>
      <c r="H5643" s="151" t="s">
        <v>429</v>
      </c>
      <c r="I5643" s="150" t="s">
        <v>593</v>
      </c>
      <c r="J5643" s="150">
        <v>7610</v>
      </c>
      <c r="K5643" s="158" t="s">
        <v>176</v>
      </c>
      <c r="L5643" s="160">
        <v>0</v>
      </c>
      <c r="M5643" s="162"/>
      <c r="N5643" s="153">
        <f t="shared" si="251"/>
        <v>0</v>
      </c>
      <c r="O5643" s="153">
        <v>2138.1800000000003</v>
      </c>
      <c r="P5643" s="153">
        <v>0</v>
      </c>
    </row>
    <row r="5644" spans="1:16" ht="24.6" hidden="1" x14ac:dyDescent="0.3">
      <c r="A5644" s="149">
        <v>2016</v>
      </c>
      <c r="B5644" s="150" t="s">
        <v>409</v>
      </c>
      <c r="C5644" s="150">
        <v>6044</v>
      </c>
      <c r="D5644" s="158" t="s">
        <v>430</v>
      </c>
      <c r="E5644" s="150" t="str">
        <f t="shared" si="250"/>
        <v>5020220060447610</v>
      </c>
      <c r="F5644" s="151" t="s">
        <v>411</v>
      </c>
      <c r="G5644" s="151" t="s">
        <v>412</v>
      </c>
      <c r="H5644" s="151" t="s">
        <v>431</v>
      </c>
      <c r="I5644" s="150" t="s">
        <v>593</v>
      </c>
      <c r="J5644" s="150">
        <v>7610</v>
      </c>
      <c r="K5644" s="158" t="s">
        <v>176</v>
      </c>
      <c r="L5644" s="160">
        <v>0</v>
      </c>
      <c r="M5644" s="162"/>
      <c r="N5644" s="153">
        <f t="shared" si="251"/>
        <v>0</v>
      </c>
      <c r="O5644" s="153">
        <v>9157.869999999999</v>
      </c>
      <c r="P5644" s="153">
        <v>89.88</v>
      </c>
    </row>
    <row r="5645" spans="1:16" ht="24.6" hidden="1" x14ac:dyDescent="0.3">
      <c r="A5645" s="149">
        <v>2018</v>
      </c>
      <c r="B5645" s="150" t="s">
        <v>409</v>
      </c>
      <c r="C5645" s="150">
        <v>6045</v>
      </c>
      <c r="D5645" s="157" t="s">
        <v>432</v>
      </c>
      <c r="E5645" s="150" t="str">
        <f t="shared" si="250"/>
        <v>5020220060457610</v>
      </c>
      <c r="F5645" s="151" t="s">
        <v>411</v>
      </c>
      <c r="G5645" s="151" t="s">
        <v>412</v>
      </c>
      <c r="H5645" s="151" t="s">
        <v>427</v>
      </c>
      <c r="I5645" s="150" t="s">
        <v>593</v>
      </c>
      <c r="J5645" s="150">
        <v>7610</v>
      </c>
      <c r="K5645" s="157" t="s">
        <v>176</v>
      </c>
      <c r="L5645" s="160">
        <v>2335</v>
      </c>
      <c r="M5645" s="161"/>
      <c r="N5645" s="153">
        <f t="shared" si="251"/>
        <v>2335</v>
      </c>
      <c r="O5645" s="153">
        <v>0</v>
      </c>
      <c r="P5645" s="153">
        <v>0</v>
      </c>
    </row>
    <row r="5646" spans="1:16" ht="24.6" hidden="1" x14ac:dyDescent="0.3">
      <c r="A5646" s="149">
        <v>2018</v>
      </c>
      <c r="B5646" s="150" t="s">
        <v>409</v>
      </c>
      <c r="C5646" s="150">
        <v>6050</v>
      </c>
      <c r="D5646" s="157" t="s">
        <v>435</v>
      </c>
      <c r="E5646" s="150" t="str">
        <f t="shared" si="250"/>
        <v>5020220060507610</v>
      </c>
      <c r="F5646" s="151" t="s">
        <v>411</v>
      </c>
      <c r="G5646" s="151" t="s">
        <v>412</v>
      </c>
      <c r="H5646" s="151" t="s">
        <v>436</v>
      </c>
      <c r="I5646" s="150" t="s">
        <v>593</v>
      </c>
      <c r="J5646" s="150">
        <v>7610</v>
      </c>
      <c r="K5646" s="157" t="s">
        <v>176</v>
      </c>
      <c r="L5646" s="160">
        <v>19959.869999999988</v>
      </c>
      <c r="M5646" s="161"/>
      <c r="N5646" s="153">
        <f t="shared" si="251"/>
        <v>19959.869999999988</v>
      </c>
      <c r="O5646" s="153">
        <v>0</v>
      </c>
      <c r="P5646" s="153">
        <v>0</v>
      </c>
    </row>
    <row r="5647" spans="1:16" ht="24.6" hidden="1" x14ac:dyDescent="0.3">
      <c r="A5647" s="149">
        <v>2018</v>
      </c>
      <c r="B5647" s="150" t="s">
        <v>409</v>
      </c>
      <c r="C5647" s="150">
        <v>6061</v>
      </c>
      <c r="D5647" s="157" t="s">
        <v>437</v>
      </c>
      <c r="E5647" s="150" t="str">
        <f t="shared" si="250"/>
        <v>5020220060617610</v>
      </c>
      <c r="F5647" s="151" t="s">
        <v>411</v>
      </c>
      <c r="G5647" s="151" t="s">
        <v>412</v>
      </c>
      <c r="H5647" s="151" t="s">
        <v>422</v>
      </c>
      <c r="I5647" s="150" t="s">
        <v>593</v>
      </c>
      <c r="J5647" s="150">
        <v>7610</v>
      </c>
      <c r="K5647" s="157" t="s">
        <v>176</v>
      </c>
      <c r="L5647" s="160">
        <v>17997.2</v>
      </c>
      <c r="M5647" s="161"/>
      <c r="N5647" s="153">
        <f t="shared" si="251"/>
        <v>17997.2</v>
      </c>
      <c r="O5647" s="153">
        <v>26386.83</v>
      </c>
      <c r="P5647" s="153">
        <v>0</v>
      </c>
    </row>
    <row r="5648" spans="1:16" ht="24.6" hidden="1" x14ac:dyDescent="0.3">
      <c r="A5648" s="149">
        <v>2018</v>
      </c>
      <c r="B5648" s="150" t="s">
        <v>409</v>
      </c>
      <c r="C5648" s="150">
        <v>6062</v>
      </c>
      <c r="D5648" s="157" t="s">
        <v>438</v>
      </c>
      <c r="E5648" s="150" t="str">
        <f t="shared" si="250"/>
        <v>5020220060627610</v>
      </c>
      <c r="F5648" s="151" t="s">
        <v>411</v>
      </c>
      <c r="G5648" s="151" t="s">
        <v>412</v>
      </c>
      <c r="H5648" s="151" t="s">
        <v>422</v>
      </c>
      <c r="I5648" s="150" t="s">
        <v>593</v>
      </c>
      <c r="J5648" s="150">
        <v>7610</v>
      </c>
      <c r="K5648" s="157" t="s">
        <v>176</v>
      </c>
      <c r="L5648" s="160">
        <v>641.55999999999995</v>
      </c>
      <c r="M5648" s="161"/>
      <c r="N5648" s="153">
        <f t="shared" si="251"/>
        <v>641.55999999999995</v>
      </c>
      <c r="O5648" s="153">
        <v>2122.8000000000002</v>
      </c>
      <c r="P5648" s="153">
        <v>3891.8900000000003</v>
      </c>
    </row>
    <row r="5649" spans="1:16" ht="24.6" hidden="1" x14ac:dyDescent="0.3">
      <c r="A5649" s="149">
        <v>2016</v>
      </c>
      <c r="B5649" s="150" t="s">
        <v>409</v>
      </c>
      <c r="C5649" s="150">
        <v>6070</v>
      </c>
      <c r="D5649" s="157" t="s">
        <v>439</v>
      </c>
      <c r="E5649" s="150" t="str">
        <f t="shared" si="250"/>
        <v>5020220060707610</v>
      </c>
      <c r="F5649" s="151" t="s">
        <v>411</v>
      </c>
      <c r="G5649" s="151" t="s">
        <v>412</v>
      </c>
      <c r="H5649" s="151" t="s">
        <v>440</v>
      </c>
      <c r="I5649" s="150" t="s">
        <v>593</v>
      </c>
      <c r="J5649" s="150">
        <v>7610</v>
      </c>
      <c r="K5649" s="158" t="s">
        <v>176</v>
      </c>
      <c r="L5649" s="160">
        <v>0</v>
      </c>
      <c r="M5649" s="162"/>
      <c r="N5649" s="153">
        <f t="shared" si="251"/>
        <v>0</v>
      </c>
      <c r="O5649" s="153">
        <v>0</v>
      </c>
      <c r="P5649" s="153">
        <v>840.78</v>
      </c>
    </row>
    <row r="5650" spans="1:16" ht="24.6" hidden="1" x14ac:dyDescent="0.3">
      <c r="A5650" s="149">
        <v>2018</v>
      </c>
      <c r="B5650" s="150" t="s">
        <v>409</v>
      </c>
      <c r="C5650" s="150">
        <v>6211</v>
      </c>
      <c r="D5650" s="157" t="s">
        <v>441</v>
      </c>
      <c r="E5650" s="150" t="str">
        <f t="shared" si="250"/>
        <v>5020220062117610</v>
      </c>
      <c r="F5650" s="151" t="s">
        <v>411</v>
      </c>
      <c r="G5650" s="151" t="s">
        <v>442</v>
      </c>
      <c r="H5650" s="151" t="s">
        <v>443</v>
      </c>
      <c r="I5650" s="150" t="s">
        <v>593</v>
      </c>
      <c r="J5650" s="150">
        <v>7610</v>
      </c>
      <c r="K5650" s="157" t="s">
        <v>176</v>
      </c>
      <c r="L5650" s="160">
        <v>550.72</v>
      </c>
      <c r="M5650" s="161"/>
      <c r="N5650" s="153">
        <f t="shared" si="251"/>
        <v>550.72</v>
      </c>
      <c r="O5650" s="153">
        <v>0</v>
      </c>
      <c r="P5650" s="153">
        <v>4136.49</v>
      </c>
    </row>
    <row r="5651" spans="1:16" ht="24.6" hidden="1" x14ac:dyDescent="0.3">
      <c r="A5651" s="149">
        <v>2018</v>
      </c>
      <c r="B5651" s="150" t="s">
        <v>409</v>
      </c>
      <c r="C5651" s="150">
        <v>6212</v>
      </c>
      <c r="D5651" s="157" t="s">
        <v>444</v>
      </c>
      <c r="E5651" s="150" t="str">
        <f t="shared" si="250"/>
        <v>5020220062127610</v>
      </c>
      <c r="F5651" s="151" t="s">
        <v>411</v>
      </c>
      <c r="G5651" s="151" t="s">
        <v>442</v>
      </c>
      <c r="H5651" s="151" t="s">
        <v>445</v>
      </c>
      <c r="I5651" s="150" t="s">
        <v>593</v>
      </c>
      <c r="J5651" s="150">
        <v>7610</v>
      </c>
      <c r="K5651" s="157" t="s">
        <v>176</v>
      </c>
      <c r="L5651" s="160">
        <v>16165.570000000002</v>
      </c>
      <c r="M5651" s="161"/>
      <c r="N5651" s="153">
        <f t="shared" si="251"/>
        <v>16165.570000000002</v>
      </c>
      <c r="O5651" s="153">
        <v>0</v>
      </c>
      <c r="P5651" s="153">
        <v>283.14</v>
      </c>
    </row>
    <row r="5652" spans="1:16" ht="24.6" hidden="1" x14ac:dyDescent="0.3">
      <c r="A5652" s="149">
        <v>2018</v>
      </c>
      <c r="B5652" s="150" t="s">
        <v>409</v>
      </c>
      <c r="C5652" s="150">
        <v>6213</v>
      </c>
      <c r="D5652" s="157" t="s">
        <v>446</v>
      </c>
      <c r="E5652" s="150" t="str">
        <f t="shared" si="250"/>
        <v>5020220062137610</v>
      </c>
      <c r="F5652" s="151" t="s">
        <v>411</v>
      </c>
      <c r="G5652" s="151" t="s">
        <v>442</v>
      </c>
      <c r="H5652" s="151" t="s">
        <v>447</v>
      </c>
      <c r="I5652" s="150" t="s">
        <v>593</v>
      </c>
      <c r="J5652" s="150">
        <v>7610</v>
      </c>
      <c r="K5652" s="157" t="s">
        <v>176</v>
      </c>
      <c r="L5652" s="160">
        <v>108.46999999999998</v>
      </c>
      <c r="M5652" s="161"/>
      <c r="N5652" s="153">
        <f t="shared" si="251"/>
        <v>108.46999999999998</v>
      </c>
      <c r="O5652" s="153">
        <v>0</v>
      </c>
      <c r="P5652" s="153">
        <v>0</v>
      </c>
    </row>
    <row r="5653" spans="1:16" ht="24.6" hidden="1" x14ac:dyDescent="0.3">
      <c r="A5653" s="149">
        <v>2016</v>
      </c>
      <c r="B5653" s="150" t="s">
        <v>409</v>
      </c>
      <c r="C5653" s="150">
        <v>6214</v>
      </c>
      <c r="D5653" s="157" t="s">
        <v>448</v>
      </c>
      <c r="E5653" s="150" t="str">
        <f t="shared" si="250"/>
        <v>5020220062147610</v>
      </c>
      <c r="F5653" s="151" t="s">
        <v>411</v>
      </c>
      <c r="G5653" s="151" t="s">
        <v>442</v>
      </c>
      <c r="H5653" s="151" t="s">
        <v>443</v>
      </c>
      <c r="I5653" s="150" t="s">
        <v>593</v>
      </c>
      <c r="J5653" s="150">
        <v>7610</v>
      </c>
      <c r="K5653" s="158" t="s">
        <v>176</v>
      </c>
      <c r="L5653" s="160">
        <v>0</v>
      </c>
      <c r="M5653" s="162"/>
      <c r="N5653" s="153">
        <f t="shared" si="251"/>
        <v>0</v>
      </c>
      <c r="O5653" s="153">
        <v>0</v>
      </c>
      <c r="P5653" s="153">
        <v>152.97</v>
      </c>
    </row>
    <row r="5654" spans="1:16" ht="24.6" hidden="1" x14ac:dyDescent="0.3">
      <c r="A5654" s="149">
        <v>2018</v>
      </c>
      <c r="B5654" s="150" t="s">
        <v>409</v>
      </c>
      <c r="C5654" s="150">
        <v>6218</v>
      </c>
      <c r="D5654" s="157" t="s">
        <v>452</v>
      </c>
      <c r="E5654" s="150" t="str">
        <f t="shared" si="250"/>
        <v>5020220062187610</v>
      </c>
      <c r="F5654" s="151" t="s">
        <v>411</v>
      </c>
      <c r="G5654" s="151" t="s">
        <v>442</v>
      </c>
      <c r="H5654" s="151" t="s">
        <v>445</v>
      </c>
      <c r="I5654" s="150" t="s">
        <v>593</v>
      </c>
      <c r="J5654" s="150">
        <v>7610</v>
      </c>
      <c r="K5654" s="157" t="s">
        <v>176</v>
      </c>
      <c r="L5654" s="160">
        <v>9279.3799999999992</v>
      </c>
      <c r="M5654" s="161"/>
      <c r="N5654" s="153">
        <f t="shared" si="251"/>
        <v>9279.3799999999992</v>
      </c>
      <c r="O5654" s="153">
        <v>0</v>
      </c>
      <c r="P5654" s="153">
        <v>0</v>
      </c>
    </row>
    <row r="5655" spans="1:16" ht="24.6" hidden="1" x14ac:dyDescent="0.3">
      <c r="A5655" s="149">
        <v>2016</v>
      </c>
      <c r="B5655" s="150" t="s">
        <v>409</v>
      </c>
      <c r="C5655" s="150">
        <v>6222</v>
      </c>
      <c r="D5655" s="158" t="s">
        <v>455</v>
      </c>
      <c r="E5655" s="150" t="str">
        <f t="shared" si="250"/>
        <v>5020220062227610</v>
      </c>
      <c r="F5655" s="151" t="s">
        <v>456</v>
      </c>
      <c r="G5655" s="151" t="s">
        <v>456</v>
      </c>
      <c r="H5655" s="151" t="s">
        <v>457</v>
      </c>
      <c r="I5655" s="150" t="s">
        <v>593</v>
      </c>
      <c r="J5655" s="150">
        <v>7610</v>
      </c>
      <c r="K5655" s="158" t="s">
        <v>176</v>
      </c>
      <c r="L5655" s="160">
        <v>0</v>
      </c>
      <c r="M5655" s="162"/>
      <c r="N5655" s="153">
        <f t="shared" si="251"/>
        <v>0</v>
      </c>
      <c r="O5655" s="153">
        <v>588</v>
      </c>
      <c r="P5655" s="153">
        <v>1257.4299999999998</v>
      </c>
    </row>
    <row r="5656" spans="1:16" ht="24.6" hidden="1" x14ac:dyDescent="0.3">
      <c r="A5656" s="149">
        <v>2016</v>
      </c>
      <c r="B5656" s="150" t="s">
        <v>409</v>
      </c>
      <c r="C5656" s="150">
        <v>6223</v>
      </c>
      <c r="D5656" s="158" t="s">
        <v>458</v>
      </c>
      <c r="E5656" s="150" t="str">
        <f t="shared" si="250"/>
        <v>5020220062237610</v>
      </c>
      <c r="F5656" s="151" t="s">
        <v>411</v>
      </c>
      <c r="G5656" s="151" t="s">
        <v>442</v>
      </c>
      <c r="H5656" s="151" t="s">
        <v>454</v>
      </c>
      <c r="I5656" s="150" t="s">
        <v>593</v>
      </c>
      <c r="J5656" s="150">
        <v>7610</v>
      </c>
      <c r="K5656" s="158" t="s">
        <v>176</v>
      </c>
      <c r="L5656" s="160">
        <v>0</v>
      </c>
      <c r="M5656" s="162"/>
      <c r="N5656" s="153">
        <f t="shared" si="251"/>
        <v>0</v>
      </c>
      <c r="O5656" s="153">
        <v>0</v>
      </c>
      <c r="P5656" s="153">
        <v>105.46</v>
      </c>
    </row>
    <row r="5657" spans="1:16" ht="24.6" hidden="1" x14ac:dyDescent="0.3">
      <c r="A5657" s="149">
        <v>2016</v>
      </c>
      <c r="B5657" s="150" t="s">
        <v>409</v>
      </c>
      <c r="C5657" s="150">
        <v>6232</v>
      </c>
      <c r="D5657" s="158" t="s">
        <v>462</v>
      </c>
      <c r="E5657" s="150" t="str">
        <f t="shared" si="250"/>
        <v>5020220062327610</v>
      </c>
      <c r="F5657" s="151" t="s">
        <v>411</v>
      </c>
      <c r="G5657" s="151" t="s">
        <v>442</v>
      </c>
      <c r="H5657" s="151" t="s">
        <v>454</v>
      </c>
      <c r="I5657" s="150" t="s">
        <v>593</v>
      </c>
      <c r="J5657" s="150">
        <v>7610</v>
      </c>
      <c r="K5657" s="158" t="s">
        <v>176</v>
      </c>
      <c r="L5657" s="160">
        <v>0</v>
      </c>
      <c r="M5657" s="162"/>
      <c r="N5657" s="153">
        <f t="shared" si="251"/>
        <v>0</v>
      </c>
      <c r="O5657" s="153">
        <v>579.47</v>
      </c>
      <c r="P5657" s="153">
        <v>600.34</v>
      </c>
    </row>
    <row r="5658" spans="1:16" ht="24.6" hidden="1" x14ac:dyDescent="0.3">
      <c r="A5658" s="149">
        <v>2018</v>
      </c>
      <c r="B5658" s="150" t="s">
        <v>409</v>
      </c>
      <c r="C5658" s="150">
        <v>6241</v>
      </c>
      <c r="D5658" s="157" t="s">
        <v>463</v>
      </c>
      <c r="E5658" s="150" t="str">
        <f t="shared" si="250"/>
        <v>5020220062417610</v>
      </c>
      <c r="F5658" s="151" t="s">
        <v>411</v>
      </c>
      <c r="G5658" s="151" t="s">
        <v>442</v>
      </c>
      <c r="H5658" s="151" t="s">
        <v>445</v>
      </c>
      <c r="I5658" s="150" t="s">
        <v>593</v>
      </c>
      <c r="J5658" s="150">
        <v>7610</v>
      </c>
      <c r="K5658" s="157" t="s">
        <v>176</v>
      </c>
      <c r="L5658" s="160">
        <v>17349.120000000003</v>
      </c>
      <c r="M5658" s="161"/>
      <c r="N5658" s="153">
        <f t="shared" si="251"/>
        <v>17349.120000000003</v>
      </c>
      <c r="O5658" s="153">
        <v>247.79</v>
      </c>
      <c r="P5658" s="153">
        <v>0</v>
      </c>
    </row>
    <row r="5659" spans="1:16" ht="24.6" hidden="1" x14ac:dyDescent="0.3">
      <c r="A5659" s="149">
        <v>2018</v>
      </c>
      <c r="B5659" s="150" t="s">
        <v>409</v>
      </c>
      <c r="C5659" s="150">
        <v>6242</v>
      </c>
      <c r="D5659" s="157" t="s">
        <v>464</v>
      </c>
      <c r="E5659" s="150" t="str">
        <f t="shared" si="250"/>
        <v>5020220062427610</v>
      </c>
      <c r="F5659" s="151" t="s">
        <v>418</v>
      </c>
      <c r="G5659" s="151" t="s">
        <v>465</v>
      </c>
      <c r="H5659" s="151" t="s">
        <v>466</v>
      </c>
      <c r="I5659" s="150" t="s">
        <v>593</v>
      </c>
      <c r="J5659" s="150">
        <v>7610</v>
      </c>
      <c r="K5659" s="157" t="s">
        <v>176</v>
      </c>
      <c r="L5659" s="160">
        <v>2272.8200000000002</v>
      </c>
      <c r="M5659" s="161"/>
      <c r="N5659" s="153">
        <f t="shared" si="251"/>
        <v>2272.8200000000002</v>
      </c>
      <c r="O5659" s="153">
        <v>428.38</v>
      </c>
      <c r="P5659" s="153">
        <v>0</v>
      </c>
    </row>
    <row r="5660" spans="1:16" ht="24.6" hidden="1" x14ac:dyDescent="0.3">
      <c r="A5660" s="149">
        <v>2016</v>
      </c>
      <c r="B5660" s="150" t="s">
        <v>409</v>
      </c>
      <c r="C5660" s="150">
        <v>6243</v>
      </c>
      <c r="D5660" s="158" t="s">
        <v>467</v>
      </c>
      <c r="E5660" s="150" t="str">
        <f t="shared" si="250"/>
        <v>5020220062437610</v>
      </c>
      <c r="F5660" s="151" t="s">
        <v>411</v>
      </c>
      <c r="G5660" s="151" t="s">
        <v>442</v>
      </c>
      <c r="H5660" s="151" t="s">
        <v>447</v>
      </c>
      <c r="I5660" s="150" t="s">
        <v>593</v>
      </c>
      <c r="J5660" s="150">
        <v>7610</v>
      </c>
      <c r="K5660" s="158" t="s">
        <v>176</v>
      </c>
      <c r="L5660" s="160">
        <v>0</v>
      </c>
      <c r="M5660" s="162"/>
      <c r="N5660" s="153">
        <f t="shared" si="251"/>
        <v>0</v>
      </c>
      <c r="O5660" s="153">
        <v>119.98</v>
      </c>
      <c r="P5660" s="153">
        <v>184.87</v>
      </c>
    </row>
    <row r="5661" spans="1:16" ht="24.6" hidden="1" x14ac:dyDescent="0.3">
      <c r="A5661" s="149">
        <v>2018</v>
      </c>
      <c r="B5661" s="150" t="s">
        <v>409</v>
      </c>
      <c r="C5661" s="150">
        <v>6245</v>
      </c>
      <c r="D5661" s="157" t="s">
        <v>468</v>
      </c>
      <c r="E5661" s="150" t="str">
        <f t="shared" si="250"/>
        <v>5020220062457610</v>
      </c>
      <c r="F5661" s="151" t="s">
        <v>418</v>
      </c>
      <c r="G5661" s="151" t="s">
        <v>465</v>
      </c>
      <c r="H5661" s="151" t="s">
        <v>466</v>
      </c>
      <c r="I5661" s="150" t="s">
        <v>593</v>
      </c>
      <c r="J5661" s="150">
        <v>7610</v>
      </c>
      <c r="K5661" s="157" t="s">
        <v>176</v>
      </c>
      <c r="L5661" s="160">
        <v>434.26</v>
      </c>
      <c r="M5661" s="161"/>
      <c r="N5661" s="153">
        <f t="shared" si="251"/>
        <v>434.26</v>
      </c>
      <c r="O5661" s="153">
        <v>0</v>
      </c>
      <c r="P5661" s="153">
        <v>0</v>
      </c>
    </row>
    <row r="5662" spans="1:16" ht="24.6" hidden="1" x14ac:dyDescent="0.3">
      <c r="A5662" s="149">
        <v>2016</v>
      </c>
      <c r="B5662" s="150" t="s">
        <v>409</v>
      </c>
      <c r="C5662" s="150">
        <v>6248</v>
      </c>
      <c r="D5662" s="158" t="s">
        <v>470</v>
      </c>
      <c r="E5662" s="150" t="str">
        <f t="shared" si="250"/>
        <v>5020220062487610</v>
      </c>
      <c r="F5662" s="151" t="s">
        <v>418</v>
      </c>
      <c r="G5662" s="151" t="s">
        <v>419</v>
      </c>
      <c r="H5662" s="151" t="s">
        <v>471</v>
      </c>
      <c r="I5662" s="150" t="s">
        <v>593</v>
      </c>
      <c r="J5662" s="150">
        <v>7610</v>
      </c>
      <c r="K5662" s="158" t="s">
        <v>176</v>
      </c>
      <c r="L5662" s="160">
        <v>0</v>
      </c>
      <c r="M5662" s="162"/>
      <c r="N5662" s="153">
        <f t="shared" si="251"/>
        <v>0</v>
      </c>
      <c r="O5662" s="153">
        <v>0</v>
      </c>
      <c r="P5662" s="153">
        <v>112.48</v>
      </c>
    </row>
    <row r="5663" spans="1:16" ht="24.6" hidden="1" x14ac:dyDescent="0.3">
      <c r="A5663" s="149">
        <v>2018</v>
      </c>
      <c r="B5663" s="150" t="s">
        <v>409</v>
      </c>
      <c r="C5663" s="150">
        <v>6411</v>
      </c>
      <c r="D5663" s="157" t="s">
        <v>472</v>
      </c>
      <c r="E5663" s="150" t="str">
        <f t="shared" si="250"/>
        <v>5020220064117610</v>
      </c>
      <c r="F5663" s="151" t="s">
        <v>473</v>
      </c>
      <c r="G5663" s="151" t="s">
        <v>473</v>
      </c>
      <c r="H5663" s="151" t="s">
        <v>474</v>
      </c>
      <c r="I5663" s="150" t="s">
        <v>593</v>
      </c>
      <c r="J5663" s="150">
        <v>7610</v>
      </c>
      <c r="K5663" s="157" t="s">
        <v>176</v>
      </c>
      <c r="L5663" s="160">
        <v>128.09</v>
      </c>
      <c r="M5663" s="161"/>
      <c r="N5663" s="153">
        <f t="shared" si="251"/>
        <v>128.09</v>
      </c>
      <c r="O5663" s="153">
        <v>6014.47</v>
      </c>
      <c r="P5663" s="153">
        <v>0</v>
      </c>
    </row>
    <row r="5664" spans="1:16" ht="24.6" hidden="1" x14ac:dyDescent="0.3">
      <c r="A5664" s="149">
        <v>2018</v>
      </c>
      <c r="B5664" s="150" t="s">
        <v>409</v>
      </c>
      <c r="C5664" s="150">
        <v>6412</v>
      </c>
      <c r="D5664" s="157" t="s">
        <v>475</v>
      </c>
      <c r="E5664" s="150" t="str">
        <f t="shared" si="250"/>
        <v>5020220064127610</v>
      </c>
      <c r="F5664" s="151" t="s">
        <v>473</v>
      </c>
      <c r="G5664" s="151" t="s">
        <v>473</v>
      </c>
      <c r="H5664" s="151" t="s">
        <v>476</v>
      </c>
      <c r="I5664" s="150" t="s">
        <v>593</v>
      </c>
      <c r="J5664" s="150">
        <v>7610</v>
      </c>
      <c r="K5664" s="157" t="s">
        <v>176</v>
      </c>
      <c r="L5664" s="160">
        <v>439.5</v>
      </c>
      <c r="M5664" s="161"/>
      <c r="N5664" s="153">
        <f t="shared" si="251"/>
        <v>439.5</v>
      </c>
      <c r="O5664" s="153">
        <v>0</v>
      </c>
      <c r="P5664" s="153">
        <v>1109.5</v>
      </c>
    </row>
    <row r="5665" spans="1:16" ht="24.6" hidden="1" x14ac:dyDescent="0.3">
      <c r="A5665" s="149">
        <v>2018</v>
      </c>
      <c r="B5665" s="150" t="s">
        <v>409</v>
      </c>
      <c r="C5665" s="150">
        <v>6414</v>
      </c>
      <c r="D5665" s="157" t="s">
        <v>477</v>
      </c>
      <c r="E5665" s="150" t="str">
        <f t="shared" si="250"/>
        <v>5020220064147610</v>
      </c>
      <c r="F5665" s="151" t="s">
        <v>473</v>
      </c>
      <c r="G5665" s="151" t="s">
        <v>473</v>
      </c>
      <c r="H5665" s="151" t="s">
        <v>478</v>
      </c>
      <c r="I5665" s="150" t="s">
        <v>593</v>
      </c>
      <c r="J5665" s="150">
        <v>7610</v>
      </c>
      <c r="K5665" s="157" t="s">
        <v>176</v>
      </c>
      <c r="L5665" s="160">
        <v>465.98</v>
      </c>
      <c r="M5665" s="161"/>
      <c r="N5665" s="153">
        <f t="shared" si="251"/>
        <v>465.98</v>
      </c>
      <c r="O5665" s="153">
        <v>242.25</v>
      </c>
      <c r="P5665" s="153">
        <v>0</v>
      </c>
    </row>
    <row r="5666" spans="1:16" ht="24.6" hidden="1" x14ac:dyDescent="0.3">
      <c r="A5666" s="149">
        <v>2018</v>
      </c>
      <c r="B5666" s="150" t="s">
        <v>409</v>
      </c>
      <c r="C5666" s="150">
        <v>6416</v>
      </c>
      <c r="D5666" s="157" t="s">
        <v>479</v>
      </c>
      <c r="E5666" s="150" t="str">
        <f t="shared" si="250"/>
        <v>5020220064167610</v>
      </c>
      <c r="F5666" s="151" t="s">
        <v>411</v>
      </c>
      <c r="G5666" s="151" t="s">
        <v>442</v>
      </c>
      <c r="H5666" s="151" t="s">
        <v>447</v>
      </c>
      <c r="I5666" s="150" t="s">
        <v>593</v>
      </c>
      <c r="J5666" s="150">
        <v>7610</v>
      </c>
      <c r="K5666" s="157" t="s">
        <v>176</v>
      </c>
      <c r="L5666" s="160">
        <v>2019.93</v>
      </c>
      <c r="M5666" s="161"/>
      <c r="N5666" s="153">
        <f t="shared" si="251"/>
        <v>2019.93</v>
      </c>
      <c r="O5666" s="153">
        <v>0</v>
      </c>
      <c r="P5666" s="153">
        <v>2219.9499999999998</v>
      </c>
    </row>
    <row r="5667" spans="1:16" ht="24.6" hidden="1" x14ac:dyDescent="0.3">
      <c r="A5667" s="149">
        <v>2018</v>
      </c>
      <c r="B5667" s="150" t="s">
        <v>409</v>
      </c>
      <c r="C5667" s="150">
        <v>6417</v>
      </c>
      <c r="D5667" s="157" t="s">
        <v>480</v>
      </c>
      <c r="E5667" s="150" t="str">
        <f t="shared" si="250"/>
        <v>5020220064177610</v>
      </c>
      <c r="F5667" s="151" t="s">
        <v>418</v>
      </c>
      <c r="G5667" s="151" t="s">
        <v>419</v>
      </c>
      <c r="H5667" s="151" t="s">
        <v>481</v>
      </c>
      <c r="I5667" s="150" t="s">
        <v>593</v>
      </c>
      <c r="J5667" s="150">
        <v>7610</v>
      </c>
      <c r="K5667" s="157" t="s">
        <v>176</v>
      </c>
      <c r="L5667" s="160">
        <v>2918.77</v>
      </c>
      <c r="M5667" s="161"/>
      <c r="N5667" s="153">
        <f t="shared" si="251"/>
        <v>2918.77</v>
      </c>
      <c r="O5667" s="153">
        <v>3667.5299999999997</v>
      </c>
      <c r="P5667" s="153">
        <v>215.57</v>
      </c>
    </row>
    <row r="5668" spans="1:16" ht="24.6" hidden="1" x14ac:dyDescent="0.3">
      <c r="A5668" s="149">
        <v>2018</v>
      </c>
      <c r="B5668" s="150" t="s">
        <v>409</v>
      </c>
      <c r="C5668" s="150">
        <v>6420</v>
      </c>
      <c r="D5668" s="157" t="s">
        <v>482</v>
      </c>
      <c r="E5668" s="150" t="str">
        <f t="shared" si="250"/>
        <v>5020220064207610</v>
      </c>
      <c r="F5668" s="151" t="s">
        <v>450</v>
      </c>
      <c r="G5668" s="151" t="s">
        <v>450</v>
      </c>
      <c r="H5668" s="151" t="s">
        <v>483</v>
      </c>
      <c r="I5668" s="150" t="s">
        <v>593</v>
      </c>
      <c r="J5668" s="150">
        <v>7610</v>
      </c>
      <c r="K5668" s="157" t="s">
        <v>176</v>
      </c>
      <c r="L5668" s="160">
        <v>1401.38</v>
      </c>
      <c r="M5668" s="161"/>
      <c r="N5668" s="153">
        <f t="shared" si="251"/>
        <v>1401.38</v>
      </c>
      <c r="O5668" s="153">
        <v>349.23999999999995</v>
      </c>
      <c r="P5668" s="153">
        <v>1427.15</v>
      </c>
    </row>
    <row r="5669" spans="1:16" ht="24.6" hidden="1" x14ac:dyDescent="0.3">
      <c r="A5669" s="149">
        <v>2016</v>
      </c>
      <c r="B5669" s="150" t="s">
        <v>409</v>
      </c>
      <c r="C5669" s="150">
        <v>6422</v>
      </c>
      <c r="D5669" s="158" t="s">
        <v>484</v>
      </c>
      <c r="E5669" s="150" t="str">
        <f t="shared" si="250"/>
        <v>5020220064227610</v>
      </c>
      <c r="F5669" s="151" t="s">
        <v>450</v>
      </c>
      <c r="G5669" s="151" t="s">
        <v>450</v>
      </c>
      <c r="H5669" s="151" t="s">
        <v>483</v>
      </c>
      <c r="I5669" s="150" t="s">
        <v>593</v>
      </c>
      <c r="J5669" s="150">
        <v>7610</v>
      </c>
      <c r="K5669" s="158" t="s">
        <v>176</v>
      </c>
      <c r="L5669" s="160">
        <v>0</v>
      </c>
      <c r="M5669" s="162"/>
      <c r="N5669" s="153">
        <f t="shared" si="251"/>
        <v>0</v>
      </c>
      <c r="O5669" s="153">
        <v>0</v>
      </c>
      <c r="P5669" s="153">
        <v>2896.32</v>
      </c>
    </row>
    <row r="5670" spans="1:16" ht="24.6" hidden="1" x14ac:dyDescent="0.3">
      <c r="A5670" s="149">
        <v>2018</v>
      </c>
      <c r="B5670" s="150" t="s">
        <v>409</v>
      </c>
      <c r="C5670" s="150">
        <v>6431</v>
      </c>
      <c r="D5670" s="157" t="s">
        <v>485</v>
      </c>
      <c r="E5670" s="150" t="str">
        <f t="shared" si="250"/>
        <v>5020220064317610</v>
      </c>
      <c r="F5670" s="151" t="s">
        <v>450</v>
      </c>
      <c r="G5670" s="151" t="s">
        <v>450</v>
      </c>
      <c r="H5670" s="151" t="s">
        <v>451</v>
      </c>
      <c r="I5670" s="150" t="s">
        <v>593</v>
      </c>
      <c r="J5670" s="150">
        <v>7610</v>
      </c>
      <c r="K5670" s="157" t="s">
        <v>176</v>
      </c>
      <c r="L5670" s="160">
        <v>709.03</v>
      </c>
      <c r="M5670" s="161"/>
      <c r="N5670" s="153">
        <f t="shared" si="251"/>
        <v>709.03</v>
      </c>
      <c r="O5670" s="153">
        <v>0</v>
      </c>
      <c r="P5670" s="153">
        <v>381.44000000000005</v>
      </c>
    </row>
    <row r="5671" spans="1:16" ht="24.6" hidden="1" x14ac:dyDescent="0.3">
      <c r="A5671" s="149">
        <v>2016</v>
      </c>
      <c r="B5671" s="150" t="s">
        <v>409</v>
      </c>
      <c r="C5671" s="150">
        <v>6604</v>
      </c>
      <c r="D5671" s="158" t="s">
        <v>573</v>
      </c>
      <c r="E5671" s="150" t="str">
        <f t="shared" si="250"/>
        <v>5020220066047610</v>
      </c>
      <c r="F5671" s="151" t="s">
        <v>456</v>
      </c>
      <c r="G5671" s="151" t="s">
        <v>456</v>
      </c>
      <c r="H5671" s="151" t="s">
        <v>489</v>
      </c>
      <c r="I5671" s="150" t="s">
        <v>593</v>
      </c>
      <c r="J5671" s="150">
        <v>7610</v>
      </c>
      <c r="K5671" s="158" t="s">
        <v>176</v>
      </c>
      <c r="L5671" s="160">
        <v>0</v>
      </c>
      <c r="M5671" s="162"/>
      <c r="N5671" s="153">
        <f t="shared" si="251"/>
        <v>0</v>
      </c>
      <c r="O5671" s="153">
        <v>0</v>
      </c>
      <c r="P5671" s="153">
        <v>2750</v>
      </c>
    </row>
    <row r="5672" spans="1:16" ht="24.6" hidden="1" x14ac:dyDescent="0.3">
      <c r="A5672" s="149">
        <v>2017</v>
      </c>
      <c r="B5672" s="150" t="s">
        <v>409</v>
      </c>
      <c r="C5672" s="150">
        <v>6606</v>
      </c>
      <c r="D5672" s="158" t="s">
        <v>488</v>
      </c>
      <c r="E5672" s="150" t="str">
        <f t="shared" si="250"/>
        <v>5020220066067610</v>
      </c>
      <c r="F5672" s="151" t="s">
        <v>456</v>
      </c>
      <c r="G5672" s="151" t="s">
        <v>456</v>
      </c>
      <c r="H5672" s="151" t="s">
        <v>489</v>
      </c>
      <c r="I5672" s="150" t="s">
        <v>593</v>
      </c>
      <c r="J5672" s="150">
        <v>7610</v>
      </c>
      <c r="K5672" s="158" t="s">
        <v>176</v>
      </c>
      <c r="L5672" s="160">
        <v>0</v>
      </c>
      <c r="M5672" s="162"/>
      <c r="N5672" s="153">
        <f t="shared" si="251"/>
        <v>0</v>
      </c>
      <c r="O5672" s="153">
        <v>50</v>
      </c>
      <c r="P5672" s="153">
        <v>0</v>
      </c>
    </row>
    <row r="5673" spans="1:16" ht="24.6" hidden="1" x14ac:dyDescent="0.3">
      <c r="A5673" s="149">
        <v>2017</v>
      </c>
      <c r="B5673" s="150" t="s">
        <v>409</v>
      </c>
      <c r="C5673" s="150">
        <v>6607</v>
      </c>
      <c r="D5673" s="158" t="s">
        <v>490</v>
      </c>
      <c r="E5673" s="150" t="str">
        <f t="shared" si="250"/>
        <v>5020220066077610</v>
      </c>
      <c r="F5673" s="151" t="s">
        <v>456</v>
      </c>
      <c r="G5673" s="151" t="s">
        <v>456</v>
      </c>
      <c r="H5673" s="151" t="s">
        <v>489</v>
      </c>
      <c r="I5673" s="150" t="s">
        <v>593</v>
      </c>
      <c r="J5673" s="150">
        <v>7610</v>
      </c>
      <c r="K5673" s="158" t="s">
        <v>176</v>
      </c>
      <c r="L5673" s="160">
        <v>0</v>
      </c>
      <c r="M5673" s="162"/>
      <c r="N5673" s="153">
        <f t="shared" si="251"/>
        <v>0</v>
      </c>
      <c r="O5673" s="153">
        <v>49.99</v>
      </c>
      <c r="P5673" s="153">
        <v>0</v>
      </c>
    </row>
    <row r="5674" spans="1:16" ht="24.6" hidden="1" x14ac:dyDescent="0.3">
      <c r="A5674" s="149">
        <v>2018</v>
      </c>
      <c r="B5674" s="150" t="s">
        <v>409</v>
      </c>
      <c r="C5674" s="150">
        <v>6608</v>
      </c>
      <c r="D5674" s="157" t="s">
        <v>491</v>
      </c>
      <c r="E5674" s="150" t="str">
        <f t="shared" si="250"/>
        <v>5020220066087610</v>
      </c>
      <c r="F5674" s="151" t="s">
        <v>456</v>
      </c>
      <c r="G5674" s="151" t="s">
        <v>456</v>
      </c>
      <c r="H5674" s="151" t="s">
        <v>492</v>
      </c>
      <c r="I5674" s="150" t="s">
        <v>593</v>
      </c>
      <c r="J5674" s="150">
        <v>7610</v>
      </c>
      <c r="K5674" s="157" t="s">
        <v>176</v>
      </c>
      <c r="L5674" s="160">
        <v>420.49</v>
      </c>
      <c r="M5674" s="161"/>
      <c r="N5674" s="153">
        <f t="shared" si="251"/>
        <v>420.49</v>
      </c>
      <c r="O5674" s="153">
        <v>0</v>
      </c>
      <c r="P5674" s="153">
        <v>0</v>
      </c>
    </row>
    <row r="5675" spans="1:16" ht="24.6" hidden="1" x14ac:dyDescent="0.3">
      <c r="A5675" s="149">
        <v>2018</v>
      </c>
      <c r="B5675" s="150" t="s">
        <v>409</v>
      </c>
      <c r="C5675" s="150">
        <v>6611</v>
      </c>
      <c r="D5675" s="157" t="s">
        <v>497</v>
      </c>
      <c r="E5675" s="150" t="str">
        <f t="shared" si="250"/>
        <v>5020220066117610</v>
      </c>
      <c r="F5675" s="151" t="s">
        <v>456</v>
      </c>
      <c r="G5675" s="151" t="s">
        <v>456</v>
      </c>
      <c r="H5675" s="151" t="s">
        <v>498</v>
      </c>
      <c r="I5675" s="150" t="s">
        <v>593</v>
      </c>
      <c r="J5675" s="150">
        <v>7610</v>
      </c>
      <c r="K5675" s="157" t="s">
        <v>176</v>
      </c>
      <c r="L5675" s="160">
        <v>17.329999999999998</v>
      </c>
      <c r="M5675" s="161"/>
      <c r="N5675" s="153">
        <f t="shared" si="251"/>
        <v>17.329999999999998</v>
      </c>
      <c r="O5675" s="153">
        <v>156.93</v>
      </c>
      <c r="P5675" s="153">
        <v>0</v>
      </c>
    </row>
    <row r="5676" spans="1:16" ht="24.6" hidden="1" x14ac:dyDescent="0.3">
      <c r="A5676" s="149">
        <v>2018</v>
      </c>
      <c r="B5676" s="150" t="s">
        <v>409</v>
      </c>
      <c r="C5676" s="150">
        <v>6613</v>
      </c>
      <c r="D5676" s="157" t="s">
        <v>499</v>
      </c>
      <c r="E5676" s="150" t="str">
        <f t="shared" si="250"/>
        <v>5020220066137610</v>
      </c>
      <c r="F5676" s="151" t="s">
        <v>418</v>
      </c>
      <c r="G5676" s="151" t="s">
        <v>465</v>
      </c>
      <c r="H5676" s="151" t="s">
        <v>500</v>
      </c>
      <c r="I5676" s="150" t="s">
        <v>593</v>
      </c>
      <c r="J5676" s="150">
        <v>7610</v>
      </c>
      <c r="K5676" s="157" t="s">
        <v>176</v>
      </c>
      <c r="L5676" s="160">
        <v>287.08999999999997</v>
      </c>
      <c r="M5676" s="161"/>
      <c r="N5676" s="153">
        <f t="shared" si="251"/>
        <v>287.08999999999997</v>
      </c>
      <c r="O5676" s="153">
        <v>589.99</v>
      </c>
      <c r="P5676" s="153">
        <v>0</v>
      </c>
    </row>
    <row r="5677" spans="1:16" ht="24.6" hidden="1" x14ac:dyDescent="0.3">
      <c r="A5677" s="149">
        <v>2016</v>
      </c>
      <c r="B5677" s="150" t="s">
        <v>409</v>
      </c>
      <c r="C5677" s="150">
        <v>6621</v>
      </c>
      <c r="D5677" s="158" t="s">
        <v>506</v>
      </c>
      <c r="E5677" s="150" t="str">
        <f t="shared" si="250"/>
        <v>5020220066217610</v>
      </c>
      <c r="F5677" s="151" t="s">
        <v>418</v>
      </c>
      <c r="G5677" s="151" t="s">
        <v>419</v>
      </c>
      <c r="H5677" s="151" t="s">
        <v>507</v>
      </c>
      <c r="I5677" s="150" t="s">
        <v>593</v>
      </c>
      <c r="J5677" s="150">
        <v>7610</v>
      </c>
      <c r="K5677" s="158" t="s">
        <v>176</v>
      </c>
      <c r="L5677" s="160">
        <v>0</v>
      </c>
      <c r="M5677" s="162"/>
      <c r="N5677" s="153">
        <f t="shared" si="251"/>
        <v>0</v>
      </c>
      <c r="O5677" s="153">
        <v>0</v>
      </c>
      <c r="P5677" s="153">
        <v>154.94</v>
      </c>
    </row>
    <row r="5678" spans="1:16" ht="24.6" hidden="1" x14ac:dyDescent="0.3">
      <c r="A5678" s="149">
        <v>2016</v>
      </c>
      <c r="B5678" s="150" t="s">
        <v>409</v>
      </c>
      <c r="C5678" s="150">
        <v>6622</v>
      </c>
      <c r="D5678" s="154" t="s">
        <v>508</v>
      </c>
      <c r="E5678" s="150" t="str">
        <f t="shared" si="250"/>
        <v>5020220066227610</v>
      </c>
      <c r="F5678" s="151" t="s">
        <v>418</v>
      </c>
      <c r="G5678" s="151" t="s">
        <v>419</v>
      </c>
      <c r="H5678" s="151" t="s">
        <v>507</v>
      </c>
      <c r="I5678" s="150" t="s">
        <v>593</v>
      </c>
      <c r="J5678" s="150">
        <v>7610</v>
      </c>
      <c r="K5678" s="158" t="s">
        <v>176</v>
      </c>
      <c r="L5678" s="160">
        <v>0</v>
      </c>
      <c r="M5678" s="162"/>
      <c r="N5678" s="153">
        <f t="shared" si="251"/>
        <v>0</v>
      </c>
      <c r="O5678" s="153">
        <v>0</v>
      </c>
      <c r="P5678" s="153">
        <v>154.94</v>
      </c>
    </row>
    <row r="5679" spans="1:16" ht="24.6" hidden="1" x14ac:dyDescent="0.3">
      <c r="A5679" s="149">
        <v>2016</v>
      </c>
      <c r="B5679" s="150" t="s">
        <v>409</v>
      </c>
      <c r="C5679" s="150">
        <v>6623</v>
      </c>
      <c r="D5679" s="154" t="s">
        <v>509</v>
      </c>
      <c r="E5679" s="150" t="str">
        <f t="shared" si="250"/>
        <v>5020220066237610</v>
      </c>
      <c r="F5679" s="151" t="s">
        <v>418</v>
      </c>
      <c r="G5679" s="151" t="s">
        <v>419</v>
      </c>
      <c r="H5679" s="151" t="s">
        <v>507</v>
      </c>
      <c r="I5679" s="150" t="s">
        <v>593</v>
      </c>
      <c r="J5679" s="150">
        <v>7610</v>
      </c>
      <c r="K5679" s="158" t="s">
        <v>176</v>
      </c>
      <c r="L5679" s="160">
        <v>0</v>
      </c>
      <c r="M5679" s="162"/>
      <c r="N5679" s="153">
        <f t="shared" si="251"/>
        <v>0</v>
      </c>
      <c r="O5679" s="153">
        <v>0</v>
      </c>
      <c r="P5679" s="153">
        <v>154.94</v>
      </c>
    </row>
    <row r="5680" spans="1:16" ht="24.6" hidden="1" x14ac:dyDescent="0.3">
      <c r="A5680" s="149">
        <v>2016</v>
      </c>
      <c r="B5680" s="150" t="s">
        <v>409</v>
      </c>
      <c r="C5680" s="150">
        <v>6640</v>
      </c>
      <c r="D5680" s="154" t="s">
        <v>510</v>
      </c>
      <c r="E5680" s="150" t="str">
        <f t="shared" si="250"/>
        <v>5020220066407610</v>
      </c>
      <c r="F5680" s="151" t="s">
        <v>418</v>
      </c>
      <c r="G5680" s="151" t="s">
        <v>419</v>
      </c>
      <c r="H5680" s="151" t="s">
        <v>511</v>
      </c>
      <c r="I5680" s="150" t="s">
        <v>593</v>
      </c>
      <c r="J5680" s="150">
        <v>7610</v>
      </c>
      <c r="K5680" s="158" t="s">
        <v>176</v>
      </c>
      <c r="L5680" s="160">
        <v>0</v>
      </c>
      <c r="M5680" s="162"/>
      <c r="N5680" s="153">
        <f t="shared" si="251"/>
        <v>0</v>
      </c>
      <c r="O5680" s="153">
        <v>0</v>
      </c>
      <c r="P5680" s="153">
        <v>40.629999999999995</v>
      </c>
    </row>
    <row r="5681" spans="1:16" ht="24.6" hidden="1" x14ac:dyDescent="0.3">
      <c r="A5681" s="149">
        <v>2016</v>
      </c>
      <c r="B5681" s="150" t="s">
        <v>409</v>
      </c>
      <c r="C5681" s="150">
        <v>6723</v>
      </c>
      <c r="D5681" s="154" t="s">
        <v>520</v>
      </c>
      <c r="E5681" s="150" t="str">
        <f t="shared" si="250"/>
        <v>5020220067237610</v>
      </c>
      <c r="F5681" s="151" t="s">
        <v>418</v>
      </c>
      <c r="G5681" s="151" t="s">
        <v>419</v>
      </c>
      <c r="H5681" s="151" t="s">
        <v>471</v>
      </c>
      <c r="I5681" s="150" t="s">
        <v>593</v>
      </c>
      <c r="J5681" s="150">
        <v>7610</v>
      </c>
      <c r="K5681" s="158" t="s">
        <v>176</v>
      </c>
      <c r="L5681" s="160">
        <v>0</v>
      </c>
      <c r="M5681" s="162"/>
      <c r="N5681" s="153">
        <f t="shared" si="251"/>
        <v>0</v>
      </c>
      <c r="O5681" s="153">
        <v>0</v>
      </c>
      <c r="P5681" s="153">
        <v>1025</v>
      </c>
    </row>
    <row r="5682" spans="1:16" ht="24.6" hidden="1" x14ac:dyDescent="0.3">
      <c r="A5682" s="149">
        <v>2018</v>
      </c>
      <c r="B5682" s="150" t="s">
        <v>409</v>
      </c>
      <c r="C5682" s="150">
        <v>6731</v>
      </c>
      <c r="D5682" s="150" t="s">
        <v>521</v>
      </c>
      <c r="E5682" s="150" t="str">
        <f t="shared" si="250"/>
        <v>5020220067317610</v>
      </c>
      <c r="F5682" s="151" t="s">
        <v>418</v>
      </c>
      <c r="G5682" s="151" t="s">
        <v>419</v>
      </c>
      <c r="H5682" s="151" t="s">
        <v>481</v>
      </c>
      <c r="I5682" s="150" t="s">
        <v>593</v>
      </c>
      <c r="J5682" s="150">
        <v>7610</v>
      </c>
      <c r="K5682" s="157" t="s">
        <v>176</v>
      </c>
      <c r="L5682" s="160">
        <v>11170.829999999996</v>
      </c>
      <c r="M5682" s="161"/>
      <c r="N5682" s="153">
        <f t="shared" si="251"/>
        <v>11170.829999999996</v>
      </c>
      <c r="O5682" s="153">
        <v>41193.140000000029</v>
      </c>
      <c r="P5682" s="153">
        <v>18794.040000000012</v>
      </c>
    </row>
    <row r="5683" spans="1:16" ht="24.6" hidden="1" x14ac:dyDescent="0.3">
      <c r="A5683" s="149">
        <v>2017</v>
      </c>
      <c r="B5683" s="150" t="s">
        <v>409</v>
      </c>
      <c r="C5683" s="150">
        <v>6805</v>
      </c>
      <c r="D5683" s="154" t="s">
        <v>523</v>
      </c>
      <c r="E5683" s="150" t="str">
        <f t="shared" si="250"/>
        <v>5020220068057610</v>
      </c>
      <c r="F5683" s="151" t="s">
        <v>456</v>
      </c>
      <c r="G5683" s="151" t="s">
        <v>456</v>
      </c>
      <c r="H5683" s="151" t="s">
        <v>524</v>
      </c>
      <c r="I5683" s="150" t="s">
        <v>593</v>
      </c>
      <c r="J5683" s="150">
        <v>7610</v>
      </c>
      <c r="K5683" s="158" t="s">
        <v>176</v>
      </c>
      <c r="L5683" s="160">
        <v>0</v>
      </c>
      <c r="M5683" s="162"/>
      <c r="N5683" s="153">
        <f t="shared" si="251"/>
        <v>0</v>
      </c>
      <c r="O5683" s="153">
        <v>5075.28</v>
      </c>
      <c r="P5683" s="153">
        <v>0</v>
      </c>
    </row>
    <row r="5684" spans="1:16" ht="24.6" hidden="1" x14ac:dyDescent="0.3">
      <c r="A5684" s="149">
        <v>2016</v>
      </c>
      <c r="B5684" s="150" t="s">
        <v>526</v>
      </c>
      <c r="C5684" s="150">
        <v>8003</v>
      </c>
      <c r="D5684" s="154" t="s">
        <v>531</v>
      </c>
      <c r="E5684" s="150" t="str">
        <f t="shared" si="250"/>
        <v>5030220080037610</v>
      </c>
      <c r="F5684" s="151" t="s">
        <v>411</v>
      </c>
      <c r="G5684" s="151" t="s">
        <v>412</v>
      </c>
      <c r="H5684" s="151" t="s">
        <v>416</v>
      </c>
      <c r="I5684" s="150" t="s">
        <v>593</v>
      </c>
      <c r="J5684" s="150">
        <v>7610</v>
      </c>
      <c r="K5684" s="151" t="s">
        <v>176</v>
      </c>
      <c r="L5684" s="160">
        <v>0</v>
      </c>
      <c r="N5684" s="153">
        <f t="shared" si="251"/>
        <v>0</v>
      </c>
      <c r="O5684" s="153">
        <v>0</v>
      </c>
      <c r="P5684" s="153">
        <v>4545</v>
      </c>
    </row>
    <row r="5685" spans="1:16" ht="24.6" hidden="1" x14ac:dyDescent="0.3">
      <c r="A5685" s="149">
        <v>2018</v>
      </c>
      <c r="B5685" s="150" t="s">
        <v>526</v>
      </c>
      <c r="C5685" s="150">
        <v>8011</v>
      </c>
      <c r="D5685" s="150" t="s">
        <v>532</v>
      </c>
      <c r="E5685" s="150" t="str">
        <f t="shared" si="250"/>
        <v>5030220080117610</v>
      </c>
      <c r="F5685" s="151" t="s">
        <v>411</v>
      </c>
      <c r="G5685" s="151" t="s">
        <v>412</v>
      </c>
      <c r="H5685" s="151" t="s">
        <v>533</v>
      </c>
      <c r="I5685" s="150" t="s">
        <v>593</v>
      </c>
      <c r="J5685" s="150">
        <v>7610</v>
      </c>
      <c r="K5685" s="157" t="s">
        <v>176</v>
      </c>
      <c r="L5685" s="160">
        <v>17869.93</v>
      </c>
      <c r="M5685" s="161"/>
      <c r="N5685" s="153">
        <f t="shared" si="251"/>
        <v>17869.93</v>
      </c>
      <c r="O5685" s="153">
        <v>15396.079999999998</v>
      </c>
      <c r="P5685" s="153">
        <v>5553.32</v>
      </c>
    </row>
    <row r="5686" spans="1:16" ht="24.6" hidden="1" x14ac:dyDescent="0.3">
      <c r="A5686" s="149">
        <v>2016</v>
      </c>
      <c r="B5686" s="150" t="s">
        <v>526</v>
      </c>
      <c r="C5686" s="150">
        <v>8012</v>
      </c>
      <c r="D5686" s="154" t="s">
        <v>534</v>
      </c>
      <c r="E5686" s="150" t="str">
        <f t="shared" si="250"/>
        <v>5030220080127610</v>
      </c>
      <c r="F5686" s="151" t="s">
        <v>411</v>
      </c>
      <c r="G5686" s="151" t="s">
        <v>412</v>
      </c>
      <c r="H5686" s="151" t="s">
        <v>533</v>
      </c>
      <c r="I5686" s="150" t="s">
        <v>593</v>
      </c>
      <c r="J5686" s="150">
        <v>7610</v>
      </c>
      <c r="K5686" s="151" t="s">
        <v>176</v>
      </c>
      <c r="L5686" s="160">
        <v>0</v>
      </c>
      <c r="N5686" s="153">
        <f t="shared" si="251"/>
        <v>0</v>
      </c>
      <c r="O5686" s="153">
        <v>1274.82</v>
      </c>
      <c r="P5686" s="153">
        <v>7972.86</v>
      </c>
    </row>
    <row r="5687" spans="1:16" ht="24.6" hidden="1" x14ac:dyDescent="0.3">
      <c r="A5687" s="149">
        <v>2018</v>
      </c>
      <c r="B5687" s="150" t="s">
        <v>526</v>
      </c>
      <c r="C5687" s="150">
        <v>8021</v>
      </c>
      <c r="D5687" s="157" t="s">
        <v>535</v>
      </c>
      <c r="E5687" s="150" t="str">
        <f t="shared" si="250"/>
        <v>5030220080217610</v>
      </c>
      <c r="F5687" s="151" t="s">
        <v>411</v>
      </c>
      <c r="G5687" s="151" t="s">
        <v>412</v>
      </c>
      <c r="H5687" s="151" t="s">
        <v>536</v>
      </c>
      <c r="I5687" s="150" t="s">
        <v>593</v>
      </c>
      <c r="J5687" s="150">
        <v>7610</v>
      </c>
      <c r="K5687" s="157" t="s">
        <v>176</v>
      </c>
      <c r="L5687" s="160">
        <v>247.61999999999998</v>
      </c>
      <c r="M5687" s="161"/>
      <c r="N5687" s="153">
        <f t="shared" si="251"/>
        <v>247.61999999999998</v>
      </c>
      <c r="O5687" s="153">
        <v>1753.9899999999998</v>
      </c>
      <c r="P5687" s="153">
        <v>0</v>
      </c>
    </row>
    <row r="5688" spans="1:16" ht="24.6" hidden="1" x14ac:dyDescent="0.3">
      <c r="A5688" s="149">
        <v>2018</v>
      </c>
      <c r="B5688" s="150" t="s">
        <v>526</v>
      </c>
      <c r="C5688" s="150">
        <v>8031</v>
      </c>
      <c r="D5688" s="150" t="s">
        <v>537</v>
      </c>
      <c r="E5688" s="150" t="str">
        <f t="shared" si="250"/>
        <v>5030220080317610</v>
      </c>
      <c r="F5688" s="151" t="s">
        <v>411</v>
      </c>
      <c r="G5688" s="151" t="s">
        <v>412</v>
      </c>
      <c r="H5688" s="151" t="s">
        <v>533</v>
      </c>
      <c r="I5688" s="150" t="s">
        <v>593</v>
      </c>
      <c r="J5688" s="150">
        <v>7610</v>
      </c>
      <c r="K5688" s="157" t="s">
        <v>176</v>
      </c>
      <c r="L5688" s="160">
        <v>8887.2999999999993</v>
      </c>
      <c r="M5688" s="161"/>
      <c r="N5688" s="153">
        <f t="shared" si="251"/>
        <v>8887.2999999999993</v>
      </c>
      <c r="O5688" s="153">
        <v>4204.55</v>
      </c>
      <c r="P5688" s="153">
        <v>0</v>
      </c>
    </row>
    <row r="5689" spans="1:16" ht="24.6" hidden="1" x14ac:dyDescent="0.3">
      <c r="A5689" s="149">
        <v>2018</v>
      </c>
      <c r="B5689" s="150" t="s">
        <v>526</v>
      </c>
      <c r="C5689" s="150">
        <v>8032</v>
      </c>
      <c r="D5689" s="157" t="s">
        <v>538</v>
      </c>
      <c r="E5689" s="150" t="str">
        <f t="shared" si="250"/>
        <v>5030220080327610</v>
      </c>
      <c r="F5689" s="151" t="s">
        <v>411</v>
      </c>
      <c r="G5689" s="151" t="s">
        <v>412</v>
      </c>
      <c r="H5689" s="151" t="s">
        <v>533</v>
      </c>
      <c r="I5689" s="150" t="s">
        <v>593</v>
      </c>
      <c r="J5689" s="150">
        <v>7610</v>
      </c>
      <c r="K5689" s="157" t="s">
        <v>176</v>
      </c>
      <c r="L5689" s="160">
        <v>3056.5099999999998</v>
      </c>
      <c r="M5689" s="161"/>
      <c r="N5689" s="153">
        <f t="shared" si="251"/>
        <v>3056.5099999999998</v>
      </c>
      <c r="O5689" s="153">
        <v>3431.22</v>
      </c>
      <c r="P5689" s="153">
        <v>52.2</v>
      </c>
    </row>
    <row r="5690" spans="1:16" ht="24.6" hidden="1" x14ac:dyDescent="0.3">
      <c r="A5690" s="149">
        <v>2018</v>
      </c>
      <c r="B5690" s="150" t="s">
        <v>526</v>
      </c>
      <c r="C5690" s="150">
        <v>8043</v>
      </c>
      <c r="D5690" s="150" t="s">
        <v>540</v>
      </c>
      <c r="E5690" s="150" t="str">
        <f t="shared" si="250"/>
        <v>5030220080437610</v>
      </c>
      <c r="F5690" s="151" t="s">
        <v>411</v>
      </c>
      <c r="G5690" s="151" t="s">
        <v>412</v>
      </c>
      <c r="H5690" s="151" t="s">
        <v>429</v>
      </c>
      <c r="I5690" s="150" t="s">
        <v>593</v>
      </c>
      <c r="J5690" s="150">
        <v>7610</v>
      </c>
      <c r="K5690" s="157" t="s">
        <v>176</v>
      </c>
      <c r="L5690" s="160">
        <v>38</v>
      </c>
      <c r="M5690" s="161"/>
      <c r="N5690" s="153">
        <f t="shared" si="251"/>
        <v>38</v>
      </c>
      <c r="O5690" s="153">
        <v>874.86</v>
      </c>
      <c r="P5690" s="153">
        <v>964.42</v>
      </c>
    </row>
    <row r="5691" spans="1:16" ht="36.6" hidden="1" x14ac:dyDescent="0.3">
      <c r="A5691" s="149">
        <v>2018</v>
      </c>
      <c r="B5691" s="150" t="s">
        <v>526</v>
      </c>
      <c r="C5691" s="150">
        <v>8044</v>
      </c>
      <c r="D5691" s="150" t="s">
        <v>541</v>
      </c>
      <c r="E5691" s="150" t="str">
        <f t="shared" si="250"/>
        <v>5030220080447610</v>
      </c>
      <c r="F5691" s="151" t="s">
        <v>411</v>
      </c>
      <c r="G5691" s="151" t="s">
        <v>412</v>
      </c>
      <c r="H5691" s="151" t="s">
        <v>431</v>
      </c>
      <c r="I5691" s="150" t="s">
        <v>593</v>
      </c>
      <c r="J5691" s="150">
        <v>7610</v>
      </c>
      <c r="K5691" s="157" t="s">
        <v>176</v>
      </c>
      <c r="L5691" s="160">
        <v>1645.2900000000002</v>
      </c>
      <c r="M5691" s="161"/>
      <c r="N5691" s="153">
        <f t="shared" si="251"/>
        <v>1645.2900000000002</v>
      </c>
      <c r="O5691" s="153">
        <v>2353.33</v>
      </c>
      <c r="P5691" s="153">
        <v>0</v>
      </c>
    </row>
    <row r="5692" spans="1:16" ht="24.6" hidden="1" x14ac:dyDescent="0.3">
      <c r="A5692" s="149">
        <v>2018</v>
      </c>
      <c r="B5692" s="150" t="s">
        <v>526</v>
      </c>
      <c r="C5692" s="150">
        <v>8051</v>
      </c>
      <c r="D5692" s="150" t="s">
        <v>542</v>
      </c>
      <c r="E5692" s="150" t="str">
        <f t="shared" si="250"/>
        <v>5030220080517610</v>
      </c>
      <c r="F5692" s="151" t="s">
        <v>411</v>
      </c>
      <c r="G5692" s="151" t="s">
        <v>412</v>
      </c>
      <c r="H5692" s="151" t="s">
        <v>533</v>
      </c>
      <c r="I5692" s="150" t="s">
        <v>593</v>
      </c>
      <c r="J5692" s="150">
        <v>7610</v>
      </c>
      <c r="K5692" s="157" t="s">
        <v>176</v>
      </c>
      <c r="L5692" s="160">
        <v>8079.39</v>
      </c>
      <c r="M5692" s="161"/>
      <c r="N5692" s="153">
        <f t="shared" si="251"/>
        <v>8079.39</v>
      </c>
      <c r="O5692" s="153">
        <v>3082.6799999999994</v>
      </c>
      <c r="P5692" s="153">
        <v>1629.4</v>
      </c>
    </row>
    <row r="5693" spans="1:16" ht="24.6" hidden="1" x14ac:dyDescent="0.3">
      <c r="A5693" s="149">
        <v>2016</v>
      </c>
      <c r="B5693" s="150" t="s">
        <v>526</v>
      </c>
      <c r="C5693" s="150">
        <v>8052</v>
      </c>
      <c r="D5693" s="154" t="s">
        <v>543</v>
      </c>
      <c r="E5693" s="150" t="str">
        <f t="shared" si="250"/>
        <v>5030220080527610</v>
      </c>
      <c r="F5693" s="151" t="s">
        <v>411</v>
      </c>
      <c r="G5693" s="151" t="s">
        <v>412</v>
      </c>
      <c r="H5693" s="151" t="s">
        <v>533</v>
      </c>
      <c r="I5693" s="150" t="s">
        <v>593</v>
      </c>
      <c r="J5693" s="150">
        <v>7610</v>
      </c>
      <c r="K5693" s="151" t="s">
        <v>176</v>
      </c>
      <c r="L5693" s="160">
        <v>0</v>
      </c>
      <c r="N5693" s="153">
        <f t="shared" si="251"/>
        <v>0</v>
      </c>
      <c r="O5693" s="153">
        <v>0</v>
      </c>
      <c r="P5693" s="153">
        <v>396.04</v>
      </c>
    </row>
    <row r="5694" spans="1:16" ht="24.6" hidden="1" x14ac:dyDescent="0.3">
      <c r="A5694" s="149">
        <v>2018</v>
      </c>
      <c r="B5694" s="150" t="s">
        <v>526</v>
      </c>
      <c r="C5694" s="150">
        <v>8053</v>
      </c>
      <c r="D5694" s="150" t="s">
        <v>544</v>
      </c>
      <c r="E5694" s="150" t="str">
        <f t="shared" si="250"/>
        <v>5030220080537610</v>
      </c>
      <c r="F5694" s="151" t="s">
        <v>411</v>
      </c>
      <c r="G5694" s="151" t="s">
        <v>412</v>
      </c>
      <c r="H5694" s="151" t="s">
        <v>536</v>
      </c>
      <c r="I5694" s="150" t="s">
        <v>593</v>
      </c>
      <c r="J5694" s="150">
        <v>7610</v>
      </c>
      <c r="K5694" s="157" t="s">
        <v>176</v>
      </c>
      <c r="L5694" s="160">
        <v>22608.519999999997</v>
      </c>
      <c r="M5694" s="161"/>
      <c r="N5694" s="153">
        <f t="shared" si="251"/>
        <v>22608.519999999997</v>
      </c>
      <c r="O5694" s="153">
        <v>9009.99</v>
      </c>
      <c r="P5694" s="153">
        <v>4146.1000000000004</v>
      </c>
    </row>
    <row r="5695" spans="1:16" ht="24.6" hidden="1" x14ac:dyDescent="0.3">
      <c r="A5695" s="149">
        <v>2018</v>
      </c>
      <c r="B5695" s="150" t="s">
        <v>526</v>
      </c>
      <c r="C5695" s="150">
        <v>8061</v>
      </c>
      <c r="D5695" s="150" t="s">
        <v>545</v>
      </c>
      <c r="E5695" s="150" t="str">
        <f t="shared" si="250"/>
        <v>5030220080617610</v>
      </c>
      <c r="F5695" s="151" t="s">
        <v>411</v>
      </c>
      <c r="G5695" s="151" t="s">
        <v>412</v>
      </c>
      <c r="H5695" s="151" t="s">
        <v>436</v>
      </c>
      <c r="I5695" s="150" t="s">
        <v>593</v>
      </c>
      <c r="J5695" s="150">
        <v>7610</v>
      </c>
      <c r="K5695" s="157" t="s">
        <v>176</v>
      </c>
      <c r="L5695" s="160">
        <v>10993.59</v>
      </c>
      <c r="M5695" s="161"/>
      <c r="N5695" s="153">
        <f t="shared" si="251"/>
        <v>10993.59</v>
      </c>
      <c r="O5695" s="153">
        <v>0</v>
      </c>
      <c r="P5695" s="153">
        <v>0</v>
      </c>
    </row>
    <row r="5696" spans="1:16" ht="24.6" hidden="1" x14ac:dyDescent="0.3">
      <c r="A5696" s="149">
        <v>2018</v>
      </c>
      <c r="B5696" s="150" t="s">
        <v>526</v>
      </c>
      <c r="C5696" s="150">
        <v>8063</v>
      </c>
      <c r="D5696" s="150" t="s">
        <v>546</v>
      </c>
      <c r="E5696" s="150" t="str">
        <f t="shared" si="250"/>
        <v>5030220080637610</v>
      </c>
      <c r="F5696" s="151" t="s">
        <v>411</v>
      </c>
      <c r="G5696" s="151" t="s">
        <v>412</v>
      </c>
      <c r="H5696" s="151" t="s">
        <v>436</v>
      </c>
      <c r="I5696" s="150" t="s">
        <v>593</v>
      </c>
      <c r="J5696" s="150">
        <v>7610</v>
      </c>
      <c r="K5696" s="157" t="s">
        <v>176</v>
      </c>
      <c r="L5696" s="160">
        <v>12195.79</v>
      </c>
      <c r="M5696" s="161"/>
      <c r="N5696" s="153">
        <f t="shared" si="251"/>
        <v>12195.79</v>
      </c>
      <c r="O5696" s="153">
        <v>0</v>
      </c>
      <c r="P5696" s="153">
        <v>0</v>
      </c>
    </row>
    <row r="5697" spans="1:16" ht="24.6" hidden="1" x14ac:dyDescent="0.3">
      <c r="A5697" s="149">
        <v>2016</v>
      </c>
      <c r="B5697" s="150" t="s">
        <v>526</v>
      </c>
      <c r="C5697" s="150">
        <v>8070</v>
      </c>
      <c r="D5697" s="154" t="s">
        <v>547</v>
      </c>
      <c r="E5697" s="150" t="str">
        <f t="shared" si="250"/>
        <v>5030220080707610</v>
      </c>
      <c r="F5697" s="151" t="s">
        <v>411</v>
      </c>
      <c r="G5697" s="151" t="s">
        <v>412</v>
      </c>
      <c r="H5697" s="151" t="s">
        <v>440</v>
      </c>
      <c r="I5697" s="150" t="s">
        <v>593</v>
      </c>
      <c r="J5697" s="150">
        <v>7610</v>
      </c>
      <c r="K5697" s="151" t="s">
        <v>176</v>
      </c>
      <c r="L5697" s="160">
        <v>0</v>
      </c>
      <c r="N5697" s="153">
        <f t="shared" si="251"/>
        <v>0</v>
      </c>
      <c r="O5697" s="153">
        <v>0</v>
      </c>
      <c r="P5697" s="153">
        <v>840.78</v>
      </c>
    </row>
    <row r="5698" spans="1:16" ht="24.6" hidden="1" x14ac:dyDescent="0.3">
      <c r="A5698" s="149">
        <v>2018</v>
      </c>
      <c r="B5698" s="150" t="s">
        <v>526</v>
      </c>
      <c r="C5698" s="150">
        <v>8217</v>
      </c>
      <c r="D5698" s="150" t="s">
        <v>550</v>
      </c>
      <c r="E5698" s="150" t="str">
        <f t="shared" ref="E5698:E5761" si="252">B5698&amp;"2200"&amp;C5698&amp;J5698</f>
        <v>5030220082177610</v>
      </c>
      <c r="F5698" s="151" t="s">
        <v>411</v>
      </c>
      <c r="G5698" s="151" t="s">
        <v>442</v>
      </c>
      <c r="H5698" s="151" t="s">
        <v>443</v>
      </c>
      <c r="I5698" s="150" t="s">
        <v>593</v>
      </c>
      <c r="J5698" s="150">
        <v>7610</v>
      </c>
      <c r="K5698" s="157" t="s">
        <v>176</v>
      </c>
      <c r="L5698" s="160">
        <v>80.8</v>
      </c>
      <c r="M5698" s="161"/>
      <c r="N5698" s="153">
        <f t="shared" ref="N5698:N5761" si="253">L5698+M5698</f>
        <v>80.8</v>
      </c>
      <c r="O5698" s="153">
        <v>0</v>
      </c>
      <c r="P5698" s="153">
        <v>2967.48</v>
      </c>
    </row>
    <row r="5699" spans="1:16" ht="24.6" hidden="1" x14ac:dyDescent="0.3">
      <c r="A5699" s="149">
        <v>2018</v>
      </c>
      <c r="B5699" s="150" t="s">
        <v>526</v>
      </c>
      <c r="C5699" s="150">
        <v>8218</v>
      </c>
      <c r="D5699" s="150" t="s">
        <v>551</v>
      </c>
      <c r="E5699" s="150" t="str">
        <f t="shared" si="252"/>
        <v>5030220082187610</v>
      </c>
      <c r="F5699" s="151" t="s">
        <v>411</v>
      </c>
      <c r="G5699" s="151" t="s">
        <v>442</v>
      </c>
      <c r="H5699" s="151" t="s">
        <v>447</v>
      </c>
      <c r="I5699" s="150" t="s">
        <v>593</v>
      </c>
      <c r="J5699" s="150">
        <v>7610</v>
      </c>
      <c r="K5699" s="157" t="s">
        <v>176</v>
      </c>
      <c r="L5699" s="160">
        <v>251.43</v>
      </c>
      <c r="M5699" s="161"/>
      <c r="N5699" s="153">
        <f t="shared" si="253"/>
        <v>251.43</v>
      </c>
      <c r="O5699" s="153">
        <v>0</v>
      </c>
      <c r="P5699" s="153">
        <v>0</v>
      </c>
    </row>
    <row r="5700" spans="1:16" ht="24.6" hidden="1" x14ac:dyDescent="0.3">
      <c r="A5700" s="149">
        <v>2017</v>
      </c>
      <c r="B5700" s="150" t="s">
        <v>526</v>
      </c>
      <c r="C5700" s="150">
        <v>8221</v>
      </c>
      <c r="D5700" s="154" t="s">
        <v>552</v>
      </c>
      <c r="E5700" s="150" t="str">
        <f t="shared" si="252"/>
        <v>5030220082217610</v>
      </c>
      <c r="F5700" s="151" t="s">
        <v>456</v>
      </c>
      <c r="G5700" s="151" t="s">
        <v>456</v>
      </c>
      <c r="H5700" s="151" t="s">
        <v>457</v>
      </c>
      <c r="I5700" s="150" t="s">
        <v>593</v>
      </c>
      <c r="J5700" s="150">
        <v>7610</v>
      </c>
      <c r="K5700" s="151" t="s">
        <v>176</v>
      </c>
      <c r="L5700" s="160">
        <v>0</v>
      </c>
      <c r="N5700" s="153">
        <f t="shared" si="253"/>
        <v>0</v>
      </c>
      <c r="O5700" s="153">
        <v>1176</v>
      </c>
      <c r="P5700" s="153">
        <v>0</v>
      </c>
    </row>
    <row r="5701" spans="1:16" ht="24.6" hidden="1" x14ac:dyDescent="0.3">
      <c r="A5701" s="149">
        <v>2018</v>
      </c>
      <c r="B5701" s="150" t="s">
        <v>526</v>
      </c>
      <c r="C5701" s="150">
        <v>8231</v>
      </c>
      <c r="D5701" s="150" t="s">
        <v>553</v>
      </c>
      <c r="E5701" s="150" t="str">
        <f t="shared" si="252"/>
        <v>5030220082317610</v>
      </c>
      <c r="F5701" s="151" t="s">
        <v>411</v>
      </c>
      <c r="G5701" s="151" t="s">
        <v>442</v>
      </c>
      <c r="H5701" s="151" t="s">
        <v>447</v>
      </c>
      <c r="I5701" s="150" t="s">
        <v>593</v>
      </c>
      <c r="J5701" s="150">
        <v>7610</v>
      </c>
      <c r="K5701" s="157" t="s">
        <v>176</v>
      </c>
      <c r="L5701" s="160">
        <v>740.38</v>
      </c>
      <c r="M5701" s="161"/>
      <c r="N5701" s="153">
        <f t="shared" si="253"/>
        <v>740.38</v>
      </c>
      <c r="O5701" s="153">
        <v>3671.99</v>
      </c>
      <c r="P5701" s="153">
        <v>10908</v>
      </c>
    </row>
    <row r="5702" spans="1:16" ht="24.6" hidden="1" x14ac:dyDescent="0.3">
      <c r="A5702" s="149">
        <v>2016</v>
      </c>
      <c r="B5702" s="150" t="s">
        <v>526</v>
      </c>
      <c r="C5702" s="150">
        <v>8248</v>
      </c>
      <c r="D5702" s="154" t="s">
        <v>470</v>
      </c>
      <c r="E5702" s="150" t="str">
        <f t="shared" si="252"/>
        <v>5030220082487610</v>
      </c>
      <c r="F5702" s="151" t="s">
        <v>418</v>
      </c>
      <c r="G5702" s="151" t="s">
        <v>419</v>
      </c>
      <c r="H5702" s="151" t="s">
        <v>471</v>
      </c>
      <c r="I5702" s="150" t="s">
        <v>593</v>
      </c>
      <c r="J5702" s="150">
        <v>7610</v>
      </c>
      <c r="K5702" s="151" t="s">
        <v>176</v>
      </c>
      <c r="L5702" s="160">
        <v>0</v>
      </c>
      <c r="N5702" s="153">
        <f t="shared" si="253"/>
        <v>0</v>
      </c>
      <c r="O5702" s="153">
        <v>0</v>
      </c>
      <c r="P5702" s="153">
        <v>112.48</v>
      </c>
    </row>
    <row r="5703" spans="1:16" ht="24.6" hidden="1" x14ac:dyDescent="0.3">
      <c r="A5703" s="149">
        <v>2018</v>
      </c>
      <c r="B5703" s="150" t="s">
        <v>526</v>
      </c>
      <c r="C5703" s="150">
        <v>8410</v>
      </c>
      <c r="D5703" s="150" t="s">
        <v>555</v>
      </c>
      <c r="E5703" s="150" t="str">
        <f t="shared" si="252"/>
        <v>5030220084107610</v>
      </c>
      <c r="F5703" s="151" t="s">
        <v>411</v>
      </c>
      <c r="G5703" s="151" t="s">
        <v>442</v>
      </c>
      <c r="H5703" s="151" t="s">
        <v>447</v>
      </c>
      <c r="I5703" s="150" t="s">
        <v>593</v>
      </c>
      <c r="J5703" s="150">
        <v>7610</v>
      </c>
      <c r="K5703" s="157" t="s">
        <v>176</v>
      </c>
      <c r="L5703" s="160">
        <v>2239.92</v>
      </c>
      <c r="M5703" s="161"/>
      <c r="N5703" s="153">
        <f t="shared" si="253"/>
        <v>2239.92</v>
      </c>
      <c r="O5703" s="153">
        <v>0</v>
      </c>
      <c r="P5703" s="153">
        <v>3151.99</v>
      </c>
    </row>
    <row r="5704" spans="1:16" ht="24.6" hidden="1" x14ac:dyDescent="0.3">
      <c r="A5704" s="149">
        <v>2018</v>
      </c>
      <c r="B5704" s="150" t="s">
        <v>526</v>
      </c>
      <c r="C5704" s="150">
        <v>8411</v>
      </c>
      <c r="D5704" s="150" t="s">
        <v>472</v>
      </c>
      <c r="E5704" s="150" t="str">
        <f t="shared" si="252"/>
        <v>5030220084117610</v>
      </c>
      <c r="F5704" s="151" t="s">
        <v>473</v>
      </c>
      <c r="G5704" s="151" t="s">
        <v>473</v>
      </c>
      <c r="H5704" s="151" t="s">
        <v>474</v>
      </c>
      <c r="I5704" s="150" t="s">
        <v>593</v>
      </c>
      <c r="J5704" s="150">
        <v>7610</v>
      </c>
      <c r="K5704" s="157" t="s">
        <v>176</v>
      </c>
      <c r="L5704" s="160">
        <v>29.759999999999998</v>
      </c>
      <c r="M5704" s="161"/>
      <c r="N5704" s="153">
        <f t="shared" si="253"/>
        <v>29.759999999999998</v>
      </c>
      <c r="O5704" s="153">
        <v>0</v>
      </c>
      <c r="P5704" s="153">
        <v>0</v>
      </c>
    </row>
    <row r="5705" spans="1:16" ht="24.6" hidden="1" x14ac:dyDescent="0.3">
      <c r="A5705" s="149">
        <v>2018</v>
      </c>
      <c r="B5705" s="150" t="s">
        <v>526</v>
      </c>
      <c r="C5705" s="150">
        <v>8412</v>
      </c>
      <c r="D5705" s="150" t="s">
        <v>475</v>
      </c>
      <c r="E5705" s="150" t="str">
        <f t="shared" si="252"/>
        <v>5030220084127610</v>
      </c>
      <c r="F5705" s="151" t="s">
        <v>473</v>
      </c>
      <c r="G5705" s="151" t="s">
        <v>473</v>
      </c>
      <c r="H5705" s="151" t="s">
        <v>476</v>
      </c>
      <c r="I5705" s="150" t="s">
        <v>593</v>
      </c>
      <c r="J5705" s="150">
        <v>7610</v>
      </c>
      <c r="K5705" s="157" t="s">
        <v>176</v>
      </c>
      <c r="L5705" s="160">
        <v>439.5</v>
      </c>
      <c r="M5705" s="161"/>
      <c r="N5705" s="153">
        <f t="shared" si="253"/>
        <v>439.5</v>
      </c>
      <c r="O5705" s="153">
        <v>0</v>
      </c>
      <c r="P5705" s="153">
        <v>750</v>
      </c>
    </row>
    <row r="5706" spans="1:16" ht="24.6" hidden="1" x14ac:dyDescent="0.3">
      <c r="A5706" s="149">
        <v>2018</v>
      </c>
      <c r="B5706" s="150" t="s">
        <v>526</v>
      </c>
      <c r="C5706" s="150">
        <v>8414</v>
      </c>
      <c r="D5706" s="150" t="s">
        <v>477</v>
      </c>
      <c r="E5706" s="150" t="str">
        <f t="shared" si="252"/>
        <v>5030220084147610</v>
      </c>
      <c r="F5706" s="151" t="s">
        <v>473</v>
      </c>
      <c r="G5706" s="151" t="s">
        <v>473</v>
      </c>
      <c r="H5706" s="151" t="s">
        <v>478</v>
      </c>
      <c r="I5706" s="150" t="s">
        <v>593</v>
      </c>
      <c r="J5706" s="150">
        <v>7610</v>
      </c>
      <c r="K5706" s="157" t="s">
        <v>176</v>
      </c>
      <c r="L5706" s="160">
        <v>390.02</v>
      </c>
      <c r="M5706" s="161"/>
      <c r="N5706" s="153">
        <f t="shared" si="253"/>
        <v>390.02</v>
      </c>
      <c r="O5706" s="153">
        <v>242.25</v>
      </c>
      <c r="P5706" s="153">
        <v>0</v>
      </c>
    </row>
    <row r="5707" spans="1:16" ht="24.6" hidden="1" x14ac:dyDescent="0.3">
      <c r="A5707" s="149">
        <v>2018</v>
      </c>
      <c r="B5707" s="150" t="s">
        <v>526</v>
      </c>
      <c r="C5707" s="150">
        <v>8417</v>
      </c>
      <c r="D5707" s="150" t="s">
        <v>480</v>
      </c>
      <c r="E5707" s="150" t="str">
        <f t="shared" si="252"/>
        <v>5030220084177610</v>
      </c>
      <c r="F5707" s="151" t="s">
        <v>418</v>
      </c>
      <c r="G5707" s="151" t="s">
        <v>419</v>
      </c>
      <c r="H5707" s="151" t="s">
        <v>481</v>
      </c>
      <c r="I5707" s="150" t="s">
        <v>593</v>
      </c>
      <c r="J5707" s="150">
        <v>7610</v>
      </c>
      <c r="K5707" s="157" t="s">
        <v>176</v>
      </c>
      <c r="L5707" s="160">
        <v>2889.94</v>
      </c>
      <c r="M5707" s="161"/>
      <c r="N5707" s="153">
        <f t="shared" si="253"/>
        <v>2889.94</v>
      </c>
      <c r="O5707" s="153">
        <v>986.99</v>
      </c>
      <c r="P5707" s="153">
        <v>54.98</v>
      </c>
    </row>
    <row r="5708" spans="1:16" ht="24.6" hidden="1" x14ac:dyDescent="0.3">
      <c r="A5708" s="149">
        <v>2018</v>
      </c>
      <c r="B5708" s="150" t="s">
        <v>526</v>
      </c>
      <c r="C5708" s="150">
        <v>8420</v>
      </c>
      <c r="D5708" s="150" t="s">
        <v>557</v>
      </c>
      <c r="E5708" s="150" t="str">
        <f t="shared" si="252"/>
        <v>5030220084207610</v>
      </c>
      <c r="F5708" s="151" t="s">
        <v>450</v>
      </c>
      <c r="G5708" s="151" t="s">
        <v>450</v>
      </c>
      <c r="H5708" s="151" t="s">
        <v>483</v>
      </c>
      <c r="I5708" s="150" t="s">
        <v>593</v>
      </c>
      <c r="J5708" s="150">
        <v>7610</v>
      </c>
      <c r="K5708" s="157" t="s">
        <v>176</v>
      </c>
      <c r="L5708" s="160">
        <v>289.13</v>
      </c>
      <c r="M5708" s="161"/>
      <c r="N5708" s="153">
        <f t="shared" si="253"/>
        <v>289.13</v>
      </c>
      <c r="O5708" s="153">
        <v>421.18999999999994</v>
      </c>
      <c r="P5708" s="153">
        <v>1874.69</v>
      </c>
    </row>
    <row r="5709" spans="1:16" ht="24.6" hidden="1" x14ac:dyDescent="0.3">
      <c r="A5709" s="149">
        <v>2016</v>
      </c>
      <c r="B5709" s="150" t="s">
        <v>526</v>
      </c>
      <c r="C5709" s="150">
        <v>8422</v>
      </c>
      <c r="D5709" s="150" t="s">
        <v>558</v>
      </c>
      <c r="E5709" s="150" t="str">
        <f t="shared" si="252"/>
        <v>5030220084227610</v>
      </c>
      <c r="F5709" s="151" t="s">
        <v>450</v>
      </c>
      <c r="G5709" s="151" t="s">
        <v>450</v>
      </c>
      <c r="H5709" s="151" t="s">
        <v>483</v>
      </c>
      <c r="I5709" s="150" t="s">
        <v>593</v>
      </c>
      <c r="J5709" s="150">
        <v>7610</v>
      </c>
      <c r="K5709" s="151" t="s">
        <v>176</v>
      </c>
      <c r="L5709" s="160">
        <v>0</v>
      </c>
      <c r="N5709" s="153">
        <f t="shared" si="253"/>
        <v>0</v>
      </c>
      <c r="O5709" s="153">
        <v>563.59</v>
      </c>
      <c r="P5709" s="153">
        <v>303.17</v>
      </c>
    </row>
    <row r="5710" spans="1:16" ht="24.6" hidden="1" x14ac:dyDescent="0.3">
      <c r="A5710" s="149">
        <v>2016</v>
      </c>
      <c r="B5710" s="150" t="s">
        <v>526</v>
      </c>
      <c r="C5710" s="150">
        <v>8431</v>
      </c>
      <c r="D5710" s="154" t="s">
        <v>485</v>
      </c>
      <c r="E5710" s="150" t="str">
        <f t="shared" si="252"/>
        <v>5030220084317610</v>
      </c>
      <c r="F5710" s="151" t="s">
        <v>450</v>
      </c>
      <c r="G5710" s="151" t="s">
        <v>450</v>
      </c>
      <c r="H5710" s="151" t="s">
        <v>451</v>
      </c>
      <c r="I5710" s="150" t="s">
        <v>593</v>
      </c>
      <c r="J5710" s="150">
        <v>7610</v>
      </c>
      <c r="K5710" s="151" t="s">
        <v>176</v>
      </c>
      <c r="L5710" s="160">
        <v>0</v>
      </c>
      <c r="N5710" s="153">
        <f t="shared" si="253"/>
        <v>0</v>
      </c>
      <c r="O5710" s="153">
        <v>11.62</v>
      </c>
      <c r="P5710" s="153">
        <v>381.42999999999995</v>
      </c>
    </row>
    <row r="5711" spans="1:16" ht="24.6" hidden="1" x14ac:dyDescent="0.3">
      <c r="A5711" s="149">
        <v>2018</v>
      </c>
      <c r="B5711" s="150" t="s">
        <v>526</v>
      </c>
      <c r="C5711" s="150">
        <v>8440</v>
      </c>
      <c r="D5711" s="150" t="s">
        <v>559</v>
      </c>
      <c r="E5711" s="150" t="str">
        <f t="shared" si="252"/>
        <v>5030220084407610</v>
      </c>
      <c r="F5711" s="151" t="s">
        <v>450</v>
      </c>
      <c r="G5711" s="151" t="s">
        <v>450</v>
      </c>
      <c r="H5711" s="151" t="s">
        <v>487</v>
      </c>
      <c r="I5711" s="150" t="s">
        <v>593</v>
      </c>
      <c r="J5711" s="150">
        <v>7610</v>
      </c>
      <c r="K5711" s="157" t="s">
        <v>176</v>
      </c>
      <c r="L5711" s="160">
        <v>2009.8300000000004</v>
      </c>
      <c r="M5711" s="161"/>
      <c r="N5711" s="153">
        <f t="shared" si="253"/>
        <v>2009.8300000000004</v>
      </c>
      <c r="O5711" s="153">
        <v>13620.529999999999</v>
      </c>
      <c r="P5711" s="153">
        <v>6545.9599999999991</v>
      </c>
    </row>
    <row r="5712" spans="1:16" ht="24.6" hidden="1" x14ac:dyDescent="0.3">
      <c r="A5712" s="149">
        <v>2016</v>
      </c>
      <c r="B5712" s="150" t="s">
        <v>526</v>
      </c>
      <c r="C5712" s="150">
        <v>8442</v>
      </c>
      <c r="D5712" s="154" t="s">
        <v>560</v>
      </c>
      <c r="E5712" s="150" t="str">
        <f t="shared" si="252"/>
        <v>5030220084427610</v>
      </c>
      <c r="F5712" s="151" t="s">
        <v>411</v>
      </c>
      <c r="G5712" s="151" t="s">
        <v>442</v>
      </c>
      <c r="H5712" s="151" t="s">
        <v>561</v>
      </c>
      <c r="I5712" s="150" t="s">
        <v>593</v>
      </c>
      <c r="J5712" s="150">
        <v>7610</v>
      </c>
      <c r="K5712" s="151" t="s">
        <v>176</v>
      </c>
      <c r="L5712" s="160">
        <v>0</v>
      </c>
      <c r="N5712" s="153">
        <f t="shared" si="253"/>
        <v>0</v>
      </c>
      <c r="O5712" s="153">
        <v>436.42999999999995</v>
      </c>
      <c r="P5712" s="153">
        <v>1575.6999999999998</v>
      </c>
    </row>
    <row r="5713" spans="1:16" ht="24.6" hidden="1" x14ac:dyDescent="0.3">
      <c r="A5713" s="149">
        <v>2017</v>
      </c>
      <c r="B5713" s="150" t="s">
        <v>526</v>
      </c>
      <c r="C5713" s="150">
        <v>8447</v>
      </c>
      <c r="D5713" s="154" t="s">
        <v>563</v>
      </c>
      <c r="E5713" s="150" t="str">
        <f t="shared" si="252"/>
        <v>5030220084477610</v>
      </c>
      <c r="F5713" s="151" t="s">
        <v>411</v>
      </c>
      <c r="G5713" s="151" t="s">
        <v>442</v>
      </c>
      <c r="H5713" s="151" t="s">
        <v>561</v>
      </c>
      <c r="I5713" s="150" t="s">
        <v>593</v>
      </c>
      <c r="J5713" s="150">
        <v>7610</v>
      </c>
      <c r="K5713" s="151" t="s">
        <v>176</v>
      </c>
      <c r="L5713" s="160">
        <v>0</v>
      </c>
      <c r="N5713" s="153">
        <f t="shared" si="253"/>
        <v>0</v>
      </c>
      <c r="O5713" s="153">
        <v>231.45</v>
      </c>
      <c r="P5713" s="153">
        <v>0</v>
      </c>
    </row>
    <row r="5714" spans="1:16" ht="24.6" hidden="1" x14ac:dyDescent="0.3">
      <c r="A5714" s="149">
        <v>2018</v>
      </c>
      <c r="B5714" s="150" t="s">
        <v>526</v>
      </c>
      <c r="C5714" s="150">
        <v>8607</v>
      </c>
      <c r="D5714" s="150" t="s">
        <v>564</v>
      </c>
      <c r="E5714" s="150" t="str">
        <f t="shared" si="252"/>
        <v>5030220086077610</v>
      </c>
      <c r="F5714" s="151" t="s">
        <v>456</v>
      </c>
      <c r="G5714" s="151" t="s">
        <v>456</v>
      </c>
      <c r="H5714" s="151" t="s">
        <v>492</v>
      </c>
      <c r="I5714" s="150" t="s">
        <v>593</v>
      </c>
      <c r="J5714" s="150">
        <v>7610</v>
      </c>
      <c r="K5714" s="157" t="s">
        <v>176</v>
      </c>
      <c r="L5714" s="160">
        <v>420.49</v>
      </c>
      <c r="M5714" s="161"/>
      <c r="N5714" s="153">
        <f t="shared" si="253"/>
        <v>420.49</v>
      </c>
      <c r="O5714" s="153">
        <v>0</v>
      </c>
      <c r="P5714" s="153">
        <v>0</v>
      </c>
    </row>
    <row r="5715" spans="1:16" ht="24.6" hidden="1" x14ac:dyDescent="0.3">
      <c r="A5715" s="149">
        <v>2018</v>
      </c>
      <c r="B5715" s="150" t="s">
        <v>526</v>
      </c>
      <c r="C5715" s="150">
        <v>8613</v>
      </c>
      <c r="D5715" s="150" t="s">
        <v>499</v>
      </c>
      <c r="E5715" s="150" t="str">
        <f t="shared" si="252"/>
        <v>5030220086137610</v>
      </c>
      <c r="F5715" s="151" t="s">
        <v>418</v>
      </c>
      <c r="G5715" s="151" t="s">
        <v>465</v>
      </c>
      <c r="H5715" s="151" t="s">
        <v>500</v>
      </c>
      <c r="I5715" s="150" t="s">
        <v>593</v>
      </c>
      <c r="J5715" s="150">
        <v>7610</v>
      </c>
      <c r="K5715" s="157" t="s">
        <v>176</v>
      </c>
      <c r="L5715" s="160">
        <v>287.08999999999997</v>
      </c>
      <c r="M5715" s="161"/>
      <c r="N5715" s="153">
        <f t="shared" si="253"/>
        <v>287.08999999999997</v>
      </c>
      <c r="O5715" s="153">
        <v>589.99</v>
      </c>
      <c r="P5715" s="153">
        <v>0</v>
      </c>
    </row>
    <row r="5716" spans="1:16" ht="24.6" hidden="1" x14ac:dyDescent="0.3">
      <c r="A5716" s="149">
        <v>2018</v>
      </c>
      <c r="B5716" s="150" t="s">
        <v>526</v>
      </c>
      <c r="C5716" s="150">
        <v>8618</v>
      </c>
      <c r="D5716" s="150" t="s">
        <v>565</v>
      </c>
      <c r="E5716" s="150" t="str">
        <f t="shared" si="252"/>
        <v>5030220086187610</v>
      </c>
      <c r="F5716" s="151" t="s">
        <v>456</v>
      </c>
      <c r="G5716" s="151" t="s">
        <v>456</v>
      </c>
      <c r="H5716" s="151" t="s">
        <v>492</v>
      </c>
      <c r="I5716" s="150" t="s">
        <v>593</v>
      </c>
      <c r="J5716" s="150">
        <v>7610</v>
      </c>
      <c r="K5716" s="157" t="s">
        <v>176</v>
      </c>
      <c r="L5716" s="160">
        <v>495.17999999999995</v>
      </c>
      <c r="M5716" s="161"/>
      <c r="N5716" s="153">
        <f t="shared" si="253"/>
        <v>495.17999999999995</v>
      </c>
      <c r="O5716" s="153">
        <v>572.98</v>
      </c>
      <c r="P5716" s="153">
        <v>1029.99</v>
      </c>
    </row>
    <row r="5717" spans="1:16" ht="24.6" hidden="1" x14ac:dyDescent="0.3">
      <c r="A5717" s="149">
        <v>2016</v>
      </c>
      <c r="B5717" s="150" t="s">
        <v>526</v>
      </c>
      <c r="C5717" s="150">
        <v>8623</v>
      </c>
      <c r="D5717" s="154" t="s">
        <v>520</v>
      </c>
      <c r="E5717" s="150" t="str">
        <f t="shared" si="252"/>
        <v>5030220086237610</v>
      </c>
      <c r="F5717" s="151" t="s">
        <v>418</v>
      </c>
      <c r="G5717" s="151" t="s">
        <v>419</v>
      </c>
      <c r="H5717" s="151" t="s">
        <v>471</v>
      </c>
      <c r="I5717" s="150" t="s">
        <v>593</v>
      </c>
      <c r="J5717" s="150">
        <v>7610</v>
      </c>
      <c r="K5717" s="151" t="s">
        <v>176</v>
      </c>
      <c r="L5717" s="160">
        <v>0</v>
      </c>
      <c r="N5717" s="153">
        <f t="shared" si="253"/>
        <v>0</v>
      </c>
      <c r="O5717" s="153">
        <v>0</v>
      </c>
      <c r="P5717" s="153">
        <v>1025</v>
      </c>
    </row>
    <row r="5718" spans="1:16" ht="24.6" hidden="1" x14ac:dyDescent="0.3">
      <c r="A5718" s="149">
        <v>2018</v>
      </c>
      <c r="B5718" s="150" t="s">
        <v>526</v>
      </c>
      <c r="C5718" s="150">
        <v>8631</v>
      </c>
      <c r="D5718" s="150" t="s">
        <v>521</v>
      </c>
      <c r="E5718" s="150" t="str">
        <f t="shared" si="252"/>
        <v>5030220086317610</v>
      </c>
      <c r="F5718" s="151" t="s">
        <v>418</v>
      </c>
      <c r="G5718" s="151" t="s">
        <v>419</v>
      </c>
      <c r="H5718" s="151" t="s">
        <v>481</v>
      </c>
      <c r="I5718" s="150" t="s">
        <v>593</v>
      </c>
      <c r="J5718" s="150">
        <v>7610</v>
      </c>
      <c r="K5718" s="157" t="s">
        <v>176</v>
      </c>
      <c r="L5718" s="160">
        <v>11170.579999999998</v>
      </c>
      <c r="M5718" s="161"/>
      <c r="N5718" s="153">
        <f t="shared" si="253"/>
        <v>11170.579999999998</v>
      </c>
      <c r="O5718" s="153">
        <v>41249.699999999983</v>
      </c>
      <c r="P5718" s="153">
        <v>18920.009999999995</v>
      </c>
    </row>
    <row r="5719" spans="1:16" ht="24.6" hidden="1" x14ac:dyDescent="0.3">
      <c r="A5719" s="149">
        <v>2018</v>
      </c>
      <c r="B5719" s="150" t="s">
        <v>526</v>
      </c>
      <c r="C5719" s="150">
        <v>8642</v>
      </c>
      <c r="D5719" s="150" t="s">
        <v>464</v>
      </c>
      <c r="E5719" s="150" t="str">
        <f t="shared" si="252"/>
        <v>5030220086427610</v>
      </c>
      <c r="F5719" s="151" t="s">
        <v>418</v>
      </c>
      <c r="G5719" s="151" t="s">
        <v>465</v>
      </c>
      <c r="H5719" s="151" t="s">
        <v>466</v>
      </c>
      <c r="I5719" s="150" t="s">
        <v>593</v>
      </c>
      <c r="J5719" s="150">
        <v>7610</v>
      </c>
      <c r="K5719" s="157" t="s">
        <v>176</v>
      </c>
      <c r="L5719" s="160">
        <v>2054.42</v>
      </c>
      <c r="M5719" s="161"/>
      <c r="N5719" s="153">
        <f t="shared" si="253"/>
        <v>2054.42</v>
      </c>
      <c r="O5719" s="153">
        <v>0</v>
      </c>
      <c r="P5719" s="153">
        <v>0</v>
      </c>
    </row>
    <row r="5720" spans="1:16" ht="24.6" hidden="1" x14ac:dyDescent="0.3">
      <c r="A5720" s="149">
        <v>2018</v>
      </c>
      <c r="B5720" s="150" t="s">
        <v>526</v>
      </c>
      <c r="C5720" s="150">
        <v>8711</v>
      </c>
      <c r="D5720" s="150" t="s">
        <v>497</v>
      </c>
      <c r="E5720" s="150" t="str">
        <f t="shared" si="252"/>
        <v>5030220087117610</v>
      </c>
      <c r="F5720" s="151" t="s">
        <v>456</v>
      </c>
      <c r="G5720" s="151" t="s">
        <v>456</v>
      </c>
      <c r="H5720" s="151" t="s">
        <v>498</v>
      </c>
      <c r="I5720" s="150" t="s">
        <v>593</v>
      </c>
      <c r="J5720" s="150">
        <v>7610</v>
      </c>
      <c r="K5720" s="157" t="s">
        <v>176</v>
      </c>
      <c r="L5720" s="160">
        <v>17.329999999999998</v>
      </c>
      <c r="M5720" s="161"/>
      <c r="N5720" s="153">
        <f t="shared" si="253"/>
        <v>17.329999999999998</v>
      </c>
      <c r="O5720" s="153">
        <v>156.93</v>
      </c>
      <c r="P5720" s="153">
        <v>2050</v>
      </c>
    </row>
    <row r="5721" spans="1:16" ht="24.6" hidden="1" x14ac:dyDescent="0.3">
      <c r="A5721" s="149">
        <v>2016</v>
      </c>
      <c r="B5721" s="150" t="s">
        <v>526</v>
      </c>
      <c r="C5721" s="150">
        <v>8721</v>
      </c>
      <c r="D5721" s="154" t="s">
        <v>506</v>
      </c>
      <c r="E5721" s="150" t="str">
        <f t="shared" si="252"/>
        <v>5030220087217610</v>
      </c>
      <c r="F5721" s="151" t="s">
        <v>418</v>
      </c>
      <c r="G5721" s="151" t="s">
        <v>419</v>
      </c>
      <c r="H5721" s="151" t="s">
        <v>507</v>
      </c>
      <c r="I5721" s="150" t="s">
        <v>593</v>
      </c>
      <c r="J5721" s="150">
        <v>7610</v>
      </c>
      <c r="K5721" s="151" t="s">
        <v>176</v>
      </c>
      <c r="L5721" s="160">
        <v>0</v>
      </c>
      <c r="N5721" s="153">
        <f t="shared" si="253"/>
        <v>0</v>
      </c>
      <c r="O5721" s="153">
        <v>0</v>
      </c>
      <c r="P5721" s="153">
        <v>154.94</v>
      </c>
    </row>
    <row r="5722" spans="1:16" ht="24.6" hidden="1" x14ac:dyDescent="0.3">
      <c r="A5722" s="149">
        <v>2016</v>
      </c>
      <c r="B5722" s="150" t="s">
        <v>526</v>
      </c>
      <c r="C5722" s="150">
        <v>8723</v>
      </c>
      <c r="D5722" s="154" t="s">
        <v>509</v>
      </c>
      <c r="E5722" s="150" t="str">
        <f t="shared" si="252"/>
        <v>5030220087237610</v>
      </c>
      <c r="F5722" s="151" t="s">
        <v>418</v>
      </c>
      <c r="G5722" s="151" t="s">
        <v>419</v>
      </c>
      <c r="H5722" s="151" t="s">
        <v>507</v>
      </c>
      <c r="I5722" s="150" t="s">
        <v>593</v>
      </c>
      <c r="J5722" s="150">
        <v>7610</v>
      </c>
      <c r="K5722" s="151" t="s">
        <v>176</v>
      </c>
      <c r="L5722" s="160">
        <v>0</v>
      </c>
      <c r="N5722" s="153">
        <f t="shared" si="253"/>
        <v>0</v>
      </c>
      <c r="O5722" s="153">
        <v>0</v>
      </c>
      <c r="P5722" s="153">
        <v>154.94</v>
      </c>
    </row>
    <row r="5723" spans="1:16" ht="24.6" hidden="1" x14ac:dyDescent="0.3">
      <c r="A5723" s="149">
        <v>2016</v>
      </c>
      <c r="B5723" s="150" t="s">
        <v>526</v>
      </c>
      <c r="C5723" s="150">
        <v>8740</v>
      </c>
      <c r="D5723" s="154" t="s">
        <v>510</v>
      </c>
      <c r="E5723" s="150" t="str">
        <f t="shared" si="252"/>
        <v>5030220087407610</v>
      </c>
      <c r="F5723" s="151" t="s">
        <v>418</v>
      </c>
      <c r="G5723" s="151" t="s">
        <v>419</v>
      </c>
      <c r="H5723" s="151" t="s">
        <v>511</v>
      </c>
      <c r="I5723" s="150" t="s">
        <v>593</v>
      </c>
      <c r="J5723" s="150">
        <v>7610</v>
      </c>
      <c r="K5723" s="151" t="s">
        <v>176</v>
      </c>
      <c r="L5723" s="160">
        <v>0</v>
      </c>
      <c r="N5723" s="153">
        <f t="shared" si="253"/>
        <v>0</v>
      </c>
      <c r="O5723" s="153">
        <v>0</v>
      </c>
      <c r="P5723" s="153">
        <v>40.629999999999995</v>
      </c>
    </row>
    <row r="5724" spans="1:16" ht="24.6" hidden="1" x14ac:dyDescent="0.3">
      <c r="A5724" s="149">
        <v>2016</v>
      </c>
      <c r="B5724" s="150" t="s">
        <v>409</v>
      </c>
      <c r="C5724" s="150">
        <v>6003</v>
      </c>
      <c r="D5724" s="157" t="s">
        <v>415</v>
      </c>
      <c r="E5724" s="150" t="str">
        <f t="shared" si="252"/>
        <v>5020220060037611</v>
      </c>
      <c r="F5724" s="151" t="s">
        <v>411</v>
      </c>
      <c r="G5724" s="151" t="s">
        <v>412</v>
      </c>
      <c r="H5724" s="151" t="s">
        <v>416</v>
      </c>
      <c r="I5724" s="150" t="s">
        <v>593</v>
      </c>
      <c r="J5724" s="150">
        <v>7611</v>
      </c>
      <c r="K5724" s="158" t="s">
        <v>177</v>
      </c>
      <c r="L5724" s="160">
        <v>0</v>
      </c>
      <c r="M5724" s="162"/>
      <c r="N5724" s="153">
        <f t="shared" si="253"/>
        <v>0</v>
      </c>
      <c r="O5724" s="153">
        <v>0</v>
      </c>
      <c r="P5724" s="153">
        <v>549.01</v>
      </c>
    </row>
    <row r="5725" spans="1:16" ht="24.6" hidden="1" x14ac:dyDescent="0.3">
      <c r="A5725" s="149">
        <v>2018</v>
      </c>
      <c r="B5725" s="150" t="s">
        <v>409</v>
      </c>
      <c r="C5725" s="150">
        <v>6042</v>
      </c>
      <c r="D5725" s="157" t="s">
        <v>426</v>
      </c>
      <c r="E5725" s="150" t="str">
        <f t="shared" si="252"/>
        <v>5020220060427611</v>
      </c>
      <c r="F5725" s="151" t="s">
        <v>411</v>
      </c>
      <c r="G5725" s="151" t="s">
        <v>412</v>
      </c>
      <c r="H5725" s="151" t="s">
        <v>427</v>
      </c>
      <c r="I5725" s="150" t="s">
        <v>593</v>
      </c>
      <c r="J5725" s="150">
        <v>7611</v>
      </c>
      <c r="K5725" s="157" t="s">
        <v>177</v>
      </c>
      <c r="L5725" s="160">
        <v>2328.92</v>
      </c>
      <c r="M5725" s="161"/>
      <c r="N5725" s="153">
        <f t="shared" si="253"/>
        <v>2328.92</v>
      </c>
      <c r="O5725" s="153">
        <v>552</v>
      </c>
      <c r="P5725" s="153">
        <v>232.97</v>
      </c>
    </row>
    <row r="5726" spans="1:16" ht="24.6" hidden="1" x14ac:dyDescent="0.3">
      <c r="A5726" s="149">
        <v>2017</v>
      </c>
      <c r="B5726" s="150" t="s">
        <v>526</v>
      </c>
      <c r="C5726" s="150">
        <v>8053</v>
      </c>
      <c r="D5726" s="158" t="s">
        <v>544</v>
      </c>
      <c r="E5726" s="150" t="str">
        <f t="shared" si="252"/>
        <v>5030220080537611</v>
      </c>
      <c r="F5726" s="151" t="s">
        <v>411</v>
      </c>
      <c r="G5726" s="151" t="s">
        <v>412</v>
      </c>
      <c r="H5726" s="151" t="s">
        <v>536</v>
      </c>
      <c r="I5726" s="150" t="s">
        <v>593</v>
      </c>
      <c r="J5726" s="150">
        <v>7611</v>
      </c>
      <c r="K5726" s="151" t="s">
        <v>177</v>
      </c>
      <c r="L5726" s="160">
        <v>0</v>
      </c>
      <c r="N5726" s="153">
        <f t="shared" si="253"/>
        <v>0</v>
      </c>
      <c r="O5726" s="153">
        <v>129.22</v>
      </c>
      <c r="P5726" s="153">
        <v>0</v>
      </c>
    </row>
    <row r="5727" spans="1:16" ht="24.6" hidden="1" x14ac:dyDescent="0.3">
      <c r="A5727" s="149">
        <v>2017</v>
      </c>
      <c r="B5727" s="150" t="s">
        <v>526</v>
      </c>
      <c r="C5727" s="150">
        <v>8063</v>
      </c>
      <c r="D5727" s="158" t="s">
        <v>546</v>
      </c>
      <c r="E5727" s="150" t="str">
        <f t="shared" si="252"/>
        <v>5030220080637611</v>
      </c>
      <c r="F5727" s="151" t="s">
        <v>411</v>
      </c>
      <c r="G5727" s="151" t="s">
        <v>412</v>
      </c>
      <c r="H5727" s="151" t="s">
        <v>436</v>
      </c>
      <c r="I5727" s="150" t="s">
        <v>593</v>
      </c>
      <c r="J5727" s="150">
        <v>7611</v>
      </c>
      <c r="K5727" s="151" t="s">
        <v>177</v>
      </c>
      <c r="L5727" s="160">
        <v>0</v>
      </c>
      <c r="N5727" s="153">
        <f t="shared" si="253"/>
        <v>0</v>
      </c>
      <c r="O5727" s="153">
        <v>6498.68</v>
      </c>
      <c r="P5727" s="153">
        <v>0</v>
      </c>
    </row>
    <row r="5728" spans="1:16" ht="24.6" hidden="1" x14ac:dyDescent="0.3">
      <c r="A5728" s="149">
        <v>2018</v>
      </c>
      <c r="B5728" s="150" t="s">
        <v>409</v>
      </c>
      <c r="C5728" s="150">
        <v>6022</v>
      </c>
      <c r="D5728" s="157" t="s">
        <v>423</v>
      </c>
      <c r="E5728" s="150" t="str">
        <f t="shared" si="252"/>
        <v>5020220060227615</v>
      </c>
      <c r="F5728" s="151" t="s">
        <v>411</v>
      </c>
      <c r="G5728" s="151" t="s">
        <v>412</v>
      </c>
      <c r="H5728" s="151" t="s">
        <v>422</v>
      </c>
      <c r="I5728" s="150" t="s">
        <v>593</v>
      </c>
      <c r="J5728" s="150">
        <v>7615</v>
      </c>
      <c r="K5728" s="157" t="s">
        <v>178</v>
      </c>
      <c r="L5728" s="160">
        <v>8680.3700000000008</v>
      </c>
      <c r="M5728" s="161"/>
      <c r="N5728" s="153">
        <f t="shared" si="253"/>
        <v>8680.3700000000008</v>
      </c>
      <c r="O5728" s="153">
        <v>0</v>
      </c>
      <c r="P5728" s="153">
        <v>0</v>
      </c>
    </row>
    <row r="5729" spans="1:16" ht="24.6" hidden="1" x14ac:dyDescent="0.3">
      <c r="A5729" s="149">
        <v>2018</v>
      </c>
      <c r="B5729" s="150" t="s">
        <v>409</v>
      </c>
      <c r="C5729" s="150">
        <v>6042</v>
      </c>
      <c r="D5729" s="157" t="s">
        <v>426</v>
      </c>
      <c r="E5729" s="150" t="str">
        <f t="shared" si="252"/>
        <v>5020220060427615</v>
      </c>
      <c r="F5729" s="151" t="s">
        <v>411</v>
      </c>
      <c r="G5729" s="151" t="s">
        <v>412</v>
      </c>
      <c r="H5729" s="151" t="s">
        <v>427</v>
      </c>
      <c r="I5729" s="150" t="s">
        <v>593</v>
      </c>
      <c r="J5729" s="150">
        <v>7615</v>
      </c>
      <c r="K5729" s="157" t="s">
        <v>178</v>
      </c>
      <c r="L5729" s="160">
        <v>3959.92</v>
      </c>
      <c r="M5729" s="161"/>
      <c r="N5729" s="153">
        <f t="shared" si="253"/>
        <v>3959.92</v>
      </c>
      <c r="O5729" s="153">
        <v>903.43000000000006</v>
      </c>
      <c r="P5729" s="153">
        <v>3199.75</v>
      </c>
    </row>
    <row r="5730" spans="1:16" ht="24.6" hidden="1" x14ac:dyDescent="0.3">
      <c r="A5730" s="149">
        <v>2018</v>
      </c>
      <c r="B5730" s="150" t="s">
        <v>409</v>
      </c>
      <c r="C5730" s="150">
        <v>6043</v>
      </c>
      <c r="D5730" s="157" t="s">
        <v>428</v>
      </c>
      <c r="E5730" s="150" t="str">
        <f t="shared" si="252"/>
        <v>5020220060437615</v>
      </c>
      <c r="F5730" s="151" t="s">
        <v>411</v>
      </c>
      <c r="G5730" s="151" t="s">
        <v>412</v>
      </c>
      <c r="H5730" s="151" t="s">
        <v>429</v>
      </c>
      <c r="I5730" s="150" t="s">
        <v>593</v>
      </c>
      <c r="J5730" s="150">
        <v>7615</v>
      </c>
      <c r="K5730" s="157" t="s">
        <v>178</v>
      </c>
      <c r="L5730" s="160">
        <v>7003.41</v>
      </c>
      <c r="M5730" s="161"/>
      <c r="N5730" s="153">
        <f t="shared" si="253"/>
        <v>7003.41</v>
      </c>
      <c r="O5730" s="153">
        <v>0</v>
      </c>
      <c r="P5730" s="153">
        <v>0</v>
      </c>
    </row>
    <row r="5731" spans="1:16" ht="24.6" hidden="1" x14ac:dyDescent="0.3">
      <c r="A5731" s="149">
        <v>2018</v>
      </c>
      <c r="B5731" s="150" t="s">
        <v>409</v>
      </c>
      <c r="C5731" s="150">
        <v>6211</v>
      </c>
      <c r="D5731" s="157" t="s">
        <v>441</v>
      </c>
      <c r="E5731" s="150" t="str">
        <f t="shared" si="252"/>
        <v>5020220062117615</v>
      </c>
      <c r="F5731" s="151" t="s">
        <v>411</v>
      </c>
      <c r="G5731" s="151" t="s">
        <v>442</v>
      </c>
      <c r="H5731" s="151" t="s">
        <v>443</v>
      </c>
      <c r="I5731" s="150" t="s">
        <v>593</v>
      </c>
      <c r="J5731" s="150">
        <v>7615</v>
      </c>
      <c r="K5731" s="157" t="s">
        <v>178</v>
      </c>
      <c r="L5731" s="160">
        <v>2036.4699999999998</v>
      </c>
      <c r="M5731" s="161"/>
      <c r="N5731" s="153">
        <f t="shared" si="253"/>
        <v>2036.4699999999998</v>
      </c>
      <c r="O5731" s="153">
        <v>1100.01</v>
      </c>
      <c r="P5731" s="153">
        <v>247</v>
      </c>
    </row>
    <row r="5732" spans="1:16" ht="24.6" hidden="1" x14ac:dyDescent="0.3">
      <c r="A5732" s="149">
        <v>2018</v>
      </c>
      <c r="B5732" s="150" t="s">
        <v>409</v>
      </c>
      <c r="C5732" s="150">
        <v>6214</v>
      </c>
      <c r="D5732" s="157" t="s">
        <v>448</v>
      </c>
      <c r="E5732" s="150" t="str">
        <f t="shared" si="252"/>
        <v>5020220062147615</v>
      </c>
      <c r="F5732" s="151" t="s">
        <v>411</v>
      </c>
      <c r="G5732" s="151" t="s">
        <v>442</v>
      </c>
      <c r="H5732" s="151" t="s">
        <v>443</v>
      </c>
      <c r="I5732" s="150" t="s">
        <v>593</v>
      </c>
      <c r="J5732" s="150">
        <v>7615</v>
      </c>
      <c r="K5732" s="157" t="s">
        <v>178</v>
      </c>
      <c r="L5732" s="160">
        <v>724.68</v>
      </c>
      <c r="M5732" s="161"/>
      <c r="N5732" s="153">
        <f t="shared" si="253"/>
        <v>724.68</v>
      </c>
      <c r="O5732" s="153">
        <v>980.6</v>
      </c>
      <c r="P5732" s="153">
        <v>1399.5</v>
      </c>
    </row>
    <row r="5733" spans="1:16" ht="24.6" hidden="1" x14ac:dyDescent="0.3">
      <c r="A5733" s="149">
        <v>2018</v>
      </c>
      <c r="B5733" s="150" t="s">
        <v>409</v>
      </c>
      <c r="C5733" s="150">
        <v>6215</v>
      </c>
      <c r="D5733" s="157" t="s">
        <v>449</v>
      </c>
      <c r="E5733" s="150" t="str">
        <f t="shared" si="252"/>
        <v>5020220062157615</v>
      </c>
      <c r="F5733" s="151" t="s">
        <v>450</v>
      </c>
      <c r="G5733" s="151" t="s">
        <v>450</v>
      </c>
      <c r="H5733" s="151" t="s">
        <v>451</v>
      </c>
      <c r="I5733" s="150" t="s">
        <v>593</v>
      </c>
      <c r="J5733" s="150">
        <v>7615</v>
      </c>
      <c r="K5733" s="157" t="s">
        <v>178</v>
      </c>
      <c r="L5733" s="160">
        <v>2784.5</v>
      </c>
      <c r="M5733" s="161"/>
      <c r="N5733" s="153">
        <f t="shared" si="253"/>
        <v>2784.5</v>
      </c>
      <c r="O5733" s="153">
        <v>0</v>
      </c>
      <c r="P5733" s="153">
        <v>0</v>
      </c>
    </row>
    <row r="5734" spans="1:16" ht="24.6" hidden="1" x14ac:dyDescent="0.3">
      <c r="A5734" s="149">
        <v>2018</v>
      </c>
      <c r="B5734" s="150" t="s">
        <v>409</v>
      </c>
      <c r="C5734" s="150">
        <v>6231</v>
      </c>
      <c r="D5734" s="157" t="s">
        <v>461</v>
      </c>
      <c r="E5734" s="150" t="str">
        <f t="shared" si="252"/>
        <v>5020220062317615</v>
      </c>
      <c r="F5734" s="151" t="s">
        <v>411</v>
      </c>
      <c r="G5734" s="151" t="s">
        <v>442</v>
      </c>
      <c r="H5734" s="151" t="s">
        <v>454</v>
      </c>
      <c r="I5734" s="150" t="s">
        <v>593</v>
      </c>
      <c r="J5734" s="150">
        <v>7615</v>
      </c>
      <c r="K5734" s="157" t="s">
        <v>178</v>
      </c>
      <c r="L5734" s="160">
        <v>1821.05</v>
      </c>
      <c r="M5734" s="161"/>
      <c r="N5734" s="153">
        <f t="shared" si="253"/>
        <v>1821.05</v>
      </c>
      <c r="O5734" s="153">
        <v>2315.9499999999998</v>
      </c>
      <c r="P5734" s="153">
        <v>7348.79</v>
      </c>
    </row>
    <row r="5735" spans="1:16" ht="24.6" hidden="1" x14ac:dyDescent="0.3">
      <c r="A5735" s="149">
        <v>2018</v>
      </c>
      <c r="B5735" s="150" t="s">
        <v>409</v>
      </c>
      <c r="C5735" s="150">
        <v>6232</v>
      </c>
      <c r="D5735" s="157" t="s">
        <v>462</v>
      </c>
      <c r="E5735" s="150" t="str">
        <f t="shared" si="252"/>
        <v>5020220062327615</v>
      </c>
      <c r="F5735" s="151" t="s">
        <v>411</v>
      </c>
      <c r="G5735" s="151" t="s">
        <v>442</v>
      </c>
      <c r="H5735" s="151" t="s">
        <v>454</v>
      </c>
      <c r="I5735" s="150" t="s">
        <v>593</v>
      </c>
      <c r="J5735" s="150">
        <v>7615</v>
      </c>
      <c r="K5735" s="157" t="s">
        <v>178</v>
      </c>
      <c r="L5735" s="160">
        <v>5717.17</v>
      </c>
      <c r="M5735" s="161"/>
      <c r="N5735" s="153">
        <f t="shared" si="253"/>
        <v>5717.17</v>
      </c>
      <c r="O5735" s="153">
        <v>3214.64</v>
      </c>
      <c r="P5735" s="153">
        <v>3430.1999999999994</v>
      </c>
    </row>
    <row r="5736" spans="1:16" ht="24.6" hidden="1" x14ac:dyDescent="0.3">
      <c r="A5736" s="149">
        <v>2018</v>
      </c>
      <c r="B5736" s="150" t="s">
        <v>409</v>
      </c>
      <c r="C5736" s="150">
        <v>6241</v>
      </c>
      <c r="D5736" s="157" t="s">
        <v>463</v>
      </c>
      <c r="E5736" s="150" t="str">
        <f t="shared" si="252"/>
        <v>5020220062417615</v>
      </c>
      <c r="F5736" s="151" t="s">
        <v>411</v>
      </c>
      <c r="G5736" s="151" t="s">
        <v>442</v>
      </c>
      <c r="H5736" s="151" t="s">
        <v>445</v>
      </c>
      <c r="I5736" s="150" t="s">
        <v>593</v>
      </c>
      <c r="J5736" s="150">
        <v>7615</v>
      </c>
      <c r="K5736" s="157" t="s">
        <v>178</v>
      </c>
      <c r="L5736" s="160">
        <v>6676.77</v>
      </c>
      <c r="M5736" s="161"/>
      <c r="N5736" s="153">
        <f t="shared" si="253"/>
        <v>6676.77</v>
      </c>
      <c r="O5736" s="153">
        <v>193.53</v>
      </c>
      <c r="P5736" s="153">
        <v>0</v>
      </c>
    </row>
    <row r="5737" spans="1:16" ht="24.6" hidden="1" x14ac:dyDescent="0.3">
      <c r="A5737" s="149">
        <v>2016</v>
      </c>
      <c r="B5737" s="150" t="s">
        <v>409</v>
      </c>
      <c r="C5737" s="150">
        <v>6245</v>
      </c>
      <c r="D5737" s="158" t="s">
        <v>468</v>
      </c>
      <c r="E5737" s="150" t="str">
        <f t="shared" si="252"/>
        <v>5020220062457615</v>
      </c>
      <c r="F5737" s="151" t="s">
        <v>418</v>
      </c>
      <c r="G5737" s="151" t="s">
        <v>465</v>
      </c>
      <c r="H5737" s="151" t="s">
        <v>466</v>
      </c>
      <c r="I5737" s="150" t="s">
        <v>593</v>
      </c>
      <c r="J5737" s="150">
        <v>7615</v>
      </c>
      <c r="K5737" s="158" t="s">
        <v>178</v>
      </c>
      <c r="L5737" s="160">
        <v>0</v>
      </c>
      <c r="M5737" s="162"/>
      <c r="N5737" s="153">
        <f t="shared" si="253"/>
        <v>0</v>
      </c>
      <c r="O5737" s="153">
        <v>2260.98</v>
      </c>
      <c r="P5737" s="153">
        <v>514.54</v>
      </c>
    </row>
    <row r="5738" spans="1:16" ht="24.6" hidden="1" x14ac:dyDescent="0.3">
      <c r="A5738" s="149">
        <v>2016</v>
      </c>
      <c r="B5738" s="150" t="s">
        <v>409</v>
      </c>
      <c r="C5738" s="150">
        <v>6246</v>
      </c>
      <c r="D5738" s="158" t="s">
        <v>469</v>
      </c>
      <c r="E5738" s="150" t="str">
        <f t="shared" si="252"/>
        <v>5020220062467615</v>
      </c>
      <c r="F5738" s="151" t="s">
        <v>411</v>
      </c>
      <c r="G5738" s="151" t="s">
        <v>442</v>
      </c>
      <c r="H5738" s="151" t="s">
        <v>454</v>
      </c>
      <c r="I5738" s="150" t="s">
        <v>593</v>
      </c>
      <c r="J5738" s="150">
        <v>7615</v>
      </c>
      <c r="K5738" s="158" t="s">
        <v>178</v>
      </c>
      <c r="L5738" s="160">
        <v>0</v>
      </c>
      <c r="M5738" s="162"/>
      <c r="N5738" s="153">
        <f t="shared" si="253"/>
        <v>0</v>
      </c>
      <c r="O5738" s="153">
        <v>0</v>
      </c>
      <c r="P5738" s="153">
        <v>626.99</v>
      </c>
    </row>
    <row r="5739" spans="1:16" ht="24.6" hidden="1" x14ac:dyDescent="0.3">
      <c r="A5739" s="149">
        <v>2018</v>
      </c>
      <c r="B5739" s="150" t="s">
        <v>409</v>
      </c>
      <c r="C5739" s="150">
        <v>6248</v>
      </c>
      <c r="D5739" s="157" t="s">
        <v>470</v>
      </c>
      <c r="E5739" s="150" t="str">
        <f t="shared" si="252"/>
        <v>5020220062487615</v>
      </c>
      <c r="F5739" s="151" t="s">
        <v>418</v>
      </c>
      <c r="G5739" s="151" t="s">
        <v>419</v>
      </c>
      <c r="H5739" s="151" t="s">
        <v>471</v>
      </c>
      <c r="I5739" s="150" t="s">
        <v>593</v>
      </c>
      <c r="J5739" s="150">
        <v>7615</v>
      </c>
      <c r="K5739" s="157" t="s">
        <v>178</v>
      </c>
      <c r="L5739" s="160">
        <v>299.88</v>
      </c>
      <c r="M5739" s="161"/>
      <c r="N5739" s="153">
        <f t="shared" si="253"/>
        <v>299.88</v>
      </c>
      <c r="O5739" s="153">
        <v>311.25</v>
      </c>
      <c r="P5739" s="153">
        <v>626.04999999999995</v>
      </c>
    </row>
    <row r="5740" spans="1:16" ht="24.6" hidden="1" x14ac:dyDescent="0.3">
      <c r="A5740" s="149">
        <v>2018</v>
      </c>
      <c r="B5740" s="150" t="s">
        <v>409</v>
      </c>
      <c r="C5740" s="150">
        <v>6411</v>
      </c>
      <c r="D5740" s="157" t="s">
        <v>472</v>
      </c>
      <c r="E5740" s="150" t="str">
        <f t="shared" si="252"/>
        <v>5020220064117615</v>
      </c>
      <c r="F5740" s="151" t="s">
        <v>473</v>
      </c>
      <c r="G5740" s="151" t="s">
        <v>473</v>
      </c>
      <c r="H5740" s="151" t="s">
        <v>474</v>
      </c>
      <c r="I5740" s="150" t="s">
        <v>593</v>
      </c>
      <c r="J5740" s="150">
        <v>7615</v>
      </c>
      <c r="K5740" s="157" t="s">
        <v>178</v>
      </c>
      <c r="L5740" s="160">
        <v>687.59</v>
      </c>
      <c r="M5740" s="161"/>
      <c r="N5740" s="153">
        <f t="shared" si="253"/>
        <v>687.59</v>
      </c>
      <c r="O5740" s="153">
        <v>232.8</v>
      </c>
      <c r="P5740" s="153">
        <v>0</v>
      </c>
    </row>
    <row r="5741" spans="1:16" ht="24.6" hidden="1" x14ac:dyDescent="0.3">
      <c r="A5741" s="149">
        <v>2018</v>
      </c>
      <c r="B5741" s="150" t="s">
        <v>409</v>
      </c>
      <c r="C5741" s="150">
        <v>6414</v>
      </c>
      <c r="D5741" s="157" t="s">
        <v>477</v>
      </c>
      <c r="E5741" s="150" t="str">
        <f t="shared" si="252"/>
        <v>5020220064147615</v>
      </c>
      <c r="F5741" s="151" t="s">
        <v>473</v>
      </c>
      <c r="G5741" s="151" t="s">
        <v>473</v>
      </c>
      <c r="H5741" s="151" t="s">
        <v>478</v>
      </c>
      <c r="I5741" s="150" t="s">
        <v>593</v>
      </c>
      <c r="J5741" s="150">
        <v>7615</v>
      </c>
      <c r="K5741" s="157" t="s">
        <v>178</v>
      </c>
      <c r="L5741" s="160">
        <v>34.1</v>
      </c>
      <c r="M5741" s="161"/>
      <c r="N5741" s="153">
        <f t="shared" si="253"/>
        <v>34.1</v>
      </c>
      <c r="O5741" s="153">
        <v>1355.5</v>
      </c>
      <c r="P5741" s="153">
        <v>0</v>
      </c>
    </row>
    <row r="5742" spans="1:16" ht="24.6" hidden="1" x14ac:dyDescent="0.3">
      <c r="A5742" s="149">
        <v>2018</v>
      </c>
      <c r="B5742" s="150" t="s">
        <v>409</v>
      </c>
      <c r="C5742" s="150">
        <v>6420</v>
      </c>
      <c r="D5742" s="157" t="s">
        <v>482</v>
      </c>
      <c r="E5742" s="150" t="str">
        <f t="shared" si="252"/>
        <v>5020220064207615</v>
      </c>
      <c r="F5742" s="151" t="s">
        <v>450</v>
      </c>
      <c r="G5742" s="151" t="s">
        <v>450</v>
      </c>
      <c r="H5742" s="151" t="s">
        <v>483</v>
      </c>
      <c r="I5742" s="150" t="s">
        <v>593</v>
      </c>
      <c r="J5742" s="150">
        <v>7615</v>
      </c>
      <c r="K5742" s="157" t="s">
        <v>178</v>
      </c>
      <c r="L5742" s="160">
        <v>4579.41</v>
      </c>
      <c r="M5742" s="161"/>
      <c r="N5742" s="153">
        <f t="shared" si="253"/>
        <v>4579.41</v>
      </c>
      <c r="O5742" s="153">
        <v>2535.48</v>
      </c>
      <c r="P5742" s="153">
        <v>0</v>
      </c>
    </row>
    <row r="5743" spans="1:16" ht="24.6" hidden="1" x14ac:dyDescent="0.3">
      <c r="A5743" s="149">
        <v>2016</v>
      </c>
      <c r="B5743" s="150" t="s">
        <v>409</v>
      </c>
      <c r="C5743" s="150">
        <v>6422</v>
      </c>
      <c r="D5743" s="158" t="s">
        <v>484</v>
      </c>
      <c r="E5743" s="150" t="str">
        <f t="shared" si="252"/>
        <v>5020220064227615</v>
      </c>
      <c r="F5743" s="151" t="s">
        <v>450</v>
      </c>
      <c r="G5743" s="151" t="s">
        <v>450</v>
      </c>
      <c r="H5743" s="151" t="s">
        <v>483</v>
      </c>
      <c r="I5743" s="150" t="s">
        <v>593</v>
      </c>
      <c r="J5743" s="150">
        <v>7615</v>
      </c>
      <c r="K5743" s="158" t="s">
        <v>178</v>
      </c>
      <c r="L5743" s="160">
        <v>0</v>
      </c>
      <c r="M5743" s="162"/>
      <c r="N5743" s="153">
        <f t="shared" si="253"/>
        <v>0</v>
      </c>
      <c r="O5743" s="153">
        <v>2535.48</v>
      </c>
      <c r="P5743" s="153">
        <v>214.79</v>
      </c>
    </row>
    <row r="5744" spans="1:16" ht="24.6" hidden="1" x14ac:dyDescent="0.3">
      <c r="A5744" s="149">
        <v>2017</v>
      </c>
      <c r="B5744" s="150" t="s">
        <v>409</v>
      </c>
      <c r="C5744" s="150">
        <v>6431</v>
      </c>
      <c r="D5744" s="158" t="s">
        <v>485</v>
      </c>
      <c r="E5744" s="150" t="str">
        <f t="shared" si="252"/>
        <v>5020220064317615</v>
      </c>
      <c r="F5744" s="151" t="s">
        <v>450</v>
      </c>
      <c r="G5744" s="151" t="s">
        <v>450</v>
      </c>
      <c r="H5744" s="151" t="s">
        <v>451</v>
      </c>
      <c r="I5744" s="150" t="s">
        <v>593</v>
      </c>
      <c r="J5744" s="150">
        <v>7615</v>
      </c>
      <c r="K5744" s="158" t="s">
        <v>178</v>
      </c>
      <c r="L5744" s="160">
        <v>0</v>
      </c>
      <c r="M5744" s="162"/>
      <c r="N5744" s="153">
        <f t="shared" si="253"/>
        <v>0</v>
      </c>
      <c r="O5744" s="153">
        <v>219.29</v>
      </c>
      <c r="P5744" s="153">
        <v>0</v>
      </c>
    </row>
    <row r="5745" spans="1:16" ht="24.6" hidden="1" x14ac:dyDescent="0.3">
      <c r="A5745" s="149">
        <v>2016</v>
      </c>
      <c r="B5745" s="150" t="s">
        <v>409</v>
      </c>
      <c r="C5745" s="150">
        <v>6609</v>
      </c>
      <c r="D5745" s="158" t="s">
        <v>493</v>
      </c>
      <c r="E5745" s="150" t="str">
        <f t="shared" si="252"/>
        <v>5020220066097615</v>
      </c>
      <c r="F5745" s="151" t="s">
        <v>418</v>
      </c>
      <c r="G5745" s="151" t="s">
        <v>419</v>
      </c>
      <c r="H5745" s="151" t="s">
        <v>494</v>
      </c>
      <c r="I5745" s="150" t="s">
        <v>593</v>
      </c>
      <c r="J5745" s="150">
        <v>7615</v>
      </c>
      <c r="K5745" s="158" t="s">
        <v>178</v>
      </c>
      <c r="L5745" s="160">
        <v>0</v>
      </c>
      <c r="M5745" s="162"/>
      <c r="N5745" s="153">
        <f t="shared" si="253"/>
        <v>0</v>
      </c>
      <c r="O5745" s="153">
        <v>0</v>
      </c>
      <c r="P5745" s="153">
        <v>300.75</v>
      </c>
    </row>
    <row r="5746" spans="1:16" ht="24.6" hidden="1" x14ac:dyDescent="0.3">
      <c r="A5746" s="149">
        <v>2018</v>
      </c>
      <c r="B5746" s="150" t="s">
        <v>409</v>
      </c>
      <c r="C5746" s="150">
        <v>6610</v>
      </c>
      <c r="D5746" s="157" t="s">
        <v>495</v>
      </c>
      <c r="E5746" s="150" t="str">
        <f t="shared" si="252"/>
        <v>5020220066107615</v>
      </c>
      <c r="F5746" s="151" t="s">
        <v>418</v>
      </c>
      <c r="G5746" s="151" t="s">
        <v>419</v>
      </c>
      <c r="H5746" s="151" t="s">
        <v>496</v>
      </c>
      <c r="I5746" s="150" t="s">
        <v>593</v>
      </c>
      <c r="J5746" s="150">
        <v>7615</v>
      </c>
      <c r="K5746" s="157" t="s">
        <v>178</v>
      </c>
      <c r="L5746" s="160">
        <v>1039.5</v>
      </c>
      <c r="M5746" s="161"/>
      <c r="N5746" s="153">
        <f t="shared" si="253"/>
        <v>1039.5</v>
      </c>
      <c r="O5746" s="153">
        <v>0</v>
      </c>
      <c r="P5746" s="153">
        <v>832</v>
      </c>
    </row>
    <row r="5747" spans="1:16" ht="24.6" hidden="1" x14ac:dyDescent="0.3">
      <c r="A5747" s="149">
        <v>2018</v>
      </c>
      <c r="B5747" s="150" t="s">
        <v>409</v>
      </c>
      <c r="C5747" s="150">
        <v>6613</v>
      </c>
      <c r="D5747" s="157" t="s">
        <v>499</v>
      </c>
      <c r="E5747" s="150" t="str">
        <f t="shared" si="252"/>
        <v>5020220066137615</v>
      </c>
      <c r="F5747" s="151" t="s">
        <v>418</v>
      </c>
      <c r="G5747" s="151" t="s">
        <v>465</v>
      </c>
      <c r="H5747" s="151" t="s">
        <v>500</v>
      </c>
      <c r="I5747" s="150" t="s">
        <v>593</v>
      </c>
      <c r="J5747" s="150">
        <v>7615</v>
      </c>
      <c r="K5747" s="157" t="s">
        <v>178</v>
      </c>
      <c r="L5747" s="160">
        <v>1689.1100000000001</v>
      </c>
      <c r="M5747" s="161"/>
      <c r="N5747" s="153">
        <f t="shared" si="253"/>
        <v>1689.1100000000001</v>
      </c>
      <c r="O5747" s="153">
        <v>0</v>
      </c>
      <c r="P5747" s="153">
        <v>0</v>
      </c>
    </row>
    <row r="5748" spans="1:16" ht="24.6" hidden="1" x14ac:dyDescent="0.3">
      <c r="A5748" s="149">
        <v>2018</v>
      </c>
      <c r="B5748" s="150" t="s">
        <v>409</v>
      </c>
      <c r="C5748" s="150">
        <v>6620</v>
      </c>
      <c r="D5748" s="157" t="s">
        <v>505</v>
      </c>
      <c r="E5748" s="150" t="str">
        <f t="shared" si="252"/>
        <v>5020220066207615</v>
      </c>
      <c r="F5748" s="151" t="s">
        <v>418</v>
      </c>
      <c r="G5748" s="151" t="s">
        <v>419</v>
      </c>
      <c r="H5748" s="151" t="s">
        <v>496</v>
      </c>
      <c r="I5748" s="150" t="s">
        <v>593</v>
      </c>
      <c r="J5748" s="150">
        <v>7615</v>
      </c>
      <c r="K5748" s="157" t="s">
        <v>178</v>
      </c>
      <c r="L5748" s="160">
        <v>373.59</v>
      </c>
      <c r="M5748" s="161"/>
      <c r="N5748" s="153">
        <f t="shared" si="253"/>
        <v>373.59</v>
      </c>
      <c r="O5748" s="153">
        <v>0</v>
      </c>
      <c r="P5748" s="153">
        <v>0</v>
      </c>
    </row>
    <row r="5749" spans="1:16" ht="24.6" hidden="1" x14ac:dyDescent="0.3">
      <c r="A5749" s="149">
        <v>2018</v>
      </c>
      <c r="B5749" s="150" t="s">
        <v>409</v>
      </c>
      <c r="C5749" s="150">
        <v>6711</v>
      </c>
      <c r="D5749" s="150" t="s">
        <v>513</v>
      </c>
      <c r="E5749" s="150" t="str">
        <f t="shared" si="252"/>
        <v>5020220067117615</v>
      </c>
      <c r="F5749" s="151" t="s">
        <v>418</v>
      </c>
      <c r="G5749" s="151" t="s">
        <v>465</v>
      </c>
      <c r="H5749" s="151" t="s">
        <v>514</v>
      </c>
      <c r="I5749" s="150" t="s">
        <v>593</v>
      </c>
      <c r="J5749" s="150">
        <v>7615</v>
      </c>
      <c r="K5749" s="157" t="s">
        <v>178</v>
      </c>
      <c r="L5749" s="160">
        <v>917.37</v>
      </c>
      <c r="M5749" s="161"/>
      <c r="N5749" s="153">
        <f t="shared" si="253"/>
        <v>917.37</v>
      </c>
      <c r="O5749" s="153">
        <v>743.5399999999994</v>
      </c>
      <c r="P5749" s="153">
        <v>89.5</v>
      </c>
    </row>
    <row r="5750" spans="1:16" ht="24.6" hidden="1" x14ac:dyDescent="0.3">
      <c r="A5750" s="149">
        <v>2018</v>
      </c>
      <c r="B5750" s="150" t="s">
        <v>409</v>
      </c>
      <c r="C5750" s="150">
        <v>6714</v>
      </c>
      <c r="D5750" s="150" t="s">
        <v>516</v>
      </c>
      <c r="E5750" s="150" t="str">
        <f t="shared" si="252"/>
        <v>5020220067147615</v>
      </c>
      <c r="F5750" s="151" t="s">
        <v>418</v>
      </c>
      <c r="G5750" s="151" t="s">
        <v>465</v>
      </c>
      <c r="H5750" s="151" t="s">
        <v>500</v>
      </c>
      <c r="I5750" s="150" t="s">
        <v>593</v>
      </c>
      <c r="J5750" s="150">
        <v>7615</v>
      </c>
      <c r="K5750" s="157" t="s">
        <v>178</v>
      </c>
      <c r="L5750" s="160">
        <v>2424.6</v>
      </c>
      <c r="M5750" s="161"/>
      <c r="N5750" s="153">
        <f t="shared" si="253"/>
        <v>2424.6</v>
      </c>
      <c r="O5750" s="153">
        <v>0</v>
      </c>
      <c r="P5750" s="153">
        <v>0</v>
      </c>
    </row>
    <row r="5751" spans="1:16" ht="24.6" hidden="1" x14ac:dyDescent="0.3">
      <c r="A5751" s="149">
        <v>2018</v>
      </c>
      <c r="B5751" s="150" t="s">
        <v>409</v>
      </c>
      <c r="C5751" s="150">
        <v>6721</v>
      </c>
      <c r="D5751" s="157" t="s">
        <v>518</v>
      </c>
      <c r="E5751" s="150" t="str">
        <f t="shared" si="252"/>
        <v>5020220067217615</v>
      </c>
      <c r="F5751" s="151" t="s">
        <v>418</v>
      </c>
      <c r="G5751" s="151" t="s">
        <v>465</v>
      </c>
      <c r="H5751" s="151" t="s">
        <v>502</v>
      </c>
      <c r="I5751" s="150" t="s">
        <v>593</v>
      </c>
      <c r="J5751" s="150">
        <v>7615</v>
      </c>
      <c r="K5751" s="157" t="s">
        <v>178</v>
      </c>
      <c r="L5751" s="160">
        <v>383.75</v>
      </c>
      <c r="M5751" s="161"/>
      <c r="N5751" s="153">
        <f t="shared" si="253"/>
        <v>383.75</v>
      </c>
      <c r="O5751" s="153">
        <v>2491.88</v>
      </c>
      <c r="P5751" s="153">
        <v>0</v>
      </c>
    </row>
    <row r="5752" spans="1:16" ht="24.6" hidden="1" x14ac:dyDescent="0.3">
      <c r="A5752" s="149">
        <v>2017</v>
      </c>
      <c r="B5752" s="150" t="s">
        <v>409</v>
      </c>
      <c r="C5752" s="150">
        <v>6723</v>
      </c>
      <c r="D5752" s="154" t="s">
        <v>520</v>
      </c>
      <c r="E5752" s="150" t="str">
        <f t="shared" si="252"/>
        <v>5020220067237615</v>
      </c>
      <c r="F5752" s="151" t="s">
        <v>418</v>
      </c>
      <c r="G5752" s="151" t="s">
        <v>419</v>
      </c>
      <c r="H5752" s="151" t="s">
        <v>471</v>
      </c>
      <c r="I5752" s="150" t="s">
        <v>593</v>
      </c>
      <c r="J5752" s="150">
        <v>7615</v>
      </c>
      <c r="K5752" s="158" t="s">
        <v>178</v>
      </c>
      <c r="L5752" s="160">
        <v>0</v>
      </c>
      <c r="M5752" s="162"/>
      <c r="N5752" s="153">
        <f t="shared" si="253"/>
        <v>0</v>
      </c>
      <c r="O5752" s="153">
        <v>1965.6</v>
      </c>
      <c r="P5752" s="153">
        <v>0</v>
      </c>
    </row>
    <row r="5753" spans="1:16" ht="24.6" hidden="1" x14ac:dyDescent="0.3">
      <c r="A5753" s="149">
        <v>2018</v>
      </c>
      <c r="B5753" s="150" t="s">
        <v>526</v>
      </c>
      <c r="C5753" s="150">
        <v>8011</v>
      </c>
      <c r="D5753" s="150" t="s">
        <v>532</v>
      </c>
      <c r="E5753" s="150" t="str">
        <f t="shared" si="252"/>
        <v>5030220080117615</v>
      </c>
      <c r="F5753" s="151" t="s">
        <v>411</v>
      </c>
      <c r="G5753" s="151" t="s">
        <v>412</v>
      </c>
      <c r="H5753" s="151" t="s">
        <v>533</v>
      </c>
      <c r="I5753" s="150" t="s">
        <v>593</v>
      </c>
      <c r="J5753" s="150">
        <v>7615</v>
      </c>
      <c r="K5753" s="157" t="s">
        <v>178</v>
      </c>
      <c r="L5753" s="160">
        <v>7210.619999999999</v>
      </c>
      <c r="M5753" s="161"/>
      <c r="N5753" s="153">
        <f t="shared" si="253"/>
        <v>7210.619999999999</v>
      </c>
      <c r="O5753" s="153">
        <v>0</v>
      </c>
      <c r="P5753" s="153">
        <v>0</v>
      </c>
    </row>
    <row r="5754" spans="1:16" ht="24.6" hidden="1" x14ac:dyDescent="0.3">
      <c r="A5754" s="149">
        <v>2018</v>
      </c>
      <c r="B5754" s="150" t="s">
        <v>526</v>
      </c>
      <c r="C5754" s="150">
        <v>8214</v>
      </c>
      <c r="D5754" s="150" t="s">
        <v>549</v>
      </c>
      <c r="E5754" s="150" t="str">
        <f t="shared" si="252"/>
        <v>5030220082147615</v>
      </c>
      <c r="F5754" s="151" t="s">
        <v>411</v>
      </c>
      <c r="G5754" s="151" t="s">
        <v>442</v>
      </c>
      <c r="H5754" s="151" t="s">
        <v>443</v>
      </c>
      <c r="I5754" s="150" t="s">
        <v>593</v>
      </c>
      <c r="J5754" s="150">
        <v>7615</v>
      </c>
      <c r="K5754" s="157" t="s">
        <v>178</v>
      </c>
      <c r="L5754" s="160">
        <v>724.67</v>
      </c>
      <c r="M5754" s="161"/>
      <c r="N5754" s="153">
        <f t="shared" si="253"/>
        <v>724.67</v>
      </c>
      <c r="O5754" s="153">
        <v>980.6</v>
      </c>
      <c r="P5754" s="153">
        <v>1399.49</v>
      </c>
    </row>
    <row r="5755" spans="1:16" ht="24.6" hidden="1" x14ac:dyDescent="0.3">
      <c r="A5755" s="149">
        <v>2017</v>
      </c>
      <c r="B5755" s="150" t="s">
        <v>526</v>
      </c>
      <c r="C5755" s="150">
        <v>8221</v>
      </c>
      <c r="D5755" s="154" t="s">
        <v>552</v>
      </c>
      <c r="E5755" s="150" t="str">
        <f t="shared" si="252"/>
        <v>5030220082217615</v>
      </c>
      <c r="F5755" s="151" t="s">
        <v>456</v>
      </c>
      <c r="G5755" s="151" t="s">
        <v>456</v>
      </c>
      <c r="H5755" s="151" t="s">
        <v>457</v>
      </c>
      <c r="I5755" s="150" t="s">
        <v>593</v>
      </c>
      <c r="J5755" s="150">
        <v>7615</v>
      </c>
      <c r="K5755" s="151" t="s">
        <v>178</v>
      </c>
      <c r="L5755" s="160">
        <v>0</v>
      </c>
      <c r="N5755" s="153">
        <f t="shared" si="253"/>
        <v>0</v>
      </c>
      <c r="O5755" s="153">
        <v>200</v>
      </c>
      <c r="P5755" s="153">
        <v>0</v>
      </c>
    </row>
    <row r="5756" spans="1:16" ht="24.6" hidden="1" x14ac:dyDescent="0.3">
      <c r="A5756" s="149">
        <v>2018</v>
      </c>
      <c r="B5756" s="150" t="s">
        <v>526</v>
      </c>
      <c r="C5756" s="150">
        <v>8248</v>
      </c>
      <c r="D5756" s="150" t="s">
        <v>470</v>
      </c>
      <c r="E5756" s="150" t="str">
        <f t="shared" si="252"/>
        <v>5030220082487615</v>
      </c>
      <c r="F5756" s="151" t="s">
        <v>418</v>
      </c>
      <c r="G5756" s="151" t="s">
        <v>419</v>
      </c>
      <c r="H5756" s="151" t="s">
        <v>471</v>
      </c>
      <c r="I5756" s="150" t="s">
        <v>593</v>
      </c>
      <c r="J5756" s="150">
        <v>7615</v>
      </c>
      <c r="K5756" s="157" t="s">
        <v>178</v>
      </c>
      <c r="L5756" s="160">
        <v>0</v>
      </c>
      <c r="M5756" s="161"/>
      <c r="N5756" s="153">
        <f t="shared" si="253"/>
        <v>0</v>
      </c>
      <c r="O5756" s="153">
        <v>311.24</v>
      </c>
      <c r="P5756" s="153">
        <v>626.03</v>
      </c>
    </row>
    <row r="5757" spans="1:16" ht="24.6" hidden="1" x14ac:dyDescent="0.3">
      <c r="A5757" s="149">
        <v>2018</v>
      </c>
      <c r="B5757" s="150" t="s">
        <v>526</v>
      </c>
      <c r="C5757" s="150">
        <v>8410</v>
      </c>
      <c r="D5757" s="150" t="s">
        <v>555</v>
      </c>
      <c r="E5757" s="150" t="str">
        <f t="shared" si="252"/>
        <v>5030220084107615</v>
      </c>
      <c r="F5757" s="151" t="s">
        <v>411</v>
      </c>
      <c r="G5757" s="151" t="s">
        <v>442</v>
      </c>
      <c r="H5757" s="151" t="s">
        <v>447</v>
      </c>
      <c r="I5757" s="150" t="s">
        <v>593</v>
      </c>
      <c r="J5757" s="150">
        <v>7615</v>
      </c>
      <c r="K5757" s="157" t="s">
        <v>178</v>
      </c>
      <c r="L5757" s="160">
        <v>525</v>
      </c>
      <c r="M5757" s="161"/>
      <c r="N5757" s="153">
        <f t="shared" si="253"/>
        <v>525</v>
      </c>
      <c r="O5757" s="153">
        <v>0</v>
      </c>
      <c r="P5757" s="153">
        <v>581.99</v>
      </c>
    </row>
    <row r="5758" spans="1:16" ht="24.6" hidden="1" x14ac:dyDescent="0.3">
      <c r="A5758" s="149">
        <v>2017</v>
      </c>
      <c r="B5758" s="150" t="s">
        <v>526</v>
      </c>
      <c r="C5758" s="150">
        <v>8414</v>
      </c>
      <c r="D5758" s="154" t="s">
        <v>477</v>
      </c>
      <c r="E5758" s="150" t="str">
        <f t="shared" si="252"/>
        <v>5030220084147615</v>
      </c>
      <c r="F5758" s="151" t="s">
        <v>473</v>
      </c>
      <c r="G5758" s="151" t="s">
        <v>473</v>
      </c>
      <c r="H5758" s="151" t="s">
        <v>478</v>
      </c>
      <c r="I5758" s="150" t="s">
        <v>593</v>
      </c>
      <c r="J5758" s="150">
        <v>7615</v>
      </c>
      <c r="K5758" s="151" t="s">
        <v>178</v>
      </c>
      <c r="L5758" s="160">
        <v>0</v>
      </c>
      <c r="N5758" s="153">
        <f t="shared" si="253"/>
        <v>0</v>
      </c>
      <c r="O5758" s="153">
        <v>1355.5</v>
      </c>
      <c r="P5758" s="153">
        <v>0</v>
      </c>
    </row>
    <row r="5759" spans="1:16" ht="24.6" hidden="1" x14ac:dyDescent="0.3">
      <c r="A5759" s="149">
        <v>2018</v>
      </c>
      <c r="B5759" s="150" t="s">
        <v>526</v>
      </c>
      <c r="C5759" s="150">
        <v>8420</v>
      </c>
      <c r="D5759" s="150" t="s">
        <v>557</v>
      </c>
      <c r="E5759" s="150" t="str">
        <f t="shared" si="252"/>
        <v>5030220084207615</v>
      </c>
      <c r="F5759" s="151" t="s">
        <v>450</v>
      </c>
      <c r="G5759" s="151" t="s">
        <v>450</v>
      </c>
      <c r="H5759" s="151" t="s">
        <v>483</v>
      </c>
      <c r="I5759" s="150" t="s">
        <v>593</v>
      </c>
      <c r="J5759" s="150">
        <v>7615</v>
      </c>
      <c r="K5759" s="157" t="s">
        <v>178</v>
      </c>
      <c r="L5759" s="160">
        <v>840</v>
      </c>
      <c r="M5759" s="161"/>
      <c r="N5759" s="153">
        <f t="shared" si="253"/>
        <v>840</v>
      </c>
      <c r="O5759" s="153">
        <v>2535.48</v>
      </c>
      <c r="P5759" s="153">
        <v>0</v>
      </c>
    </row>
    <row r="5760" spans="1:16" ht="24.6" hidden="1" x14ac:dyDescent="0.3">
      <c r="A5760" s="149">
        <v>2017</v>
      </c>
      <c r="B5760" s="150" t="s">
        <v>526</v>
      </c>
      <c r="C5760" s="150">
        <v>8422</v>
      </c>
      <c r="D5760" s="150" t="s">
        <v>558</v>
      </c>
      <c r="E5760" s="150" t="str">
        <f t="shared" si="252"/>
        <v>5030220084227615</v>
      </c>
      <c r="F5760" s="151" t="s">
        <v>450</v>
      </c>
      <c r="G5760" s="151" t="s">
        <v>450</v>
      </c>
      <c r="H5760" s="151" t="s">
        <v>483</v>
      </c>
      <c r="I5760" s="150" t="s">
        <v>593</v>
      </c>
      <c r="J5760" s="150">
        <v>7615</v>
      </c>
      <c r="K5760" s="151" t="s">
        <v>178</v>
      </c>
      <c r="L5760" s="160">
        <v>0</v>
      </c>
      <c r="N5760" s="153">
        <f t="shared" si="253"/>
        <v>0</v>
      </c>
      <c r="O5760" s="153">
        <v>2535.48</v>
      </c>
      <c r="P5760" s="153">
        <v>0</v>
      </c>
    </row>
    <row r="5761" spans="1:16" ht="24.6" hidden="1" x14ac:dyDescent="0.3">
      <c r="A5761" s="149">
        <v>2018</v>
      </c>
      <c r="B5761" s="150" t="s">
        <v>526</v>
      </c>
      <c r="C5761" s="150">
        <v>8440</v>
      </c>
      <c r="D5761" s="150" t="s">
        <v>559</v>
      </c>
      <c r="E5761" s="150" t="str">
        <f t="shared" si="252"/>
        <v>5030220084407615</v>
      </c>
      <c r="F5761" s="151" t="s">
        <v>450</v>
      </c>
      <c r="G5761" s="151" t="s">
        <v>450</v>
      </c>
      <c r="H5761" s="151" t="s">
        <v>487</v>
      </c>
      <c r="I5761" s="150" t="s">
        <v>593</v>
      </c>
      <c r="J5761" s="150">
        <v>7615</v>
      </c>
      <c r="K5761" s="157" t="s">
        <v>178</v>
      </c>
      <c r="L5761" s="160">
        <v>1579.7800000000002</v>
      </c>
      <c r="M5761" s="161"/>
      <c r="N5761" s="153">
        <f t="shared" si="253"/>
        <v>1579.7800000000002</v>
      </c>
      <c r="O5761" s="153">
        <v>469.98</v>
      </c>
      <c r="P5761" s="153">
        <v>1524.99</v>
      </c>
    </row>
    <row r="5762" spans="1:16" ht="24.6" hidden="1" x14ac:dyDescent="0.3">
      <c r="A5762" s="149">
        <v>2016</v>
      </c>
      <c r="B5762" s="150" t="s">
        <v>526</v>
      </c>
      <c r="C5762" s="150">
        <v>8609</v>
      </c>
      <c r="D5762" s="154" t="s">
        <v>493</v>
      </c>
      <c r="E5762" s="150" t="str">
        <f t="shared" ref="E5762:E5825" si="254">B5762&amp;"2200"&amp;C5762&amp;J5762</f>
        <v>5030220086097615</v>
      </c>
      <c r="F5762" s="151" t="s">
        <v>418</v>
      </c>
      <c r="G5762" s="151" t="s">
        <v>419</v>
      </c>
      <c r="H5762" s="151" t="s">
        <v>494</v>
      </c>
      <c r="I5762" s="150" t="s">
        <v>593</v>
      </c>
      <c r="J5762" s="150">
        <v>7615</v>
      </c>
      <c r="K5762" s="151" t="s">
        <v>178</v>
      </c>
      <c r="L5762" s="160">
        <v>0</v>
      </c>
      <c r="N5762" s="153">
        <f t="shared" ref="N5762:N5825" si="255">L5762+M5762</f>
        <v>0</v>
      </c>
      <c r="O5762" s="153">
        <v>0</v>
      </c>
      <c r="P5762" s="153">
        <v>300.75</v>
      </c>
    </row>
    <row r="5763" spans="1:16" ht="24.6" hidden="1" x14ac:dyDescent="0.3">
      <c r="A5763" s="149">
        <v>2018</v>
      </c>
      <c r="B5763" s="150" t="s">
        <v>526</v>
      </c>
      <c r="C5763" s="150">
        <v>8610</v>
      </c>
      <c r="D5763" s="150" t="s">
        <v>495</v>
      </c>
      <c r="E5763" s="150" t="str">
        <f t="shared" si="254"/>
        <v>5030220086107615</v>
      </c>
      <c r="F5763" s="151" t="s">
        <v>418</v>
      </c>
      <c r="G5763" s="151" t="s">
        <v>419</v>
      </c>
      <c r="H5763" s="151" t="s">
        <v>496</v>
      </c>
      <c r="I5763" s="150" t="s">
        <v>593</v>
      </c>
      <c r="J5763" s="150">
        <v>7615</v>
      </c>
      <c r="K5763" s="157" t="s">
        <v>178</v>
      </c>
      <c r="L5763" s="160">
        <v>1039.51</v>
      </c>
      <c r="M5763" s="161"/>
      <c r="N5763" s="153">
        <f t="shared" si="255"/>
        <v>1039.51</v>
      </c>
      <c r="O5763" s="153">
        <v>0</v>
      </c>
      <c r="P5763" s="153">
        <v>832</v>
      </c>
    </row>
    <row r="5764" spans="1:16" ht="24.6" hidden="1" x14ac:dyDescent="0.3">
      <c r="A5764" s="149">
        <v>2018</v>
      </c>
      <c r="B5764" s="150" t="s">
        <v>526</v>
      </c>
      <c r="C5764" s="150">
        <v>8611</v>
      </c>
      <c r="D5764" s="150" t="s">
        <v>513</v>
      </c>
      <c r="E5764" s="150" t="str">
        <f t="shared" si="254"/>
        <v>5030220086117615</v>
      </c>
      <c r="F5764" s="151" t="s">
        <v>418</v>
      </c>
      <c r="G5764" s="151" t="s">
        <v>465</v>
      </c>
      <c r="H5764" s="151" t="s">
        <v>514</v>
      </c>
      <c r="I5764" s="150" t="s">
        <v>593</v>
      </c>
      <c r="J5764" s="150">
        <v>7615</v>
      </c>
      <c r="K5764" s="157" t="s">
        <v>178</v>
      </c>
      <c r="L5764" s="160">
        <v>917.35</v>
      </c>
      <c r="M5764" s="161"/>
      <c r="N5764" s="153">
        <f t="shared" si="255"/>
        <v>917.35</v>
      </c>
      <c r="O5764" s="153">
        <v>1559.5299999999997</v>
      </c>
      <c r="P5764" s="153">
        <v>89.5</v>
      </c>
    </row>
    <row r="5765" spans="1:16" ht="24.6" hidden="1" x14ac:dyDescent="0.3">
      <c r="A5765" s="149">
        <v>2018</v>
      </c>
      <c r="B5765" s="150" t="s">
        <v>526</v>
      </c>
      <c r="C5765" s="150">
        <v>8613</v>
      </c>
      <c r="D5765" s="157" t="s">
        <v>499</v>
      </c>
      <c r="E5765" s="150" t="str">
        <f t="shared" si="254"/>
        <v>5030220086137615</v>
      </c>
      <c r="F5765" s="151" t="s">
        <v>418</v>
      </c>
      <c r="G5765" s="151" t="s">
        <v>465</v>
      </c>
      <c r="H5765" s="151" t="s">
        <v>500</v>
      </c>
      <c r="I5765" s="150" t="s">
        <v>593</v>
      </c>
      <c r="J5765" s="150">
        <v>7615</v>
      </c>
      <c r="K5765" s="157" t="s">
        <v>178</v>
      </c>
      <c r="L5765" s="160">
        <v>1213.08</v>
      </c>
      <c r="M5765" s="161"/>
      <c r="N5765" s="153">
        <f t="shared" si="255"/>
        <v>1213.08</v>
      </c>
      <c r="O5765" s="153">
        <v>0</v>
      </c>
      <c r="P5765" s="153">
        <v>0</v>
      </c>
    </row>
    <row r="5766" spans="1:16" ht="24.6" hidden="1" x14ac:dyDescent="0.3">
      <c r="A5766" s="149">
        <v>2018</v>
      </c>
      <c r="B5766" s="150" t="s">
        <v>526</v>
      </c>
      <c r="C5766" s="150">
        <v>8614</v>
      </c>
      <c r="D5766" s="157" t="s">
        <v>516</v>
      </c>
      <c r="E5766" s="150" t="str">
        <f t="shared" si="254"/>
        <v>5030220086147615</v>
      </c>
      <c r="F5766" s="151" t="s">
        <v>418</v>
      </c>
      <c r="G5766" s="151" t="s">
        <v>465</v>
      </c>
      <c r="H5766" s="151" t="s">
        <v>500</v>
      </c>
      <c r="I5766" s="150" t="s">
        <v>593</v>
      </c>
      <c r="J5766" s="150">
        <v>7615</v>
      </c>
      <c r="K5766" s="157" t="s">
        <v>178</v>
      </c>
      <c r="L5766" s="160">
        <v>148.69999999999999</v>
      </c>
      <c r="M5766" s="161"/>
      <c r="N5766" s="153">
        <f t="shared" si="255"/>
        <v>148.69999999999999</v>
      </c>
      <c r="O5766" s="153">
        <v>0</v>
      </c>
      <c r="P5766" s="153">
        <v>0</v>
      </c>
    </row>
    <row r="5767" spans="1:16" ht="24.6" hidden="1" x14ac:dyDescent="0.3">
      <c r="A5767" s="149">
        <v>2018</v>
      </c>
      <c r="B5767" s="150" t="s">
        <v>526</v>
      </c>
      <c r="C5767" s="150">
        <v>8620</v>
      </c>
      <c r="D5767" s="157" t="s">
        <v>505</v>
      </c>
      <c r="E5767" s="150" t="str">
        <f t="shared" si="254"/>
        <v>5030220086207615</v>
      </c>
      <c r="F5767" s="151" t="s">
        <v>418</v>
      </c>
      <c r="G5767" s="151" t="s">
        <v>419</v>
      </c>
      <c r="H5767" s="151" t="s">
        <v>496</v>
      </c>
      <c r="I5767" s="150" t="s">
        <v>593</v>
      </c>
      <c r="J5767" s="150">
        <v>7615</v>
      </c>
      <c r="K5767" s="157" t="s">
        <v>178</v>
      </c>
      <c r="L5767" s="160">
        <v>373.53000000000003</v>
      </c>
      <c r="M5767" s="161"/>
      <c r="N5767" s="153">
        <f t="shared" si="255"/>
        <v>373.53000000000003</v>
      </c>
      <c r="O5767" s="153">
        <v>0</v>
      </c>
      <c r="P5767" s="153">
        <v>0</v>
      </c>
    </row>
    <row r="5768" spans="1:16" ht="24.6" hidden="1" x14ac:dyDescent="0.3">
      <c r="A5768" s="149">
        <v>2018</v>
      </c>
      <c r="B5768" s="150" t="s">
        <v>526</v>
      </c>
      <c r="C5768" s="150">
        <v>8621</v>
      </c>
      <c r="D5768" s="150" t="s">
        <v>518</v>
      </c>
      <c r="E5768" s="150" t="str">
        <f t="shared" si="254"/>
        <v>5030220086217615</v>
      </c>
      <c r="F5768" s="151" t="s">
        <v>418</v>
      </c>
      <c r="G5768" s="151" t="s">
        <v>465</v>
      </c>
      <c r="H5768" s="151" t="s">
        <v>502</v>
      </c>
      <c r="I5768" s="150" t="s">
        <v>593</v>
      </c>
      <c r="J5768" s="150">
        <v>7615</v>
      </c>
      <c r="K5768" s="157" t="s">
        <v>178</v>
      </c>
      <c r="L5768" s="160">
        <v>383.74</v>
      </c>
      <c r="M5768" s="161"/>
      <c r="N5768" s="153">
        <f t="shared" si="255"/>
        <v>383.74</v>
      </c>
      <c r="O5768" s="153">
        <v>2491.88</v>
      </c>
      <c r="P5768" s="153">
        <v>0</v>
      </c>
    </row>
    <row r="5769" spans="1:16" ht="24.6" hidden="1" x14ac:dyDescent="0.3">
      <c r="A5769" s="149">
        <v>2017</v>
      </c>
      <c r="B5769" s="150" t="s">
        <v>526</v>
      </c>
      <c r="C5769" s="150">
        <v>8623</v>
      </c>
      <c r="D5769" s="154" t="s">
        <v>520</v>
      </c>
      <c r="E5769" s="150" t="str">
        <f t="shared" si="254"/>
        <v>5030220086237615</v>
      </c>
      <c r="F5769" s="151" t="s">
        <v>418</v>
      </c>
      <c r="G5769" s="151" t="s">
        <v>419</v>
      </c>
      <c r="H5769" s="151" t="s">
        <v>471</v>
      </c>
      <c r="I5769" s="150" t="s">
        <v>593</v>
      </c>
      <c r="J5769" s="150">
        <v>7615</v>
      </c>
      <c r="K5769" s="151" t="s">
        <v>178</v>
      </c>
      <c r="L5769" s="160">
        <v>0</v>
      </c>
      <c r="N5769" s="153">
        <f t="shared" si="255"/>
        <v>0</v>
      </c>
      <c r="O5769" s="153">
        <v>1965.59</v>
      </c>
      <c r="P5769" s="153">
        <v>0</v>
      </c>
    </row>
    <row r="5770" spans="1:16" ht="24.6" hidden="1" x14ac:dyDescent="0.3">
      <c r="A5770" s="149">
        <v>2017</v>
      </c>
      <c r="B5770" s="150" t="s">
        <v>526</v>
      </c>
      <c r="C5770" s="150">
        <v>8645</v>
      </c>
      <c r="D5770" s="154" t="s">
        <v>468</v>
      </c>
      <c r="E5770" s="150" t="str">
        <f t="shared" si="254"/>
        <v>5030220086457615</v>
      </c>
      <c r="F5770" s="151" t="s">
        <v>418</v>
      </c>
      <c r="G5770" s="151" t="s">
        <v>465</v>
      </c>
      <c r="H5770" s="151" t="s">
        <v>466</v>
      </c>
      <c r="I5770" s="150" t="s">
        <v>593</v>
      </c>
      <c r="J5770" s="150">
        <v>7615</v>
      </c>
      <c r="K5770" s="151" t="s">
        <v>178</v>
      </c>
      <c r="L5770" s="160">
        <v>0</v>
      </c>
      <c r="N5770" s="153">
        <f t="shared" si="255"/>
        <v>0</v>
      </c>
      <c r="O5770" s="153">
        <v>3050.1499999999996</v>
      </c>
      <c r="P5770" s="153">
        <v>0</v>
      </c>
    </row>
    <row r="5771" spans="1:16" ht="24.6" hidden="1" x14ac:dyDescent="0.3">
      <c r="A5771" s="149">
        <v>2017</v>
      </c>
      <c r="B5771" s="150" t="s">
        <v>526</v>
      </c>
      <c r="C5771" s="150">
        <v>8806</v>
      </c>
      <c r="D5771" s="154" t="s">
        <v>569</v>
      </c>
      <c r="E5771" s="150" t="str">
        <f t="shared" si="254"/>
        <v>5030220088067615</v>
      </c>
      <c r="F5771" s="151" t="s">
        <v>570</v>
      </c>
      <c r="G5771" s="151" t="s">
        <v>570</v>
      </c>
      <c r="H5771" s="151" t="s">
        <v>570</v>
      </c>
      <c r="I5771" s="150" t="s">
        <v>593</v>
      </c>
      <c r="J5771" s="150">
        <v>7615</v>
      </c>
      <c r="K5771" s="151" t="s">
        <v>178</v>
      </c>
      <c r="L5771" s="160">
        <v>0</v>
      </c>
      <c r="N5771" s="153">
        <f t="shared" si="255"/>
        <v>0</v>
      </c>
      <c r="O5771" s="153">
        <v>23976</v>
      </c>
      <c r="P5771" s="153">
        <v>0</v>
      </c>
    </row>
    <row r="5772" spans="1:16" ht="24.6" hidden="1" x14ac:dyDescent="0.3">
      <c r="A5772" s="149">
        <v>2018</v>
      </c>
      <c r="B5772" s="150" t="s">
        <v>409</v>
      </c>
      <c r="C5772" s="150">
        <v>6022</v>
      </c>
      <c r="D5772" s="150" t="s">
        <v>423</v>
      </c>
      <c r="E5772" s="150" t="str">
        <f t="shared" si="254"/>
        <v>5020220060227811</v>
      </c>
      <c r="F5772" s="151" t="s">
        <v>411</v>
      </c>
      <c r="G5772" s="151" t="s">
        <v>412</v>
      </c>
      <c r="H5772" s="151" t="s">
        <v>422</v>
      </c>
      <c r="I5772" s="150" t="s">
        <v>593</v>
      </c>
      <c r="J5772" s="150">
        <v>7811</v>
      </c>
      <c r="K5772" s="157" t="s">
        <v>179</v>
      </c>
      <c r="L5772" s="160">
        <v>5342.2000000000007</v>
      </c>
      <c r="M5772" s="161"/>
      <c r="N5772" s="153">
        <f t="shared" si="255"/>
        <v>5342.2000000000007</v>
      </c>
      <c r="O5772" s="153">
        <v>1164.1699999999998</v>
      </c>
      <c r="P5772" s="153">
        <v>1292.81</v>
      </c>
    </row>
    <row r="5773" spans="1:16" ht="24.6" hidden="1" x14ac:dyDescent="0.3">
      <c r="A5773" s="149">
        <v>2018</v>
      </c>
      <c r="B5773" s="150" t="s">
        <v>409</v>
      </c>
      <c r="C5773" s="150">
        <v>6032</v>
      </c>
      <c r="D5773" s="150" t="s">
        <v>425</v>
      </c>
      <c r="E5773" s="150" t="str">
        <f t="shared" si="254"/>
        <v>5020220060327811</v>
      </c>
      <c r="F5773" s="151" t="s">
        <v>411</v>
      </c>
      <c r="G5773" s="151" t="s">
        <v>412</v>
      </c>
      <c r="H5773" s="151" t="s">
        <v>422</v>
      </c>
      <c r="I5773" s="150" t="s">
        <v>593</v>
      </c>
      <c r="J5773" s="150">
        <v>7811</v>
      </c>
      <c r="K5773" s="157" t="s">
        <v>179</v>
      </c>
      <c r="L5773" s="160">
        <v>625</v>
      </c>
      <c r="M5773" s="161"/>
      <c r="N5773" s="153">
        <f t="shared" si="255"/>
        <v>625</v>
      </c>
      <c r="O5773" s="153">
        <v>601.61</v>
      </c>
      <c r="P5773" s="153">
        <v>43.98</v>
      </c>
    </row>
    <row r="5774" spans="1:16" ht="24.6" hidden="1" x14ac:dyDescent="0.3">
      <c r="A5774" s="149">
        <v>2018</v>
      </c>
      <c r="B5774" s="150" t="s">
        <v>409</v>
      </c>
      <c r="C5774" s="150">
        <v>6042</v>
      </c>
      <c r="D5774" s="150" t="s">
        <v>426</v>
      </c>
      <c r="E5774" s="150" t="str">
        <f t="shared" si="254"/>
        <v>5020220060427811</v>
      </c>
      <c r="F5774" s="151" t="s">
        <v>411</v>
      </c>
      <c r="G5774" s="151" t="s">
        <v>412</v>
      </c>
      <c r="H5774" s="151" t="s">
        <v>427</v>
      </c>
      <c r="I5774" s="150" t="s">
        <v>593</v>
      </c>
      <c r="J5774" s="150">
        <v>7811</v>
      </c>
      <c r="K5774" s="157" t="s">
        <v>179</v>
      </c>
      <c r="L5774" s="160">
        <v>317.47000000000003</v>
      </c>
      <c r="M5774" s="161"/>
      <c r="N5774" s="153">
        <f t="shared" si="255"/>
        <v>317.47000000000003</v>
      </c>
      <c r="O5774" s="153">
        <v>518.76</v>
      </c>
      <c r="P5774" s="153">
        <v>284.5</v>
      </c>
    </row>
    <row r="5775" spans="1:16" ht="24.6" hidden="1" x14ac:dyDescent="0.3">
      <c r="A5775" s="149">
        <v>2016</v>
      </c>
      <c r="B5775" s="150" t="s">
        <v>409</v>
      </c>
      <c r="C5775" s="150">
        <v>6061</v>
      </c>
      <c r="D5775" s="150" t="s">
        <v>437</v>
      </c>
      <c r="E5775" s="150" t="str">
        <f t="shared" si="254"/>
        <v>5020220060617811</v>
      </c>
      <c r="F5775" s="151" t="s">
        <v>411</v>
      </c>
      <c r="G5775" s="151" t="s">
        <v>412</v>
      </c>
      <c r="H5775" s="151" t="s">
        <v>422</v>
      </c>
      <c r="I5775" s="150" t="s">
        <v>593</v>
      </c>
      <c r="J5775" s="150">
        <v>7811</v>
      </c>
      <c r="K5775" s="158" t="s">
        <v>179</v>
      </c>
      <c r="L5775" s="160">
        <v>0</v>
      </c>
      <c r="M5775" s="162"/>
      <c r="N5775" s="153">
        <f t="shared" si="255"/>
        <v>0</v>
      </c>
      <c r="O5775" s="153">
        <v>287.95999999999998</v>
      </c>
      <c r="P5775" s="153">
        <v>75</v>
      </c>
    </row>
    <row r="5776" spans="1:16" ht="24.6" hidden="1" x14ac:dyDescent="0.3">
      <c r="A5776" s="149">
        <v>2016</v>
      </c>
      <c r="B5776" s="150" t="s">
        <v>409</v>
      </c>
      <c r="C5776" s="150">
        <v>6606</v>
      </c>
      <c r="D5776" s="154" t="s">
        <v>488</v>
      </c>
      <c r="E5776" s="150" t="str">
        <f t="shared" si="254"/>
        <v>5020220066067811</v>
      </c>
      <c r="F5776" s="151" t="s">
        <v>456</v>
      </c>
      <c r="G5776" s="151" t="s">
        <v>456</v>
      </c>
      <c r="H5776" s="151" t="s">
        <v>489</v>
      </c>
      <c r="I5776" s="157" t="s">
        <v>593</v>
      </c>
      <c r="J5776" s="150">
        <v>7811</v>
      </c>
      <c r="K5776" s="158" t="s">
        <v>179</v>
      </c>
      <c r="L5776" s="160">
        <v>0</v>
      </c>
      <c r="M5776" s="162"/>
      <c r="N5776" s="153">
        <f t="shared" si="255"/>
        <v>0</v>
      </c>
      <c r="O5776" s="153">
        <v>0</v>
      </c>
      <c r="P5776" s="153">
        <v>55.120000000000005</v>
      </c>
    </row>
    <row r="5777" spans="1:16" ht="24.6" hidden="1" x14ac:dyDescent="0.3">
      <c r="A5777" s="149">
        <v>2016</v>
      </c>
      <c r="B5777" s="150" t="s">
        <v>409</v>
      </c>
      <c r="C5777" s="150">
        <v>6607</v>
      </c>
      <c r="D5777" s="158" t="s">
        <v>490</v>
      </c>
      <c r="E5777" s="150" t="str">
        <f t="shared" si="254"/>
        <v>5020220066077811</v>
      </c>
      <c r="F5777" s="151" t="s">
        <v>456</v>
      </c>
      <c r="G5777" s="151" t="s">
        <v>456</v>
      </c>
      <c r="H5777" s="151" t="s">
        <v>489</v>
      </c>
      <c r="I5777" s="157" t="s">
        <v>593</v>
      </c>
      <c r="J5777" s="150">
        <v>7811</v>
      </c>
      <c r="K5777" s="158" t="s">
        <v>179</v>
      </c>
      <c r="L5777" s="160">
        <v>0</v>
      </c>
      <c r="M5777" s="162"/>
      <c r="N5777" s="153">
        <f t="shared" si="255"/>
        <v>0</v>
      </c>
      <c r="O5777" s="153">
        <v>2.2000000000000002</v>
      </c>
      <c r="P5777" s="153">
        <v>54.2</v>
      </c>
    </row>
    <row r="5778" spans="1:16" ht="24.6" hidden="1" x14ac:dyDescent="0.3">
      <c r="A5778" s="149">
        <v>2016</v>
      </c>
      <c r="B5778" s="150" t="s">
        <v>409</v>
      </c>
      <c r="C5778" s="150">
        <v>6806</v>
      </c>
      <c r="D5778" s="158" t="s">
        <v>569</v>
      </c>
      <c r="E5778" s="150" t="str">
        <f t="shared" si="254"/>
        <v>5020220068067811</v>
      </c>
      <c r="F5778" s="151" t="s">
        <v>570</v>
      </c>
      <c r="G5778" s="151" t="s">
        <v>570</v>
      </c>
      <c r="H5778" s="151" t="s">
        <v>570</v>
      </c>
      <c r="I5778" s="157" t="s">
        <v>593</v>
      </c>
      <c r="J5778" s="150">
        <v>7811</v>
      </c>
      <c r="K5778" s="158" t="s">
        <v>179</v>
      </c>
      <c r="L5778" s="160">
        <v>0</v>
      </c>
      <c r="M5778" s="162"/>
      <c r="N5778" s="153">
        <f t="shared" si="255"/>
        <v>0</v>
      </c>
      <c r="O5778" s="153">
        <v>0</v>
      </c>
      <c r="P5778" s="153">
        <v>1510.97</v>
      </c>
    </row>
    <row r="5779" spans="1:16" ht="24.6" hidden="1" x14ac:dyDescent="0.3">
      <c r="A5779" s="149">
        <v>2018</v>
      </c>
      <c r="B5779" s="150" t="s">
        <v>526</v>
      </c>
      <c r="C5779" s="150">
        <v>8012</v>
      </c>
      <c r="D5779" s="157" t="s">
        <v>534</v>
      </c>
      <c r="E5779" s="150" t="str">
        <f t="shared" si="254"/>
        <v>5030220080127811</v>
      </c>
      <c r="F5779" s="151" t="s">
        <v>411</v>
      </c>
      <c r="G5779" s="151" t="s">
        <v>412</v>
      </c>
      <c r="H5779" s="151" t="s">
        <v>533</v>
      </c>
      <c r="I5779" s="157" t="s">
        <v>593</v>
      </c>
      <c r="J5779" s="150">
        <v>7811</v>
      </c>
      <c r="K5779" s="157" t="s">
        <v>179</v>
      </c>
      <c r="L5779" s="160">
        <v>4983.79</v>
      </c>
      <c r="M5779" s="161"/>
      <c r="N5779" s="153">
        <f t="shared" si="255"/>
        <v>4983.79</v>
      </c>
      <c r="O5779" s="153">
        <v>6497.18</v>
      </c>
      <c r="P5779" s="153">
        <v>3760.9300000000007</v>
      </c>
    </row>
    <row r="5780" spans="1:16" ht="24.6" hidden="1" x14ac:dyDescent="0.3">
      <c r="A5780" s="149">
        <v>2016</v>
      </c>
      <c r="B5780" s="150" t="s">
        <v>526</v>
      </c>
      <c r="C5780" s="150">
        <v>8032</v>
      </c>
      <c r="D5780" s="154" t="s">
        <v>538</v>
      </c>
      <c r="E5780" s="150" t="str">
        <f t="shared" si="254"/>
        <v>5030220080327811</v>
      </c>
      <c r="F5780" s="151" t="s">
        <v>411</v>
      </c>
      <c r="G5780" s="151" t="s">
        <v>412</v>
      </c>
      <c r="H5780" s="151" t="s">
        <v>533</v>
      </c>
      <c r="I5780" s="157" t="s">
        <v>593</v>
      </c>
      <c r="J5780" s="150">
        <v>7811</v>
      </c>
      <c r="K5780" s="151" t="s">
        <v>179</v>
      </c>
      <c r="L5780" s="160">
        <v>0</v>
      </c>
      <c r="N5780" s="153">
        <f t="shared" si="255"/>
        <v>0</v>
      </c>
      <c r="O5780" s="153">
        <v>0</v>
      </c>
      <c r="P5780" s="153">
        <v>289</v>
      </c>
    </row>
    <row r="5781" spans="1:16" ht="24.6" hidden="1" x14ac:dyDescent="0.3">
      <c r="A5781" s="149">
        <v>2016</v>
      </c>
      <c r="B5781" s="150" t="s">
        <v>526</v>
      </c>
      <c r="C5781" s="150">
        <v>8051</v>
      </c>
      <c r="D5781" s="154" t="s">
        <v>542</v>
      </c>
      <c r="E5781" s="150" t="str">
        <f t="shared" si="254"/>
        <v>5030220080517811</v>
      </c>
      <c r="F5781" s="151" t="s">
        <v>411</v>
      </c>
      <c r="G5781" s="151" t="s">
        <v>412</v>
      </c>
      <c r="H5781" s="151" t="s">
        <v>533</v>
      </c>
      <c r="I5781" s="157" t="s">
        <v>593</v>
      </c>
      <c r="J5781" s="150">
        <v>7811</v>
      </c>
      <c r="K5781" s="151" t="s">
        <v>179</v>
      </c>
      <c r="L5781" s="160">
        <v>0</v>
      </c>
      <c r="N5781" s="153">
        <f t="shared" si="255"/>
        <v>0</v>
      </c>
      <c r="O5781" s="153">
        <v>0</v>
      </c>
      <c r="P5781" s="153">
        <v>800</v>
      </c>
    </row>
    <row r="5782" spans="1:16" ht="24.6" hidden="1" x14ac:dyDescent="0.3">
      <c r="A5782" s="149">
        <v>2018</v>
      </c>
      <c r="B5782" s="150" t="s">
        <v>526</v>
      </c>
      <c r="C5782" s="150">
        <v>8052</v>
      </c>
      <c r="D5782" s="157" t="s">
        <v>543</v>
      </c>
      <c r="E5782" s="150" t="str">
        <f t="shared" si="254"/>
        <v>5030220080527811</v>
      </c>
      <c r="F5782" s="151" t="s">
        <v>411</v>
      </c>
      <c r="G5782" s="151" t="s">
        <v>412</v>
      </c>
      <c r="H5782" s="151" t="s">
        <v>533</v>
      </c>
      <c r="I5782" s="157" t="s">
        <v>593</v>
      </c>
      <c r="J5782" s="150">
        <v>7811</v>
      </c>
      <c r="K5782" s="157" t="s">
        <v>179</v>
      </c>
      <c r="L5782" s="160">
        <v>35</v>
      </c>
      <c r="M5782" s="161"/>
      <c r="N5782" s="153">
        <f t="shared" si="255"/>
        <v>35</v>
      </c>
      <c r="O5782" s="153">
        <v>0</v>
      </c>
      <c r="P5782" s="153">
        <v>0</v>
      </c>
    </row>
    <row r="5783" spans="1:16" ht="24.6" hidden="1" x14ac:dyDescent="0.3">
      <c r="A5783" s="149">
        <v>2018</v>
      </c>
      <c r="B5783" s="150" t="s">
        <v>526</v>
      </c>
      <c r="C5783" s="150">
        <v>8053</v>
      </c>
      <c r="D5783" s="157" t="s">
        <v>544</v>
      </c>
      <c r="E5783" s="150" t="str">
        <f t="shared" si="254"/>
        <v>5030220080537811</v>
      </c>
      <c r="F5783" s="151" t="s">
        <v>411</v>
      </c>
      <c r="G5783" s="151" t="s">
        <v>412</v>
      </c>
      <c r="H5783" s="151" t="s">
        <v>536</v>
      </c>
      <c r="I5783" s="157" t="s">
        <v>593</v>
      </c>
      <c r="J5783" s="150">
        <v>7811</v>
      </c>
      <c r="K5783" s="157" t="s">
        <v>179</v>
      </c>
      <c r="L5783" s="160">
        <v>141.66</v>
      </c>
      <c r="M5783" s="161"/>
      <c r="N5783" s="153">
        <f t="shared" si="255"/>
        <v>141.66</v>
      </c>
      <c r="O5783" s="153">
        <v>617.34999999999991</v>
      </c>
      <c r="P5783" s="153">
        <v>892.41999999999985</v>
      </c>
    </row>
    <row r="5784" spans="1:16" ht="24.6" hidden="1" x14ac:dyDescent="0.3">
      <c r="A5784" s="149">
        <v>2016</v>
      </c>
      <c r="B5784" s="150" t="s">
        <v>526</v>
      </c>
      <c r="C5784" s="150">
        <v>8440</v>
      </c>
      <c r="D5784" s="158" t="s">
        <v>559</v>
      </c>
      <c r="E5784" s="150" t="str">
        <f t="shared" si="254"/>
        <v>5030220084407811</v>
      </c>
      <c r="F5784" s="151" t="s">
        <v>450</v>
      </c>
      <c r="G5784" s="151" t="s">
        <v>450</v>
      </c>
      <c r="H5784" s="151" t="s">
        <v>487</v>
      </c>
      <c r="I5784" s="157" t="s">
        <v>593</v>
      </c>
      <c r="J5784" s="150">
        <v>7811</v>
      </c>
      <c r="K5784" s="151" t="s">
        <v>179</v>
      </c>
      <c r="L5784" s="160">
        <v>0</v>
      </c>
      <c r="N5784" s="153">
        <f t="shared" si="255"/>
        <v>0</v>
      </c>
      <c r="O5784" s="153">
        <v>164.97</v>
      </c>
      <c r="P5784" s="153">
        <v>25.84</v>
      </c>
    </row>
    <row r="5785" spans="1:16" ht="24.6" hidden="1" x14ac:dyDescent="0.3">
      <c r="A5785" s="149">
        <v>2016</v>
      </c>
      <c r="B5785" s="150" t="s">
        <v>526</v>
      </c>
      <c r="C5785" s="150">
        <v>8806</v>
      </c>
      <c r="D5785" s="158" t="s">
        <v>569</v>
      </c>
      <c r="E5785" s="150" t="str">
        <f t="shared" si="254"/>
        <v>5030220088067811</v>
      </c>
      <c r="F5785" s="151" t="s">
        <v>570</v>
      </c>
      <c r="G5785" s="151" t="s">
        <v>570</v>
      </c>
      <c r="H5785" s="151" t="s">
        <v>570</v>
      </c>
      <c r="I5785" s="157" t="s">
        <v>593</v>
      </c>
      <c r="J5785" s="150">
        <v>7811</v>
      </c>
      <c r="K5785" s="151" t="s">
        <v>179</v>
      </c>
      <c r="L5785" s="160">
        <v>0</v>
      </c>
      <c r="N5785" s="153">
        <f t="shared" si="255"/>
        <v>0</v>
      </c>
      <c r="O5785" s="153">
        <v>0</v>
      </c>
      <c r="P5785" s="153">
        <v>1510.96</v>
      </c>
    </row>
    <row r="5786" spans="1:16" ht="24.6" hidden="1" x14ac:dyDescent="0.3">
      <c r="A5786" s="149">
        <v>2017</v>
      </c>
      <c r="B5786" s="150" t="s">
        <v>409</v>
      </c>
      <c r="C5786" s="150">
        <v>6021</v>
      </c>
      <c r="D5786" s="157" t="s">
        <v>421</v>
      </c>
      <c r="E5786" s="150" t="str">
        <f t="shared" si="254"/>
        <v>5020220060218000</v>
      </c>
      <c r="F5786" s="151" t="s">
        <v>411</v>
      </c>
      <c r="G5786" s="151" t="s">
        <v>412</v>
      </c>
      <c r="H5786" s="151" t="s">
        <v>422</v>
      </c>
      <c r="I5786" s="157" t="s">
        <v>595</v>
      </c>
      <c r="J5786" s="150">
        <v>8000</v>
      </c>
      <c r="K5786" s="158" t="s">
        <v>180</v>
      </c>
      <c r="L5786" s="160">
        <v>0</v>
      </c>
      <c r="M5786" s="162"/>
      <c r="N5786" s="153">
        <f t="shared" si="255"/>
        <v>0</v>
      </c>
      <c r="O5786" s="153">
        <v>109.36</v>
      </c>
      <c r="P5786" s="153">
        <v>0</v>
      </c>
    </row>
    <row r="5787" spans="1:16" ht="24.6" hidden="1" x14ac:dyDescent="0.3">
      <c r="A5787" s="149">
        <v>2018</v>
      </c>
      <c r="B5787" s="150" t="s">
        <v>409</v>
      </c>
      <c r="C5787" s="150">
        <v>6042</v>
      </c>
      <c r="D5787" s="157" t="s">
        <v>426</v>
      </c>
      <c r="E5787" s="150" t="str">
        <f t="shared" si="254"/>
        <v>5020220060428000</v>
      </c>
      <c r="F5787" s="151" t="s">
        <v>411</v>
      </c>
      <c r="G5787" s="151" t="s">
        <v>412</v>
      </c>
      <c r="H5787" s="151" t="s">
        <v>427</v>
      </c>
      <c r="I5787" s="157" t="s">
        <v>595</v>
      </c>
      <c r="J5787" s="150">
        <v>8000</v>
      </c>
      <c r="K5787" s="157" t="s">
        <v>180</v>
      </c>
      <c r="L5787" s="160">
        <v>1360.48</v>
      </c>
      <c r="M5787" s="161"/>
      <c r="N5787" s="153">
        <f t="shared" si="255"/>
        <v>1360.48</v>
      </c>
      <c r="O5787" s="153">
        <v>1447.3999999999999</v>
      </c>
      <c r="P5787" s="153">
        <v>1941.8000000000002</v>
      </c>
    </row>
    <row r="5788" spans="1:16" ht="24.6" hidden="1" x14ac:dyDescent="0.3">
      <c r="A5788" s="149">
        <v>2017</v>
      </c>
      <c r="B5788" s="150" t="s">
        <v>409</v>
      </c>
      <c r="C5788" s="150">
        <v>6043</v>
      </c>
      <c r="D5788" s="157" t="s">
        <v>428</v>
      </c>
      <c r="E5788" s="150" t="str">
        <f t="shared" si="254"/>
        <v>5020220060438000</v>
      </c>
      <c r="F5788" s="151" t="s">
        <v>411</v>
      </c>
      <c r="G5788" s="151" t="s">
        <v>412</v>
      </c>
      <c r="H5788" s="151" t="s">
        <v>429</v>
      </c>
      <c r="I5788" s="157" t="s">
        <v>595</v>
      </c>
      <c r="J5788" s="150">
        <v>8000</v>
      </c>
      <c r="K5788" s="158" t="s">
        <v>180</v>
      </c>
      <c r="L5788" s="160">
        <v>0</v>
      </c>
      <c r="M5788" s="162"/>
      <c r="N5788" s="153">
        <f t="shared" si="255"/>
        <v>0</v>
      </c>
      <c r="O5788" s="153">
        <v>407.36</v>
      </c>
      <c r="P5788" s="153">
        <v>0</v>
      </c>
    </row>
    <row r="5789" spans="1:16" ht="24.6" hidden="1" x14ac:dyDescent="0.3">
      <c r="A5789" s="149">
        <v>2018</v>
      </c>
      <c r="B5789" s="150" t="s">
        <v>409</v>
      </c>
      <c r="C5789" s="150">
        <v>6044</v>
      </c>
      <c r="D5789" s="157" t="s">
        <v>430</v>
      </c>
      <c r="E5789" s="150" t="str">
        <f t="shared" si="254"/>
        <v>5020220060448000</v>
      </c>
      <c r="F5789" s="151" t="s">
        <v>411</v>
      </c>
      <c r="G5789" s="151" t="s">
        <v>412</v>
      </c>
      <c r="H5789" s="151" t="s">
        <v>431</v>
      </c>
      <c r="I5789" s="157" t="s">
        <v>595</v>
      </c>
      <c r="J5789" s="150">
        <v>8000</v>
      </c>
      <c r="K5789" s="157" t="s">
        <v>180</v>
      </c>
      <c r="L5789" s="160">
        <v>3937.5</v>
      </c>
      <c r="M5789" s="161"/>
      <c r="N5789" s="153">
        <f t="shared" si="255"/>
        <v>3937.5</v>
      </c>
      <c r="O5789" s="153">
        <v>3355.3</v>
      </c>
      <c r="P5789" s="153">
        <v>2641.72</v>
      </c>
    </row>
    <row r="5790" spans="1:16" ht="24.6" hidden="1" x14ac:dyDescent="0.3">
      <c r="A5790" s="149">
        <v>2018</v>
      </c>
      <c r="B5790" s="150" t="s">
        <v>409</v>
      </c>
      <c r="C5790" s="150">
        <v>6045</v>
      </c>
      <c r="D5790" s="157" t="s">
        <v>432</v>
      </c>
      <c r="E5790" s="150" t="str">
        <f t="shared" si="254"/>
        <v>5020220060458000</v>
      </c>
      <c r="F5790" s="151" t="s">
        <v>411</v>
      </c>
      <c r="G5790" s="151" t="s">
        <v>412</v>
      </c>
      <c r="H5790" s="151" t="s">
        <v>427</v>
      </c>
      <c r="I5790" s="157" t="s">
        <v>595</v>
      </c>
      <c r="J5790" s="150">
        <v>8000</v>
      </c>
      <c r="K5790" s="157" t="s">
        <v>180</v>
      </c>
      <c r="L5790" s="160">
        <v>10957.119999999995</v>
      </c>
      <c r="M5790" s="161"/>
      <c r="N5790" s="153">
        <f t="shared" si="255"/>
        <v>10957.119999999995</v>
      </c>
      <c r="O5790" s="153">
        <v>14388.110000000002</v>
      </c>
      <c r="P5790" s="153">
        <v>7995.0099999999984</v>
      </c>
    </row>
    <row r="5791" spans="1:16" ht="24.6" hidden="1" x14ac:dyDescent="0.3">
      <c r="A5791" s="149">
        <v>2018</v>
      </c>
      <c r="B5791" s="150" t="s">
        <v>409</v>
      </c>
      <c r="C5791" s="150">
        <v>6047</v>
      </c>
      <c r="D5791" s="157" t="s">
        <v>434</v>
      </c>
      <c r="E5791" s="150" t="str">
        <f t="shared" si="254"/>
        <v>5020220060478000</v>
      </c>
      <c r="F5791" s="151" t="s">
        <v>411</v>
      </c>
      <c r="G5791" s="151" t="s">
        <v>412</v>
      </c>
      <c r="H5791" s="151" t="s">
        <v>427</v>
      </c>
      <c r="I5791" s="157" t="s">
        <v>595</v>
      </c>
      <c r="J5791" s="150">
        <v>8000</v>
      </c>
      <c r="K5791" s="157" t="s">
        <v>180</v>
      </c>
      <c r="L5791" s="160">
        <v>148.43</v>
      </c>
      <c r="M5791" s="161"/>
      <c r="N5791" s="153">
        <f t="shared" si="255"/>
        <v>148.43</v>
      </c>
      <c r="O5791" s="153">
        <v>0</v>
      </c>
      <c r="P5791" s="153">
        <v>0</v>
      </c>
    </row>
    <row r="5792" spans="1:16" ht="24.6" hidden="1" x14ac:dyDescent="0.3">
      <c r="A5792" s="149">
        <v>2018</v>
      </c>
      <c r="B5792" s="150" t="s">
        <v>409</v>
      </c>
      <c r="C5792" s="150">
        <v>6213</v>
      </c>
      <c r="D5792" s="157" t="s">
        <v>446</v>
      </c>
      <c r="E5792" s="150" t="str">
        <f t="shared" si="254"/>
        <v>5020220062138000</v>
      </c>
      <c r="F5792" s="151" t="s">
        <v>411</v>
      </c>
      <c r="G5792" s="151" t="s">
        <v>442</v>
      </c>
      <c r="H5792" s="151" t="s">
        <v>447</v>
      </c>
      <c r="I5792" s="157" t="s">
        <v>595</v>
      </c>
      <c r="J5792" s="150">
        <v>8000</v>
      </c>
      <c r="K5792" s="157" t="s">
        <v>180</v>
      </c>
      <c r="L5792" s="160">
        <v>128.44</v>
      </c>
      <c r="M5792" s="161"/>
      <c r="N5792" s="153">
        <f t="shared" si="255"/>
        <v>128.44</v>
      </c>
      <c r="O5792" s="153">
        <v>0</v>
      </c>
      <c r="P5792" s="153">
        <v>0</v>
      </c>
    </row>
    <row r="5793" spans="1:16" ht="24.6" hidden="1" x14ac:dyDescent="0.3">
      <c r="A5793" s="149">
        <v>2018</v>
      </c>
      <c r="B5793" s="150" t="s">
        <v>409</v>
      </c>
      <c r="C5793" s="150">
        <v>6215</v>
      </c>
      <c r="D5793" s="157" t="s">
        <v>449</v>
      </c>
      <c r="E5793" s="150" t="str">
        <f t="shared" si="254"/>
        <v>5020220062158000</v>
      </c>
      <c r="F5793" s="151" t="s">
        <v>450</v>
      </c>
      <c r="G5793" s="151" t="s">
        <v>450</v>
      </c>
      <c r="H5793" s="151" t="s">
        <v>451</v>
      </c>
      <c r="I5793" s="157" t="s">
        <v>595</v>
      </c>
      <c r="J5793" s="150">
        <v>8000</v>
      </c>
      <c r="K5793" s="157" t="s">
        <v>180</v>
      </c>
      <c r="L5793" s="160">
        <v>15398.150000000007</v>
      </c>
      <c r="M5793" s="161"/>
      <c r="N5793" s="153">
        <f t="shared" si="255"/>
        <v>15398.150000000007</v>
      </c>
      <c r="O5793" s="153">
        <v>12806.83</v>
      </c>
      <c r="P5793" s="153">
        <v>7037.86</v>
      </c>
    </row>
    <row r="5794" spans="1:16" ht="24.6" hidden="1" x14ac:dyDescent="0.3">
      <c r="A5794" s="149">
        <v>2016</v>
      </c>
      <c r="B5794" s="150" t="s">
        <v>409</v>
      </c>
      <c r="C5794" s="150">
        <v>6231</v>
      </c>
      <c r="D5794" s="154" t="s">
        <v>461</v>
      </c>
      <c r="E5794" s="150" t="str">
        <f t="shared" si="254"/>
        <v>5020220062318000</v>
      </c>
      <c r="F5794" s="151" t="s">
        <v>411</v>
      </c>
      <c r="G5794" s="151" t="s">
        <v>442</v>
      </c>
      <c r="H5794" s="151" t="s">
        <v>454</v>
      </c>
      <c r="I5794" s="157" t="s">
        <v>595</v>
      </c>
      <c r="J5794" s="150">
        <v>8000</v>
      </c>
      <c r="K5794" s="158" t="s">
        <v>180</v>
      </c>
      <c r="L5794" s="160">
        <v>0</v>
      </c>
      <c r="M5794" s="162"/>
      <c r="N5794" s="153">
        <f t="shared" si="255"/>
        <v>0</v>
      </c>
      <c r="O5794" s="153">
        <v>0</v>
      </c>
      <c r="P5794" s="153">
        <v>59.7</v>
      </c>
    </row>
    <row r="5795" spans="1:16" ht="24.6" hidden="1" x14ac:dyDescent="0.3">
      <c r="A5795" s="149">
        <v>2018</v>
      </c>
      <c r="B5795" s="150" t="s">
        <v>409</v>
      </c>
      <c r="C5795" s="150">
        <v>6241</v>
      </c>
      <c r="D5795" s="150" t="s">
        <v>463</v>
      </c>
      <c r="E5795" s="150" t="str">
        <f t="shared" si="254"/>
        <v>5020220062418000</v>
      </c>
      <c r="F5795" s="151" t="s">
        <v>411</v>
      </c>
      <c r="G5795" s="151" t="s">
        <v>442</v>
      </c>
      <c r="H5795" s="151" t="s">
        <v>445</v>
      </c>
      <c r="I5795" s="157" t="s">
        <v>595</v>
      </c>
      <c r="J5795" s="150">
        <v>8000</v>
      </c>
      <c r="K5795" s="157" t="s">
        <v>180</v>
      </c>
      <c r="L5795" s="160">
        <v>105.63</v>
      </c>
      <c r="M5795" s="161"/>
      <c r="N5795" s="153">
        <f t="shared" si="255"/>
        <v>105.63</v>
      </c>
      <c r="O5795" s="153">
        <v>0</v>
      </c>
      <c r="P5795" s="153">
        <v>0</v>
      </c>
    </row>
    <row r="5796" spans="1:16" ht="24.6" hidden="1" x14ac:dyDescent="0.3">
      <c r="A5796" s="149">
        <v>2016</v>
      </c>
      <c r="B5796" s="150" t="s">
        <v>409</v>
      </c>
      <c r="C5796" s="150">
        <v>6243</v>
      </c>
      <c r="D5796" s="154" t="s">
        <v>467</v>
      </c>
      <c r="E5796" s="150" t="str">
        <f t="shared" si="254"/>
        <v>5020220062438000</v>
      </c>
      <c r="F5796" s="151" t="s">
        <v>411</v>
      </c>
      <c r="G5796" s="151" t="s">
        <v>442</v>
      </c>
      <c r="H5796" s="151" t="s">
        <v>447</v>
      </c>
      <c r="I5796" s="157" t="s">
        <v>595</v>
      </c>
      <c r="J5796" s="150">
        <v>8000</v>
      </c>
      <c r="K5796" s="158" t="s">
        <v>180</v>
      </c>
      <c r="L5796" s="160">
        <v>0</v>
      </c>
      <c r="M5796" s="162"/>
      <c r="N5796" s="153">
        <f t="shared" si="255"/>
        <v>0</v>
      </c>
      <c r="O5796" s="153">
        <v>37068.750000000015</v>
      </c>
      <c r="P5796" s="153">
        <v>62722.400000000038</v>
      </c>
    </row>
    <row r="5797" spans="1:16" ht="24.6" hidden="1" x14ac:dyDescent="0.3">
      <c r="A5797" s="149">
        <v>2018</v>
      </c>
      <c r="B5797" s="150" t="s">
        <v>409</v>
      </c>
      <c r="C5797" s="150">
        <v>6412</v>
      </c>
      <c r="D5797" s="157" t="s">
        <v>475</v>
      </c>
      <c r="E5797" s="150" t="str">
        <f t="shared" si="254"/>
        <v>5020220064128000</v>
      </c>
      <c r="F5797" s="151" t="s">
        <v>473</v>
      </c>
      <c r="G5797" s="151" t="s">
        <v>473</v>
      </c>
      <c r="H5797" s="151" t="s">
        <v>476</v>
      </c>
      <c r="I5797" s="157" t="s">
        <v>595</v>
      </c>
      <c r="J5797" s="150">
        <v>8000</v>
      </c>
      <c r="K5797" s="157" t="s">
        <v>180</v>
      </c>
      <c r="L5797" s="160">
        <v>774.72</v>
      </c>
      <c r="M5797" s="161"/>
      <c r="N5797" s="153">
        <f t="shared" si="255"/>
        <v>774.72</v>
      </c>
      <c r="O5797" s="153">
        <v>3002.52</v>
      </c>
      <c r="P5797" s="153">
        <v>1975.7900000000002</v>
      </c>
    </row>
    <row r="5798" spans="1:16" ht="24.6" hidden="1" x14ac:dyDescent="0.3">
      <c r="A5798" s="149">
        <v>2016</v>
      </c>
      <c r="B5798" s="150" t="s">
        <v>409</v>
      </c>
      <c r="C5798" s="150">
        <v>6414</v>
      </c>
      <c r="D5798" s="154" t="s">
        <v>477</v>
      </c>
      <c r="E5798" s="150" t="str">
        <f t="shared" si="254"/>
        <v>5020220064148000</v>
      </c>
      <c r="F5798" s="151" t="s">
        <v>473</v>
      </c>
      <c r="G5798" s="151" t="s">
        <v>473</v>
      </c>
      <c r="H5798" s="151" t="s">
        <v>478</v>
      </c>
      <c r="I5798" s="157" t="s">
        <v>595</v>
      </c>
      <c r="J5798" s="150">
        <v>8000</v>
      </c>
      <c r="K5798" s="158" t="s">
        <v>180</v>
      </c>
      <c r="L5798" s="160">
        <v>0</v>
      </c>
      <c r="M5798" s="162"/>
      <c r="N5798" s="153">
        <f t="shared" si="255"/>
        <v>0</v>
      </c>
      <c r="O5798" s="153">
        <v>0</v>
      </c>
      <c r="P5798" s="153">
        <v>304.52</v>
      </c>
    </row>
    <row r="5799" spans="1:16" ht="24.6" hidden="1" x14ac:dyDescent="0.3">
      <c r="A5799" s="149">
        <v>2018</v>
      </c>
      <c r="B5799" s="150" t="s">
        <v>409</v>
      </c>
      <c r="C5799" s="150">
        <v>6416</v>
      </c>
      <c r="D5799" s="157" t="s">
        <v>479</v>
      </c>
      <c r="E5799" s="150" t="str">
        <f t="shared" si="254"/>
        <v>5020220064168000</v>
      </c>
      <c r="F5799" s="151" t="s">
        <v>411</v>
      </c>
      <c r="G5799" s="151" t="s">
        <v>442</v>
      </c>
      <c r="H5799" s="151" t="s">
        <v>447</v>
      </c>
      <c r="I5799" s="157" t="s">
        <v>595</v>
      </c>
      <c r="J5799" s="150">
        <v>8000</v>
      </c>
      <c r="K5799" s="157" t="s">
        <v>180</v>
      </c>
      <c r="L5799" s="160">
        <v>303116.42000000033</v>
      </c>
      <c r="M5799" s="161"/>
      <c r="N5799" s="153">
        <f t="shared" si="255"/>
        <v>303116.42000000033</v>
      </c>
      <c r="O5799" s="153">
        <v>243495.97000000003</v>
      </c>
      <c r="P5799" s="153">
        <v>233688.28000000003</v>
      </c>
    </row>
    <row r="5800" spans="1:16" ht="24.6" hidden="1" x14ac:dyDescent="0.3">
      <c r="A5800" s="149">
        <v>2018</v>
      </c>
      <c r="B5800" s="150" t="s">
        <v>409</v>
      </c>
      <c r="C5800" s="150">
        <v>6420</v>
      </c>
      <c r="D5800" s="150" t="s">
        <v>482</v>
      </c>
      <c r="E5800" s="150" t="str">
        <f t="shared" si="254"/>
        <v>5020220064208000</v>
      </c>
      <c r="F5800" s="151" t="s">
        <v>450</v>
      </c>
      <c r="G5800" s="151" t="s">
        <v>450</v>
      </c>
      <c r="H5800" s="151" t="s">
        <v>483</v>
      </c>
      <c r="I5800" s="157" t="s">
        <v>595</v>
      </c>
      <c r="J5800" s="150">
        <v>8000</v>
      </c>
      <c r="K5800" s="157" t="s">
        <v>180</v>
      </c>
      <c r="L5800" s="160">
        <v>164799.06999999977</v>
      </c>
      <c r="M5800" s="161"/>
      <c r="N5800" s="153">
        <f t="shared" si="255"/>
        <v>164799.06999999977</v>
      </c>
      <c r="O5800" s="153">
        <v>145951.76999999999</v>
      </c>
      <c r="P5800" s="153">
        <v>110838.4599999999</v>
      </c>
    </row>
    <row r="5801" spans="1:16" ht="24.6" hidden="1" x14ac:dyDescent="0.3">
      <c r="A5801" s="149">
        <v>2016</v>
      </c>
      <c r="B5801" s="150" t="s">
        <v>409</v>
      </c>
      <c r="C5801" s="150">
        <v>6422</v>
      </c>
      <c r="D5801" s="154" t="s">
        <v>484</v>
      </c>
      <c r="E5801" s="150" t="str">
        <f t="shared" si="254"/>
        <v>5020220064228000</v>
      </c>
      <c r="F5801" s="151" t="s">
        <v>450</v>
      </c>
      <c r="G5801" s="151" t="s">
        <v>450</v>
      </c>
      <c r="H5801" s="151" t="s">
        <v>483</v>
      </c>
      <c r="I5801" s="157" t="s">
        <v>595</v>
      </c>
      <c r="J5801" s="150">
        <v>8000</v>
      </c>
      <c r="K5801" s="158" t="s">
        <v>180</v>
      </c>
      <c r="L5801" s="160">
        <v>0</v>
      </c>
      <c r="M5801" s="162"/>
      <c r="N5801" s="153">
        <f t="shared" si="255"/>
        <v>0</v>
      </c>
      <c r="O5801" s="153">
        <v>38906.67000000002</v>
      </c>
      <c r="P5801" s="153">
        <v>25965.149999999994</v>
      </c>
    </row>
    <row r="5802" spans="1:16" ht="24.6" hidden="1" x14ac:dyDescent="0.3">
      <c r="A5802" s="149">
        <v>2018</v>
      </c>
      <c r="B5802" s="150" t="s">
        <v>409</v>
      </c>
      <c r="C5802" s="150">
        <v>6431</v>
      </c>
      <c r="D5802" s="150" t="s">
        <v>485</v>
      </c>
      <c r="E5802" s="150" t="str">
        <f t="shared" si="254"/>
        <v>5020220064318000</v>
      </c>
      <c r="F5802" s="151" t="s">
        <v>450</v>
      </c>
      <c r="G5802" s="151" t="s">
        <v>450</v>
      </c>
      <c r="H5802" s="151" t="s">
        <v>451</v>
      </c>
      <c r="I5802" s="157" t="s">
        <v>595</v>
      </c>
      <c r="J5802" s="150">
        <v>8000</v>
      </c>
      <c r="K5802" s="157" t="s">
        <v>180</v>
      </c>
      <c r="L5802" s="160">
        <v>1511.21</v>
      </c>
      <c r="M5802" s="161"/>
      <c r="N5802" s="153">
        <f t="shared" si="255"/>
        <v>1511.21</v>
      </c>
      <c r="O5802" s="153">
        <v>378.78</v>
      </c>
      <c r="P5802" s="153">
        <v>2798.1699999999996</v>
      </c>
    </row>
    <row r="5803" spans="1:16" ht="24.6" hidden="1" x14ac:dyDescent="0.3">
      <c r="A5803" s="149">
        <v>2018</v>
      </c>
      <c r="B5803" s="150" t="s">
        <v>409</v>
      </c>
      <c r="C5803" s="150">
        <v>6440</v>
      </c>
      <c r="D5803" s="150" t="s">
        <v>486</v>
      </c>
      <c r="E5803" s="150" t="str">
        <f t="shared" si="254"/>
        <v>5020220064408000</v>
      </c>
      <c r="F5803" s="151" t="s">
        <v>450</v>
      </c>
      <c r="G5803" s="151" t="s">
        <v>450</v>
      </c>
      <c r="H5803" s="151" t="s">
        <v>487</v>
      </c>
      <c r="I5803" s="157" t="s">
        <v>595</v>
      </c>
      <c r="J5803" s="150">
        <v>8000</v>
      </c>
      <c r="K5803" s="157" t="s">
        <v>180</v>
      </c>
      <c r="L5803" s="160">
        <v>127432.28000000012</v>
      </c>
      <c r="M5803" s="161"/>
      <c r="N5803" s="153">
        <f t="shared" si="255"/>
        <v>127432.28000000012</v>
      </c>
      <c r="O5803" s="153">
        <v>97419</v>
      </c>
      <c r="P5803" s="153">
        <v>82778.749999999884</v>
      </c>
    </row>
    <row r="5804" spans="1:16" ht="24.6" hidden="1" x14ac:dyDescent="0.3">
      <c r="A5804" s="149">
        <v>2016</v>
      </c>
      <c r="B5804" s="150" t="s">
        <v>526</v>
      </c>
      <c r="C5804" s="150">
        <v>8043</v>
      </c>
      <c r="D5804" s="154" t="s">
        <v>540</v>
      </c>
      <c r="E5804" s="150" t="str">
        <f t="shared" si="254"/>
        <v>5030220080438000</v>
      </c>
      <c r="F5804" s="151" t="s">
        <v>411</v>
      </c>
      <c r="G5804" s="151" t="s">
        <v>412</v>
      </c>
      <c r="H5804" s="151" t="s">
        <v>429</v>
      </c>
      <c r="I5804" s="157" t="s">
        <v>595</v>
      </c>
      <c r="J5804" s="150">
        <v>8000</v>
      </c>
      <c r="K5804" s="151" t="s">
        <v>180</v>
      </c>
      <c r="L5804" s="160">
        <v>0</v>
      </c>
      <c r="N5804" s="153">
        <f t="shared" si="255"/>
        <v>0</v>
      </c>
      <c r="O5804" s="153">
        <v>621.6</v>
      </c>
      <c r="P5804" s="153">
        <v>3006.6600000000003</v>
      </c>
    </row>
    <row r="5805" spans="1:16" ht="24.6" hidden="1" x14ac:dyDescent="0.3">
      <c r="A5805" s="149">
        <v>2016</v>
      </c>
      <c r="B5805" s="150" t="s">
        <v>526</v>
      </c>
      <c r="C5805" s="150">
        <v>8044</v>
      </c>
      <c r="D5805" s="154" t="s">
        <v>541</v>
      </c>
      <c r="E5805" s="150" t="str">
        <f t="shared" si="254"/>
        <v>5030220080448000</v>
      </c>
      <c r="F5805" s="151" t="s">
        <v>411</v>
      </c>
      <c r="G5805" s="151" t="s">
        <v>412</v>
      </c>
      <c r="H5805" s="151" t="s">
        <v>431</v>
      </c>
      <c r="I5805" s="157" t="s">
        <v>595</v>
      </c>
      <c r="J5805" s="150">
        <v>8000</v>
      </c>
      <c r="K5805" s="151" t="s">
        <v>180</v>
      </c>
      <c r="L5805" s="160">
        <v>0</v>
      </c>
      <c r="N5805" s="153">
        <f t="shared" si="255"/>
        <v>0</v>
      </c>
      <c r="O5805" s="153">
        <v>0</v>
      </c>
      <c r="P5805" s="153">
        <v>445.55</v>
      </c>
    </row>
    <row r="5806" spans="1:16" ht="24.6" hidden="1" x14ac:dyDescent="0.3">
      <c r="A5806" s="149">
        <v>2018</v>
      </c>
      <c r="B5806" s="150" t="s">
        <v>526</v>
      </c>
      <c r="C5806" s="150">
        <v>8070</v>
      </c>
      <c r="D5806" s="157" t="s">
        <v>547</v>
      </c>
      <c r="E5806" s="150" t="str">
        <f t="shared" si="254"/>
        <v>5030220080708000</v>
      </c>
      <c r="F5806" s="151" t="s">
        <v>411</v>
      </c>
      <c r="G5806" s="151" t="s">
        <v>412</v>
      </c>
      <c r="H5806" s="151" t="s">
        <v>440</v>
      </c>
      <c r="I5806" s="157" t="s">
        <v>595</v>
      </c>
      <c r="J5806" s="150">
        <v>8000</v>
      </c>
      <c r="K5806" s="157" t="s">
        <v>180</v>
      </c>
      <c r="L5806" s="160">
        <v>2828.39</v>
      </c>
      <c r="M5806" s="161"/>
      <c r="N5806" s="153">
        <f t="shared" si="255"/>
        <v>2828.39</v>
      </c>
      <c r="O5806" s="153">
        <v>3806.6899999999996</v>
      </c>
      <c r="P5806" s="153">
        <v>5762.920000000001</v>
      </c>
    </row>
    <row r="5807" spans="1:16" ht="24.6" hidden="1" x14ac:dyDescent="0.3">
      <c r="A5807" s="149">
        <v>2017</v>
      </c>
      <c r="B5807" s="150" t="s">
        <v>526</v>
      </c>
      <c r="C5807" s="150">
        <v>8218</v>
      </c>
      <c r="D5807" s="158" t="s">
        <v>551</v>
      </c>
      <c r="E5807" s="150" t="str">
        <f t="shared" si="254"/>
        <v>5030220082188000</v>
      </c>
      <c r="F5807" s="151" t="s">
        <v>411</v>
      </c>
      <c r="G5807" s="151" t="s">
        <v>442</v>
      </c>
      <c r="H5807" s="151" t="s">
        <v>447</v>
      </c>
      <c r="I5807" s="157" t="s">
        <v>595</v>
      </c>
      <c r="J5807" s="150">
        <v>8000</v>
      </c>
      <c r="K5807" s="151" t="s">
        <v>180</v>
      </c>
      <c r="L5807" s="160">
        <v>0</v>
      </c>
      <c r="N5807" s="153">
        <f t="shared" si="255"/>
        <v>0</v>
      </c>
      <c r="O5807" s="153">
        <v>22.07</v>
      </c>
      <c r="P5807" s="153">
        <v>0</v>
      </c>
    </row>
    <row r="5808" spans="1:16" ht="24.6" hidden="1" x14ac:dyDescent="0.3">
      <c r="A5808" s="149">
        <v>2016</v>
      </c>
      <c r="B5808" s="150" t="s">
        <v>526</v>
      </c>
      <c r="C5808" s="150">
        <v>8243</v>
      </c>
      <c r="D5808" s="158" t="s">
        <v>554</v>
      </c>
      <c r="E5808" s="150" t="str">
        <f t="shared" si="254"/>
        <v>5030220082438000</v>
      </c>
      <c r="F5808" s="151" t="s">
        <v>411</v>
      </c>
      <c r="G5808" s="151" t="s">
        <v>442</v>
      </c>
      <c r="H5808" s="151" t="s">
        <v>447</v>
      </c>
      <c r="I5808" s="157" t="s">
        <v>595</v>
      </c>
      <c r="J5808" s="150">
        <v>8000</v>
      </c>
      <c r="K5808" s="151" t="s">
        <v>180</v>
      </c>
      <c r="L5808" s="160">
        <v>0</v>
      </c>
      <c r="N5808" s="153">
        <f t="shared" si="255"/>
        <v>0</v>
      </c>
      <c r="O5808" s="153">
        <v>27417.250000000004</v>
      </c>
      <c r="P5808" s="153">
        <v>7052.3700000000008</v>
      </c>
    </row>
    <row r="5809" spans="1:16" ht="24.6" hidden="1" x14ac:dyDescent="0.3">
      <c r="A5809" s="149">
        <v>2018</v>
      </c>
      <c r="B5809" s="150" t="s">
        <v>526</v>
      </c>
      <c r="C5809" s="150">
        <v>8410</v>
      </c>
      <c r="D5809" s="157" t="s">
        <v>555</v>
      </c>
      <c r="E5809" s="150" t="str">
        <f t="shared" si="254"/>
        <v>5030220084108000</v>
      </c>
      <c r="F5809" s="151" t="s">
        <v>411</v>
      </c>
      <c r="G5809" s="151" t="s">
        <v>442</v>
      </c>
      <c r="H5809" s="151" t="s">
        <v>447</v>
      </c>
      <c r="I5809" s="157" t="s">
        <v>595</v>
      </c>
      <c r="J5809" s="150">
        <v>8000</v>
      </c>
      <c r="K5809" s="157" t="s">
        <v>180</v>
      </c>
      <c r="L5809" s="160">
        <v>59297.919999999969</v>
      </c>
      <c r="M5809" s="161"/>
      <c r="N5809" s="153">
        <f t="shared" si="255"/>
        <v>59297.919999999969</v>
      </c>
      <c r="O5809" s="153">
        <v>53307.849999999991</v>
      </c>
      <c r="P5809" s="153">
        <v>25355.73</v>
      </c>
    </row>
    <row r="5810" spans="1:16" ht="24.6" hidden="1" x14ac:dyDescent="0.3">
      <c r="A5810" s="149">
        <v>2018</v>
      </c>
      <c r="B5810" s="150" t="s">
        <v>526</v>
      </c>
      <c r="C5810" s="150">
        <v>8412</v>
      </c>
      <c r="D5810" s="157" t="s">
        <v>475</v>
      </c>
      <c r="E5810" s="150" t="str">
        <f t="shared" si="254"/>
        <v>5030220084128000</v>
      </c>
      <c r="F5810" s="151" t="s">
        <v>473</v>
      </c>
      <c r="G5810" s="151" t="s">
        <v>473</v>
      </c>
      <c r="H5810" s="151" t="s">
        <v>476</v>
      </c>
      <c r="I5810" s="157" t="s">
        <v>595</v>
      </c>
      <c r="J5810" s="150">
        <v>8000</v>
      </c>
      <c r="K5810" s="157" t="s">
        <v>180</v>
      </c>
      <c r="L5810" s="160">
        <v>187.86</v>
      </c>
      <c r="M5810" s="161"/>
      <c r="N5810" s="153">
        <f t="shared" si="255"/>
        <v>187.86</v>
      </c>
      <c r="O5810" s="153">
        <v>946.4799999999999</v>
      </c>
      <c r="P5810" s="153">
        <v>744.51999999999987</v>
      </c>
    </row>
    <row r="5811" spans="1:16" ht="24.6" hidden="1" x14ac:dyDescent="0.3">
      <c r="A5811" s="149">
        <v>2016</v>
      </c>
      <c r="B5811" s="150" t="s">
        <v>526</v>
      </c>
      <c r="C5811" s="150">
        <v>8414</v>
      </c>
      <c r="D5811" s="158" t="s">
        <v>477</v>
      </c>
      <c r="E5811" s="150" t="str">
        <f t="shared" si="254"/>
        <v>5030220084148000</v>
      </c>
      <c r="F5811" s="151" t="s">
        <v>473</v>
      </c>
      <c r="G5811" s="151" t="s">
        <v>473</v>
      </c>
      <c r="H5811" s="151" t="s">
        <v>478</v>
      </c>
      <c r="I5811" s="157" t="s">
        <v>595</v>
      </c>
      <c r="J5811" s="150">
        <v>8000</v>
      </c>
      <c r="K5811" s="151" t="s">
        <v>180</v>
      </c>
      <c r="L5811" s="160">
        <v>0</v>
      </c>
      <c r="N5811" s="153">
        <f t="shared" si="255"/>
        <v>0</v>
      </c>
      <c r="O5811" s="153">
        <v>228.10000000000002</v>
      </c>
      <c r="P5811" s="153">
        <v>2230.75</v>
      </c>
    </row>
    <row r="5812" spans="1:16" ht="24.6" hidden="1" x14ac:dyDescent="0.3">
      <c r="A5812" s="149">
        <v>2018</v>
      </c>
      <c r="B5812" s="150" t="s">
        <v>526</v>
      </c>
      <c r="C5812" s="150">
        <v>8420</v>
      </c>
      <c r="D5812" s="157" t="s">
        <v>557</v>
      </c>
      <c r="E5812" s="150" t="str">
        <f t="shared" si="254"/>
        <v>5030220084208000</v>
      </c>
      <c r="F5812" s="151" t="s">
        <v>450</v>
      </c>
      <c r="G5812" s="151" t="s">
        <v>450</v>
      </c>
      <c r="H5812" s="151" t="s">
        <v>483</v>
      </c>
      <c r="I5812" s="157" t="s">
        <v>595</v>
      </c>
      <c r="J5812" s="150">
        <v>8000</v>
      </c>
      <c r="K5812" s="157" t="s">
        <v>180</v>
      </c>
      <c r="L5812" s="160">
        <v>167419.83000000005</v>
      </c>
      <c r="M5812" s="161"/>
      <c r="N5812" s="153">
        <f t="shared" si="255"/>
        <v>167419.83000000005</v>
      </c>
      <c r="O5812" s="153">
        <v>33013.320000000014</v>
      </c>
      <c r="P5812" s="153">
        <v>28062.969999999998</v>
      </c>
    </row>
    <row r="5813" spans="1:16" ht="24.6" hidden="1" x14ac:dyDescent="0.3">
      <c r="A5813" s="149">
        <v>2016</v>
      </c>
      <c r="B5813" s="150" t="s">
        <v>526</v>
      </c>
      <c r="C5813" s="150">
        <v>8422</v>
      </c>
      <c r="D5813" s="157" t="s">
        <v>558</v>
      </c>
      <c r="E5813" s="150" t="str">
        <f t="shared" si="254"/>
        <v>5030220084228000</v>
      </c>
      <c r="F5813" s="151" t="s">
        <v>450</v>
      </c>
      <c r="G5813" s="151" t="s">
        <v>450</v>
      </c>
      <c r="H5813" s="151" t="s">
        <v>483</v>
      </c>
      <c r="I5813" s="157" t="s">
        <v>595</v>
      </c>
      <c r="J5813" s="150">
        <v>8000</v>
      </c>
      <c r="K5813" s="151" t="s">
        <v>180</v>
      </c>
      <c r="L5813" s="160">
        <v>0</v>
      </c>
      <c r="N5813" s="153">
        <f t="shared" si="255"/>
        <v>0</v>
      </c>
      <c r="O5813" s="153">
        <v>109652.59000000016</v>
      </c>
      <c r="P5813" s="153">
        <v>70255.16000000012</v>
      </c>
    </row>
    <row r="5814" spans="1:16" ht="24.6" hidden="1" x14ac:dyDescent="0.3">
      <c r="A5814" s="149">
        <v>2018</v>
      </c>
      <c r="B5814" s="150" t="s">
        <v>526</v>
      </c>
      <c r="C5814" s="150">
        <v>8431</v>
      </c>
      <c r="D5814" s="157" t="s">
        <v>485</v>
      </c>
      <c r="E5814" s="150" t="str">
        <f t="shared" si="254"/>
        <v>5030220084318000</v>
      </c>
      <c r="F5814" s="151" t="s">
        <v>450</v>
      </c>
      <c r="G5814" s="151" t="s">
        <v>450</v>
      </c>
      <c r="H5814" s="151" t="s">
        <v>451</v>
      </c>
      <c r="I5814" s="157" t="s">
        <v>595</v>
      </c>
      <c r="J5814" s="150">
        <v>8000</v>
      </c>
      <c r="K5814" s="157" t="s">
        <v>180</v>
      </c>
      <c r="L5814" s="160">
        <v>47.73</v>
      </c>
      <c r="M5814" s="161"/>
      <c r="N5814" s="153">
        <f t="shared" si="255"/>
        <v>47.73</v>
      </c>
      <c r="O5814" s="153">
        <v>378.78</v>
      </c>
      <c r="P5814" s="153">
        <v>2802.2099999999996</v>
      </c>
    </row>
    <row r="5815" spans="1:16" ht="24.6" hidden="1" x14ac:dyDescent="0.3">
      <c r="A5815" s="149">
        <v>2018</v>
      </c>
      <c r="B5815" s="150" t="s">
        <v>526</v>
      </c>
      <c r="C5815" s="150">
        <v>8440</v>
      </c>
      <c r="D5815" s="157" t="s">
        <v>559</v>
      </c>
      <c r="E5815" s="150" t="str">
        <f t="shared" si="254"/>
        <v>5030220084408000</v>
      </c>
      <c r="F5815" s="151" t="s">
        <v>450</v>
      </c>
      <c r="G5815" s="151" t="s">
        <v>450</v>
      </c>
      <c r="H5815" s="151" t="s">
        <v>487</v>
      </c>
      <c r="I5815" s="157" t="s">
        <v>595</v>
      </c>
      <c r="J5815" s="150">
        <v>8000</v>
      </c>
      <c r="K5815" s="157" t="s">
        <v>180</v>
      </c>
      <c r="L5815" s="160">
        <v>99044</v>
      </c>
      <c r="M5815" s="161"/>
      <c r="N5815" s="153">
        <f t="shared" si="255"/>
        <v>99044</v>
      </c>
      <c r="O5815" s="153">
        <v>101340.71999999996</v>
      </c>
      <c r="P5815" s="153">
        <v>109352.05999999995</v>
      </c>
    </row>
    <row r="5816" spans="1:16" ht="24.6" hidden="1" x14ac:dyDescent="0.3">
      <c r="A5816" s="149">
        <v>2018</v>
      </c>
      <c r="B5816" s="150" t="s">
        <v>409</v>
      </c>
      <c r="C5816" s="150">
        <v>6804</v>
      </c>
      <c r="D5816" s="157" t="s">
        <v>574</v>
      </c>
      <c r="E5816" s="159" t="str">
        <f t="shared" si="254"/>
        <v>5020220068048142</v>
      </c>
      <c r="F5816" s="151" t="s">
        <v>570</v>
      </c>
      <c r="G5816" s="151" t="s">
        <v>571</v>
      </c>
      <c r="H5816" s="151" t="s">
        <v>572</v>
      </c>
      <c r="I5816" s="157" t="s">
        <v>593</v>
      </c>
      <c r="J5816" s="150">
        <v>8142</v>
      </c>
      <c r="K5816" s="157" t="s">
        <v>181</v>
      </c>
      <c r="L5816" s="160">
        <v>367000.99999999994</v>
      </c>
      <c r="M5816" s="161"/>
      <c r="N5816" s="153">
        <f t="shared" si="255"/>
        <v>367000.99999999994</v>
      </c>
      <c r="O5816" s="153">
        <v>487172.85</v>
      </c>
      <c r="P5816" s="153">
        <v>512086.57999999996</v>
      </c>
    </row>
    <row r="5817" spans="1:16" ht="24.6" hidden="1" x14ac:dyDescent="0.3">
      <c r="A5817" s="149">
        <v>2018</v>
      </c>
      <c r="B5817" s="150" t="s">
        <v>526</v>
      </c>
      <c r="C5817" s="150">
        <v>8804</v>
      </c>
      <c r="D5817" s="150" t="s">
        <v>574</v>
      </c>
      <c r="E5817" s="159" t="str">
        <f t="shared" si="254"/>
        <v>5030220088048142</v>
      </c>
      <c r="F5817" s="151" t="s">
        <v>570</v>
      </c>
      <c r="G5817" s="151" t="s">
        <v>571</v>
      </c>
      <c r="H5817" s="151" t="s">
        <v>572</v>
      </c>
      <c r="I5817" s="157" t="s">
        <v>593</v>
      </c>
      <c r="J5817" s="150">
        <v>8142</v>
      </c>
      <c r="K5817" s="157" t="s">
        <v>181</v>
      </c>
      <c r="L5817" s="160">
        <v>362449.86</v>
      </c>
      <c r="M5817" s="161"/>
      <c r="N5817" s="153">
        <f t="shared" si="255"/>
        <v>362449.86</v>
      </c>
      <c r="O5817" s="153">
        <v>477022.07</v>
      </c>
      <c r="P5817" s="153">
        <v>471626.31</v>
      </c>
    </row>
    <row r="5818" spans="1:16" ht="24.6" hidden="1" x14ac:dyDescent="0.3">
      <c r="A5818" s="149">
        <v>2018</v>
      </c>
      <c r="B5818" s="150" t="s">
        <v>409</v>
      </c>
      <c r="C5818" s="150">
        <v>6804</v>
      </c>
      <c r="D5818" s="157" t="s">
        <v>574</v>
      </c>
      <c r="E5818" s="159" t="str">
        <f t="shared" si="254"/>
        <v>5020220068048312</v>
      </c>
      <c r="F5818" s="151" t="s">
        <v>570</v>
      </c>
      <c r="G5818" s="151" t="s">
        <v>571</v>
      </c>
      <c r="H5818" s="151" t="s">
        <v>572</v>
      </c>
      <c r="I5818" s="157" t="s">
        <v>593</v>
      </c>
      <c r="J5818" s="150">
        <v>8312</v>
      </c>
      <c r="K5818" s="157" t="s">
        <v>182</v>
      </c>
      <c r="L5818" s="160">
        <v>655.03</v>
      </c>
      <c r="M5818" s="161"/>
      <c r="N5818" s="153">
        <f t="shared" si="255"/>
        <v>655.03</v>
      </c>
      <c r="O5818" s="153">
        <v>1910.8000000000002</v>
      </c>
      <c r="P5818" s="153">
        <v>1594.21</v>
      </c>
    </row>
    <row r="5819" spans="1:16" ht="24.6" hidden="1" x14ac:dyDescent="0.3">
      <c r="A5819" s="149">
        <v>2018</v>
      </c>
      <c r="B5819" s="150" t="s">
        <v>526</v>
      </c>
      <c r="C5819" s="150">
        <v>8804</v>
      </c>
      <c r="D5819" s="157" t="s">
        <v>574</v>
      </c>
      <c r="E5819" s="159" t="str">
        <f t="shared" si="254"/>
        <v>5030220088048312</v>
      </c>
      <c r="F5819" s="151" t="s">
        <v>570</v>
      </c>
      <c r="G5819" s="151" t="s">
        <v>571</v>
      </c>
      <c r="H5819" s="151" t="s">
        <v>572</v>
      </c>
      <c r="I5819" s="157" t="s">
        <v>593</v>
      </c>
      <c r="J5819" s="150">
        <v>8312</v>
      </c>
      <c r="K5819" s="157" t="s">
        <v>182</v>
      </c>
      <c r="L5819" s="160">
        <v>1658.2499999999998</v>
      </c>
      <c r="M5819" s="161"/>
      <c r="N5819" s="153">
        <f t="shared" si="255"/>
        <v>1658.2499999999998</v>
      </c>
      <c r="O5819" s="153">
        <v>3108.4399999999996</v>
      </c>
      <c r="P5819" s="153">
        <v>2611.8299999999995</v>
      </c>
    </row>
    <row r="5820" spans="1:16" ht="24.6" hidden="1" x14ac:dyDescent="0.3">
      <c r="A5820" s="149">
        <v>2018</v>
      </c>
      <c r="B5820" s="150" t="s">
        <v>409</v>
      </c>
      <c r="C5820" s="150">
        <v>6804</v>
      </c>
      <c r="D5820" s="157" t="s">
        <v>574</v>
      </c>
      <c r="E5820" s="159" t="str">
        <f t="shared" si="254"/>
        <v>5020220068048316</v>
      </c>
      <c r="F5820" s="151" t="s">
        <v>570</v>
      </c>
      <c r="G5820" s="151" t="s">
        <v>571</v>
      </c>
      <c r="H5820" s="151" t="s">
        <v>572</v>
      </c>
      <c r="I5820" s="157" t="s">
        <v>593</v>
      </c>
      <c r="J5820" s="150">
        <v>8316</v>
      </c>
      <c r="K5820" s="157" t="s">
        <v>183</v>
      </c>
      <c r="L5820" s="160">
        <v>3710</v>
      </c>
      <c r="M5820" s="161"/>
      <c r="N5820" s="153">
        <f t="shared" si="255"/>
        <v>3710</v>
      </c>
      <c r="O5820" s="153">
        <v>7721.0199999999995</v>
      </c>
      <c r="P5820" s="153">
        <v>5088.7199999999993</v>
      </c>
    </row>
    <row r="5821" spans="1:16" ht="24.6" hidden="1" x14ac:dyDescent="0.3">
      <c r="A5821" s="149">
        <v>2018</v>
      </c>
      <c r="B5821" s="150" t="s">
        <v>526</v>
      </c>
      <c r="C5821" s="150">
        <v>8804</v>
      </c>
      <c r="D5821" s="157" t="s">
        <v>574</v>
      </c>
      <c r="E5821" s="159" t="str">
        <f t="shared" si="254"/>
        <v>5030220088048316</v>
      </c>
      <c r="F5821" s="151" t="s">
        <v>570</v>
      </c>
      <c r="G5821" s="151" t="s">
        <v>571</v>
      </c>
      <c r="H5821" s="151" t="s">
        <v>572</v>
      </c>
      <c r="I5821" s="157" t="s">
        <v>593</v>
      </c>
      <c r="J5821" s="150">
        <v>8316</v>
      </c>
      <c r="K5821" s="157" t="s">
        <v>183</v>
      </c>
      <c r="L5821" s="160">
        <v>2982</v>
      </c>
      <c r="M5821" s="161"/>
      <c r="N5821" s="153">
        <f t="shared" si="255"/>
        <v>2982</v>
      </c>
      <c r="O5821" s="153">
        <v>6269.8100000000013</v>
      </c>
      <c r="P5821" s="153">
        <v>4693.8099999999986</v>
      </c>
    </row>
    <row r="5822" spans="1:16" ht="24.6" hidden="1" x14ac:dyDescent="0.3">
      <c r="A5822" s="149">
        <v>2018</v>
      </c>
      <c r="B5822" s="150" t="s">
        <v>409</v>
      </c>
      <c r="C5822" s="150">
        <v>6611</v>
      </c>
      <c r="D5822" s="157" t="s">
        <v>497</v>
      </c>
      <c r="E5822" s="150" t="str">
        <f t="shared" si="254"/>
        <v>5020220066118500</v>
      </c>
      <c r="F5822" s="151" t="s">
        <v>456</v>
      </c>
      <c r="G5822" s="151" t="s">
        <v>456</v>
      </c>
      <c r="H5822" s="151" t="s">
        <v>498</v>
      </c>
      <c r="I5822" s="157" t="s">
        <v>596</v>
      </c>
      <c r="J5822" s="150">
        <v>8500</v>
      </c>
      <c r="K5822" s="157" t="s">
        <v>184</v>
      </c>
      <c r="L5822" s="160">
        <v>-1368.5</v>
      </c>
      <c r="M5822" s="164">
        <v>1368.5</v>
      </c>
      <c r="N5822" s="153">
        <f t="shared" si="255"/>
        <v>0</v>
      </c>
      <c r="O5822" s="153">
        <v>0</v>
      </c>
      <c r="P5822" s="153">
        <v>0</v>
      </c>
    </row>
    <row r="5823" spans="1:16" ht="24.6" hidden="1" x14ac:dyDescent="0.3">
      <c r="A5823" s="149">
        <v>2018</v>
      </c>
      <c r="B5823" s="150" t="s">
        <v>526</v>
      </c>
      <c r="C5823" s="150">
        <v>8711</v>
      </c>
      <c r="D5823" s="150" t="s">
        <v>497</v>
      </c>
      <c r="E5823" s="150" t="str">
        <f t="shared" si="254"/>
        <v>5030220087118500</v>
      </c>
      <c r="F5823" s="151" t="s">
        <v>456</v>
      </c>
      <c r="G5823" s="151" t="s">
        <v>456</v>
      </c>
      <c r="H5823" s="151" t="s">
        <v>498</v>
      </c>
      <c r="I5823" s="157" t="s">
        <v>596</v>
      </c>
      <c r="J5823" s="150">
        <v>8500</v>
      </c>
      <c r="K5823" s="157" t="s">
        <v>184</v>
      </c>
      <c r="L5823" s="160">
        <v>-90</v>
      </c>
      <c r="M5823" s="164">
        <v>90</v>
      </c>
      <c r="N5823" s="153">
        <f t="shared" si="255"/>
        <v>0</v>
      </c>
      <c r="O5823" s="153">
        <v>0</v>
      </c>
      <c r="P5823" s="153">
        <v>0</v>
      </c>
    </row>
    <row r="5824" spans="1:16" ht="24.6" hidden="1" x14ac:dyDescent="0.3">
      <c r="A5824" s="149">
        <v>2017</v>
      </c>
      <c r="B5824" s="150" t="s">
        <v>409</v>
      </c>
      <c r="C5824" s="150">
        <v>6021</v>
      </c>
      <c r="D5824" s="150" t="s">
        <v>421</v>
      </c>
      <c r="E5824" s="150" t="str">
        <f t="shared" si="254"/>
        <v>5020220060218502</v>
      </c>
      <c r="F5824" s="151" t="s">
        <v>411</v>
      </c>
      <c r="G5824" s="151" t="s">
        <v>412</v>
      </c>
      <c r="H5824" s="151" t="s">
        <v>422</v>
      </c>
      <c r="I5824" s="157" t="s">
        <v>596</v>
      </c>
      <c r="J5824" s="150">
        <v>8502</v>
      </c>
      <c r="K5824" s="158" t="s">
        <v>185</v>
      </c>
      <c r="L5824" s="160">
        <v>0</v>
      </c>
      <c r="M5824" s="162"/>
      <c r="N5824" s="153">
        <f t="shared" si="255"/>
        <v>0</v>
      </c>
      <c r="O5824" s="153">
        <v>-358.79</v>
      </c>
      <c r="P5824" s="153">
        <v>0</v>
      </c>
    </row>
    <row r="5825" spans="1:17" ht="24.6" hidden="1" x14ac:dyDescent="0.3">
      <c r="A5825" s="149">
        <v>2018</v>
      </c>
      <c r="B5825" s="150" t="s">
        <v>409</v>
      </c>
      <c r="C5825" s="150">
        <v>6042</v>
      </c>
      <c r="D5825" s="150" t="s">
        <v>426</v>
      </c>
      <c r="E5825" s="150" t="str">
        <f t="shared" si="254"/>
        <v>5020220060428502</v>
      </c>
      <c r="F5825" s="151" t="s">
        <v>411</v>
      </c>
      <c r="G5825" s="151" t="s">
        <v>412</v>
      </c>
      <c r="H5825" s="151" t="s">
        <v>427</v>
      </c>
      <c r="I5825" s="157" t="s">
        <v>596</v>
      </c>
      <c r="J5825" s="150">
        <v>8502</v>
      </c>
      <c r="K5825" s="157" t="s">
        <v>185</v>
      </c>
      <c r="L5825" s="160">
        <v>-4839.7299999999977</v>
      </c>
      <c r="M5825" s="161"/>
      <c r="N5825" s="153">
        <f t="shared" si="255"/>
        <v>-4839.7299999999977</v>
      </c>
      <c r="O5825" s="153">
        <v>-5242.5300000000016</v>
      </c>
      <c r="P5825" s="153">
        <v>-6918.1299999999992</v>
      </c>
    </row>
    <row r="5826" spans="1:17" ht="24.6" hidden="1" x14ac:dyDescent="0.3">
      <c r="A5826" s="149">
        <v>2018</v>
      </c>
      <c r="B5826" s="150" t="s">
        <v>409</v>
      </c>
      <c r="C5826" s="150">
        <v>6044</v>
      </c>
      <c r="D5826" s="150" t="s">
        <v>430</v>
      </c>
      <c r="E5826" s="150" t="str">
        <f t="shared" ref="E5826:E5889" si="256">B5826&amp;"2200"&amp;C5826&amp;J5826</f>
        <v>5020220060448502</v>
      </c>
      <c r="F5826" s="151" t="s">
        <v>411</v>
      </c>
      <c r="G5826" s="151" t="s">
        <v>412</v>
      </c>
      <c r="H5826" s="151" t="s">
        <v>431</v>
      </c>
      <c r="I5826" s="157" t="s">
        <v>596</v>
      </c>
      <c r="J5826" s="150">
        <v>8502</v>
      </c>
      <c r="K5826" s="157" t="s">
        <v>185</v>
      </c>
      <c r="L5826" s="160">
        <v>-12060.939999999993</v>
      </c>
      <c r="M5826" s="161"/>
      <c r="N5826" s="153">
        <f t="shared" ref="N5826:N5889" si="257">L5826+M5826</f>
        <v>-12060.939999999993</v>
      </c>
      <c r="O5826" s="153">
        <v>-10505.310000000007</v>
      </c>
      <c r="P5826" s="153">
        <v>-8192.260000000002</v>
      </c>
    </row>
    <row r="5827" spans="1:17" ht="24.6" hidden="1" x14ac:dyDescent="0.3">
      <c r="A5827" s="149">
        <v>2018</v>
      </c>
      <c r="B5827" s="150" t="s">
        <v>409</v>
      </c>
      <c r="C5827" s="150">
        <v>6045</v>
      </c>
      <c r="D5827" s="157" t="s">
        <v>432</v>
      </c>
      <c r="E5827" s="150" t="str">
        <f t="shared" si="256"/>
        <v>5020220060458502</v>
      </c>
      <c r="F5827" s="151" t="s">
        <v>411</v>
      </c>
      <c r="G5827" s="151" t="s">
        <v>412</v>
      </c>
      <c r="H5827" s="151" t="s">
        <v>427</v>
      </c>
      <c r="I5827" s="157" t="s">
        <v>596</v>
      </c>
      <c r="J5827" s="150">
        <v>8502</v>
      </c>
      <c r="K5827" s="157" t="s">
        <v>185</v>
      </c>
      <c r="L5827" s="160">
        <v>-36203.279999999999</v>
      </c>
      <c r="M5827" s="161"/>
      <c r="N5827" s="153">
        <f t="shared" si="257"/>
        <v>-36203.279999999999</v>
      </c>
      <c r="O5827" s="153">
        <v>-46069.479999999981</v>
      </c>
      <c r="P5827" s="153">
        <v>-25645.979999999996</v>
      </c>
    </row>
    <row r="5828" spans="1:17" ht="24.6" hidden="1" x14ac:dyDescent="0.3">
      <c r="A5828" s="149">
        <v>2018</v>
      </c>
      <c r="B5828" s="150" t="s">
        <v>409</v>
      </c>
      <c r="C5828" s="150">
        <v>6047</v>
      </c>
      <c r="D5828" s="157" t="s">
        <v>434</v>
      </c>
      <c r="E5828" s="150" t="str">
        <f t="shared" si="256"/>
        <v>5020220060478502</v>
      </c>
      <c r="F5828" s="151" t="s">
        <v>411</v>
      </c>
      <c r="G5828" s="151" t="s">
        <v>412</v>
      </c>
      <c r="H5828" s="151" t="s">
        <v>427</v>
      </c>
      <c r="I5828" s="157" t="s">
        <v>596</v>
      </c>
      <c r="J5828" s="150">
        <v>8502</v>
      </c>
      <c r="K5828" s="157" t="s">
        <v>185</v>
      </c>
      <c r="L5828" s="160">
        <v>-557.22</v>
      </c>
      <c r="M5828" s="161"/>
      <c r="N5828" s="153">
        <f t="shared" si="257"/>
        <v>-557.22</v>
      </c>
      <c r="O5828" s="153">
        <v>0</v>
      </c>
      <c r="P5828" s="153">
        <v>0</v>
      </c>
    </row>
    <row r="5829" spans="1:17" ht="24.6" hidden="1" x14ac:dyDescent="0.3">
      <c r="A5829" s="149">
        <v>2016</v>
      </c>
      <c r="B5829" s="150" t="s">
        <v>409</v>
      </c>
      <c r="C5829" s="150">
        <v>6211</v>
      </c>
      <c r="D5829" s="150" t="s">
        <v>441</v>
      </c>
      <c r="E5829" s="150" t="str">
        <f t="shared" si="256"/>
        <v>5020220062118502</v>
      </c>
      <c r="F5829" s="151" t="s">
        <v>411</v>
      </c>
      <c r="G5829" s="151" t="s">
        <v>442</v>
      </c>
      <c r="H5829" s="151" t="s">
        <v>443</v>
      </c>
      <c r="I5829" s="157" t="s">
        <v>596</v>
      </c>
      <c r="J5829" s="150">
        <v>8502</v>
      </c>
      <c r="K5829" s="158" t="s">
        <v>185</v>
      </c>
      <c r="L5829" s="160">
        <v>0</v>
      </c>
      <c r="M5829" s="162"/>
      <c r="N5829" s="153">
        <f t="shared" si="257"/>
        <v>0</v>
      </c>
      <c r="O5829" s="153">
        <v>0</v>
      </c>
      <c r="P5829" s="153">
        <v>-1449.94</v>
      </c>
    </row>
    <row r="5830" spans="1:17" ht="24.6" hidden="1" x14ac:dyDescent="0.3">
      <c r="A5830" s="149">
        <v>2018</v>
      </c>
      <c r="B5830" s="150" t="s">
        <v>526</v>
      </c>
      <c r="C5830" s="150">
        <v>7748</v>
      </c>
      <c r="D5830" s="157" t="s">
        <v>527</v>
      </c>
      <c r="E5830" s="150" t="str">
        <f t="shared" si="256"/>
        <v>5030220077488502</v>
      </c>
      <c r="F5830" s="151" t="s">
        <v>456</v>
      </c>
      <c r="G5830" s="151" t="s">
        <v>456</v>
      </c>
      <c r="H5830" s="151" t="s">
        <v>457</v>
      </c>
      <c r="I5830" s="157" t="s">
        <v>596</v>
      </c>
      <c r="J5830" s="150">
        <v>8502</v>
      </c>
      <c r="K5830" s="157" t="s">
        <v>185</v>
      </c>
      <c r="L5830" s="160">
        <v>-83005.339999999953</v>
      </c>
      <c r="M5830" s="161"/>
      <c r="N5830" s="153">
        <f t="shared" si="257"/>
        <v>-83005.339999999953</v>
      </c>
      <c r="O5830" s="153">
        <v>-12609.31000000001</v>
      </c>
      <c r="P5830" s="153">
        <v>0</v>
      </c>
    </row>
    <row r="5831" spans="1:17" ht="24.6" hidden="1" x14ac:dyDescent="0.3">
      <c r="A5831" s="149">
        <v>2016</v>
      </c>
      <c r="B5831" s="150" t="s">
        <v>526</v>
      </c>
      <c r="C5831" s="150">
        <v>8217</v>
      </c>
      <c r="D5831" s="158" t="s">
        <v>550</v>
      </c>
      <c r="E5831" s="150" t="str">
        <f t="shared" si="256"/>
        <v>5030220082178502</v>
      </c>
      <c r="F5831" s="151" t="s">
        <v>411</v>
      </c>
      <c r="G5831" s="151" t="s">
        <v>442</v>
      </c>
      <c r="H5831" s="151" t="s">
        <v>443</v>
      </c>
      <c r="I5831" s="157" t="s">
        <v>596</v>
      </c>
      <c r="J5831" s="150">
        <v>8502</v>
      </c>
      <c r="K5831" s="151" t="s">
        <v>185</v>
      </c>
      <c r="L5831" s="160">
        <v>0</v>
      </c>
      <c r="N5831" s="153">
        <f t="shared" si="257"/>
        <v>0</v>
      </c>
      <c r="O5831" s="153">
        <v>0</v>
      </c>
      <c r="P5831" s="153">
        <v>-1449.95</v>
      </c>
    </row>
    <row r="5832" spans="1:17" ht="24.6" hidden="1" x14ac:dyDescent="0.3">
      <c r="A5832" s="149">
        <v>2018</v>
      </c>
      <c r="B5832" s="150" t="s">
        <v>526</v>
      </c>
      <c r="C5832" s="150">
        <v>8221</v>
      </c>
      <c r="D5832" s="157" t="s">
        <v>552</v>
      </c>
      <c r="E5832" s="150" t="str">
        <f t="shared" si="256"/>
        <v>5030220082218502</v>
      </c>
      <c r="F5832" s="151" t="s">
        <v>456</v>
      </c>
      <c r="G5832" s="151" t="s">
        <v>456</v>
      </c>
      <c r="H5832" s="151" t="s">
        <v>457</v>
      </c>
      <c r="I5832" s="157" t="s">
        <v>596</v>
      </c>
      <c r="J5832" s="150">
        <v>8502</v>
      </c>
      <c r="K5832" s="157" t="s">
        <v>185</v>
      </c>
      <c r="L5832" s="160">
        <v>-4457.8800000000019</v>
      </c>
      <c r="M5832" s="161"/>
      <c r="N5832" s="153">
        <f t="shared" si="257"/>
        <v>-4457.8800000000019</v>
      </c>
      <c r="O5832" s="153">
        <v>-23399.82</v>
      </c>
      <c r="P5832" s="153">
        <v>0</v>
      </c>
    </row>
    <row r="5833" spans="1:17" ht="24.6" hidden="1" x14ac:dyDescent="0.3">
      <c r="A5833" s="149">
        <v>2018</v>
      </c>
      <c r="B5833" s="150" t="s">
        <v>409</v>
      </c>
      <c r="C5833" s="150">
        <v>6003</v>
      </c>
      <c r="D5833" s="157" t="s">
        <v>415</v>
      </c>
      <c r="E5833" s="150" t="str">
        <f t="shared" si="256"/>
        <v>5020220060038505</v>
      </c>
      <c r="F5833" s="151" t="s">
        <v>411</v>
      </c>
      <c r="G5833" s="151" t="s">
        <v>412</v>
      </c>
      <c r="H5833" s="151" t="s">
        <v>416</v>
      </c>
      <c r="I5833" s="157" t="s">
        <v>596</v>
      </c>
      <c r="J5833" s="150">
        <v>8505</v>
      </c>
      <c r="K5833" s="157" t="s">
        <v>186</v>
      </c>
      <c r="L5833" s="160">
        <v>-140345.75</v>
      </c>
      <c r="M5833" s="161"/>
      <c r="N5833" s="153">
        <f t="shared" si="257"/>
        <v>-140345.75</v>
      </c>
      <c r="O5833" s="153">
        <v>-146714.48000000001</v>
      </c>
      <c r="P5833" s="153">
        <v>-120923.35000000002</v>
      </c>
    </row>
    <row r="5834" spans="1:17" ht="24.6" hidden="1" x14ac:dyDescent="0.3">
      <c r="A5834" s="149">
        <v>2016</v>
      </c>
      <c r="B5834" s="150" t="s">
        <v>409</v>
      </c>
      <c r="C5834" s="150">
        <v>6021</v>
      </c>
      <c r="D5834" s="157" t="s">
        <v>421</v>
      </c>
      <c r="E5834" s="150" t="str">
        <f t="shared" si="256"/>
        <v>5020220060218505</v>
      </c>
      <c r="F5834" s="151" t="s">
        <v>411</v>
      </c>
      <c r="G5834" s="151" t="s">
        <v>412</v>
      </c>
      <c r="H5834" s="151" t="s">
        <v>422</v>
      </c>
      <c r="I5834" s="157" t="s">
        <v>596</v>
      </c>
      <c r="J5834" s="150">
        <v>8505</v>
      </c>
      <c r="K5834" s="158" t="s">
        <v>186</v>
      </c>
      <c r="L5834" s="160">
        <v>0</v>
      </c>
      <c r="M5834" s="162"/>
      <c r="N5834" s="153">
        <f t="shared" si="257"/>
        <v>0</v>
      </c>
      <c r="O5834" s="153">
        <v>0</v>
      </c>
      <c r="P5834" s="153">
        <v>-1525.2</v>
      </c>
    </row>
    <row r="5835" spans="1:17" ht="24.6" hidden="1" x14ac:dyDescent="0.3">
      <c r="A5835" s="149">
        <v>2017</v>
      </c>
      <c r="B5835" s="150" t="s">
        <v>409</v>
      </c>
      <c r="C5835" s="150">
        <v>6043</v>
      </c>
      <c r="D5835" s="157" t="s">
        <v>428</v>
      </c>
      <c r="E5835" s="150" t="str">
        <f t="shared" si="256"/>
        <v>5020220060438505</v>
      </c>
      <c r="F5835" s="151" t="s">
        <v>411</v>
      </c>
      <c r="G5835" s="151" t="s">
        <v>412</v>
      </c>
      <c r="H5835" s="151" t="s">
        <v>429</v>
      </c>
      <c r="I5835" s="157" t="s">
        <v>596</v>
      </c>
      <c r="J5835" s="150">
        <v>8505</v>
      </c>
      <c r="K5835" s="158" t="s">
        <v>186</v>
      </c>
      <c r="L5835" s="160">
        <v>0</v>
      </c>
      <c r="M5835" s="162"/>
      <c r="N5835" s="153">
        <f t="shared" si="257"/>
        <v>0</v>
      </c>
      <c r="O5835" s="153">
        <v>-1311.4299999999998</v>
      </c>
      <c r="P5835" s="153">
        <v>0</v>
      </c>
    </row>
    <row r="5836" spans="1:17" s="168" customFormat="1" ht="24.6" hidden="1" x14ac:dyDescent="0.3">
      <c r="A5836" s="165">
        <v>2018</v>
      </c>
      <c r="B5836" s="166" t="s">
        <v>409</v>
      </c>
      <c r="C5836" s="166">
        <v>6046</v>
      </c>
      <c r="D5836" s="167" t="s">
        <v>433</v>
      </c>
      <c r="E5836" s="166" t="str">
        <f t="shared" si="256"/>
        <v>5020220060468505</v>
      </c>
      <c r="F5836" s="168" t="s">
        <v>411</v>
      </c>
      <c r="G5836" s="168" t="s">
        <v>412</v>
      </c>
      <c r="H5836" s="168" t="s">
        <v>427</v>
      </c>
      <c r="I5836" s="167" t="s">
        <v>596</v>
      </c>
      <c r="J5836" s="166">
        <v>8505</v>
      </c>
      <c r="K5836" s="167" t="s">
        <v>186</v>
      </c>
      <c r="L5836" s="169">
        <v>-169541.09999999998</v>
      </c>
      <c r="M5836" s="164">
        <f>-6434.52+41800.38</f>
        <v>35365.86</v>
      </c>
      <c r="N5836" s="170">
        <f t="shared" si="257"/>
        <v>-134175.24</v>
      </c>
      <c r="O5836" s="170">
        <v>0</v>
      </c>
      <c r="P5836" s="170">
        <v>0</v>
      </c>
      <c r="Q5836" s="171"/>
    </row>
    <row r="5837" spans="1:17" ht="24.6" hidden="1" x14ac:dyDescent="0.3">
      <c r="A5837" s="149">
        <v>2018</v>
      </c>
      <c r="B5837" s="150" t="s">
        <v>409</v>
      </c>
      <c r="C5837" s="150">
        <v>6047</v>
      </c>
      <c r="D5837" s="157" t="s">
        <v>434</v>
      </c>
      <c r="E5837" s="150" t="str">
        <f t="shared" si="256"/>
        <v>5020220060478505</v>
      </c>
      <c r="F5837" s="151" t="s">
        <v>411</v>
      </c>
      <c r="G5837" s="151" t="s">
        <v>412</v>
      </c>
      <c r="H5837" s="151" t="s">
        <v>427</v>
      </c>
      <c r="I5837" s="157" t="s">
        <v>596</v>
      </c>
      <c r="J5837" s="150">
        <v>8505</v>
      </c>
      <c r="K5837" s="157" t="s">
        <v>186</v>
      </c>
      <c r="L5837" s="160">
        <v>-128797.54000000001</v>
      </c>
      <c r="M5837" s="161"/>
      <c r="N5837" s="153">
        <f t="shared" si="257"/>
        <v>-128797.54000000001</v>
      </c>
      <c r="O5837" s="153">
        <v>0</v>
      </c>
      <c r="P5837" s="153">
        <v>0</v>
      </c>
    </row>
    <row r="5838" spans="1:17" ht="24.6" hidden="1" x14ac:dyDescent="0.3">
      <c r="A5838" s="149">
        <v>2018</v>
      </c>
      <c r="B5838" s="150" t="s">
        <v>409</v>
      </c>
      <c r="C5838" s="150">
        <v>6215</v>
      </c>
      <c r="D5838" s="157" t="s">
        <v>449</v>
      </c>
      <c r="E5838" s="150" t="str">
        <f t="shared" si="256"/>
        <v>5020220062158505</v>
      </c>
      <c r="F5838" s="151" t="s">
        <v>450</v>
      </c>
      <c r="G5838" s="151" t="s">
        <v>450</v>
      </c>
      <c r="H5838" s="151" t="s">
        <v>451</v>
      </c>
      <c r="I5838" s="157" t="s">
        <v>596</v>
      </c>
      <c r="J5838" s="150">
        <v>8505</v>
      </c>
      <c r="K5838" s="157" t="s">
        <v>186</v>
      </c>
      <c r="L5838" s="160">
        <v>-47934.89999999998</v>
      </c>
      <c r="M5838" s="161"/>
      <c r="N5838" s="153">
        <f t="shared" si="257"/>
        <v>-47934.89999999998</v>
      </c>
      <c r="O5838" s="153">
        <v>-39885.600000000006</v>
      </c>
      <c r="P5838" s="153">
        <v>-27352.48</v>
      </c>
    </row>
    <row r="5839" spans="1:17" ht="24.6" hidden="1" x14ac:dyDescent="0.3">
      <c r="A5839" s="149">
        <v>2017</v>
      </c>
      <c r="B5839" s="150" t="s">
        <v>409</v>
      </c>
      <c r="C5839" s="150">
        <v>6222</v>
      </c>
      <c r="D5839" s="158" t="s">
        <v>455</v>
      </c>
      <c r="E5839" s="150" t="str">
        <f t="shared" si="256"/>
        <v>5020220062228505</v>
      </c>
      <c r="F5839" s="151" t="s">
        <v>456</v>
      </c>
      <c r="G5839" s="151" t="s">
        <v>456</v>
      </c>
      <c r="H5839" s="151" t="s">
        <v>457</v>
      </c>
      <c r="I5839" s="157" t="s">
        <v>596</v>
      </c>
      <c r="J5839" s="150">
        <v>8505</v>
      </c>
      <c r="K5839" s="158" t="s">
        <v>186</v>
      </c>
      <c r="L5839" s="160">
        <v>0</v>
      </c>
      <c r="M5839" s="162"/>
      <c r="N5839" s="153">
        <f t="shared" si="257"/>
        <v>0</v>
      </c>
      <c r="O5839" s="153">
        <v>-135.19000000000003</v>
      </c>
      <c r="P5839" s="153">
        <v>0</v>
      </c>
    </row>
    <row r="5840" spans="1:17" ht="24.6" hidden="1" x14ac:dyDescent="0.3">
      <c r="A5840" s="149">
        <v>2016</v>
      </c>
      <c r="B5840" s="150" t="s">
        <v>409</v>
      </c>
      <c r="C5840" s="150">
        <v>6231</v>
      </c>
      <c r="D5840" s="158" t="s">
        <v>461</v>
      </c>
      <c r="E5840" s="150" t="str">
        <f t="shared" si="256"/>
        <v>5020220062318505</v>
      </c>
      <c r="F5840" s="151" t="s">
        <v>411</v>
      </c>
      <c r="G5840" s="151" t="s">
        <v>442</v>
      </c>
      <c r="H5840" s="151" t="s">
        <v>454</v>
      </c>
      <c r="I5840" s="157" t="s">
        <v>596</v>
      </c>
      <c r="J5840" s="150">
        <v>8505</v>
      </c>
      <c r="K5840" s="158" t="s">
        <v>186</v>
      </c>
      <c r="L5840" s="160">
        <v>0</v>
      </c>
      <c r="M5840" s="162"/>
      <c r="N5840" s="153">
        <f t="shared" si="257"/>
        <v>0</v>
      </c>
      <c r="O5840" s="153">
        <v>0</v>
      </c>
      <c r="P5840" s="153">
        <v>-186.01999999999998</v>
      </c>
    </row>
    <row r="5841" spans="1:16" ht="24.6" hidden="1" x14ac:dyDescent="0.3">
      <c r="A5841" s="149">
        <v>2016</v>
      </c>
      <c r="B5841" s="150" t="s">
        <v>409</v>
      </c>
      <c r="C5841" s="150">
        <v>6243</v>
      </c>
      <c r="D5841" s="158" t="s">
        <v>467</v>
      </c>
      <c r="E5841" s="150" t="str">
        <f t="shared" si="256"/>
        <v>5020220062438505</v>
      </c>
      <c r="F5841" s="151" t="s">
        <v>411</v>
      </c>
      <c r="G5841" s="151" t="s">
        <v>442</v>
      </c>
      <c r="H5841" s="151" t="s">
        <v>447</v>
      </c>
      <c r="I5841" s="157" t="s">
        <v>596</v>
      </c>
      <c r="J5841" s="150">
        <v>8505</v>
      </c>
      <c r="K5841" s="158" t="s">
        <v>186</v>
      </c>
      <c r="L5841" s="160">
        <v>0</v>
      </c>
      <c r="M5841" s="162"/>
      <c r="N5841" s="153">
        <f t="shared" si="257"/>
        <v>0</v>
      </c>
      <c r="O5841" s="153">
        <v>-126501.09</v>
      </c>
      <c r="P5841" s="153">
        <v>-259414.27999999991</v>
      </c>
    </row>
    <row r="5842" spans="1:16" ht="24.6" hidden="1" x14ac:dyDescent="0.3">
      <c r="A5842" s="149">
        <v>2018</v>
      </c>
      <c r="B5842" s="150" t="s">
        <v>409</v>
      </c>
      <c r="C5842" s="150">
        <v>6412</v>
      </c>
      <c r="D5842" s="157" t="s">
        <v>475</v>
      </c>
      <c r="E5842" s="150" t="str">
        <f t="shared" si="256"/>
        <v>5020220064128505</v>
      </c>
      <c r="F5842" s="151" t="s">
        <v>473</v>
      </c>
      <c r="G5842" s="151" t="s">
        <v>473</v>
      </c>
      <c r="H5842" s="151" t="s">
        <v>476</v>
      </c>
      <c r="I5842" s="157" t="s">
        <v>596</v>
      </c>
      <c r="J5842" s="150">
        <v>8505</v>
      </c>
      <c r="K5842" s="157" t="s">
        <v>186</v>
      </c>
      <c r="L5842" s="160">
        <v>-1345.3499999999997</v>
      </c>
      <c r="M5842" s="161"/>
      <c r="N5842" s="153">
        <f t="shared" si="257"/>
        <v>-1345.3499999999997</v>
      </c>
      <c r="O5842" s="153">
        <v>-9429.76</v>
      </c>
      <c r="P5842" s="153">
        <v>-6597.2200000000012</v>
      </c>
    </row>
    <row r="5843" spans="1:16" ht="24.6" hidden="1" x14ac:dyDescent="0.3">
      <c r="A5843" s="149">
        <v>2016</v>
      </c>
      <c r="B5843" s="150" t="s">
        <v>409</v>
      </c>
      <c r="C5843" s="150">
        <v>6414</v>
      </c>
      <c r="D5843" s="158" t="s">
        <v>477</v>
      </c>
      <c r="E5843" s="150" t="str">
        <f t="shared" si="256"/>
        <v>5020220064148505</v>
      </c>
      <c r="F5843" s="151" t="s">
        <v>473</v>
      </c>
      <c r="G5843" s="151" t="s">
        <v>473</v>
      </c>
      <c r="H5843" s="151" t="s">
        <v>478</v>
      </c>
      <c r="I5843" s="157" t="s">
        <v>596</v>
      </c>
      <c r="J5843" s="150">
        <v>8505</v>
      </c>
      <c r="K5843" s="158" t="s">
        <v>186</v>
      </c>
      <c r="L5843" s="160">
        <v>0</v>
      </c>
      <c r="M5843" s="162"/>
      <c r="N5843" s="153">
        <f t="shared" si="257"/>
        <v>0</v>
      </c>
      <c r="O5843" s="153">
        <v>-78.760000000000005</v>
      </c>
      <c r="P5843" s="153">
        <v>-1197.8600000000001</v>
      </c>
    </row>
    <row r="5844" spans="1:16" ht="24.6" hidden="1" x14ac:dyDescent="0.3">
      <c r="A5844" s="149">
        <v>2018</v>
      </c>
      <c r="B5844" s="150" t="s">
        <v>409</v>
      </c>
      <c r="C5844" s="150">
        <v>6416</v>
      </c>
      <c r="D5844" s="157" t="s">
        <v>479</v>
      </c>
      <c r="E5844" s="150" t="str">
        <f t="shared" si="256"/>
        <v>5020220064168505</v>
      </c>
      <c r="F5844" s="151" t="s">
        <v>411</v>
      </c>
      <c r="G5844" s="151" t="s">
        <v>442</v>
      </c>
      <c r="H5844" s="151" t="s">
        <v>447</v>
      </c>
      <c r="I5844" s="157" t="s">
        <v>596</v>
      </c>
      <c r="J5844" s="150">
        <v>8505</v>
      </c>
      <c r="K5844" s="157" t="s">
        <v>186</v>
      </c>
      <c r="L5844" s="160">
        <v>-972596.38000000129</v>
      </c>
      <c r="M5844" s="161"/>
      <c r="N5844" s="153">
        <f t="shared" si="257"/>
        <v>-972596.38000000129</v>
      </c>
      <c r="O5844" s="153">
        <v>-807873.67999999982</v>
      </c>
      <c r="P5844" s="153">
        <v>-1055878.67</v>
      </c>
    </row>
    <row r="5845" spans="1:16" ht="24.6" hidden="1" x14ac:dyDescent="0.3">
      <c r="A5845" s="149">
        <v>2018</v>
      </c>
      <c r="B5845" s="150" t="s">
        <v>409</v>
      </c>
      <c r="C5845" s="150">
        <v>6420</v>
      </c>
      <c r="D5845" s="157" t="s">
        <v>482</v>
      </c>
      <c r="E5845" s="150" t="str">
        <f t="shared" si="256"/>
        <v>5020220064208505</v>
      </c>
      <c r="F5845" s="151" t="s">
        <v>450</v>
      </c>
      <c r="G5845" s="151" t="s">
        <v>450</v>
      </c>
      <c r="H5845" s="151" t="s">
        <v>483</v>
      </c>
      <c r="I5845" s="157" t="s">
        <v>596</v>
      </c>
      <c r="J5845" s="150">
        <v>8505</v>
      </c>
      <c r="K5845" s="157" t="s">
        <v>186</v>
      </c>
      <c r="L5845" s="160">
        <v>-512780.91999999987</v>
      </c>
      <c r="M5845" s="161"/>
      <c r="N5845" s="153">
        <f t="shared" si="257"/>
        <v>-512780.91999999987</v>
      </c>
      <c r="O5845" s="153">
        <v>-454818.4700000005</v>
      </c>
      <c r="P5845" s="153">
        <v>-507298.50000000041</v>
      </c>
    </row>
    <row r="5846" spans="1:16" ht="24.6" hidden="1" x14ac:dyDescent="0.3">
      <c r="A5846" s="149">
        <v>2016</v>
      </c>
      <c r="B5846" s="150" t="s">
        <v>409</v>
      </c>
      <c r="C5846" s="150">
        <v>6422</v>
      </c>
      <c r="D5846" s="158" t="s">
        <v>484</v>
      </c>
      <c r="E5846" s="150" t="str">
        <f t="shared" si="256"/>
        <v>5020220064228505</v>
      </c>
      <c r="F5846" s="151" t="s">
        <v>450</v>
      </c>
      <c r="G5846" s="151" t="s">
        <v>450</v>
      </c>
      <c r="H5846" s="151" t="s">
        <v>483</v>
      </c>
      <c r="I5846" s="157" t="s">
        <v>596</v>
      </c>
      <c r="J5846" s="150">
        <v>8505</v>
      </c>
      <c r="K5846" s="158" t="s">
        <v>186</v>
      </c>
      <c r="L5846" s="160">
        <v>0</v>
      </c>
      <c r="M5846" s="162"/>
      <c r="N5846" s="153">
        <f t="shared" si="257"/>
        <v>0</v>
      </c>
      <c r="O5846" s="153">
        <v>-120196.39999999998</v>
      </c>
      <c r="P5846" s="153">
        <v>-106497.00999999997</v>
      </c>
    </row>
    <row r="5847" spans="1:16" ht="24.6" hidden="1" x14ac:dyDescent="0.3">
      <c r="A5847" s="149">
        <v>2018</v>
      </c>
      <c r="B5847" s="150" t="s">
        <v>409</v>
      </c>
      <c r="C5847" s="150">
        <v>6431</v>
      </c>
      <c r="D5847" s="157" t="s">
        <v>485</v>
      </c>
      <c r="E5847" s="150" t="str">
        <f t="shared" si="256"/>
        <v>5020220064318505</v>
      </c>
      <c r="F5847" s="151" t="s">
        <v>450</v>
      </c>
      <c r="G5847" s="151" t="s">
        <v>450</v>
      </c>
      <c r="H5847" s="151" t="s">
        <v>451</v>
      </c>
      <c r="I5847" s="157" t="s">
        <v>596</v>
      </c>
      <c r="J5847" s="150">
        <v>8505</v>
      </c>
      <c r="K5847" s="157" t="s">
        <v>186</v>
      </c>
      <c r="L5847" s="160">
        <v>-4800.6499999999996</v>
      </c>
      <c r="M5847" s="161"/>
      <c r="N5847" s="153">
        <f t="shared" si="257"/>
        <v>-4800.6499999999996</v>
      </c>
      <c r="O5847" s="153">
        <v>-1234.04</v>
      </c>
      <c r="P5847" s="153">
        <v>-10928.119999999999</v>
      </c>
    </row>
    <row r="5848" spans="1:16" ht="24.6" hidden="1" x14ac:dyDescent="0.3">
      <c r="A5848" s="149">
        <v>2018</v>
      </c>
      <c r="B5848" s="150" t="s">
        <v>409</v>
      </c>
      <c r="C5848" s="150">
        <v>6440</v>
      </c>
      <c r="D5848" s="157" t="s">
        <v>486</v>
      </c>
      <c r="E5848" s="150" t="str">
        <f t="shared" si="256"/>
        <v>5020220064408505</v>
      </c>
      <c r="F5848" s="151" t="s">
        <v>450</v>
      </c>
      <c r="G5848" s="151" t="s">
        <v>450</v>
      </c>
      <c r="H5848" s="151" t="s">
        <v>487</v>
      </c>
      <c r="I5848" s="157" t="s">
        <v>596</v>
      </c>
      <c r="J5848" s="150">
        <v>8505</v>
      </c>
      <c r="K5848" s="157" t="s">
        <v>186</v>
      </c>
      <c r="L5848" s="160">
        <v>-376798.87999999977</v>
      </c>
      <c r="M5848" s="161"/>
      <c r="N5848" s="153">
        <f t="shared" si="257"/>
        <v>-376798.87999999977</v>
      </c>
      <c r="O5848" s="153">
        <v>-302414.41999999993</v>
      </c>
      <c r="P5848" s="153">
        <v>-337154.85000000015</v>
      </c>
    </row>
    <row r="5849" spans="1:16" ht="24.6" hidden="1" x14ac:dyDescent="0.3">
      <c r="A5849" s="149">
        <v>2018</v>
      </c>
      <c r="B5849" s="150" t="s">
        <v>409</v>
      </c>
      <c r="C5849" s="150">
        <v>6606</v>
      </c>
      <c r="D5849" s="157" t="s">
        <v>488</v>
      </c>
      <c r="E5849" s="150" t="str">
        <f t="shared" si="256"/>
        <v>5020220066068505</v>
      </c>
      <c r="F5849" s="151" t="s">
        <v>456</v>
      </c>
      <c r="G5849" s="151" t="s">
        <v>456</v>
      </c>
      <c r="H5849" s="151" t="s">
        <v>489</v>
      </c>
      <c r="I5849" s="157" t="s">
        <v>596</v>
      </c>
      <c r="J5849" s="150">
        <v>8505</v>
      </c>
      <c r="K5849" s="157" t="s">
        <v>186</v>
      </c>
      <c r="L5849" s="160">
        <v>-2.06</v>
      </c>
      <c r="M5849" s="161"/>
      <c r="N5849" s="153">
        <f t="shared" si="257"/>
        <v>-2.06</v>
      </c>
      <c r="O5849" s="153">
        <v>-250.16</v>
      </c>
      <c r="P5849" s="153">
        <v>0</v>
      </c>
    </row>
    <row r="5850" spans="1:16" ht="24.6" hidden="1" x14ac:dyDescent="0.3">
      <c r="A5850" s="149">
        <v>2018</v>
      </c>
      <c r="B5850" s="150" t="s">
        <v>409</v>
      </c>
      <c r="C5850" s="150">
        <v>6607</v>
      </c>
      <c r="D5850" s="157" t="s">
        <v>490</v>
      </c>
      <c r="E5850" s="150" t="str">
        <f t="shared" si="256"/>
        <v>5020220066078505</v>
      </c>
      <c r="F5850" s="151" t="s">
        <v>456</v>
      </c>
      <c r="G5850" s="151" t="s">
        <v>456</v>
      </c>
      <c r="H5850" s="151" t="s">
        <v>489</v>
      </c>
      <c r="I5850" s="157" t="s">
        <v>596</v>
      </c>
      <c r="J5850" s="150">
        <v>8505</v>
      </c>
      <c r="K5850" s="157" t="s">
        <v>186</v>
      </c>
      <c r="L5850" s="160">
        <v>-1511530.51</v>
      </c>
      <c r="M5850" s="164">
        <v>-33994.959999999999</v>
      </c>
      <c r="N5850" s="153">
        <f t="shared" si="257"/>
        <v>-1545525.47</v>
      </c>
      <c r="O5850" s="153">
        <v>-1428000.8499999999</v>
      </c>
      <c r="P5850" s="153">
        <v>-1205825.6199999999</v>
      </c>
    </row>
    <row r="5851" spans="1:16" ht="24.6" hidden="1" x14ac:dyDescent="0.3">
      <c r="A5851" s="149">
        <v>2016</v>
      </c>
      <c r="B5851" s="150" t="s">
        <v>409</v>
      </c>
      <c r="C5851" s="150">
        <v>6622</v>
      </c>
      <c r="D5851" s="158" t="s">
        <v>508</v>
      </c>
      <c r="E5851" s="150" t="str">
        <f t="shared" si="256"/>
        <v>5020220066228505</v>
      </c>
      <c r="F5851" s="151" t="s">
        <v>418</v>
      </c>
      <c r="G5851" s="151" t="s">
        <v>419</v>
      </c>
      <c r="H5851" s="151" t="s">
        <v>507</v>
      </c>
      <c r="I5851" s="157" t="s">
        <v>596</v>
      </c>
      <c r="J5851" s="150">
        <v>8505</v>
      </c>
      <c r="K5851" s="158" t="s">
        <v>186</v>
      </c>
      <c r="L5851" s="160">
        <v>0</v>
      </c>
      <c r="M5851" s="162"/>
      <c r="N5851" s="153">
        <f t="shared" si="257"/>
        <v>0</v>
      </c>
      <c r="O5851" s="153">
        <v>0</v>
      </c>
      <c r="P5851" s="153">
        <v>-31833.980000000003</v>
      </c>
    </row>
    <row r="5852" spans="1:16" ht="24.6" hidden="1" x14ac:dyDescent="0.3">
      <c r="A5852" s="149">
        <v>2018</v>
      </c>
      <c r="B5852" s="150" t="s">
        <v>409</v>
      </c>
      <c r="C5852" s="150">
        <v>6714</v>
      </c>
      <c r="D5852" s="150" t="s">
        <v>516</v>
      </c>
      <c r="E5852" s="150" t="str">
        <f t="shared" si="256"/>
        <v>5020220067148505</v>
      </c>
      <c r="F5852" s="151" t="s">
        <v>418</v>
      </c>
      <c r="G5852" s="151" t="s">
        <v>465</v>
      </c>
      <c r="H5852" s="151" t="s">
        <v>500</v>
      </c>
      <c r="I5852" s="157" t="s">
        <v>596</v>
      </c>
      <c r="J5852" s="150">
        <v>8505</v>
      </c>
      <c r="K5852" s="157" t="s">
        <v>186</v>
      </c>
      <c r="L5852" s="160">
        <v>-151160.94999999998</v>
      </c>
      <c r="M5852" s="161"/>
      <c r="N5852" s="153">
        <f t="shared" si="257"/>
        <v>-151160.94999999998</v>
      </c>
      <c r="O5852" s="153">
        <v>-172093.8</v>
      </c>
      <c r="P5852" s="153">
        <v>-201293.02000000002</v>
      </c>
    </row>
    <row r="5853" spans="1:16" ht="24.6" hidden="1" x14ac:dyDescent="0.3">
      <c r="A5853" s="149">
        <v>2017</v>
      </c>
      <c r="B5853" s="150" t="s">
        <v>409</v>
      </c>
      <c r="C5853" s="150">
        <v>6806</v>
      </c>
      <c r="D5853" s="154" t="s">
        <v>569</v>
      </c>
      <c r="E5853" s="150" t="str">
        <f t="shared" si="256"/>
        <v>5020220068068505</v>
      </c>
      <c r="F5853" s="151" t="s">
        <v>570</v>
      </c>
      <c r="G5853" s="151" t="s">
        <v>570</v>
      </c>
      <c r="H5853" s="151" t="s">
        <v>570</v>
      </c>
      <c r="I5853" s="157" t="s">
        <v>596</v>
      </c>
      <c r="J5853" s="150">
        <v>8505</v>
      </c>
      <c r="K5853" s="158" t="s">
        <v>186</v>
      </c>
      <c r="L5853" s="160">
        <v>0</v>
      </c>
      <c r="M5853" s="162"/>
      <c r="N5853" s="153">
        <f t="shared" si="257"/>
        <v>0</v>
      </c>
      <c r="O5853" s="153">
        <v>-34204.67</v>
      </c>
      <c r="P5853" s="153">
        <v>0</v>
      </c>
    </row>
    <row r="5854" spans="1:16" ht="24.6" hidden="1" x14ac:dyDescent="0.3">
      <c r="A5854" s="149">
        <v>2017</v>
      </c>
      <c r="B5854" s="150" t="s">
        <v>409</v>
      </c>
      <c r="C5854" s="150">
        <v>6811</v>
      </c>
      <c r="D5854" s="154" t="s">
        <v>587</v>
      </c>
      <c r="E5854" s="150" t="str">
        <f t="shared" si="256"/>
        <v>5020220068118505</v>
      </c>
      <c r="F5854" s="151" t="s">
        <v>456</v>
      </c>
      <c r="G5854" s="151" t="s">
        <v>456</v>
      </c>
      <c r="H5854" s="151" t="s">
        <v>498</v>
      </c>
      <c r="I5854" s="157" t="s">
        <v>596</v>
      </c>
      <c r="J5854" s="150">
        <v>8505</v>
      </c>
      <c r="K5854" s="158" t="s">
        <v>186</v>
      </c>
      <c r="L5854" s="160">
        <v>0</v>
      </c>
      <c r="M5854" s="162"/>
      <c r="N5854" s="153">
        <f t="shared" si="257"/>
        <v>0</v>
      </c>
      <c r="O5854" s="153">
        <v>-1972.09</v>
      </c>
      <c r="P5854" s="153">
        <v>0</v>
      </c>
    </row>
    <row r="5855" spans="1:16" ht="24.6" hidden="1" x14ac:dyDescent="0.3">
      <c r="A5855" s="149">
        <v>2018</v>
      </c>
      <c r="B5855" s="150" t="s">
        <v>409</v>
      </c>
      <c r="C5855" s="150">
        <v>6819</v>
      </c>
      <c r="D5855" s="150" t="s">
        <v>597</v>
      </c>
      <c r="E5855" s="150" t="str">
        <f t="shared" si="256"/>
        <v>5020220068198505</v>
      </c>
      <c r="F5855" s="151" t="s">
        <v>570</v>
      </c>
      <c r="G5855" s="151" t="s">
        <v>571</v>
      </c>
      <c r="H5855" s="151" t="s">
        <v>572</v>
      </c>
      <c r="I5855" s="157" t="s">
        <v>596</v>
      </c>
      <c r="J5855" s="150">
        <v>8505</v>
      </c>
      <c r="K5855" s="157" t="s">
        <v>186</v>
      </c>
      <c r="L5855" s="160">
        <v>-12820.38</v>
      </c>
      <c r="M5855" s="161"/>
      <c r="N5855" s="153">
        <f t="shared" si="257"/>
        <v>-12820.38</v>
      </c>
      <c r="O5855" s="153">
        <v>-4167.95</v>
      </c>
      <c r="P5855" s="153">
        <v>-3177.5</v>
      </c>
    </row>
    <row r="5856" spans="1:16" ht="24.6" hidden="1" x14ac:dyDescent="0.3">
      <c r="A5856" s="149">
        <v>2018</v>
      </c>
      <c r="B5856" s="150" t="s">
        <v>409</v>
      </c>
      <c r="C5856" s="150">
        <v>6827</v>
      </c>
      <c r="D5856" s="157" t="s">
        <v>575</v>
      </c>
      <c r="E5856" s="150" t="str">
        <f t="shared" si="256"/>
        <v>5020220068278505</v>
      </c>
      <c r="F5856" s="151" t="s">
        <v>570</v>
      </c>
      <c r="G5856" s="151" t="s">
        <v>571</v>
      </c>
      <c r="H5856" s="151" t="s">
        <v>572</v>
      </c>
      <c r="I5856" s="157" t="s">
        <v>596</v>
      </c>
      <c r="J5856" s="150">
        <v>8505</v>
      </c>
      <c r="K5856" s="157" t="s">
        <v>186</v>
      </c>
      <c r="L5856" s="160">
        <v>-881.4</v>
      </c>
      <c r="M5856" s="161"/>
      <c r="N5856" s="153">
        <f t="shared" si="257"/>
        <v>-881.4</v>
      </c>
      <c r="O5856" s="153">
        <v>-15844.1</v>
      </c>
      <c r="P5856" s="153">
        <v>0</v>
      </c>
    </row>
    <row r="5857" spans="1:16" ht="24.6" hidden="1" x14ac:dyDescent="0.3">
      <c r="A5857" s="149">
        <v>2018</v>
      </c>
      <c r="B5857" s="150" t="s">
        <v>409</v>
      </c>
      <c r="C5857" s="150">
        <v>6843</v>
      </c>
      <c r="D5857" s="150" t="s">
        <v>576</v>
      </c>
      <c r="E5857" s="150" t="str">
        <f t="shared" si="256"/>
        <v>5020220068438505</v>
      </c>
      <c r="F5857" s="151" t="s">
        <v>570</v>
      </c>
      <c r="G5857" s="151" t="s">
        <v>571</v>
      </c>
      <c r="H5857" s="151" t="s">
        <v>572</v>
      </c>
      <c r="I5857" s="157" t="s">
        <v>596</v>
      </c>
      <c r="J5857" s="150">
        <v>8505</v>
      </c>
      <c r="K5857" s="157" t="s">
        <v>186</v>
      </c>
      <c r="L5857" s="160">
        <v>-11777.48</v>
      </c>
      <c r="M5857" s="161"/>
      <c r="N5857" s="153">
        <f t="shared" si="257"/>
        <v>-11777.48</v>
      </c>
      <c r="O5857" s="153">
        <v>-15717</v>
      </c>
      <c r="P5857" s="153">
        <v>-16361.49</v>
      </c>
    </row>
    <row r="5858" spans="1:16" ht="24.6" hidden="1" x14ac:dyDescent="0.3">
      <c r="A5858" s="149">
        <v>2018</v>
      </c>
      <c r="B5858" s="150" t="s">
        <v>526</v>
      </c>
      <c r="C5858" s="150">
        <v>8003</v>
      </c>
      <c r="D5858" s="157" t="s">
        <v>531</v>
      </c>
      <c r="E5858" s="150" t="str">
        <f t="shared" si="256"/>
        <v>5030220080038505</v>
      </c>
      <c r="F5858" s="151" t="s">
        <v>411</v>
      </c>
      <c r="G5858" s="151" t="s">
        <v>412</v>
      </c>
      <c r="H5858" s="151" t="s">
        <v>416</v>
      </c>
      <c r="I5858" s="157" t="s">
        <v>596</v>
      </c>
      <c r="J5858" s="150">
        <v>8505</v>
      </c>
      <c r="K5858" s="157" t="s">
        <v>186</v>
      </c>
      <c r="L5858" s="160">
        <v>-102810.21</v>
      </c>
      <c r="M5858" s="161"/>
      <c r="N5858" s="153">
        <f t="shared" si="257"/>
        <v>-102810.21</v>
      </c>
      <c r="O5858" s="153">
        <v>-146714.47999999998</v>
      </c>
      <c r="P5858" s="153">
        <v>-120923.34</v>
      </c>
    </row>
    <row r="5859" spans="1:16" ht="24.6" hidden="1" x14ac:dyDescent="0.3">
      <c r="A5859" s="149">
        <v>2016</v>
      </c>
      <c r="B5859" s="150" t="s">
        <v>526</v>
      </c>
      <c r="C5859" s="150">
        <v>8043</v>
      </c>
      <c r="D5859" s="154" t="s">
        <v>540</v>
      </c>
      <c r="E5859" s="150" t="str">
        <f t="shared" si="256"/>
        <v>5030220080438505</v>
      </c>
      <c r="F5859" s="151" t="s">
        <v>411</v>
      </c>
      <c r="G5859" s="151" t="s">
        <v>412</v>
      </c>
      <c r="H5859" s="151" t="s">
        <v>429</v>
      </c>
      <c r="I5859" s="157" t="s">
        <v>596</v>
      </c>
      <c r="J5859" s="150">
        <v>8505</v>
      </c>
      <c r="K5859" s="151" t="s">
        <v>186</v>
      </c>
      <c r="L5859" s="160">
        <v>0</v>
      </c>
      <c r="N5859" s="153">
        <f t="shared" si="257"/>
        <v>0</v>
      </c>
      <c r="O5859" s="153">
        <v>-1987.0999999999997</v>
      </c>
      <c r="P5859" s="153">
        <v>-9150.7200000000012</v>
      </c>
    </row>
    <row r="5860" spans="1:16" ht="24.6" hidden="1" x14ac:dyDescent="0.3">
      <c r="A5860" s="149">
        <v>2016</v>
      </c>
      <c r="B5860" s="150" t="s">
        <v>526</v>
      </c>
      <c r="C5860" s="150">
        <v>8044</v>
      </c>
      <c r="D5860" s="154" t="s">
        <v>541</v>
      </c>
      <c r="E5860" s="150" t="str">
        <f t="shared" si="256"/>
        <v>5030220080448505</v>
      </c>
      <c r="F5860" s="151" t="s">
        <v>411</v>
      </c>
      <c r="G5860" s="151" t="s">
        <v>412</v>
      </c>
      <c r="H5860" s="151" t="s">
        <v>431</v>
      </c>
      <c r="I5860" s="157" t="s">
        <v>596</v>
      </c>
      <c r="J5860" s="150">
        <v>8505</v>
      </c>
      <c r="K5860" s="151" t="s">
        <v>186</v>
      </c>
      <c r="L5860" s="160">
        <v>0</v>
      </c>
      <c r="N5860" s="153">
        <f t="shared" si="257"/>
        <v>0</v>
      </c>
      <c r="O5860" s="153">
        <v>0</v>
      </c>
      <c r="P5860" s="153">
        <v>-1366</v>
      </c>
    </row>
    <row r="5861" spans="1:16" ht="24.6" hidden="1" x14ac:dyDescent="0.3">
      <c r="A5861" s="149">
        <v>2018</v>
      </c>
      <c r="B5861" s="150" t="s">
        <v>526</v>
      </c>
      <c r="C5861" s="150">
        <v>8070</v>
      </c>
      <c r="D5861" s="150" t="s">
        <v>547</v>
      </c>
      <c r="E5861" s="150" t="str">
        <f t="shared" si="256"/>
        <v>5030220080708505</v>
      </c>
      <c r="F5861" s="151" t="s">
        <v>411</v>
      </c>
      <c r="G5861" s="151" t="s">
        <v>412</v>
      </c>
      <c r="H5861" s="151" t="s">
        <v>440</v>
      </c>
      <c r="I5861" s="157" t="s">
        <v>596</v>
      </c>
      <c r="J5861" s="150">
        <v>8505</v>
      </c>
      <c r="K5861" s="157" t="s">
        <v>186</v>
      </c>
      <c r="L5861" s="160">
        <v>-8930.93</v>
      </c>
      <c r="M5861" s="161"/>
      <c r="N5861" s="153">
        <f t="shared" si="257"/>
        <v>-8930.93</v>
      </c>
      <c r="O5861" s="153">
        <v>-12117.770000000008</v>
      </c>
      <c r="P5861" s="153">
        <v>-27725.619999999992</v>
      </c>
    </row>
    <row r="5862" spans="1:16" ht="24.6" hidden="1" x14ac:dyDescent="0.3">
      <c r="A5862" s="149">
        <v>2017</v>
      </c>
      <c r="B5862" s="150" t="s">
        <v>526</v>
      </c>
      <c r="C5862" s="150">
        <v>8218</v>
      </c>
      <c r="D5862" s="154" t="s">
        <v>551</v>
      </c>
      <c r="E5862" s="150" t="str">
        <f t="shared" si="256"/>
        <v>5030220082188505</v>
      </c>
      <c r="F5862" s="151" t="s">
        <v>411</v>
      </c>
      <c r="G5862" s="151" t="s">
        <v>442</v>
      </c>
      <c r="H5862" s="151" t="s">
        <v>447</v>
      </c>
      <c r="I5862" s="157" t="s">
        <v>596</v>
      </c>
      <c r="J5862" s="150">
        <v>8505</v>
      </c>
      <c r="K5862" s="151" t="s">
        <v>186</v>
      </c>
      <c r="L5862" s="160">
        <v>0</v>
      </c>
      <c r="N5862" s="153">
        <f t="shared" si="257"/>
        <v>0</v>
      </c>
      <c r="O5862" s="153">
        <v>-74.87</v>
      </c>
      <c r="P5862" s="153">
        <v>0</v>
      </c>
    </row>
    <row r="5863" spans="1:16" ht="24.6" hidden="1" x14ac:dyDescent="0.3">
      <c r="A5863" s="149">
        <v>2018</v>
      </c>
      <c r="B5863" s="150" t="s">
        <v>526</v>
      </c>
      <c r="C5863" s="150">
        <v>8221</v>
      </c>
      <c r="D5863" s="150" t="s">
        <v>552</v>
      </c>
      <c r="E5863" s="150" t="str">
        <f t="shared" si="256"/>
        <v>5030220082218505</v>
      </c>
      <c r="F5863" s="151" t="s">
        <v>456</v>
      </c>
      <c r="G5863" s="151" t="s">
        <v>456</v>
      </c>
      <c r="H5863" s="151" t="s">
        <v>457</v>
      </c>
      <c r="I5863" s="157" t="s">
        <v>596</v>
      </c>
      <c r="J5863" s="150">
        <v>8505</v>
      </c>
      <c r="K5863" s="157" t="s">
        <v>186</v>
      </c>
      <c r="L5863" s="160">
        <v>-3674.33</v>
      </c>
      <c r="M5863" s="161"/>
      <c r="N5863" s="153">
        <f t="shared" si="257"/>
        <v>-3674.33</v>
      </c>
      <c r="O5863" s="153">
        <v>-11019.690000000004</v>
      </c>
      <c r="P5863" s="153">
        <v>-77.789999999999992</v>
      </c>
    </row>
    <row r="5864" spans="1:16" ht="24.6" hidden="1" x14ac:dyDescent="0.3">
      <c r="A5864" s="149">
        <v>2016</v>
      </c>
      <c r="B5864" s="150" t="s">
        <v>526</v>
      </c>
      <c r="C5864" s="150">
        <v>8243</v>
      </c>
      <c r="D5864" s="154" t="s">
        <v>554</v>
      </c>
      <c r="E5864" s="150" t="str">
        <f t="shared" si="256"/>
        <v>5030220082438505</v>
      </c>
      <c r="F5864" s="151" t="s">
        <v>411</v>
      </c>
      <c r="G5864" s="151" t="s">
        <v>442</v>
      </c>
      <c r="H5864" s="151" t="s">
        <v>447</v>
      </c>
      <c r="I5864" s="157" t="s">
        <v>596</v>
      </c>
      <c r="J5864" s="150">
        <v>8505</v>
      </c>
      <c r="K5864" s="151" t="s">
        <v>186</v>
      </c>
      <c r="L5864" s="160">
        <v>0</v>
      </c>
      <c r="N5864" s="153">
        <f t="shared" si="257"/>
        <v>0</v>
      </c>
      <c r="O5864" s="153">
        <v>-93002.92</v>
      </c>
      <c r="P5864" s="153">
        <v>-22043.86</v>
      </c>
    </row>
    <row r="5865" spans="1:16" ht="24.6" hidden="1" x14ac:dyDescent="0.3">
      <c r="A5865" s="149">
        <v>2018</v>
      </c>
      <c r="B5865" s="150" t="s">
        <v>526</v>
      </c>
      <c r="C5865" s="150">
        <v>8410</v>
      </c>
      <c r="D5865" s="150" t="s">
        <v>555</v>
      </c>
      <c r="E5865" s="150" t="str">
        <f t="shared" si="256"/>
        <v>5030220084108505</v>
      </c>
      <c r="F5865" s="151" t="s">
        <v>411</v>
      </c>
      <c r="G5865" s="151" t="s">
        <v>442</v>
      </c>
      <c r="H5865" s="151" t="s">
        <v>447</v>
      </c>
      <c r="I5865" s="157" t="s">
        <v>596</v>
      </c>
      <c r="J5865" s="150">
        <v>8505</v>
      </c>
      <c r="K5865" s="157" t="s">
        <v>186</v>
      </c>
      <c r="L5865" s="160">
        <v>-149604.71000000002</v>
      </c>
      <c r="M5865" s="161"/>
      <c r="N5865" s="153">
        <f t="shared" si="257"/>
        <v>-149604.71000000002</v>
      </c>
      <c r="O5865" s="153">
        <v>-173755.55000000002</v>
      </c>
      <c r="P5865" s="153">
        <v>-78266.489999999991</v>
      </c>
    </row>
    <row r="5866" spans="1:16" ht="24.6" hidden="1" x14ac:dyDescent="0.3">
      <c r="A5866" s="149">
        <v>2018</v>
      </c>
      <c r="B5866" s="150" t="s">
        <v>526</v>
      </c>
      <c r="C5866" s="150">
        <v>8412</v>
      </c>
      <c r="D5866" s="150" t="s">
        <v>475</v>
      </c>
      <c r="E5866" s="150" t="str">
        <f t="shared" si="256"/>
        <v>5030220084128505</v>
      </c>
      <c r="F5866" s="151" t="s">
        <v>473</v>
      </c>
      <c r="G5866" s="151" t="s">
        <v>473</v>
      </c>
      <c r="H5866" s="151" t="s">
        <v>476</v>
      </c>
      <c r="I5866" s="157" t="s">
        <v>596</v>
      </c>
      <c r="J5866" s="150">
        <v>8505</v>
      </c>
      <c r="K5866" s="157" t="s">
        <v>186</v>
      </c>
      <c r="L5866" s="160">
        <v>-1028.6899999999998</v>
      </c>
      <c r="M5866" s="161"/>
      <c r="N5866" s="153">
        <f t="shared" si="257"/>
        <v>-1028.6899999999998</v>
      </c>
      <c r="O5866" s="153">
        <v>-2975.3200000000006</v>
      </c>
      <c r="P5866" s="153">
        <v>-2441.59</v>
      </c>
    </row>
    <row r="5867" spans="1:16" ht="24.6" hidden="1" x14ac:dyDescent="0.3">
      <c r="A5867" s="149">
        <v>2016</v>
      </c>
      <c r="B5867" s="150" t="s">
        <v>526</v>
      </c>
      <c r="C5867" s="150">
        <v>8414</v>
      </c>
      <c r="D5867" s="154" t="s">
        <v>477</v>
      </c>
      <c r="E5867" s="150" t="str">
        <f t="shared" si="256"/>
        <v>5030220084148505</v>
      </c>
      <c r="F5867" s="151" t="s">
        <v>473</v>
      </c>
      <c r="G5867" s="151" t="s">
        <v>473</v>
      </c>
      <c r="H5867" s="151" t="s">
        <v>478</v>
      </c>
      <c r="I5867" s="157" t="s">
        <v>596</v>
      </c>
      <c r="J5867" s="150">
        <v>8505</v>
      </c>
      <c r="K5867" s="151" t="s">
        <v>186</v>
      </c>
      <c r="L5867" s="160">
        <v>0</v>
      </c>
      <c r="N5867" s="153">
        <f t="shared" si="257"/>
        <v>0</v>
      </c>
      <c r="O5867" s="153">
        <v>-826.27</v>
      </c>
      <c r="P5867" s="153">
        <v>-9865.16</v>
      </c>
    </row>
    <row r="5868" spans="1:16" ht="24.6" hidden="1" x14ac:dyDescent="0.3">
      <c r="A5868" s="149">
        <v>2018</v>
      </c>
      <c r="B5868" s="150" t="s">
        <v>526</v>
      </c>
      <c r="C5868" s="150">
        <v>8420</v>
      </c>
      <c r="D5868" s="150" t="s">
        <v>557</v>
      </c>
      <c r="E5868" s="150" t="str">
        <f t="shared" si="256"/>
        <v>5030220084208505</v>
      </c>
      <c r="F5868" s="151" t="s">
        <v>450</v>
      </c>
      <c r="G5868" s="151" t="s">
        <v>450</v>
      </c>
      <c r="H5868" s="151" t="s">
        <v>483</v>
      </c>
      <c r="I5868" s="157" t="s">
        <v>596</v>
      </c>
      <c r="J5868" s="150">
        <v>8505</v>
      </c>
      <c r="K5868" s="157" t="s">
        <v>186</v>
      </c>
      <c r="L5868" s="160">
        <v>-500179.20000000013</v>
      </c>
      <c r="M5868" s="161"/>
      <c r="N5868" s="153">
        <f t="shared" si="257"/>
        <v>-500179.20000000013</v>
      </c>
      <c r="O5868" s="153">
        <v>-103442.11999999995</v>
      </c>
      <c r="P5868" s="153">
        <v>-108327.89000000003</v>
      </c>
    </row>
    <row r="5869" spans="1:16" ht="24.6" hidden="1" x14ac:dyDescent="0.3">
      <c r="A5869" s="149">
        <v>2016</v>
      </c>
      <c r="B5869" s="150" t="s">
        <v>526</v>
      </c>
      <c r="C5869" s="150">
        <v>8422</v>
      </c>
      <c r="D5869" s="150" t="s">
        <v>558</v>
      </c>
      <c r="E5869" s="150" t="str">
        <f t="shared" si="256"/>
        <v>5030220084228505</v>
      </c>
      <c r="F5869" s="151" t="s">
        <v>450</v>
      </c>
      <c r="G5869" s="151" t="s">
        <v>450</v>
      </c>
      <c r="H5869" s="151" t="s">
        <v>483</v>
      </c>
      <c r="I5869" s="157" t="s">
        <v>596</v>
      </c>
      <c r="J5869" s="150">
        <v>8505</v>
      </c>
      <c r="K5869" s="151" t="s">
        <v>186</v>
      </c>
      <c r="L5869" s="160">
        <v>0</v>
      </c>
      <c r="N5869" s="153">
        <f t="shared" si="257"/>
        <v>0</v>
      </c>
      <c r="O5869" s="153">
        <v>-342176.61999999988</v>
      </c>
      <c r="P5869" s="153">
        <v>-256867.06000000003</v>
      </c>
    </row>
    <row r="5870" spans="1:16" ht="24.6" hidden="1" x14ac:dyDescent="0.3">
      <c r="A5870" s="149">
        <v>2018</v>
      </c>
      <c r="B5870" s="150" t="s">
        <v>526</v>
      </c>
      <c r="C5870" s="150">
        <v>8431</v>
      </c>
      <c r="D5870" s="150" t="s">
        <v>485</v>
      </c>
      <c r="E5870" s="150" t="str">
        <f t="shared" si="256"/>
        <v>5030220084318505</v>
      </c>
      <c r="F5870" s="151" t="s">
        <v>450</v>
      </c>
      <c r="G5870" s="151" t="s">
        <v>450</v>
      </c>
      <c r="H5870" s="151" t="s">
        <v>451</v>
      </c>
      <c r="I5870" s="157" t="s">
        <v>596</v>
      </c>
      <c r="J5870" s="150">
        <v>8505</v>
      </c>
      <c r="K5870" s="157" t="s">
        <v>186</v>
      </c>
      <c r="L5870" s="160">
        <v>-149.74</v>
      </c>
      <c r="M5870" s="161"/>
      <c r="N5870" s="153">
        <f t="shared" si="257"/>
        <v>-149.74</v>
      </c>
      <c r="O5870" s="153">
        <v>-1234.04</v>
      </c>
      <c r="P5870" s="153">
        <v>-11336.890000000001</v>
      </c>
    </row>
    <row r="5871" spans="1:16" ht="24.6" hidden="1" x14ac:dyDescent="0.3">
      <c r="A5871" s="149">
        <v>2018</v>
      </c>
      <c r="B5871" s="150" t="s">
        <v>526</v>
      </c>
      <c r="C5871" s="150">
        <v>8440</v>
      </c>
      <c r="D5871" s="150" t="s">
        <v>559</v>
      </c>
      <c r="E5871" s="150" t="str">
        <f t="shared" si="256"/>
        <v>5030220084408505</v>
      </c>
      <c r="F5871" s="151" t="s">
        <v>450</v>
      </c>
      <c r="G5871" s="151" t="s">
        <v>450</v>
      </c>
      <c r="H5871" s="151" t="s">
        <v>487</v>
      </c>
      <c r="I5871" s="157" t="s">
        <v>596</v>
      </c>
      <c r="J5871" s="150">
        <v>8505</v>
      </c>
      <c r="K5871" s="157" t="s">
        <v>186</v>
      </c>
      <c r="L5871" s="160">
        <v>-320841.47000000003</v>
      </c>
      <c r="M5871" s="161"/>
      <c r="N5871" s="153">
        <f t="shared" si="257"/>
        <v>-320841.47000000003</v>
      </c>
      <c r="O5871" s="153">
        <v>-315619.58999999985</v>
      </c>
      <c r="P5871" s="153">
        <v>-474588.54000000027</v>
      </c>
    </row>
    <row r="5872" spans="1:16" ht="24.6" hidden="1" x14ac:dyDescent="0.3">
      <c r="A5872" s="149">
        <v>2018</v>
      </c>
      <c r="B5872" s="150" t="s">
        <v>526</v>
      </c>
      <c r="C5872" s="150">
        <v>8442</v>
      </c>
      <c r="D5872" s="157" t="s">
        <v>560</v>
      </c>
      <c r="E5872" s="150" t="str">
        <f t="shared" si="256"/>
        <v>5030220084428505</v>
      </c>
      <c r="F5872" s="151" t="s">
        <v>411</v>
      </c>
      <c r="G5872" s="151" t="s">
        <v>442</v>
      </c>
      <c r="H5872" s="151" t="s">
        <v>561</v>
      </c>
      <c r="I5872" s="157" t="s">
        <v>596</v>
      </c>
      <c r="J5872" s="150">
        <v>8505</v>
      </c>
      <c r="K5872" s="157" t="s">
        <v>186</v>
      </c>
      <c r="L5872" s="160">
        <v>-892.10999999999967</v>
      </c>
      <c r="M5872" s="161"/>
      <c r="N5872" s="153">
        <f t="shared" si="257"/>
        <v>-892.10999999999967</v>
      </c>
      <c r="O5872" s="153">
        <v>0</v>
      </c>
      <c r="P5872" s="153">
        <v>0</v>
      </c>
    </row>
    <row r="5873" spans="1:16" ht="24.6" hidden="1" x14ac:dyDescent="0.3">
      <c r="A5873" s="149">
        <v>2018</v>
      </c>
      <c r="B5873" s="150" t="s">
        <v>526</v>
      </c>
      <c r="C5873" s="150">
        <v>8614</v>
      </c>
      <c r="D5873" s="157" t="s">
        <v>516</v>
      </c>
      <c r="E5873" s="150" t="str">
        <f t="shared" si="256"/>
        <v>5030220086148505</v>
      </c>
      <c r="F5873" s="151" t="s">
        <v>418</v>
      </c>
      <c r="G5873" s="151" t="s">
        <v>465</v>
      </c>
      <c r="H5873" s="151" t="s">
        <v>500</v>
      </c>
      <c r="I5873" s="157" t="s">
        <v>596</v>
      </c>
      <c r="J5873" s="150">
        <v>8505</v>
      </c>
      <c r="K5873" s="157" t="s">
        <v>186</v>
      </c>
      <c r="L5873" s="160">
        <v>-151160.94999999998</v>
      </c>
      <c r="M5873" s="161"/>
      <c r="N5873" s="153">
        <f t="shared" si="257"/>
        <v>-151160.94999999998</v>
      </c>
      <c r="O5873" s="153">
        <v>-172093.79000000004</v>
      </c>
      <c r="P5873" s="153">
        <v>-201293.01</v>
      </c>
    </row>
    <row r="5874" spans="1:16" ht="24.6" hidden="1" x14ac:dyDescent="0.3">
      <c r="A5874" s="149">
        <v>2017</v>
      </c>
      <c r="B5874" s="150" t="s">
        <v>526</v>
      </c>
      <c r="C5874" s="150">
        <v>8711</v>
      </c>
      <c r="D5874" s="158" t="s">
        <v>497</v>
      </c>
      <c r="E5874" s="150" t="str">
        <f t="shared" si="256"/>
        <v>5030220087118505</v>
      </c>
      <c r="F5874" s="151" t="s">
        <v>456</v>
      </c>
      <c r="G5874" s="151" t="s">
        <v>456</v>
      </c>
      <c r="H5874" s="151" t="s">
        <v>498</v>
      </c>
      <c r="I5874" s="157" t="s">
        <v>596</v>
      </c>
      <c r="J5874" s="150">
        <v>8505</v>
      </c>
      <c r="K5874" s="151" t="s">
        <v>186</v>
      </c>
      <c r="L5874" s="160">
        <v>0</v>
      </c>
      <c r="N5874" s="153">
        <f t="shared" si="257"/>
        <v>0</v>
      </c>
      <c r="O5874" s="153">
        <v>-458.2399999999999</v>
      </c>
      <c r="P5874" s="153">
        <v>0</v>
      </c>
    </row>
    <row r="5875" spans="1:16" ht="24.6" hidden="1" x14ac:dyDescent="0.3">
      <c r="A5875" s="149">
        <v>2016</v>
      </c>
      <c r="B5875" s="150" t="s">
        <v>526</v>
      </c>
      <c r="C5875" s="150">
        <v>8722</v>
      </c>
      <c r="D5875" s="158" t="s">
        <v>508</v>
      </c>
      <c r="E5875" s="150" t="str">
        <f t="shared" si="256"/>
        <v>5030220087228505</v>
      </c>
      <c r="F5875" s="151" t="s">
        <v>418</v>
      </c>
      <c r="G5875" s="151" t="s">
        <v>419</v>
      </c>
      <c r="H5875" s="151" t="s">
        <v>507</v>
      </c>
      <c r="I5875" s="157" t="s">
        <v>596</v>
      </c>
      <c r="J5875" s="150">
        <v>8505</v>
      </c>
      <c r="K5875" s="151" t="s">
        <v>186</v>
      </c>
      <c r="L5875" s="160">
        <v>0</v>
      </c>
      <c r="N5875" s="153">
        <f t="shared" si="257"/>
        <v>0</v>
      </c>
      <c r="O5875" s="153">
        <v>0</v>
      </c>
      <c r="P5875" s="153">
        <v>-53346.26</v>
      </c>
    </row>
    <row r="5876" spans="1:16" ht="24.6" hidden="1" x14ac:dyDescent="0.3">
      <c r="A5876" s="149">
        <v>2018</v>
      </c>
      <c r="B5876" s="150" t="s">
        <v>526</v>
      </c>
      <c r="C5876" s="150">
        <v>8806</v>
      </c>
      <c r="D5876" s="157" t="s">
        <v>569</v>
      </c>
      <c r="E5876" s="150" t="str">
        <f t="shared" si="256"/>
        <v>5030220088068505</v>
      </c>
      <c r="F5876" s="151" t="s">
        <v>570</v>
      </c>
      <c r="G5876" s="151" t="s">
        <v>571</v>
      </c>
      <c r="H5876" s="151" t="s">
        <v>572</v>
      </c>
      <c r="I5876" s="157" t="s">
        <v>596</v>
      </c>
      <c r="J5876" s="150">
        <v>8505</v>
      </c>
      <c r="K5876" s="157" t="s">
        <v>186</v>
      </c>
      <c r="L5876" s="160">
        <v>-46919.54</v>
      </c>
      <c r="M5876" s="161"/>
      <c r="N5876" s="153">
        <f t="shared" si="257"/>
        <v>-46919.54</v>
      </c>
      <c r="O5876" s="153">
        <v>-34204.65</v>
      </c>
      <c r="P5876" s="153">
        <v>0</v>
      </c>
    </row>
    <row r="5877" spans="1:16" ht="24.6" hidden="1" x14ac:dyDescent="0.3">
      <c r="A5877" s="149">
        <v>2018</v>
      </c>
      <c r="B5877" s="150" t="s">
        <v>409</v>
      </c>
      <c r="C5877" s="150">
        <v>6213</v>
      </c>
      <c r="D5877" s="157" t="s">
        <v>446</v>
      </c>
      <c r="E5877" s="150" t="str">
        <f t="shared" si="256"/>
        <v>5020220062138507</v>
      </c>
      <c r="F5877" s="151" t="s">
        <v>411</v>
      </c>
      <c r="G5877" s="151" t="s">
        <v>442</v>
      </c>
      <c r="H5877" s="151" t="s">
        <v>447</v>
      </c>
      <c r="I5877" s="157" t="s">
        <v>596</v>
      </c>
      <c r="J5877" s="150">
        <v>8507</v>
      </c>
      <c r="K5877" s="157" t="s">
        <v>187</v>
      </c>
      <c r="L5877" s="160">
        <v>-442.31</v>
      </c>
      <c r="M5877" s="161"/>
      <c r="N5877" s="153">
        <f t="shared" si="257"/>
        <v>-442.31</v>
      </c>
      <c r="O5877" s="153">
        <v>0</v>
      </c>
      <c r="P5877" s="153">
        <v>0</v>
      </c>
    </row>
    <row r="5878" spans="1:16" ht="24.6" hidden="1" x14ac:dyDescent="0.3">
      <c r="A5878" s="149">
        <v>2018</v>
      </c>
      <c r="B5878" s="150" t="s">
        <v>409</v>
      </c>
      <c r="C5878" s="150">
        <v>6215</v>
      </c>
      <c r="D5878" s="157" t="s">
        <v>449</v>
      </c>
      <c r="E5878" s="150" t="str">
        <f t="shared" si="256"/>
        <v>5020220062158507</v>
      </c>
      <c r="F5878" s="151" t="s">
        <v>450</v>
      </c>
      <c r="G5878" s="151" t="s">
        <v>450</v>
      </c>
      <c r="H5878" s="151" t="s">
        <v>451</v>
      </c>
      <c r="I5878" s="157" t="s">
        <v>596</v>
      </c>
      <c r="J5878" s="150">
        <v>8507</v>
      </c>
      <c r="K5878" s="157" t="s">
        <v>187</v>
      </c>
      <c r="L5878" s="160">
        <v>-641.26</v>
      </c>
      <c r="M5878" s="161"/>
      <c r="N5878" s="153">
        <f t="shared" si="257"/>
        <v>-641.26</v>
      </c>
      <c r="O5878" s="153">
        <v>0</v>
      </c>
      <c r="P5878" s="153">
        <v>0</v>
      </c>
    </row>
    <row r="5879" spans="1:16" ht="24.6" hidden="1" x14ac:dyDescent="0.3">
      <c r="A5879" s="149">
        <v>2018</v>
      </c>
      <c r="B5879" s="150" t="s">
        <v>409</v>
      </c>
      <c r="C5879" s="150">
        <v>6241</v>
      </c>
      <c r="D5879" s="157" t="s">
        <v>463</v>
      </c>
      <c r="E5879" s="150" t="str">
        <f t="shared" si="256"/>
        <v>5020220062418507</v>
      </c>
      <c r="F5879" s="151" t="s">
        <v>411</v>
      </c>
      <c r="G5879" s="151" t="s">
        <v>442</v>
      </c>
      <c r="H5879" s="151" t="s">
        <v>445</v>
      </c>
      <c r="I5879" s="157" t="s">
        <v>596</v>
      </c>
      <c r="J5879" s="150">
        <v>8507</v>
      </c>
      <c r="K5879" s="157" t="s">
        <v>187</v>
      </c>
      <c r="L5879" s="160">
        <v>-352.34000000000003</v>
      </c>
      <c r="M5879" s="161"/>
      <c r="N5879" s="153">
        <f t="shared" si="257"/>
        <v>-352.34000000000003</v>
      </c>
      <c r="O5879" s="153">
        <v>0</v>
      </c>
      <c r="P5879" s="153">
        <v>0</v>
      </c>
    </row>
    <row r="5880" spans="1:16" ht="24.6" hidden="1" x14ac:dyDescent="0.3">
      <c r="A5880" s="149">
        <v>2018</v>
      </c>
      <c r="B5880" s="150" t="s">
        <v>409</v>
      </c>
      <c r="C5880" s="150">
        <v>6412</v>
      </c>
      <c r="D5880" s="150" t="s">
        <v>475</v>
      </c>
      <c r="E5880" s="150" t="str">
        <f t="shared" si="256"/>
        <v>5020220064128507</v>
      </c>
      <c r="F5880" s="151" t="s">
        <v>473</v>
      </c>
      <c r="G5880" s="151" t="s">
        <v>473</v>
      </c>
      <c r="H5880" s="151" t="s">
        <v>476</v>
      </c>
      <c r="I5880" s="157" t="s">
        <v>596</v>
      </c>
      <c r="J5880" s="150">
        <v>8507</v>
      </c>
      <c r="K5880" s="157" t="s">
        <v>187</v>
      </c>
      <c r="L5880" s="160">
        <v>-1737.3900000000003</v>
      </c>
      <c r="M5880" s="161"/>
      <c r="N5880" s="153">
        <f t="shared" si="257"/>
        <v>-1737.3900000000003</v>
      </c>
      <c r="O5880" s="153">
        <v>0</v>
      </c>
      <c r="P5880" s="153">
        <v>0</v>
      </c>
    </row>
    <row r="5881" spans="1:16" ht="24.6" hidden="1" x14ac:dyDescent="0.3">
      <c r="A5881" s="149">
        <v>2018</v>
      </c>
      <c r="B5881" s="150" t="s">
        <v>409</v>
      </c>
      <c r="C5881" s="150">
        <v>6416</v>
      </c>
      <c r="D5881" s="157" t="s">
        <v>479</v>
      </c>
      <c r="E5881" s="150" t="str">
        <f t="shared" si="256"/>
        <v>5020220064168507</v>
      </c>
      <c r="F5881" s="151" t="s">
        <v>411</v>
      </c>
      <c r="G5881" s="151" t="s">
        <v>442</v>
      </c>
      <c r="H5881" s="151" t="s">
        <v>447</v>
      </c>
      <c r="I5881" s="157" t="s">
        <v>596</v>
      </c>
      <c r="J5881" s="150">
        <v>8507</v>
      </c>
      <c r="K5881" s="157" t="s">
        <v>187</v>
      </c>
      <c r="L5881" s="160">
        <v>-46686.330000000038</v>
      </c>
      <c r="M5881" s="161"/>
      <c r="N5881" s="153">
        <f t="shared" si="257"/>
        <v>-46686.330000000038</v>
      </c>
      <c r="O5881" s="153">
        <v>0</v>
      </c>
      <c r="P5881" s="153">
        <v>0</v>
      </c>
    </row>
    <row r="5882" spans="1:16" ht="24.6" hidden="1" x14ac:dyDescent="0.3">
      <c r="A5882" s="149">
        <v>2018</v>
      </c>
      <c r="B5882" s="150" t="s">
        <v>409</v>
      </c>
      <c r="C5882" s="150">
        <v>6420</v>
      </c>
      <c r="D5882" s="157" t="s">
        <v>482</v>
      </c>
      <c r="E5882" s="150" t="str">
        <f t="shared" si="256"/>
        <v>5020220064208507</v>
      </c>
      <c r="F5882" s="151" t="s">
        <v>450</v>
      </c>
      <c r="G5882" s="151" t="s">
        <v>450</v>
      </c>
      <c r="H5882" s="151" t="s">
        <v>483</v>
      </c>
      <c r="I5882" s="157" t="s">
        <v>596</v>
      </c>
      <c r="J5882" s="150">
        <v>8507</v>
      </c>
      <c r="K5882" s="157" t="s">
        <v>187</v>
      </c>
      <c r="L5882" s="160">
        <v>-13333.750000000004</v>
      </c>
      <c r="M5882" s="161"/>
      <c r="N5882" s="153">
        <f t="shared" si="257"/>
        <v>-13333.750000000004</v>
      </c>
      <c r="O5882" s="153">
        <v>0</v>
      </c>
      <c r="P5882" s="153">
        <v>0</v>
      </c>
    </row>
    <row r="5883" spans="1:16" ht="24.6" hidden="1" x14ac:dyDescent="0.3">
      <c r="A5883" s="149">
        <v>2018</v>
      </c>
      <c r="B5883" s="150" t="s">
        <v>409</v>
      </c>
      <c r="C5883" s="150">
        <v>6440</v>
      </c>
      <c r="D5883" s="157" t="s">
        <v>486</v>
      </c>
      <c r="E5883" s="150" t="str">
        <f t="shared" si="256"/>
        <v>5020220064408507</v>
      </c>
      <c r="F5883" s="151" t="s">
        <v>450</v>
      </c>
      <c r="G5883" s="151" t="s">
        <v>450</v>
      </c>
      <c r="H5883" s="151" t="s">
        <v>487</v>
      </c>
      <c r="I5883" s="157" t="s">
        <v>596</v>
      </c>
      <c r="J5883" s="150">
        <v>8507</v>
      </c>
      <c r="K5883" s="157" t="s">
        <v>187</v>
      </c>
      <c r="L5883" s="160">
        <v>-26127.67</v>
      </c>
      <c r="M5883" s="161"/>
      <c r="N5883" s="153">
        <f t="shared" si="257"/>
        <v>-26127.67</v>
      </c>
      <c r="O5883" s="153">
        <v>0</v>
      </c>
      <c r="P5883" s="153">
        <v>0</v>
      </c>
    </row>
    <row r="5884" spans="1:16" ht="24.6" hidden="1" x14ac:dyDescent="0.3">
      <c r="A5884" s="149">
        <v>2018</v>
      </c>
      <c r="B5884" s="150" t="s">
        <v>526</v>
      </c>
      <c r="C5884" s="150">
        <v>8410</v>
      </c>
      <c r="D5884" s="150" t="s">
        <v>555</v>
      </c>
      <c r="E5884" s="150" t="str">
        <f t="shared" si="256"/>
        <v>5030220084108507</v>
      </c>
      <c r="F5884" s="151" t="s">
        <v>411</v>
      </c>
      <c r="G5884" s="151" t="s">
        <v>442</v>
      </c>
      <c r="H5884" s="151" t="s">
        <v>447</v>
      </c>
      <c r="I5884" s="157" t="s">
        <v>596</v>
      </c>
      <c r="J5884" s="150">
        <v>8507</v>
      </c>
      <c r="K5884" s="157" t="s">
        <v>187</v>
      </c>
      <c r="L5884" s="160">
        <v>-46257.399999999987</v>
      </c>
      <c r="M5884" s="161"/>
      <c r="N5884" s="153">
        <f t="shared" si="257"/>
        <v>-46257.399999999987</v>
      </c>
      <c r="O5884" s="153">
        <v>0</v>
      </c>
      <c r="P5884" s="153">
        <v>0</v>
      </c>
    </row>
    <row r="5885" spans="1:16" ht="24.6" hidden="1" x14ac:dyDescent="0.3">
      <c r="A5885" s="149">
        <v>2018</v>
      </c>
      <c r="B5885" s="150" t="s">
        <v>526</v>
      </c>
      <c r="C5885" s="150">
        <v>8420</v>
      </c>
      <c r="D5885" s="150" t="s">
        <v>557</v>
      </c>
      <c r="E5885" s="150" t="str">
        <f t="shared" si="256"/>
        <v>5030220084208507</v>
      </c>
      <c r="F5885" s="151" t="s">
        <v>450</v>
      </c>
      <c r="G5885" s="151" t="s">
        <v>450</v>
      </c>
      <c r="H5885" s="151" t="s">
        <v>483</v>
      </c>
      <c r="I5885" s="157" t="s">
        <v>596</v>
      </c>
      <c r="J5885" s="150">
        <v>8507</v>
      </c>
      <c r="K5885" s="157" t="s">
        <v>187</v>
      </c>
      <c r="L5885" s="160">
        <v>-35618.099999999991</v>
      </c>
      <c r="M5885" s="161"/>
      <c r="N5885" s="153">
        <f t="shared" si="257"/>
        <v>-35618.099999999991</v>
      </c>
      <c r="O5885" s="153">
        <v>0</v>
      </c>
      <c r="P5885" s="153">
        <v>0</v>
      </c>
    </row>
    <row r="5886" spans="1:16" ht="24.6" hidden="1" x14ac:dyDescent="0.3">
      <c r="A5886" s="149">
        <v>2018</v>
      </c>
      <c r="B5886" s="150" t="s">
        <v>526</v>
      </c>
      <c r="C5886" s="150">
        <v>8440</v>
      </c>
      <c r="D5886" s="157" t="s">
        <v>559</v>
      </c>
      <c r="E5886" s="150" t="str">
        <f t="shared" si="256"/>
        <v>5030220084408507</v>
      </c>
      <c r="F5886" s="151" t="s">
        <v>450</v>
      </c>
      <c r="G5886" s="151" t="s">
        <v>450</v>
      </c>
      <c r="H5886" s="151" t="s">
        <v>487</v>
      </c>
      <c r="I5886" s="157" t="s">
        <v>596</v>
      </c>
      <c r="J5886" s="150">
        <v>8507</v>
      </c>
      <c r="K5886" s="157" t="s">
        <v>187</v>
      </c>
      <c r="L5886" s="160">
        <v>-3035.8899999999994</v>
      </c>
      <c r="M5886" s="161"/>
      <c r="N5886" s="153">
        <f t="shared" si="257"/>
        <v>-3035.8899999999994</v>
      </c>
      <c r="O5886" s="153">
        <v>0</v>
      </c>
      <c r="P5886" s="153">
        <v>0</v>
      </c>
    </row>
    <row r="5887" spans="1:16" ht="24.6" hidden="1" x14ac:dyDescent="0.3">
      <c r="A5887" s="149">
        <v>2017</v>
      </c>
      <c r="B5887" s="150" t="s">
        <v>409</v>
      </c>
      <c r="C5887" s="150">
        <v>6021</v>
      </c>
      <c r="D5887" s="157" t="s">
        <v>421</v>
      </c>
      <c r="E5887" s="150" t="str">
        <f t="shared" si="256"/>
        <v>5020220060218589</v>
      </c>
      <c r="F5887" s="151" t="s">
        <v>411</v>
      </c>
      <c r="G5887" s="151" t="s">
        <v>412</v>
      </c>
      <c r="H5887" s="151" t="s">
        <v>422</v>
      </c>
      <c r="I5887" s="157" t="s">
        <v>596</v>
      </c>
      <c r="J5887" s="150">
        <v>8589</v>
      </c>
      <c r="K5887" s="158" t="s">
        <v>188</v>
      </c>
      <c r="L5887" s="160">
        <v>0</v>
      </c>
      <c r="M5887" s="162"/>
      <c r="N5887" s="153">
        <f t="shared" si="257"/>
        <v>0</v>
      </c>
      <c r="O5887" s="153">
        <v>-109.36</v>
      </c>
      <c r="P5887" s="153">
        <v>0</v>
      </c>
    </row>
    <row r="5888" spans="1:16" ht="24.6" hidden="1" x14ac:dyDescent="0.3">
      <c r="A5888" s="149">
        <v>2018</v>
      </c>
      <c r="B5888" s="150" t="s">
        <v>409</v>
      </c>
      <c r="C5888" s="150">
        <v>6042</v>
      </c>
      <c r="D5888" s="157" t="s">
        <v>426</v>
      </c>
      <c r="E5888" s="150" t="str">
        <f t="shared" si="256"/>
        <v>5020220060428589</v>
      </c>
      <c r="F5888" s="151" t="s">
        <v>411</v>
      </c>
      <c r="G5888" s="151" t="s">
        <v>412</v>
      </c>
      <c r="H5888" s="151" t="s">
        <v>427</v>
      </c>
      <c r="I5888" s="157" t="s">
        <v>596</v>
      </c>
      <c r="J5888" s="150">
        <v>8589</v>
      </c>
      <c r="K5888" s="157" t="s">
        <v>188</v>
      </c>
      <c r="L5888" s="160">
        <v>-1360.48</v>
      </c>
      <c r="M5888" s="161"/>
      <c r="N5888" s="153">
        <f t="shared" si="257"/>
        <v>-1360.48</v>
      </c>
      <c r="O5888" s="153">
        <v>-1447.4000000000003</v>
      </c>
      <c r="P5888" s="153">
        <v>-1941.8000000000002</v>
      </c>
    </row>
    <row r="5889" spans="1:16" ht="24.6" hidden="1" x14ac:dyDescent="0.3">
      <c r="A5889" s="149">
        <v>2017</v>
      </c>
      <c r="B5889" s="150" t="s">
        <v>409</v>
      </c>
      <c r="C5889" s="150">
        <v>6043</v>
      </c>
      <c r="D5889" s="157" t="s">
        <v>428</v>
      </c>
      <c r="E5889" s="150" t="str">
        <f t="shared" si="256"/>
        <v>5020220060438589</v>
      </c>
      <c r="F5889" s="151" t="s">
        <v>411</v>
      </c>
      <c r="G5889" s="151" t="s">
        <v>412</v>
      </c>
      <c r="H5889" s="151" t="s">
        <v>429</v>
      </c>
      <c r="I5889" s="157" t="s">
        <v>596</v>
      </c>
      <c r="J5889" s="150">
        <v>8589</v>
      </c>
      <c r="K5889" s="158" t="s">
        <v>188</v>
      </c>
      <c r="L5889" s="160">
        <v>0</v>
      </c>
      <c r="M5889" s="162"/>
      <c r="N5889" s="153">
        <f t="shared" si="257"/>
        <v>0</v>
      </c>
      <c r="O5889" s="153">
        <v>-407.36</v>
      </c>
      <c r="P5889" s="153">
        <v>0</v>
      </c>
    </row>
    <row r="5890" spans="1:16" ht="24.6" hidden="1" x14ac:dyDescent="0.3">
      <c r="A5890" s="149">
        <v>2018</v>
      </c>
      <c r="B5890" s="150" t="s">
        <v>409</v>
      </c>
      <c r="C5890" s="150">
        <v>6044</v>
      </c>
      <c r="D5890" s="157" t="s">
        <v>430</v>
      </c>
      <c r="E5890" s="150" t="str">
        <f t="shared" ref="E5890:E5953" si="258">B5890&amp;"2200"&amp;C5890&amp;J5890</f>
        <v>5020220060448589</v>
      </c>
      <c r="F5890" s="151" t="s">
        <v>411</v>
      </c>
      <c r="G5890" s="151" t="s">
        <v>412</v>
      </c>
      <c r="H5890" s="151" t="s">
        <v>431</v>
      </c>
      <c r="I5890" s="157" t="s">
        <v>596</v>
      </c>
      <c r="J5890" s="150">
        <v>8589</v>
      </c>
      <c r="K5890" s="157" t="s">
        <v>188</v>
      </c>
      <c r="L5890" s="160">
        <v>-3937.5</v>
      </c>
      <c r="M5890" s="161"/>
      <c r="N5890" s="153">
        <f t="shared" ref="N5890:N5953" si="259">L5890+M5890</f>
        <v>-3937.5</v>
      </c>
      <c r="O5890" s="153">
        <v>-3355.3</v>
      </c>
      <c r="P5890" s="153">
        <v>-2641.7199999999993</v>
      </c>
    </row>
    <row r="5891" spans="1:16" ht="24.6" hidden="1" x14ac:dyDescent="0.3">
      <c r="A5891" s="149">
        <v>2018</v>
      </c>
      <c r="B5891" s="150" t="s">
        <v>409</v>
      </c>
      <c r="C5891" s="150">
        <v>6045</v>
      </c>
      <c r="D5891" s="157" t="s">
        <v>432</v>
      </c>
      <c r="E5891" s="150" t="str">
        <f t="shared" si="258"/>
        <v>5020220060458589</v>
      </c>
      <c r="F5891" s="151" t="s">
        <v>411</v>
      </c>
      <c r="G5891" s="151" t="s">
        <v>412</v>
      </c>
      <c r="H5891" s="151" t="s">
        <v>427</v>
      </c>
      <c r="I5891" s="157" t="s">
        <v>596</v>
      </c>
      <c r="J5891" s="150">
        <v>8589</v>
      </c>
      <c r="K5891" s="157" t="s">
        <v>188</v>
      </c>
      <c r="L5891" s="160">
        <v>-10957.119999999995</v>
      </c>
      <c r="M5891" s="161"/>
      <c r="N5891" s="153">
        <f t="shared" si="259"/>
        <v>-10957.119999999995</v>
      </c>
      <c r="O5891" s="153">
        <v>-14388.11</v>
      </c>
      <c r="P5891" s="153">
        <v>-7995.0099999999975</v>
      </c>
    </row>
    <row r="5892" spans="1:16" ht="24.6" hidden="1" x14ac:dyDescent="0.3">
      <c r="A5892" s="149">
        <v>2018</v>
      </c>
      <c r="B5892" s="150" t="s">
        <v>409</v>
      </c>
      <c r="C5892" s="150">
        <v>6047</v>
      </c>
      <c r="D5892" s="157" t="s">
        <v>434</v>
      </c>
      <c r="E5892" s="150" t="str">
        <f t="shared" si="258"/>
        <v>5020220060478589</v>
      </c>
      <c r="F5892" s="151" t="s">
        <v>411</v>
      </c>
      <c r="G5892" s="151" t="s">
        <v>412</v>
      </c>
      <c r="H5892" s="151" t="s">
        <v>427</v>
      </c>
      <c r="I5892" s="157" t="s">
        <v>596</v>
      </c>
      <c r="J5892" s="150">
        <v>8589</v>
      </c>
      <c r="K5892" s="157" t="s">
        <v>188</v>
      </c>
      <c r="L5892" s="160">
        <v>-148.43</v>
      </c>
      <c r="M5892" s="161">
        <v>0</v>
      </c>
      <c r="N5892" s="153">
        <f t="shared" si="259"/>
        <v>-148.43</v>
      </c>
      <c r="O5892" s="153">
        <v>0</v>
      </c>
      <c r="P5892" s="153">
        <v>0</v>
      </c>
    </row>
    <row r="5893" spans="1:16" ht="24.6" hidden="1" x14ac:dyDescent="0.3">
      <c r="A5893" s="149">
        <v>2018</v>
      </c>
      <c r="B5893" s="150" t="s">
        <v>409</v>
      </c>
      <c r="C5893" s="150">
        <v>6213</v>
      </c>
      <c r="D5893" s="157" t="s">
        <v>446</v>
      </c>
      <c r="E5893" s="150" t="str">
        <f t="shared" si="258"/>
        <v>5020220062138589</v>
      </c>
      <c r="F5893" s="151" t="s">
        <v>411</v>
      </c>
      <c r="G5893" s="151" t="s">
        <v>442</v>
      </c>
      <c r="H5893" s="151" t="s">
        <v>447</v>
      </c>
      <c r="I5893" s="157" t="s">
        <v>596</v>
      </c>
      <c r="J5893" s="150">
        <v>8589</v>
      </c>
      <c r="K5893" s="157" t="s">
        <v>188</v>
      </c>
      <c r="L5893" s="160">
        <v>-128.44</v>
      </c>
      <c r="M5893" s="161"/>
      <c r="N5893" s="153">
        <f t="shared" si="259"/>
        <v>-128.44</v>
      </c>
      <c r="O5893" s="153">
        <v>0</v>
      </c>
      <c r="P5893" s="153">
        <v>0</v>
      </c>
    </row>
    <row r="5894" spans="1:16" ht="24.6" hidden="1" x14ac:dyDescent="0.3">
      <c r="A5894" s="149">
        <v>2018</v>
      </c>
      <c r="B5894" s="150" t="s">
        <v>409</v>
      </c>
      <c r="C5894" s="150">
        <v>6215</v>
      </c>
      <c r="D5894" s="157" t="s">
        <v>449</v>
      </c>
      <c r="E5894" s="150" t="str">
        <f t="shared" si="258"/>
        <v>5020220062158589</v>
      </c>
      <c r="F5894" s="151" t="s">
        <v>450</v>
      </c>
      <c r="G5894" s="151" t="s">
        <v>450</v>
      </c>
      <c r="H5894" s="151" t="s">
        <v>451</v>
      </c>
      <c r="I5894" s="157" t="s">
        <v>596</v>
      </c>
      <c r="J5894" s="150">
        <v>8589</v>
      </c>
      <c r="K5894" s="157" t="s">
        <v>188</v>
      </c>
      <c r="L5894" s="160">
        <v>-15398.150000000001</v>
      </c>
      <c r="M5894" s="161"/>
      <c r="N5894" s="153">
        <f t="shared" si="259"/>
        <v>-15398.150000000001</v>
      </c>
      <c r="O5894" s="153">
        <v>-12806.83</v>
      </c>
      <c r="P5894" s="153">
        <v>-7037.8600000000006</v>
      </c>
    </row>
    <row r="5895" spans="1:16" ht="24.6" hidden="1" x14ac:dyDescent="0.3">
      <c r="A5895" s="149">
        <v>2016</v>
      </c>
      <c r="B5895" s="150" t="s">
        <v>409</v>
      </c>
      <c r="C5895" s="150">
        <v>6231</v>
      </c>
      <c r="D5895" s="158" t="s">
        <v>461</v>
      </c>
      <c r="E5895" s="150" t="str">
        <f t="shared" si="258"/>
        <v>5020220062318589</v>
      </c>
      <c r="F5895" s="151" t="s">
        <v>411</v>
      </c>
      <c r="G5895" s="151" t="s">
        <v>442</v>
      </c>
      <c r="H5895" s="151" t="s">
        <v>454</v>
      </c>
      <c r="I5895" s="157" t="s">
        <v>596</v>
      </c>
      <c r="J5895" s="150">
        <v>8589</v>
      </c>
      <c r="K5895" s="158" t="s">
        <v>188</v>
      </c>
      <c r="L5895" s="160">
        <v>0</v>
      </c>
      <c r="M5895" s="162"/>
      <c r="N5895" s="153">
        <f t="shared" si="259"/>
        <v>0</v>
      </c>
      <c r="O5895" s="153">
        <v>0</v>
      </c>
      <c r="P5895" s="153">
        <v>-59.7</v>
      </c>
    </row>
    <row r="5896" spans="1:16" ht="24.6" hidden="1" x14ac:dyDescent="0.3">
      <c r="A5896" s="149">
        <v>2018</v>
      </c>
      <c r="B5896" s="150" t="s">
        <v>409</v>
      </c>
      <c r="C5896" s="150">
        <v>6241</v>
      </c>
      <c r="D5896" s="157" t="s">
        <v>463</v>
      </c>
      <c r="E5896" s="150" t="str">
        <f t="shared" si="258"/>
        <v>5020220062418589</v>
      </c>
      <c r="F5896" s="151" t="s">
        <v>411</v>
      </c>
      <c r="G5896" s="151" t="s">
        <v>442</v>
      </c>
      <c r="H5896" s="151" t="s">
        <v>445</v>
      </c>
      <c r="I5896" s="157" t="s">
        <v>596</v>
      </c>
      <c r="J5896" s="150">
        <v>8589</v>
      </c>
      <c r="K5896" s="157" t="s">
        <v>188</v>
      </c>
      <c r="L5896" s="160">
        <v>-105.63</v>
      </c>
      <c r="M5896" s="161"/>
      <c r="N5896" s="153">
        <f t="shared" si="259"/>
        <v>-105.63</v>
      </c>
      <c r="O5896" s="153">
        <v>0</v>
      </c>
      <c r="P5896" s="153">
        <v>0</v>
      </c>
    </row>
    <row r="5897" spans="1:16" ht="24.6" hidden="1" x14ac:dyDescent="0.3">
      <c r="A5897" s="149">
        <v>2016</v>
      </c>
      <c r="B5897" s="150" t="s">
        <v>409</v>
      </c>
      <c r="C5897" s="150">
        <v>6243</v>
      </c>
      <c r="D5897" s="158" t="s">
        <v>467</v>
      </c>
      <c r="E5897" s="150" t="str">
        <f t="shared" si="258"/>
        <v>5020220062438589</v>
      </c>
      <c r="F5897" s="151" t="s">
        <v>411</v>
      </c>
      <c r="G5897" s="151" t="s">
        <v>442</v>
      </c>
      <c r="H5897" s="151" t="s">
        <v>447</v>
      </c>
      <c r="I5897" s="157" t="s">
        <v>596</v>
      </c>
      <c r="J5897" s="150">
        <v>8589</v>
      </c>
      <c r="K5897" s="158" t="s">
        <v>188</v>
      </c>
      <c r="L5897" s="160">
        <v>0</v>
      </c>
      <c r="M5897" s="162"/>
      <c r="N5897" s="153">
        <f t="shared" si="259"/>
        <v>0</v>
      </c>
      <c r="O5897" s="153">
        <v>-37068.750000000007</v>
      </c>
      <c r="P5897" s="153">
        <v>-62722.399999999994</v>
      </c>
    </row>
    <row r="5898" spans="1:16" ht="24.6" hidden="1" x14ac:dyDescent="0.3">
      <c r="A5898" s="149">
        <v>2018</v>
      </c>
      <c r="B5898" s="150" t="s">
        <v>409</v>
      </c>
      <c r="C5898" s="150">
        <v>6412</v>
      </c>
      <c r="D5898" s="150" t="s">
        <v>475</v>
      </c>
      <c r="E5898" s="150" t="str">
        <f t="shared" si="258"/>
        <v>5020220064128589</v>
      </c>
      <c r="F5898" s="151" t="s">
        <v>473</v>
      </c>
      <c r="G5898" s="151" t="s">
        <v>473</v>
      </c>
      <c r="H5898" s="151" t="s">
        <v>476</v>
      </c>
      <c r="I5898" s="157" t="s">
        <v>596</v>
      </c>
      <c r="J5898" s="150">
        <v>8589</v>
      </c>
      <c r="K5898" s="157" t="s">
        <v>188</v>
      </c>
      <c r="L5898" s="160">
        <v>-774.72</v>
      </c>
      <c r="M5898" s="161"/>
      <c r="N5898" s="153">
        <f t="shared" si="259"/>
        <v>-774.72</v>
      </c>
      <c r="O5898" s="153">
        <v>-3002.52</v>
      </c>
      <c r="P5898" s="153">
        <v>-1975.79</v>
      </c>
    </row>
    <row r="5899" spans="1:16" ht="24.6" hidden="1" x14ac:dyDescent="0.3">
      <c r="A5899" s="149">
        <v>2016</v>
      </c>
      <c r="B5899" s="150" t="s">
        <v>409</v>
      </c>
      <c r="C5899" s="150">
        <v>6414</v>
      </c>
      <c r="D5899" s="154" t="s">
        <v>477</v>
      </c>
      <c r="E5899" s="150" t="str">
        <f t="shared" si="258"/>
        <v>5020220064148589</v>
      </c>
      <c r="F5899" s="151" t="s">
        <v>473</v>
      </c>
      <c r="G5899" s="151" t="s">
        <v>473</v>
      </c>
      <c r="H5899" s="151" t="s">
        <v>478</v>
      </c>
      <c r="I5899" s="157" t="s">
        <v>596</v>
      </c>
      <c r="J5899" s="150">
        <v>8589</v>
      </c>
      <c r="K5899" s="158" t="s">
        <v>188</v>
      </c>
      <c r="L5899" s="160">
        <v>0</v>
      </c>
      <c r="M5899" s="162"/>
      <c r="N5899" s="153">
        <f t="shared" si="259"/>
        <v>0</v>
      </c>
      <c r="O5899" s="153">
        <v>0</v>
      </c>
      <c r="P5899" s="153">
        <v>-304.52</v>
      </c>
    </row>
    <row r="5900" spans="1:16" ht="24.6" hidden="1" x14ac:dyDescent="0.3">
      <c r="A5900" s="149">
        <v>2018</v>
      </c>
      <c r="B5900" s="150" t="s">
        <v>409</v>
      </c>
      <c r="C5900" s="150">
        <v>6416</v>
      </c>
      <c r="D5900" s="150" t="s">
        <v>479</v>
      </c>
      <c r="E5900" s="150" t="str">
        <f t="shared" si="258"/>
        <v>5020220064168589</v>
      </c>
      <c r="F5900" s="151" t="s">
        <v>411</v>
      </c>
      <c r="G5900" s="151" t="s">
        <v>442</v>
      </c>
      <c r="H5900" s="151" t="s">
        <v>447</v>
      </c>
      <c r="I5900" s="157" t="s">
        <v>596</v>
      </c>
      <c r="J5900" s="150">
        <v>8589</v>
      </c>
      <c r="K5900" s="157" t="s">
        <v>188</v>
      </c>
      <c r="L5900" s="160">
        <v>-303116.42000000033</v>
      </c>
      <c r="M5900" s="161"/>
      <c r="N5900" s="153">
        <f t="shared" si="259"/>
        <v>-303116.42000000033</v>
      </c>
      <c r="O5900" s="153">
        <v>-243495.97</v>
      </c>
      <c r="P5900" s="153">
        <v>-233688.2799999998</v>
      </c>
    </row>
    <row r="5901" spans="1:16" ht="24.6" hidden="1" x14ac:dyDescent="0.3">
      <c r="A5901" s="149">
        <v>2018</v>
      </c>
      <c r="B5901" s="150" t="s">
        <v>409</v>
      </c>
      <c r="C5901" s="150">
        <v>6420</v>
      </c>
      <c r="D5901" s="157" t="s">
        <v>482</v>
      </c>
      <c r="E5901" s="150" t="str">
        <f t="shared" si="258"/>
        <v>5020220064208589</v>
      </c>
      <c r="F5901" s="151" t="s">
        <v>450</v>
      </c>
      <c r="G5901" s="151" t="s">
        <v>450</v>
      </c>
      <c r="H5901" s="151" t="s">
        <v>483</v>
      </c>
      <c r="I5901" s="157" t="s">
        <v>596</v>
      </c>
      <c r="J5901" s="150">
        <v>8589</v>
      </c>
      <c r="K5901" s="157" t="s">
        <v>188</v>
      </c>
      <c r="L5901" s="160">
        <v>-164799.07</v>
      </c>
      <c r="M5901" s="161"/>
      <c r="N5901" s="153">
        <f t="shared" si="259"/>
        <v>-164799.07</v>
      </c>
      <c r="O5901" s="153">
        <v>-145951.77000000005</v>
      </c>
      <c r="P5901" s="153">
        <v>-110838.45999999999</v>
      </c>
    </row>
    <row r="5902" spans="1:16" ht="24.6" hidden="1" x14ac:dyDescent="0.3">
      <c r="A5902" s="149">
        <v>2016</v>
      </c>
      <c r="B5902" s="150" t="s">
        <v>409</v>
      </c>
      <c r="C5902" s="150">
        <v>6422</v>
      </c>
      <c r="D5902" s="154" t="s">
        <v>484</v>
      </c>
      <c r="E5902" s="150" t="str">
        <f t="shared" si="258"/>
        <v>5020220064228589</v>
      </c>
      <c r="F5902" s="151" t="s">
        <v>450</v>
      </c>
      <c r="G5902" s="151" t="s">
        <v>450</v>
      </c>
      <c r="H5902" s="151" t="s">
        <v>483</v>
      </c>
      <c r="I5902" s="157" t="s">
        <v>596</v>
      </c>
      <c r="J5902" s="150">
        <v>8589</v>
      </c>
      <c r="K5902" s="158" t="s">
        <v>188</v>
      </c>
      <c r="L5902" s="160">
        <v>0</v>
      </c>
      <c r="M5902" s="162"/>
      <c r="N5902" s="153">
        <f t="shared" si="259"/>
        <v>0</v>
      </c>
      <c r="O5902" s="153">
        <v>-38906.670000000013</v>
      </c>
      <c r="P5902" s="153">
        <v>-25965.149999999998</v>
      </c>
    </row>
    <row r="5903" spans="1:16" ht="24.6" hidden="1" x14ac:dyDescent="0.3">
      <c r="A5903" s="149">
        <v>2018</v>
      </c>
      <c r="B5903" s="150" t="s">
        <v>409</v>
      </c>
      <c r="C5903" s="150">
        <v>6431</v>
      </c>
      <c r="D5903" s="157" t="s">
        <v>485</v>
      </c>
      <c r="E5903" s="150" t="str">
        <f t="shared" si="258"/>
        <v>5020220064318589</v>
      </c>
      <c r="F5903" s="151" t="s">
        <v>450</v>
      </c>
      <c r="G5903" s="151" t="s">
        <v>450</v>
      </c>
      <c r="H5903" s="151" t="s">
        <v>451</v>
      </c>
      <c r="I5903" s="157" t="s">
        <v>596</v>
      </c>
      <c r="J5903" s="150">
        <v>8589</v>
      </c>
      <c r="K5903" s="157" t="s">
        <v>188</v>
      </c>
      <c r="L5903" s="160">
        <v>-1511.21</v>
      </c>
      <c r="M5903" s="161"/>
      <c r="N5903" s="153">
        <f t="shared" si="259"/>
        <v>-1511.21</v>
      </c>
      <c r="O5903" s="153">
        <v>-378.78</v>
      </c>
      <c r="P5903" s="153">
        <v>-2798.1699999999996</v>
      </c>
    </row>
    <row r="5904" spans="1:16" ht="24.6" hidden="1" x14ac:dyDescent="0.3">
      <c r="A5904" s="149">
        <v>2018</v>
      </c>
      <c r="B5904" s="150" t="s">
        <v>409</v>
      </c>
      <c r="C5904" s="150">
        <v>6440</v>
      </c>
      <c r="D5904" s="150" t="s">
        <v>486</v>
      </c>
      <c r="E5904" s="150" t="str">
        <f t="shared" si="258"/>
        <v>5020220064408589</v>
      </c>
      <c r="F5904" s="151" t="s">
        <v>450</v>
      </c>
      <c r="G5904" s="151" t="s">
        <v>450</v>
      </c>
      <c r="H5904" s="151" t="s">
        <v>487</v>
      </c>
      <c r="I5904" s="157" t="s">
        <v>596</v>
      </c>
      <c r="J5904" s="150">
        <v>8589</v>
      </c>
      <c r="K5904" s="157" t="s">
        <v>188</v>
      </c>
      <c r="L5904" s="160">
        <v>-127432.27999999996</v>
      </c>
      <c r="M5904" s="161"/>
      <c r="N5904" s="153">
        <f t="shared" si="259"/>
        <v>-127432.27999999996</v>
      </c>
      <c r="O5904" s="153">
        <v>-97419.000000000015</v>
      </c>
      <c r="P5904" s="153">
        <v>-82778.750000000015</v>
      </c>
    </row>
    <row r="5905" spans="1:16" ht="24.6" hidden="1" x14ac:dyDescent="0.3">
      <c r="A5905" s="149">
        <v>2016</v>
      </c>
      <c r="B5905" s="150" t="s">
        <v>526</v>
      </c>
      <c r="C5905" s="150">
        <v>8043</v>
      </c>
      <c r="D5905" s="154" t="s">
        <v>540</v>
      </c>
      <c r="E5905" s="150" t="str">
        <f t="shared" si="258"/>
        <v>5030220080438589</v>
      </c>
      <c r="F5905" s="151" t="s">
        <v>411</v>
      </c>
      <c r="G5905" s="151" t="s">
        <v>412</v>
      </c>
      <c r="H5905" s="151" t="s">
        <v>429</v>
      </c>
      <c r="I5905" s="157" t="s">
        <v>596</v>
      </c>
      <c r="J5905" s="150">
        <v>8589</v>
      </c>
      <c r="K5905" s="151" t="s">
        <v>188</v>
      </c>
      <c r="L5905" s="160">
        <v>0</v>
      </c>
      <c r="N5905" s="153">
        <f t="shared" si="259"/>
        <v>0</v>
      </c>
      <c r="O5905" s="153">
        <v>-621.6</v>
      </c>
      <c r="P5905" s="153">
        <v>-3006.6600000000003</v>
      </c>
    </row>
    <row r="5906" spans="1:16" ht="24.6" hidden="1" x14ac:dyDescent="0.3">
      <c r="A5906" s="149">
        <v>2016</v>
      </c>
      <c r="B5906" s="150" t="s">
        <v>526</v>
      </c>
      <c r="C5906" s="150">
        <v>8044</v>
      </c>
      <c r="D5906" s="154" t="s">
        <v>541</v>
      </c>
      <c r="E5906" s="150" t="str">
        <f t="shared" si="258"/>
        <v>5030220080448589</v>
      </c>
      <c r="F5906" s="151" t="s">
        <v>411</v>
      </c>
      <c r="G5906" s="151" t="s">
        <v>412</v>
      </c>
      <c r="H5906" s="151" t="s">
        <v>431</v>
      </c>
      <c r="I5906" s="157" t="s">
        <v>596</v>
      </c>
      <c r="J5906" s="150">
        <v>8589</v>
      </c>
      <c r="K5906" s="151" t="s">
        <v>188</v>
      </c>
      <c r="L5906" s="160">
        <v>0</v>
      </c>
      <c r="N5906" s="153">
        <f t="shared" si="259"/>
        <v>0</v>
      </c>
      <c r="O5906" s="153">
        <v>0</v>
      </c>
      <c r="P5906" s="153">
        <v>-445.55</v>
      </c>
    </row>
    <row r="5907" spans="1:16" ht="24.6" hidden="1" x14ac:dyDescent="0.3">
      <c r="A5907" s="149">
        <v>2018</v>
      </c>
      <c r="B5907" s="150" t="s">
        <v>526</v>
      </c>
      <c r="C5907" s="150">
        <v>8070</v>
      </c>
      <c r="D5907" s="150" t="s">
        <v>547</v>
      </c>
      <c r="E5907" s="150" t="str">
        <f t="shared" si="258"/>
        <v>5030220080708589</v>
      </c>
      <c r="F5907" s="151" t="s">
        <v>411</v>
      </c>
      <c r="G5907" s="151" t="s">
        <v>412</v>
      </c>
      <c r="H5907" s="151" t="s">
        <v>440</v>
      </c>
      <c r="I5907" s="157" t="s">
        <v>596</v>
      </c>
      <c r="J5907" s="150">
        <v>8589</v>
      </c>
      <c r="K5907" s="157" t="s">
        <v>188</v>
      </c>
      <c r="L5907" s="160">
        <v>-2828.39</v>
      </c>
      <c r="M5907" s="161"/>
      <c r="N5907" s="153">
        <f t="shared" si="259"/>
        <v>-2828.39</v>
      </c>
      <c r="O5907" s="153">
        <v>-3806.6900000000005</v>
      </c>
      <c r="P5907" s="153">
        <v>-5762.92</v>
      </c>
    </row>
    <row r="5908" spans="1:16" ht="24.6" hidden="1" x14ac:dyDescent="0.3">
      <c r="A5908" s="149">
        <v>2017</v>
      </c>
      <c r="B5908" s="150" t="s">
        <v>526</v>
      </c>
      <c r="C5908" s="150">
        <v>8218</v>
      </c>
      <c r="D5908" s="154" t="s">
        <v>551</v>
      </c>
      <c r="E5908" s="150" t="str">
        <f t="shared" si="258"/>
        <v>5030220082188589</v>
      </c>
      <c r="F5908" s="151" t="s">
        <v>411</v>
      </c>
      <c r="G5908" s="151" t="s">
        <v>442</v>
      </c>
      <c r="H5908" s="151" t="s">
        <v>447</v>
      </c>
      <c r="I5908" s="157" t="s">
        <v>596</v>
      </c>
      <c r="J5908" s="150">
        <v>8589</v>
      </c>
      <c r="K5908" s="151" t="s">
        <v>188</v>
      </c>
      <c r="L5908" s="160">
        <v>0</v>
      </c>
      <c r="N5908" s="153">
        <f t="shared" si="259"/>
        <v>0</v>
      </c>
      <c r="O5908" s="153">
        <v>-22.07</v>
      </c>
      <c r="P5908" s="153">
        <v>0</v>
      </c>
    </row>
    <row r="5909" spans="1:16" ht="24.6" hidden="1" x14ac:dyDescent="0.3">
      <c r="A5909" s="149">
        <v>2016</v>
      </c>
      <c r="B5909" s="150" t="s">
        <v>526</v>
      </c>
      <c r="C5909" s="150">
        <v>8243</v>
      </c>
      <c r="D5909" s="154" t="s">
        <v>554</v>
      </c>
      <c r="E5909" s="150" t="str">
        <f t="shared" si="258"/>
        <v>5030220082438589</v>
      </c>
      <c r="F5909" s="151" t="s">
        <v>411</v>
      </c>
      <c r="G5909" s="151" t="s">
        <v>442</v>
      </c>
      <c r="H5909" s="151" t="s">
        <v>447</v>
      </c>
      <c r="I5909" s="157" t="s">
        <v>596</v>
      </c>
      <c r="J5909" s="150">
        <v>8589</v>
      </c>
      <c r="K5909" s="151" t="s">
        <v>188</v>
      </c>
      <c r="L5909" s="160">
        <v>0</v>
      </c>
      <c r="N5909" s="153">
        <f t="shared" si="259"/>
        <v>0</v>
      </c>
      <c r="O5909" s="153">
        <v>-27417.250000000004</v>
      </c>
      <c r="P5909" s="153">
        <v>-7052.369999999999</v>
      </c>
    </row>
    <row r="5910" spans="1:16" ht="24.6" hidden="1" x14ac:dyDescent="0.3">
      <c r="A5910" s="149">
        <v>2018</v>
      </c>
      <c r="B5910" s="150" t="s">
        <v>526</v>
      </c>
      <c r="C5910" s="150">
        <v>8410</v>
      </c>
      <c r="D5910" s="150" t="s">
        <v>555</v>
      </c>
      <c r="E5910" s="150" t="str">
        <f t="shared" si="258"/>
        <v>5030220084108589</v>
      </c>
      <c r="F5910" s="151" t="s">
        <v>411</v>
      </c>
      <c r="G5910" s="151" t="s">
        <v>442</v>
      </c>
      <c r="H5910" s="151" t="s">
        <v>447</v>
      </c>
      <c r="I5910" s="157" t="s">
        <v>596</v>
      </c>
      <c r="J5910" s="150">
        <v>8589</v>
      </c>
      <c r="K5910" s="157" t="s">
        <v>188</v>
      </c>
      <c r="L5910" s="160">
        <v>-59297.919999999998</v>
      </c>
      <c r="M5910" s="161"/>
      <c r="N5910" s="153">
        <f t="shared" si="259"/>
        <v>-59297.919999999998</v>
      </c>
      <c r="O5910" s="153">
        <v>-53307.850000000013</v>
      </c>
      <c r="P5910" s="153">
        <v>-25355.729999999992</v>
      </c>
    </row>
    <row r="5911" spans="1:16" ht="24.6" hidden="1" x14ac:dyDescent="0.3">
      <c r="A5911" s="149">
        <v>2018</v>
      </c>
      <c r="B5911" s="150" t="s">
        <v>526</v>
      </c>
      <c r="C5911" s="150">
        <v>8412</v>
      </c>
      <c r="D5911" s="157" t="s">
        <v>475</v>
      </c>
      <c r="E5911" s="150" t="str">
        <f t="shared" si="258"/>
        <v>5030220084128589</v>
      </c>
      <c r="F5911" s="151" t="s">
        <v>473</v>
      </c>
      <c r="G5911" s="151" t="s">
        <v>473</v>
      </c>
      <c r="H5911" s="151" t="s">
        <v>476</v>
      </c>
      <c r="I5911" s="157" t="s">
        <v>596</v>
      </c>
      <c r="J5911" s="150">
        <v>8589</v>
      </c>
      <c r="K5911" s="157" t="s">
        <v>188</v>
      </c>
      <c r="L5911" s="160">
        <v>-187.86</v>
      </c>
      <c r="M5911" s="161"/>
      <c r="N5911" s="153">
        <f t="shared" si="259"/>
        <v>-187.86</v>
      </c>
      <c r="O5911" s="153">
        <v>-946.48</v>
      </c>
      <c r="P5911" s="153">
        <v>-744.52</v>
      </c>
    </row>
    <row r="5912" spans="1:16" ht="24.6" hidden="1" x14ac:dyDescent="0.3">
      <c r="A5912" s="149">
        <v>2016</v>
      </c>
      <c r="B5912" s="150" t="s">
        <v>526</v>
      </c>
      <c r="C5912" s="150">
        <v>8414</v>
      </c>
      <c r="D5912" s="158" t="s">
        <v>477</v>
      </c>
      <c r="E5912" s="150" t="str">
        <f t="shared" si="258"/>
        <v>5030220084148589</v>
      </c>
      <c r="F5912" s="151" t="s">
        <v>473</v>
      </c>
      <c r="G5912" s="151" t="s">
        <v>473</v>
      </c>
      <c r="H5912" s="151" t="s">
        <v>478</v>
      </c>
      <c r="I5912" s="157" t="s">
        <v>596</v>
      </c>
      <c r="J5912" s="150">
        <v>8589</v>
      </c>
      <c r="K5912" s="151" t="s">
        <v>188</v>
      </c>
      <c r="L5912" s="160">
        <v>0</v>
      </c>
      <c r="N5912" s="153">
        <f t="shared" si="259"/>
        <v>0</v>
      </c>
      <c r="O5912" s="153">
        <v>-228.10000000000002</v>
      </c>
      <c r="P5912" s="153">
        <v>-2230.75</v>
      </c>
    </row>
    <row r="5913" spans="1:16" ht="24.6" hidden="1" x14ac:dyDescent="0.3">
      <c r="A5913" s="149">
        <v>2018</v>
      </c>
      <c r="B5913" s="150" t="s">
        <v>526</v>
      </c>
      <c r="C5913" s="150">
        <v>8420</v>
      </c>
      <c r="D5913" s="150" t="s">
        <v>557</v>
      </c>
      <c r="E5913" s="150" t="str">
        <f t="shared" si="258"/>
        <v>5030220084208589</v>
      </c>
      <c r="F5913" s="151" t="s">
        <v>450</v>
      </c>
      <c r="G5913" s="151" t="s">
        <v>450</v>
      </c>
      <c r="H5913" s="151" t="s">
        <v>483</v>
      </c>
      <c r="I5913" s="157" t="s">
        <v>596</v>
      </c>
      <c r="J5913" s="150">
        <v>8589</v>
      </c>
      <c r="K5913" s="157" t="s">
        <v>188</v>
      </c>
      <c r="L5913" s="160">
        <v>-167419.83000000005</v>
      </c>
      <c r="M5913" s="161"/>
      <c r="N5913" s="153">
        <f t="shared" si="259"/>
        <v>-167419.83000000005</v>
      </c>
      <c r="O5913" s="153">
        <v>-33013.320000000014</v>
      </c>
      <c r="P5913" s="153">
        <v>-28062.970000000008</v>
      </c>
    </row>
    <row r="5914" spans="1:16" ht="24.6" hidden="1" x14ac:dyDescent="0.3">
      <c r="A5914" s="149">
        <v>2016</v>
      </c>
      <c r="B5914" s="150" t="s">
        <v>526</v>
      </c>
      <c r="C5914" s="150">
        <v>8422</v>
      </c>
      <c r="D5914" s="150" t="s">
        <v>558</v>
      </c>
      <c r="E5914" s="150" t="str">
        <f t="shared" si="258"/>
        <v>5030220084228589</v>
      </c>
      <c r="F5914" s="151" t="s">
        <v>450</v>
      </c>
      <c r="G5914" s="151" t="s">
        <v>450</v>
      </c>
      <c r="H5914" s="151" t="s">
        <v>483</v>
      </c>
      <c r="I5914" s="157" t="s">
        <v>596</v>
      </c>
      <c r="J5914" s="150">
        <v>8589</v>
      </c>
      <c r="K5914" s="151" t="s">
        <v>188</v>
      </c>
      <c r="L5914" s="160">
        <v>0</v>
      </c>
      <c r="N5914" s="153">
        <f t="shared" si="259"/>
        <v>0</v>
      </c>
      <c r="O5914" s="153">
        <v>-109652.59000000001</v>
      </c>
      <c r="P5914" s="153">
        <v>-70255.160000000033</v>
      </c>
    </row>
    <row r="5915" spans="1:16" ht="24.6" hidden="1" x14ac:dyDescent="0.3">
      <c r="A5915" s="149">
        <v>2018</v>
      </c>
      <c r="B5915" s="150" t="s">
        <v>526</v>
      </c>
      <c r="C5915" s="150">
        <v>8431</v>
      </c>
      <c r="D5915" s="150" t="s">
        <v>485</v>
      </c>
      <c r="E5915" s="150" t="str">
        <f t="shared" si="258"/>
        <v>5030220084318589</v>
      </c>
      <c r="F5915" s="151" t="s">
        <v>450</v>
      </c>
      <c r="G5915" s="151" t="s">
        <v>450</v>
      </c>
      <c r="H5915" s="151" t="s">
        <v>451</v>
      </c>
      <c r="I5915" s="157" t="s">
        <v>596</v>
      </c>
      <c r="J5915" s="150">
        <v>8589</v>
      </c>
      <c r="K5915" s="157" t="s">
        <v>188</v>
      </c>
      <c r="L5915" s="160">
        <v>-47.73</v>
      </c>
      <c r="M5915" s="161"/>
      <c r="N5915" s="153">
        <f t="shared" si="259"/>
        <v>-47.73</v>
      </c>
      <c r="O5915" s="153">
        <v>-378.78</v>
      </c>
      <c r="P5915" s="153">
        <v>-2802.21</v>
      </c>
    </row>
    <row r="5916" spans="1:16" ht="24.6" hidden="1" x14ac:dyDescent="0.3">
      <c r="A5916" s="149">
        <v>2018</v>
      </c>
      <c r="B5916" s="150" t="s">
        <v>526</v>
      </c>
      <c r="C5916" s="150">
        <v>8440</v>
      </c>
      <c r="D5916" s="150" t="s">
        <v>559</v>
      </c>
      <c r="E5916" s="150" t="str">
        <f t="shared" si="258"/>
        <v>5030220084408589</v>
      </c>
      <c r="F5916" s="151" t="s">
        <v>450</v>
      </c>
      <c r="G5916" s="151" t="s">
        <v>450</v>
      </c>
      <c r="H5916" s="151" t="s">
        <v>487</v>
      </c>
      <c r="I5916" s="157" t="s">
        <v>596</v>
      </c>
      <c r="J5916" s="150">
        <v>8589</v>
      </c>
      <c r="K5916" s="157" t="s">
        <v>188</v>
      </c>
      <c r="L5916" s="160">
        <v>-99043.999999999971</v>
      </c>
      <c r="M5916" s="161"/>
      <c r="N5916" s="153">
        <f t="shared" si="259"/>
        <v>-99043.999999999971</v>
      </c>
      <c r="O5916" s="153">
        <v>-101340.71999999999</v>
      </c>
      <c r="P5916" s="153">
        <v>-109352.05999999995</v>
      </c>
    </row>
    <row r="5917" spans="1:16" ht="24.6" hidden="1" x14ac:dyDescent="0.3">
      <c r="A5917" s="149">
        <v>2016</v>
      </c>
      <c r="B5917" s="150" t="s">
        <v>409</v>
      </c>
      <c r="C5917" s="150">
        <v>6061</v>
      </c>
      <c r="D5917" s="150" t="s">
        <v>437</v>
      </c>
      <c r="E5917" s="150" t="str">
        <f t="shared" si="258"/>
        <v>5020220060619031</v>
      </c>
      <c r="F5917" s="151" t="s">
        <v>411</v>
      </c>
      <c r="G5917" s="151" t="s">
        <v>412</v>
      </c>
      <c r="H5917" s="151" t="s">
        <v>422</v>
      </c>
      <c r="I5917" s="157" t="s">
        <v>598</v>
      </c>
      <c r="J5917" s="150">
        <v>9031</v>
      </c>
      <c r="K5917" s="158" t="s">
        <v>212</v>
      </c>
      <c r="L5917" s="160">
        <v>0</v>
      </c>
      <c r="M5917" s="162"/>
      <c r="N5917" s="153">
        <f t="shared" si="259"/>
        <v>0</v>
      </c>
      <c r="O5917" s="153">
        <v>0</v>
      </c>
      <c r="P5917" s="153">
        <v>26450</v>
      </c>
    </row>
    <row r="5918" spans="1:16" ht="24.6" hidden="1" x14ac:dyDescent="0.3">
      <c r="A5918" s="149">
        <v>2018</v>
      </c>
      <c r="B5918" s="150" t="s">
        <v>526</v>
      </c>
      <c r="C5918" s="150">
        <v>8061</v>
      </c>
      <c r="D5918" s="150" t="s">
        <v>545</v>
      </c>
      <c r="E5918" s="150" t="str">
        <f t="shared" si="258"/>
        <v>5030220080619040</v>
      </c>
      <c r="F5918" s="151" t="s">
        <v>411</v>
      </c>
      <c r="G5918" s="151" t="s">
        <v>412</v>
      </c>
      <c r="H5918" s="151" t="s">
        <v>436</v>
      </c>
      <c r="I5918" s="157" t="s">
        <v>598</v>
      </c>
      <c r="J5918" s="150">
        <v>9040</v>
      </c>
      <c r="K5918" s="157" t="s">
        <v>189</v>
      </c>
      <c r="L5918" s="160">
        <v>30130.14</v>
      </c>
      <c r="M5918" s="161"/>
      <c r="N5918" s="153">
        <f t="shared" si="259"/>
        <v>30130.14</v>
      </c>
      <c r="O5918" s="153">
        <v>68175.28</v>
      </c>
      <c r="P5918" s="153">
        <v>53124.160000000003</v>
      </c>
    </row>
    <row r="5919" spans="1:16" ht="24.6" hidden="1" x14ac:dyDescent="0.3">
      <c r="A5919" s="149">
        <v>2016</v>
      </c>
      <c r="B5919" s="150" t="s">
        <v>409</v>
      </c>
      <c r="C5919" s="150">
        <v>6021</v>
      </c>
      <c r="D5919" s="150" t="s">
        <v>421</v>
      </c>
      <c r="E5919" s="150" t="str">
        <f t="shared" si="258"/>
        <v>5020220060219045</v>
      </c>
      <c r="F5919" s="151" t="s">
        <v>411</v>
      </c>
      <c r="G5919" s="151" t="s">
        <v>412</v>
      </c>
      <c r="H5919" s="151" t="s">
        <v>422</v>
      </c>
      <c r="I5919" s="157" t="s">
        <v>598</v>
      </c>
      <c r="J5919" s="150">
        <v>9045</v>
      </c>
      <c r="K5919" s="158" t="s">
        <v>190</v>
      </c>
      <c r="L5919" s="160">
        <v>0</v>
      </c>
      <c r="M5919" s="162"/>
      <c r="N5919" s="153">
        <f t="shared" si="259"/>
        <v>0</v>
      </c>
      <c r="O5919" s="153">
        <v>0</v>
      </c>
      <c r="P5919" s="153">
        <v>13779.26</v>
      </c>
    </row>
    <row r="5920" spans="1:16" ht="24.6" hidden="1" x14ac:dyDescent="0.3">
      <c r="A5920" s="149">
        <v>2017</v>
      </c>
      <c r="B5920" s="150" t="s">
        <v>409</v>
      </c>
      <c r="C5920" s="150">
        <v>6061</v>
      </c>
      <c r="D5920" s="150" t="s">
        <v>437</v>
      </c>
      <c r="E5920" s="150" t="str">
        <f t="shared" si="258"/>
        <v>5020220060619045</v>
      </c>
      <c r="F5920" s="151" t="s">
        <v>411</v>
      </c>
      <c r="G5920" s="151" t="s">
        <v>412</v>
      </c>
      <c r="H5920" s="151" t="s">
        <v>422</v>
      </c>
      <c r="I5920" s="157" t="s">
        <v>598</v>
      </c>
      <c r="J5920" s="150">
        <v>9045</v>
      </c>
      <c r="K5920" s="158" t="s">
        <v>190</v>
      </c>
      <c r="L5920" s="160">
        <v>0</v>
      </c>
      <c r="M5920" s="162"/>
      <c r="N5920" s="153">
        <f t="shared" si="259"/>
        <v>0</v>
      </c>
      <c r="O5920" s="153">
        <v>17490</v>
      </c>
      <c r="P5920" s="153">
        <v>0</v>
      </c>
    </row>
    <row r="5921" spans="1:16" ht="24.6" hidden="1" x14ac:dyDescent="0.3">
      <c r="A5921" s="149">
        <v>2017</v>
      </c>
      <c r="B5921" s="150" t="s">
        <v>409</v>
      </c>
      <c r="C5921" s="150">
        <v>6411</v>
      </c>
      <c r="D5921" s="158" t="s">
        <v>472</v>
      </c>
      <c r="E5921" s="150" t="str">
        <f t="shared" si="258"/>
        <v>5020220064119045</v>
      </c>
      <c r="F5921" s="151" t="s">
        <v>473</v>
      </c>
      <c r="G5921" s="151" t="s">
        <v>473</v>
      </c>
      <c r="H5921" s="151" t="s">
        <v>474</v>
      </c>
      <c r="I5921" s="157" t="s">
        <v>598</v>
      </c>
      <c r="J5921" s="150">
        <v>9045</v>
      </c>
      <c r="K5921" s="158" t="s">
        <v>190</v>
      </c>
      <c r="L5921" s="160">
        <v>0</v>
      </c>
      <c r="M5921" s="162"/>
      <c r="N5921" s="153">
        <f t="shared" si="259"/>
        <v>0</v>
      </c>
      <c r="O5921" s="153">
        <v>7774.77</v>
      </c>
      <c r="P5921" s="153">
        <v>0</v>
      </c>
    </row>
    <row r="5922" spans="1:16" ht="24.6" hidden="1" x14ac:dyDescent="0.3">
      <c r="A5922" s="149">
        <v>2016</v>
      </c>
      <c r="B5922" s="150" t="s">
        <v>526</v>
      </c>
      <c r="C5922" s="150">
        <v>8011</v>
      </c>
      <c r="D5922" s="158" t="s">
        <v>532</v>
      </c>
      <c r="E5922" s="150" t="str">
        <f t="shared" si="258"/>
        <v>5030220080119045</v>
      </c>
      <c r="F5922" s="151" t="s">
        <v>411</v>
      </c>
      <c r="G5922" s="151" t="s">
        <v>412</v>
      </c>
      <c r="H5922" s="151" t="s">
        <v>533</v>
      </c>
      <c r="I5922" s="157" t="s">
        <v>598</v>
      </c>
      <c r="J5922" s="150">
        <v>9045</v>
      </c>
      <c r="K5922" s="151" t="s">
        <v>190</v>
      </c>
      <c r="L5922" s="160">
        <v>0</v>
      </c>
      <c r="N5922" s="153">
        <f t="shared" si="259"/>
        <v>0</v>
      </c>
      <c r="O5922" s="153">
        <v>0</v>
      </c>
      <c r="P5922" s="153">
        <v>12990.199999999999</v>
      </c>
    </row>
    <row r="5923" spans="1:16" ht="24.6" hidden="1" x14ac:dyDescent="0.3">
      <c r="A5923" s="149">
        <v>2018</v>
      </c>
      <c r="B5923" s="150" t="s">
        <v>526</v>
      </c>
      <c r="C5923" s="150">
        <v>8031</v>
      </c>
      <c r="D5923" s="157" t="s">
        <v>537</v>
      </c>
      <c r="E5923" s="150" t="str">
        <f t="shared" si="258"/>
        <v>5030220080319045</v>
      </c>
      <c r="F5923" s="151" t="s">
        <v>411</v>
      </c>
      <c r="G5923" s="151" t="s">
        <v>412</v>
      </c>
      <c r="H5923" s="151" t="s">
        <v>533</v>
      </c>
      <c r="I5923" s="157" t="s">
        <v>598</v>
      </c>
      <c r="J5923" s="150">
        <v>9045</v>
      </c>
      <c r="K5923" s="157" t="s">
        <v>190</v>
      </c>
      <c r="L5923" s="160">
        <v>21570</v>
      </c>
      <c r="M5923" s="161"/>
      <c r="N5923" s="153">
        <f t="shared" si="259"/>
        <v>21570</v>
      </c>
      <c r="O5923" s="153">
        <v>0</v>
      </c>
      <c r="P5923" s="153">
        <v>13779.26</v>
      </c>
    </row>
    <row r="5924" spans="1:16" ht="24.6" hidden="1" x14ac:dyDescent="0.3">
      <c r="A5924" s="149">
        <v>2016</v>
      </c>
      <c r="B5924" s="150" t="s">
        <v>526</v>
      </c>
      <c r="C5924" s="150">
        <v>8051</v>
      </c>
      <c r="D5924" s="158" t="s">
        <v>542</v>
      </c>
      <c r="E5924" s="150" t="str">
        <f t="shared" si="258"/>
        <v>5030220080519045</v>
      </c>
      <c r="F5924" s="151" t="s">
        <v>411</v>
      </c>
      <c r="G5924" s="151" t="s">
        <v>412</v>
      </c>
      <c r="H5924" s="151" t="s">
        <v>533</v>
      </c>
      <c r="I5924" s="157" t="s">
        <v>598</v>
      </c>
      <c r="J5924" s="150">
        <v>9045</v>
      </c>
      <c r="K5924" s="151" t="s">
        <v>190</v>
      </c>
      <c r="L5924" s="160">
        <v>0</v>
      </c>
      <c r="N5924" s="153">
        <f t="shared" si="259"/>
        <v>0</v>
      </c>
      <c r="O5924" s="153">
        <v>0</v>
      </c>
      <c r="P5924" s="153">
        <v>13779.26</v>
      </c>
    </row>
    <row r="5925" spans="1:16" ht="24.6" hidden="1" x14ac:dyDescent="0.3">
      <c r="A5925" s="149">
        <v>2017</v>
      </c>
      <c r="B5925" s="150" t="s">
        <v>409</v>
      </c>
      <c r="C5925" s="150">
        <v>6431</v>
      </c>
      <c r="D5925" s="158" t="s">
        <v>485</v>
      </c>
      <c r="E5925" s="150" t="str">
        <f t="shared" si="258"/>
        <v>5020220064319050</v>
      </c>
      <c r="F5925" s="151" t="s">
        <v>450</v>
      </c>
      <c r="G5925" s="151" t="s">
        <v>450</v>
      </c>
      <c r="H5925" s="151" t="s">
        <v>451</v>
      </c>
      <c r="I5925" s="157" t="s">
        <v>598</v>
      </c>
      <c r="J5925" s="150">
        <v>9050</v>
      </c>
      <c r="K5925" s="158" t="s">
        <v>213</v>
      </c>
      <c r="L5925" s="160">
        <v>0</v>
      </c>
      <c r="M5925" s="162"/>
      <c r="N5925" s="153">
        <f t="shared" si="259"/>
        <v>0</v>
      </c>
      <c r="O5925" s="153">
        <v>5627.920000000001</v>
      </c>
      <c r="P5925" s="153">
        <v>0</v>
      </c>
    </row>
    <row r="5926" spans="1:16" ht="24.6" hidden="1" x14ac:dyDescent="0.3">
      <c r="A5926" s="149">
        <v>2016</v>
      </c>
      <c r="B5926" s="150" t="s">
        <v>409</v>
      </c>
      <c r="C5926" s="150">
        <v>6002</v>
      </c>
      <c r="D5926" s="157" t="s">
        <v>410</v>
      </c>
      <c r="E5926" s="150" t="str">
        <f t="shared" si="258"/>
        <v>5020220060029051</v>
      </c>
      <c r="F5926" s="151" t="s">
        <v>411</v>
      </c>
      <c r="G5926" s="151" t="s">
        <v>412</v>
      </c>
      <c r="H5926" s="151" t="s">
        <v>413</v>
      </c>
      <c r="I5926" s="157" t="s">
        <v>598</v>
      </c>
      <c r="J5926" s="150">
        <v>9051</v>
      </c>
      <c r="K5926" s="158" t="s">
        <v>191</v>
      </c>
      <c r="L5926" s="160">
        <v>0</v>
      </c>
      <c r="M5926" s="162"/>
      <c r="N5926" s="153">
        <f t="shared" si="259"/>
        <v>0</v>
      </c>
      <c r="O5926" s="153">
        <v>0</v>
      </c>
      <c r="P5926" s="153">
        <v>20442.099999999999</v>
      </c>
    </row>
    <row r="5927" spans="1:16" ht="24.6" hidden="1" x14ac:dyDescent="0.3">
      <c r="A5927" s="149">
        <v>2018</v>
      </c>
      <c r="B5927" s="150" t="s">
        <v>409</v>
      </c>
      <c r="C5927" s="150">
        <v>6021</v>
      </c>
      <c r="D5927" s="157" t="s">
        <v>421</v>
      </c>
      <c r="E5927" s="150" t="str">
        <f t="shared" si="258"/>
        <v>5020220060219051</v>
      </c>
      <c r="F5927" s="151" t="s">
        <v>411</v>
      </c>
      <c r="G5927" s="151" t="s">
        <v>412</v>
      </c>
      <c r="H5927" s="151" t="s">
        <v>422</v>
      </c>
      <c r="I5927" s="157" t="s">
        <v>598</v>
      </c>
      <c r="J5927" s="150">
        <v>9051</v>
      </c>
      <c r="K5927" s="157" t="s">
        <v>191</v>
      </c>
      <c r="L5927" s="160">
        <v>13890</v>
      </c>
      <c r="M5927" s="161"/>
      <c r="N5927" s="153">
        <f t="shared" si="259"/>
        <v>13890</v>
      </c>
      <c r="O5927" s="153">
        <v>0</v>
      </c>
      <c r="P5927" s="153">
        <v>0</v>
      </c>
    </row>
    <row r="5928" spans="1:16" ht="24.6" hidden="1" x14ac:dyDescent="0.3">
      <c r="A5928" s="149">
        <v>2016</v>
      </c>
      <c r="B5928" s="150" t="s">
        <v>409</v>
      </c>
      <c r="C5928" s="150">
        <v>6022</v>
      </c>
      <c r="D5928" s="157" t="s">
        <v>423</v>
      </c>
      <c r="E5928" s="150" t="str">
        <f t="shared" si="258"/>
        <v>5020220060229051</v>
      </c>
      <c r="F5928" s="151" t="s">
        <v>411</v>
      </c>
      <c r="G5928" s="151" t="s">
        <v>412</v>
      </c>
      <c r="H5928" s="151" t="s">
        <v>422</v>
      </c>
      <c r="I5928" s="157" t="s">
        <v>598</v>
      </c>
      <c r="J5928" s="150">
        <v>9051</v>
      </c>
      <c r="K5928" s="158" t="s">
        <v>191</v>
      </c>
      <c r="L5928" s="160">
        <v>0</v>
      </c>
      <c r="M5928" s="162"/>
      <c r="N5928" s="153">
        <f t="shared" si="259"/>
        <v>0</v>
      </c>
      <c r="O5928" s="153">
        <v>0</v>
      </c>
      <c r="P5928" s="153">
        <v>2792</v>
      </c>
    </row>
    <row r="5929" spans="1:16" ht="24.6" hidden="1" x14ac:dyDescent="0.3">
      <c r="A5929" s="149">
        <v>2018</v>
      </c>
      <c r="B5929" s="150" t="s">
        <v>409</v>
      </c>
      <c r="C5929" s="150">
        <v>6031</v>
      </c>
      <c r="D5929" s="157" t="s">
        <v>424</v>
      </c>
      <c r="E5929" s="150" t="str">
        <f t="shared" si="258"/>
        <v>5020220060319051</v>
      </c>
      <c r="F5929" s="151" t="s">
        <v>411</v>
      </c>
      <c r="G5929" s="151" t="s">
        <v>412</v>
      </c>
      <c r="H5929" s="151" t="s">
        <v>422</v>
      </c>
      <c r="I5929" s="157" t="s">
        <v>598</v>
      </c>
      <c r="J5929" s="150">
        <v>9051</v>
      </c>
      <c r="K5929" s="157" t="s">
        <v>191</v>
      </c>
      <c r="L5929" s="160">
        <v>14012</v>
      </c>
      <c r="M5929" s="161"/>
      <c r="N5929" s="153">
        <f t="shared" si="259"/>
        <v>14012</v>
      </c>
      <c r="O5929" s="153">
        <v>0</v>
      </c>
      <c r="P5929" s="153">
        <v>0</v>
      </c>
    </row>
    <row r="5930" spans="1:16" ht="24.6" hidden="1" x14ac:dyDescent="0.3">
      <c r="A5930" s="149">
        <v>2016</v>
      </c>
      <c r="B5930" s="150" t="s">
        <v>409</v>
      </c>
      <c r="C5930" s="150">
        <v>6032</v>
      </c>
      <c r="D5930" s="157" t="s">
        <v>425</v>
      </c>
      <c r="E5930" s="150" t="str">
        <f t="shared" si="258"/>
        <v>5020220060329051</v>
      </c>
      <c r="F5930" s="151" t="s">
        <v>411</v>
      </c>
      <c r="G5930" s="151" t="s">
        <v>412</v>
      </c>
      <c r="H5930" s="151" t="s">
        <v>422</v>
      </c>
      <c r="I5930" s="157" t="s">
        <v>598</v>
      </c>
      <c r="J5930" s="150">
        <v>9051</v>
      </c>
      <c r="K5930" s="158" t="s">
        <v>191</v>
      </c>
      <c r="L5930" s="160">
        <v>0</v>
      </c>
      <c r="M5930" s="162"/>
      <c r="N5930" s="153">
        <f t="shared" si="259"/>
        <v>0</v>
      </c>
      <c r="O5930" s="153">
        <v>10610</v>
      </c>
      <c r="P5930" s="153">
        <v>13494</v>
      </c>
    </row>
    <row r="5931" spans="1:16" ht="24.6" hidden="1" x14ac:dyDescent="0.3">
      <c r="A5931" s="149">
        <v>2016</v>
      </c>
      <c r="B5931" s="150" t="s">
        <v>409</v>
      </c>
      <c r="C5931" s="150">
        <v>6042</v>
      </c>
      <c r="D5931" s="150" t="s">
        <v>426</v>
      </c>
      <c r="E5931" s="150" t="str">
        <f t="shared" si="258"/>
        <v>5020220060429051</v>
      </c>
      <c r="F5931" s="151" t="s">
        <v>411</v>
      </c>
      <c r="G5931" s="151" t="s">
        <v>412</v>
      </c>
      <c r="H5931" s="151" t="s">
        <v>427</v>
      </c>
      <c r="I5931" s="157" t="s">
        <v>598</v>
      </c>
      <c r="J5931" s="150">
        <v>9051</v>
      </c>
      <c r="K5931" s="158" t="s">
        <v>191</v>
      </c>
      <c r="L5931" s="160">
        <v>0</v>
      </c>
      <c r="M5931" s="162"/>
      <c r="N5931" s="153">
        <f t="shared" si="259"/>
        <v>0</v>
      </c>
      <c r="O5931" s="153">
        <v>33687</v>
      </c>
      <c r="P5931" s="153">
        <v>33721.79</v>
      </c>
    </row>
    <row r="5932" spans="1:16" ht="24.6" hidden="1" x14ac:dyDescent="0.3">
      <c r="A5932" s="149">
        <v>2016</v>
      </c>
      <c r="B5932" s="150" t="s">
        <v>409</v>
      </c>
      <c r="C5932" s="150">
        <v>6061</v>
      </c>
      <c r="D5932" s="150" t="s">
        <v>437</v>
      </c>
      <c r="E5932" s="150" t="str">
        <f t="shared" si="258"/>
        <v>5020220060619051</v>
      </c>
      <c r="F5932" s="151" t="s">
        <v>411</v>
      </c>
      <c r="G5932" s="151" t="s">
        <v>412</v>
      </c>
      <c r="H5932" s="151" t="s">
        <v>422</v>
      </c>
      <c r="I5932" s="157" t="s">
        <v>598</v>
      </c>
      <c r="J5932" s="150">
        <v>9051</v>
      </c>
      <c r="K5932" s="158" t="s">
        <v>191</v>
      </c>
      <c r="L5932" s="160">
        <v>0</v>
      </c>
      <c r="M5932" s="162"/>
      <c r="N5932" s="153">
        <f t="shared" si="259"/>
        <v>0</v>
      </c>
      <c r="O5932" s="153">
        <v>15332.5</v>
      </c>
      <c r="P5932" s="153">
        <v>5242.5</v>
      </c>
    </row>
    <row r="5933" spans="1:16" ht="24.6" hidden="1" x14ac:dyDescent="0.3">
      <c r="A5933" s="149">
        <v>2017</v>
      </c>
      <c r="B5933" s="150" t="s">
        <v>409</v>
      </c>
      <c r="C5933" s="150">
        <v>6062</v>
      </c>
      <c r="D5933" s="150" t="s">
        <v>438</v>
      </c>
      <c r="E5933" s="150" t="str">
        <f t="shared" si="258"/>
        <v>5020220060629051</v>
      </c>
      <c r="F5933" s="151" t="s">
        <v>411</v>
      </c>
      <c r="G5933" s="151" t="s">
        <v>412</v>
      </c>
      <c r="H5933" s="151" t="s">
        <v>422</v>
      </c>
      <c r="I5933" s="157" t="s">
        <v>598</v>
      </c>
      <c r="J5933" s="150">
        <v>9051</v>
      </c>
      <c r="K5933" s="158" t="s">
        <v>191</v>
      </c>
      <c r="L5933" s="160">
        <v>0</v>
      </c>
      <c r="M5933" s="162"/>
      <c r="N5933" s="153">
        <f t="shared" si="259"/>
        <v>0</v>
      </c>
      <c r="O5933" s="153">
        <v>1316.8</v>
      </c>
      <c r="P5933" s="153">
        <v>0</v>
      </c>
    </row>
    <row r="5934" spans="1:16" ht="24.6" hidden="1" x14ac:dyDescent="0.3">
      <c r="A5934" s="149">
        <v>2017</v>
      </c>
      <c r="B5934" s="150" t="s">
        <v>409</v>
      </c>
      <c r="C5934" s="150">
        <v>6215</v>
      </c>
      <c r="D5934" s="150" t="s">
        <v>449</v>
      </c>
      <c r="E5934" s="150" t="str">
        <f t="shared" si="258"/>
        <v>5020220062159051</v>
      </c>
      <c r="F5934" s="151" t="s">
        <v>450</v>
      </c>
      <c r="G5934" s="151" t="s">
        <v>450</v>
      </c>
      <c r="H5934" s="151" t="s">
        <v>451</v>
      </c>
      <c r="I5934" s="157" t="s">
        <v>598</v>
      </c>
      <c r="J5934" s="150">
        <v>9051</v>
      </c>
      <c r="K5934" s="158" t="s">
        <v>191</v>
      </c>
      <c r="L5934" s="160">
        <v>0</v>
      </c>
      <c r="M5934" s="162"/>
      <c r="N5934" s="153">
        <f t="shared" si="259"/>
        <v>0</v>
      </c>
      <c r="O5934" s="153">
        <v>8718.77</v>
      </c>
      <c r="P5934" s="153">
        <v>0</v>
      </c>
    </row>
    <row r="5935" spans="1:16" ht="24.6" hidden="1" x14ac:dyDescent="0.3">
      <c r="A5935" s="149">
        <v>2016</v>
      </c>
      <c r="B5935" s="150" t="s">
        <v>409</v>
      </c>
      <c r="C5935" s="150">
        <v>6221</v>
      </c>
      <c r="D5935" s="154" t="s">
        <v>453</v>
      </c>
      <c r="E5935" s="150" t="str">
        <f t="shared" si="258"/>
        <v>5020220062219051</v>
      </c>
      <c r="F5935" s="151" t="s">
        <v>411</v>
      </c>
      <c r="G5935" s="151" t="s">
        <v>442</v>
      </c>
      <c r="H5935" s="151" t="s">
        <v>454</v>
      </c>
      <c r="I5935" s="157" t="s">
        <v>598</v>
      </c>
      <c r="J5935" s="150">
        <v>9051</v>
      </c>
      <c r="K5935" s="158" t="s">
        <v>191</v>
      </c>
      <c r="L5935" s="160">
        <v>0</v>
      </c>
      <c r="M5935" s="162"/>
      <c r="N5935" s="153">
        <f t="shared" si="259"/>
        <v>0</v>
      </c>
      <c r="O5935" s="153">
        <v>46511.7</v>
      </c>
      <c r="P5935" s="153">
        <v>13600</v>
      </c>
    </row>
    <row r="5936" spans="1:16" ht="24.6" hidden="1" x14ac:dyDescent="0.3">
      <c r="A5936" s="149">
        <v>2016</v>
      </c>
      <c r="B5936" s="150" t="s">
        <v>409</v>
      </c>
      <c r="C5936" s="150">
        <v>6223</v>
      </c>
      <c r="D5936" s="154" t="s">
        <v>458</v>
      </c>
      <c r="E5936" s="150" t="str">
        <f t="shared" si="258"/>
        <v>5020220062239051</v>
      </c>
      <c r="F5936" s="151" t="s">
        <v>411</v>
      </c>
      <c r="G5936" s="151" t="s">
        <v>442</v>
      </c>
      <c r="H5936" s="151" t="s">
        <v>454</v>
      </c>
      <c r="I5936" s="157" t="s">
        <v>598</v>
      </c>
      <c r="J5936" s="150">
        <v>9051</v>
      </c>
      <c r="K5936" s="158" t="s">
        <v>191</v>
      </c>
      <c r="L5936" s="160">
        <v>0</v>
      </c>
      <c r="M5936" s="162"/>
      <c r="N5936" s="153">
        <f t="shared" si="259"/>
        <v>0</v>
      </c>
      <c r="O5936" s="153">
        <v>0</v>
      </c>
      <c r="P5936" s="153">
        <v>31480</v>
      </c>
    </row>
    <row r="5937" spans="1:16" ht="24.6" hidden="1" x14ac:dyDescent="0.3">
      <c r="A5937" s="149">
        <v>2017</v>
      </c>
      <c r="B5937" s="150" t="s">
        <v>409</v>
      </c>
      <c r="C5937" s="150">
        <v>6231</v>
      </c>
      <c r="D5937" s="154" t="s">
        <v>461</v>
      </c>
      <c r="E5937" s="150" t="str">
        <f t="shared" si="258"/>
        <v>5020220062319051</v>
      </c>
      <c r="F5937" s="151" t="s">
        <v>411</v>
      </c>
      <c r="G5937" s="151" t="s">
        <v>442</v>
      </c>
      <c r="H5937" s="151" t="s">
        <v>454</v>
      </c>
      <c r="I5937" s="157" t="s">
        <v>598</v>
      </c>
      <c r="J5937" s="150">
        <v>9051</v>
      </c>
      <c r="K5937" s="158" t="s">
        <v>191</v>
      </c>
      <c r="L5937" s="160">
        <v>0</v>
      </c>
      <c r="M5937" s="162"/>
      <c r="N5937" s="153">
        <f t="shared" si="259"/>
        <v>0</v>
      </c>
      <c r="O5937" s="153">
        <v>41940</v>
      </c>
      <c r="P5937" s="153">
        <v>0</v>
      </c>
    </row>
    <row r="5938" spans="1:16" ht="24.6" hidden="1" x14ac:dyDescent="0.3">
      <c r="A5938" s="149">
        <v>2018</v>
      </c>
      <c r="B5938" s="150" t="s">
        <v>409</v>
      </c>
      <c r="C5938" s="150">
        <v>6241</v>
      </c>
      <c r="D5938" s="150" t="s">
        <v>463</v>
      </c>
      <c r="E5938" s="150" t="str">
        <f t="shared" si="258"/>
        <v>5020220062419051</v>
      </c>
      <c r="F5938" s="151" t="s">
        <v>411</v>
      </c>
      <c r="G5938" s="151" t="s">
        <v>442</v>
      </c>
      <c r="H5938" s="151" t="s">
        <v>445</v>
      </c>
      <c r="I5938" s="157" t="s">
        <v>598</v>
      </c>
      <c r="J5938" s="150">
        <v>9051</v>
      </c>
      <c r="K5938" s="157" t="s">
        <v>191</v>
      </c>
      <c r="L5938" s="160">
        <v>26333.969999999998</v>
      </c>
      <c r="M5938" s="161"/>
      <c r="N5938" s="153">
        <f t="shared" si="259"/>
        <v>26333.969999999998</v>
      </c>
      <c r="O5938" s="153">
        <v>23760.52</v>
      </c>
      <c r="P5938" s="153">
        <v>30298.460000000006</v>
      </c>
    </row>
    <row r="5939" spans="1:16" ht="24.6" hidden="1" x14ac:dyDescent="0.3">
      <c r="A5939" s="149">
        <v>2017</v>
      </c>
      <c r="B5939" s="150" t="s">
        <v>409</v>
      </c>
      <c r="C5939" s="150">
        <v>6243</v>
      </c>
      <c r="D5939" s="154" t="s">
        <v>467</v>
      </c>
      <c r="E5939" s="150" t="str">
        <f t="shared" si="258"/>
        <v>5020220062439051</v>
      </c>
      <c r="F5939" s="151" t="s">
        <v>411</v>
      </c>
      <c r="G5939" s="151" t="s">
        <v>442</v>
      </c>
      <c r="H5939" s="151" t="s">
        <v>447</v>
      </c>
      <c r="I5939" s="157" t="s">
        <v>598</v>
      </c>
      <c r="J5939" s="150">
        <v>9051</v>
      </c>
      <c r="K5939" s="158" t="s">
        <v>191</v>
      </c>
      <c r="L5939" s="160">
        <v>0</v>
      </c>
      <c r="M5939" s="162"/>
      <c r="N5939" s="153">
        <f t="shared" si="259"/>
        <v>0</v>
      </c>
      <c r="O5939" s="153">
        <v>13871.25</v>
      </c>
      <c r="P5939" s="153">
        <v>0</v>
      </c>
    </row>
    <row r="5940" spans="1:16" ht="24.6" hidden="1" x14ac:dyDescent="0.3">
      <c r="A5940" s="149">
        <v>2016</v>
      </c>
      <c r="B5940" s="150" t="s">
        <v>409</v>
      </c>
      <c r="C5940" s="150">
        <v>6416</v>
      </c>
      <c r="D5940" s="154" t="s">
        <v>479</v>
      </c>
      <c r="E5940" s="150" t="str">
        <f t="shared" si="258"/>
        <v>5020220064169051</v>
      </c>
      <c r="F5940" s="151" t="s">
        <v>411</v>
      </c>
      <c r="G5940" s="151" t="s">
        <v>442</v>
      </c>
      <c r="H5940" s="151" t="s">
        <v>447</v>
      </c>
      <c r="I5940" s="157" t="s">
        <v>598</v>
      </c>
      <c r="J5940" s="150">
        <v>9051</v>
      </c>
      <c r="K5940" s="158" t="s">
        <v>191</v>
      </c>
      <c r="L5940" s="160">
        <v>0</v>
      </c>
      <c r="M5940" s="162"/>
      <c r="N5940" s="153">
        <f t="shared" si="259"/>
        <v>0</v>
      </c>
      <c r="O5940" s="153">
        <v>0</v>
      </c>
      <c r="P5940" s="153">
        <v>25312.33</v>
      </c>
    </row>
    <row r="5941" spans="1:16" ht="24.6" hidden="1" x14ac:dyDescent="0.3">
      <c r="A5941" s="149">
        <v>2018</v>
      </c>
      <c r="B5941" s="150" t="s">
        <v>409</v>
      </c>
      <c r="C5941" s="150">
        <v>6606</v>
      </c>
      <c r="D5941" s="157" t="s">
        <v>488</v>
      </c>
      <c r="E5941" s="150" t="str">
        <f t="shared" si="258"/>
        <v>5020220066069051</v>
      </c>
      <c r="F5941" s="151" t="s">
        <v>456</v>
      </c>
      <c r="G5941" s="151" t="s">
        <v>456</v>
      </c>
      <c r="H5941" s="151" t="s">
        <v>489</v>
      </c>
      <c r="I5941" s="157" t="s">
        <v>598</v>
      </c>
      <c r="J5941" s="150">
        <v>9051</v>
      </c>
      <c r="K5941" s="157" t="s">
        <v>191</v>
      </c>
      <c r="L5941" s="160">
        <v>12235</v>
      </c>
      <c r="M5941" s="161"/>
      <c r="N5941" s="153">
        <f t="shared" si="259"/>
        <v>12235</v>
      </c>
      <c r="O5941" s="153">
        <v>13800</v>
      </c>
      <c r="P5941" s="153">
        <v>0</v>
      </c>
    </row>
    <row r="5942" spans="1:16" ht="24.6" hidden="1" x14ac:dyDescent="0.3">
      <c r="A5942" s="149">
        <v>2016</v>
      </c>
      <c r="B5942" s="150" t="s">
        <v>409</v>
      </c>
      <c r="C5942" s="150">
        <v>6611</v>
      </c>
      <c r="D5942" s="154" t="s">
        <v>497</v>
      </c>
      <c r="E5942" s="150" t="str">
        <f t="shared" si="258"/>
        <v>5020220066119051</v>
      </c>
      <c r="F5942" s="151" t="s">
        <v>456</v>
      </c>
      <c r="G5942" s="151" t="s">
        <v>456</v>
      </c>
      <c r="H5942" s="151" t="s">
        <v>498</v>
      </c>
      <c r="I5942" s="157" t="s">
        <v>598</v>
      </c>
      <c r="J5942" s="150">
        <v>9051</v>
      </c>
      <c r="K5942" s="158" t="s">
        <v>191</v>
      </c>
      <c r="L5942" s="160">
        <v>0</v>
      </c>
      <c r="M5942" s="162"/>
      <c r="N5942" s="153">
        <f t="shared" si="259"/>
        <v>0</v>
      </c>
      <c r="O5942" s="153">
        <v>0</v>
      </c>
      <c r="P5942" s="153">
        <v>5949</v>
      </c>
    </row>
    <row r="5943" spans="1:16" ht="24.6" hidden="1" x14ac:dyDescent="0.3">
      <c r="A5943" s="149">
        <v>2018</v>
      </c>
      <c r="B5943" s="150" t="s">
        <v>526</v>
      </c>
      <c r="C5943" s="150">
        <v>8011</v>
      </c>
      <c r="D5943" s="150" t="s">
        <v>532</v>
      </c>
      <c r="E5943" s="150" t="str">
        <f t="shared" si="258"/>
        <v>5030220080119051</v>
      </c>
      <c r="F5943" s="151" t="s">
        <v>411</v>
      </c>
      <c r="G5943" s="151" t="s">
        <v>412</v>
      </c>
      <c r="H5943" s="151" t="s">
        <v>533</v>
      </c>
      <c r="I5943" s="157" t="s">
        <v>598</v>
      </c>
      <c r="J5943" s="150">
        <v>9051</v>
      </c>
      <c r="K5943" s="157" t="s">
        <v>191</v>
      </c>
      <c r="L5943" s="160">
        <v>112000</v>
      </c>
      <c r="M5943" s="161"/>
      <c r="N5943" s="153">
        <f t="shared" si="259"/>
        <v>112000</v>
      </c>
      <c r="O5943" s="153">
        <v>41814.25</v>
      </c>
      <c r="P5943" s="153">
        <v>0</v>
      </c>
    </row>
    <row r="5944" spans="1:16" ht="24.6" hidden="1" x14ac:dyDescent="0.3">
      <c r="A5944" s="149">
        <v>2018</v>
      </c>
      <c r="B5944" s="150" t="s">
        <v>526</v>
      </c>
      <c r="C5944" s="150">
        <v>8012</v>
      </c>
      <c r="D5944" s="150" t="s">
        <v>534</v>
      </c>
      <c r="E5944" s="150" t="str">
        <f t="shared" si="258"/>
        <v>5030220080129051</v>
      </c>
      <c r="F5944" s="151" t="s">
        <v>411</v>
      </c>
      <c r="G5944" s="151" t="s">
        <v>412</v>
      </c>
      <c r="H5944" s="151" t="s">
        <v>533</v>
      </c>
      <c r="I5944" s="157" t="s">
        <v>598</v>
      </c>
      <c r="J5944" s="150">
        <v>9051</v>
      </c>
      <c r="K5944" s="157" t="s">
        <v>191</v>
      </c>
      <c r="L5944" s="160">
        <v>165755.57</v>
      </c>
      <c r="M5944" s="161"/>
      <c r="N5944" s="153">
        <f t="shared" si="259"/>
        <v>165755.57</v>
      </c>
      <c r="O5944" s="153">
        <v>163452</v>
      </c>
      <c r="P5944" s="153">
        <v>29170</v>
      </c>
    </row>
    <row r="5945" spans="1:16" ht="24.6" hidden="1" x14ac:dyDescent="0.3">
      <c r="A5945" s="149">
        <v>2016</v>
      </c>
      <c r="B5945" s="150" t="s">
        <v>526</v>
      </c>
      <c r="C5945" s="150">
        <v>8021</v>
      </c>
      <c r="D5945" s="154" t="s">
        <v>535</v>
      </c>
      <c r="E5945" s="150" t="str">
        <f t="shared" si="258"/>
        <v>5030220080219051</v>
      </c>
      <c r="F5945" s="151" t="s">
        <v>411</v>
      </c>
      <c r="G5945" s="151" t="s">
        <v>412</v>
      </c>
      <c r="H5945" s="151" t="s">
        <v>536</v>
      </c>
      <c r="I5945" s="157" t="s">
        <v>598</v>
      </c>
      <c r="J5945" s="150">
        <v>9051</v>
      </c>
      <c r="K5945" s="151" t="s">
        <v>191</v>
      </c>
      <c r="L5945" s="160">
        <v>0</v>
      </c>
      <c r="N5945" s="153">
        <f t="shared" si="259"/>
        <v>0</v>
      </c>
      <c r="O5945" s="153">
        <v>0</v>
      </c>
      <c r="P5945" s="153">
        <v>27236</v>
      </c>
    </row>
    <row r="5946" spans="1:16" ht="24.6" hidden="1" x14ac:dyDescent="0.3">
      <c r="A5946" s="149">
        <v>2018</v>
      </c>
      <c r="B5946" s="150" t="s">
        <v>526</v>
      </c>
      <c r="C5946" s="150">
        <v>8031</v>
      </c>
      <c r="D5946" s="150" t="s">
        <v>537</v>
      </c>
      <c r="E5946" s="150" t="str">
        <f t="shared" si="258"/>
        <v>5030220080319051</v>
      </c>
      <c r="F5946" s="151" t="s">
        <v>411</v>
      </c>
      <c r="G5946" s="151" t="s">
        <v>412</v>
      </c>
      <c r="H5946" s="151" t="s">
        <v>533</v>
      </c>
      <c r="I5946" s="157" t="s">
        <v>598</v>
      </c>
      <c r="J5946" s="150">
        <v>9051</v>
      </c>
      <c r="K5946" s="157" t="s">
        <v>191</v>
      </c>
      <c r="L5946" s="160">
        <v>68350</v>
      </c>
      <c r="M5946" s="161"/>
      <c r="N5946" s="153">
        <f t="shared" si="259"/>
        <v>68350</v>
      </c>
      <c r="O5946" s="153">
        <v>0</v>
      </c>
      <c r="P5946" s="153">
        <v>0</v>
      </c>
    </row>
    <row r="5947" spans="1:16" ht="24.6" hidden="1" x14ac:dyDescent="0.3">
      <c r="A5947" s="149">
        <v>2018</v>
      </c>
      <c r="B5947" s="150" t="s">
        <v>526</v>
      </c>
      <c r="C5947" s="150">
        <v>8032</v>
      </c>
      <c r="D5947" s="150" t="s">
        <v>538</v>
      </c>
      <c r="E5947" s="150" t="str">
        <f t="shared" si="258"/>
        <v>5030220080329051</v>
      </c>
      <c r="F5947" s="151" t="s">
        <v>411</v>
      </c>
      <c r="G5947" s="151" t="s">
        <v>412</v>
      </c>
      <c r="H5947" s="151" t="s">
        <v>533</v>
      </c>
      <c r="I5947" s="157" t="s">
        <v>598</v>
      </c>
      <c r="J5947" s="150">
        <v>9051</v>
      </c>
      <c r="K5947" s="157" t="s">
        <v>191</v>
      </c>
      <c r="L5947" s="160">
        <v>59475</v>
      </c>
      <c r="M5947" s="161"/>
      <c r="N5947" s="153">
        <f t="shared" si="259"/>
        <v>59475</v>
      </c>
      <c r="O5947" s="153">
        <v>169588</v>
      </c>
      <c r="P5947" s="153">
        <v>31823.999999999993</v>
      </c>
    </row>
    <row r="5948" spans="1:16" ht="24.6" hidden="1" x14ac:dyDescent="0.3">
      <c r="A5948" s="149">
        <v>2018</v>
      </c>
      <c r="B5948" s="150" t="s">
        <v>526</v>
      </c>
      <c r="C5948" s="150">
        <v>8043</v>
      </c>
      <c r="D5948" s="150" t="s">
        <v>540</v>
      </c>
      <c r="E5948" s="150" t="str">
        <f t="shared" si="258"/>
        <v>5030220080439051</v>
      </c>
      <c r="F5948" s="151" t="s">
        <v>411</v>
      </c>
      <c r="G5948" s="151" t="s">
        <v>412</v>
      </c>
      <c r="H5948" s="151" t="s">
        <v>429</v>
      </c>
      <c r="I5948" s="157" t="s">
        <v>598</v>
      </c>
      <c r="J5948" s="150">
        <v>9051</v>
      </c>
      <c r="K5948" s="157" t="s">
        <v>191</v>
      </c>
      <c r="L5948" s="160">
        <v>9365</v>
      </c>
      <c r="M5948" s="161"/>
      <c r="N5948" s="153">
        <f t="shared" si="259"/>
        <v>9365</v>
      </c>
      <c r="O5948" s="153">
        <v>3.694822225952521E-13</v>
      </c>
      <c r="P5948" s="153">
        <v>28569</v>
      </c>
    </row>
    <row r="5949" spans="1:16" ht="24.6" hidden="1" x14ac:dyDescent="0.3">
      <c r="A5949" s="149">
        <v>2016</v>
      </c>
      <c r="B5949" s="150" t="s">
        <v>526</v>
      </c>
      <c r="C5949" s="150">
        <v>8051</v>
      </c>
      <c r="D5949" s="158" t="s">
        <v>542</v>
      </c>
      <c r="E5949" s="150" t="str">
        <f t="shared" si="258"/>
        <v>5030220080519051</v>
      </c>
      <c r="F5949" s="151" t="s">
        <v>411</v>
      </c>
      <c r="G5949" s="151" t="s">
        <v>412</v>
      </c>
      <c r="H5949" s="151" t="s">
        <v>533</v>
      </c>
      <c r="I5949" s="157" t="s">
        <v>598</v>
      </c>
      <c r="J5949" s="150">
        <v>9051</v>
      </c>
      <c r="K5949" s="151" t="s">
        <v>191</v>
      </c>
      <c r="L5949" s="160">
        <v>0</v>
      </c>
      <c r="N5949" s="153">
        <f t="shared" si="259"/>
        <v>0</v>
      </c>
      <c r="O5949" s="153">
        <v>83982.299999999988</v>
      </c>
      <c r="P5949" s="153">
        <v>125477.09999999998</v>
      </c>
    </row>
    <row r="5950" spans="1:16" ht="24.6" hidden="1" x14ac:dyDescent="0.3">
      <c r="A5950" s="149">
        <v>2018</v>
      </c>
      <c r="B5950" s="150" t="s">
        <v>526</v>
      </c>
      <c r="C5950" s="150">
        <v>8052</v>
      </c>
      <c r="D5950" s="157" t="s">
        <v>543</v>
      </c>
      <c r="E5950" s="150" t="str">
        <f t="shared" si="258"/>
        <v>5030220080529051</v>
      </c>
      <c r="F5950" s="151" t="s">
        <v>411</v>
      </c>
      <c r="G5950" s="151" t="s">
        <v>412</v>
      </c>
      <c r="H5950" s="151" t="s">
        <v>533</v>
      </c>
      <c r="I5950" s="157" t="s">
        <v>598</v>
      </c>
      <c r="J5950" s="150">
        <v>9051</v>
      </c>
      <c r="K5950" s="157" t="s">
        <v>191</v>
      </c>
      <c r="L5950" s="160">
        <v>35972.259999999995</v>
      </c>
      <c r="M5950" s="161"/>
      <c r="N5950" s="153">
        <f t="shared" si="259"/>
        <v>35972.259999999995</v>
      </c>
      <c r="O5950" s="153">
        <v>0</v>
      </c>
      <c r="P5950" s="153">
        <v>7575</v>
      </c>
    </row>
    <row r="5951" spans="1:16" ht="24.6" hidden="1" x14ac:dyDescent="0.3">
      <c r="A5951" s="149">
        <v>2018</v>
      </c>
      <c r="B5951" s="150" t="s">
        <v>526</v>
      </c>
      <c r="C5951" s="150">
        <v>8053</v>
      </c>
      <c r="D5951" s="157" t="s">
        <v>544</v>
      </c>
      <c r="E5951" s="150" t="str">
        <f t="shared" si="258"/>
        <v>5030220080539051</v>
      </c>
      <c r="F5951" s="151" t="s">
        <v>411</v>
      </c>
      <c r="G5951" s="151" t="s">
        <v>412</v>
      </c>
      <c r="H5951" s="151" t="s">
        <v>536</v>
      </c>
      <c r="I5951" s="157" t="s">
        <v>598</v>
      </c>
      <c r="J5951" s="150">
        <v>9051</v>
      </c>
      <c r="K5951" s="157" t="s">
        <v>191</v>
      </c>
      <c r="L5951" s="160">
        <v>4999.9999999999991</v>
      </c>
      <c r="M5951" s="161"/>
      <c r="N5951" s="153">
        <f t="shared" si="259"/>
        <v>4999.9999999999991</v>
      </c>
      <c r="O5951" s="153">
        <v>81129.26999999999</v>
      </c>
      <c r="P5951" s="153">
        <v>163215.83000000002</v>
      </c>
    </row>
    <row r="5952" spans="1:16" ht="24.6" hidden="1" x14ac:dyDescent="0.3">
      <c r="A5952" s="149">
        <v>2017</v>
      </c>
      <c r="B5952" s="150" t="s">
        <v>526</v>
      </c>
      <c r="C5952" s="150">
        <v>8070</v>
      </c>
      <c r="D5952" s="158" t="s">
        <v>547</v>
      </c>
      <c r="E5952" s="150" t="str">
        <f t="shared" si="258"/>
        <v>5030220080709051</v>
      </c>
      <c r="F5952" s="151" t="s">
        <v>411</v>
      </c>
      <c r="G5952" s="151" t="s">
        <v>412</v>
      </c>
      <c r="H5952" s="151" t="s">
        <v>440</v>
      </c>
      <c r="I5952" s="157" t="s">
        <v>598</v>
      </c>
      <c r="J5952" s="150">
        <v>9051</v>
      </c>
      <c r="K5952" s="151" t="s">
        <v>191</v>
      </c>
      <c r="L5952" s="160">
        <v>0</v>
      </c>
      <c r="N5952" s="153">
        <f t="shared" si="259"/>
        <v>0</v>
      </c>
      <c r="O5952" s="153">
        <v>141580</v>
      </c>
      <c r="P5952" s="153">
        <v>0</v>
      </c>
    </row>
    <row r="5953" spans="1:16" ht="24.6" hidden="1" x14ac:dyDescent="0.3">
      <c r="A5953" s="149">
        <v>2017</v>
      </c>
      <c r="B5953" s="150" t="s">
        <v>526</v>
      </c>
      <c r="C5953" s="150">
        <v>8440</v>
      </c>
      <c r="D5953" s="158" t="s">
        <v>559</v>
      </c>
      <c r="E5953" s="150" t="str">
        <f t="shared" si="258"/>
        <v>5030220084409051</v>
      </c>
      <c r="F5953" s="151" t="s">
        <v>450</v>
      </c>
      <c r="G5953" s="151" t="s">
        <v>450</v>
      </c>
      <c r="H5953" s="151" t="s">
        <v>487</v>
      </c>
      <c r="I5953" s="157" t="s">
        <v>598</v>
      </c>
      <c r="J5953" s="150">
        <v>9051</v>
      </c>
      <c r="K5953" s="151" t="s">
        <v>191</v>
      </c>
      <c r="L5953" s="160">
        <v>0</v>
      </c>
      <c r="N5953" s="153">
        <f t="shared" si="259"/>
        <v>0</v>
      </c>
      <c r="O5953" s="153">
        <v>15705</v>
      </c>
      <c r="P5953" s="153">
        <v>0</v>
      </c>
    </row>
    <row r="5954" spans="1:16" ht="24.6" hidden="1" x14ac:dyDescent="0.3">
      <c r="A5954" s="149">
        <v>2018</v>
      </c>
      <c r="B5954" s="150" t="s">
        <v>526</v>
      </c>
      <c r="C5954" s="150">
        <v>8442</v>
      </c>
      <c r="D5954" s="157" t="s">
        <v>560</v>
      </c>
      <c r="E5954" s="150" t="str">
        <f t="shared" ref="E5954:E5962" si="260">B5954&amp;"2200"&amp;C5954&amp;J5954</f>
        <v>5030220084429051</v>
      </c>
      <c r="F5954" s="151" t="s">
        <v>411</v>
      </c>
      <c r="G5954" s="151" t="s">
        <v>442</v>
      </c>
      <c r="H5954" s="151" t="s">
        <v>561</v>
      </c>
      <c r="I5954" s="157" t="s">
        <v>598</v>
      </c>
      <c r="J5954" s="150">
        <v>9051</v>
      </c>
      <c r="K5954" s="157" t="s">
        <v>191</v>
      </c>
      <c r="L5954" s="160">
        <v>76169</v>
      </c>
      <c r="M5954" s="161"/>
      <c r="N5954" s="153">
        <f t="shared" ref="N5954:N5962" si="261">L5954+M5954</f>
        <v>76169</v>
      </c>
      <c r="O5954" s="153">
        <v>98619.020000000019</v>
      </c>
      <c r="P5954" s="153">
        <v>47228.110000000008</v>
      </c>
    </row>
    <row r="5955" spans="1:16" ht="24.6" hidden="1" x14ac:dyDescent="0.3">
      <c r="A5955" s="149">
        <v>2016</v>
      </c>
      <c r="B5955" s="150" t="s">
        <v>526</v>
      </c>
      <c r="C5955" s="150">
        <v>8447</v>
      </c>
      <c r="D5955" s="158" t="s">
        <v>563</v>
      </c>
      <c r="E5955" s="150" t="str">
        <f t="shared" si="260"/>
        <v>5030220084479051</v>
      </c>
      <c r="F5955" s="151" t="s">
        <v>411</v>
      </c>
      <c r="G5955" s="151" t="s">
        <v>442</v>
      </c>
      <c r="H5955" s="151" t="s">
        <v>561</v>
      </c>
      <c r="I5955" s="157" t="s">
        <v>598</v>
      </c>
      <c r="J5955" s="150">
        <v>9051</v>
      </c>
      <c r="K5955" s="151" t="s">
        <v>191</v>
      </c>
      <c r="L5955" s="160">
        <v>0</v>
      </c>
      <c r="N5955" s="153">
        <f t="shared" si="261"/>
        <v>0</v>
      </c>
      <c r="O5955" s="153">
        <v>14196</v>
      </c>
      <c r="P5955" s="153">
        <v>49780.33</v>
      </c>
    </row>
    <row r="5956" spans="1:16" ht="24.6" hidden="1" x14ac:dyDescent="0.3">
      <c r="A5956" s="149">
        <v>2018</v>
      </c>
      <c r="B5956" s="150" t="s">
        <v>526</v>
      </c>
      <c r="C5956" s="150">
        <v>8012</v>
      </c>
      <c r="D5956" s="157" t="s">
        <v>534</v>
      </c>
      <c r="E5956" s="150" t="str">
        <f t="shared" si="260"/>
        <v>5030220080129074</v>
      </c>
      <c r="F5956" s="151" t="s">
        <v>411</v>
      </c>
      <c r="G5956" s="151" t="s">
        <v>412</v>
      </c>
      <c r="H5956" s="151" t="s">
        <v>533</v>
      </c>
      <c r="I5956" s="157" t="s">
        <v>598</v>
      </c>
      <c r="J5956" s="150">
        <v>9074</v>
      </c>
      <c r="K5956" s="157" t="s">
        <v>192</v>
      </c>
      <c r="L5956" s="160">
        <v>30544</v>
      </c>
      <c r="M5956" s="161"/>
      <c r="N5956" s="153">
        <f t="shared" si="261"/>
        <v>30544</v>
      </c>
      <c r="O5956" s="153">
        <v>0</v>
      </c>
      <c r="P5956" s="153">
        <v>0</v>
      </c>
    </row>
    <row r="5957" spans="1:16" hidden="1" x14ac:dyDescent="0.3">
      <c r="A5957" s="149">
        <v>2018</v>
      </c>
      <c r="B5957" s="150" t="s">
        <v>409</v>
      </c>
      <c r="C5957" s="150">
        <v>9998</v>
      </c>
      <c r="D5957" s="157" t="s">
        <v>566</v>
      </c>
      <c r="E5957" s="150" t="str">
        <f t="shared" si="260"/>
        <v>5020220099989712</v>
      </c>
      <c r="F5957" s="151" t="s">
        <v>567</v>
      </c>
      <c r="G5957" s="151" t="s">
        <v>567</v>
      </c>
      <c r="H5957" s="151" t="s">
        <v>567</v>
      </c>
      <c r="I5957" s="157" t="s">
        <v>599</v>
      </c>
      <c r="J5957" s="150">
        <v>9712</v>
      </c>
      <c r="K5957" s="157" t="s">
        <v>193</v>
      </c>
      <c r="L5957" s="160">
        <v>37500</v>
      </c>
      <c r="M5957" s="161"/>
      <c r="N5957" s="153">
        <f t="shared" si="261"/>
        <v>37500</v>
      </c>
      <c r="O5957" s="153">
        <v>37500</v>
      </c>
      <c r="P5957" s="153">
        <v>0</v>
      </c>
    </row>
    <row r="5958" spans="1:16" hidden="1" x14ac:dyDescent="0.3">
      <c r="A5958" s="149">
        <v>2018</v>
      </c>
      <c r="B5958" s="150" t="s">
        <v>526</v>
      </c>
      <c r="C5958" s="150">
        <v>9998</v>
      </c>
      <c r="D5958" s="157" t="s">
        <v>566</v>
      </c>
      <c r="E5958" s="150" t="str">
        <f t="shared" si="260"/>
        <v>5030220099989712</v>
      </c>
      <c r="F5958" s="151" t="s">
        <v>567</v>
      </c>
      <c r="G5958" s="151" t="s">
        <v>567</v>
      </c>
      <c r="H5958" s="151" t="s">
        <v>567</v>
      </c>
      <c r="I5958" s="157" t="s">
        <v>599</v>
      </c>
      <c r="J5958" s="150">
        <v>9712</v>
      </c>
      <c r="K5958" s="157" t="s">
        <v>193</v>
      </c>
      <c r="L5958" s="160">
        <v>37500</v>
      </c>
      <c r="M5958" s="161"/>
      <c r="N5958" s="153">
        <f t="shared" si="261"/>
        <v>37500</v>
      </c>
      <c r="O5958" s="153">
        <v>37500</v>
      </c>
      <c r="P5958" s="153">
        <v>0</v>
      </c>
    </row>
    <row r="5959" spans="1:16" ht="24.6" hidden="1" x14ac:dyDescent="0.3">
      <c r="A5959" s="149">
        <v>2018</v>
      </c>
      <c r="B5959" s="150" t="s">
        <v>409</v>
      </c>
      <c r="C5959" s="150">
        <v>9999</v>
      </c>
      <c r="D5959" s="157" t="s">
        <v>584</v>
      </c>
      <c r="E5959" s="150" t="str">
        <f t="shared" si="260"/>
        <v>5020220099999739</v>
      </c>
      <c r="F5959" s="151" t="s">
        <v>585</v>
      </c>
      <c r="G5959" s="151" t="s">
        <v>585</v>
      </c>
      <c r="H5959" s="151" t="s">
        <v>585</v>
      </c>
      <c r="I5959" s="157" t="s">
        <v>599</v>
      </c>
      <c r="J5959" s="150">
        <v>9739</v>
      </c>
      <c r="K5959" s="157" t="s">
        <v>194</v>
      </c>
      <c r="L5959" s="160">
        <v>2550000</v>
      </c>
      <c r="M5959" s="172">
        <f>4000000-L5959</f>
        <v>1450000</v>
      </c>
      <c r="N5959" s="153">
        <f t="shared" si="261"/>
        <v>4000000</v>
      </c>
      <c r="O5959" s="153">
        <v>1700000</v>
      </c>
      <c r="P5959" s="153">
        <v>1700000</v>
      </c>
    </row>
    <row r="5960" spans="1:16" ht="24.6" hidden="1" x14ac:dyDescent="0.3">
      <c r="A5960" s="149">
        <v>2018</v>
      </c>
      <c r="B5960" s="150" t="s">
        <v>526</v>
      </c>
      <c r="C5960" s="150">
        <v>9999</v>
      </c>
      <c r="D5960" s="157" t="s">
        <v>584</v>
      </c>
      <c r="E5960" s="150" t="str">
        <f t="shared" si="260"/>
        <v>5030220099999739</v>
      </c>
      <c r="F5960" s="151" t="s">
        <v>585</v>
      </c>
      <c r="G5960" s="151" t="s">
        <v>585</v>
      </c>
      <c r="H5960" s="151" t="s">
        <v>585</v>
      </c>
      <c r="I5960" s="157" t="s">
        <v>599</v>
      </c>
      <c r="J5960" s="150">
        <v>9739</v>
      </c>
      <c r="K5960" s="157" t="s">
        <v>194</v>
      </c>
      <c r="L5960" s="160">
        <v>850000</v>
      </c>
      <c r="M5960" s="173">
        <f>0-L5960</f>
        <v>-850000</v>
      </c>
      <c r="N5960" s="153">
        <f t="shared" si="261"/>
        <v>0</v>
      </c>
      <c r="O5960" s="153">
        <v>1700000</v>
      </c>
      <c r="P5960" s="153">
        <v>1700000</v>
      </c>
    </row>
    <row r="5961" spans="1:16" ht="24.6" hidden="1" x14ac:dyDescent="0.3">
      <c r="A5961" s="149">
        <v>2018</v>
      </c>
      <c r="B5961" s="150" t="s">
        <v>409</v>
      </c>
      <c r="C5961" s="150">
        <v>9999</v>
      </c>
      <c r="D5961" s="157" t="s">
        <v>584</v>
      </c>
      <c r="E5961" s="150" t="str">
        <f t="shared" si="260"/>
        <v>5020220099999845</v>
      </c>
      <c r="F5961" s="151" t="s">
        <v>585</v>
      </c>
      <c r="G5961" s="151" t="s">
        <v>585</v>
      </c>
      <c r="H5961" s="151" t="s">
        <v>585</v>
      </c>
      <c r="I5961" s="157" t="s">
        <v>599</v>
      </c>
      <c r="J5961" s="150">
        <v>9845</v>
      </c>
      <c r="K5961" s="157" t="s">
        <v>195</v>
      </c>
      <c r="L5961" s="160">
        <v>1710432</v>
      </c>
      <c r="M5961" s="162">
        <f>2046374-L5961</f>
        <v>335942</v>
      </c>
      <c r="N5961" s="153">
        <f t="shared" si="261"/>
        <v>2046374</v>
      </c>
      <c r="O5961" s="153">
        <v>1549387</v>
      </c>
      <c r="P5961" s="153">
        <v>1087301</v>
      </c>
    </row>
    <row r="5962" spans="1:16" ht="24.6" hidden="1" x14ac:dyDescent="0.3">
      <c r="A5962" s="149">
        <v>2018</v>
      </c>
      <c r="B5962" s="150" t="s">
        <v>526</v>
      </c>
      <c r="C5962" s="150">
        <v>9999</v>
      </c>
      <c r="D5962" s="157" t="s">
        <v>584</v>
      </c>
      <c r="E5962" s="150" t="str">
        <f t="shared" si="260"/>
        <v>5030220099999845</v>
      </c>
      <c r="F5962" s="151" t="s">
        <v>585</v>
      </c>
      <c r="G5962" s="151" t="s">
        <v>585</v>
      </c>
      <c r="H5962" s="151" t="s">
        <v>585</v>
      </c>
      <c r="I5962" s="157" t="s">
        <v>599</v>
      </c>
      <c r="J5962" s="150">
        <v>9845</v>
      </c>
      <c r="K5962" s="157" t="s">
        <v>195</v>
      </c>
      <c r="L5962" s="160">
        <v>1509967</v>
      </c>
      <c r="M5962" s="163">
        <f>1762508-L5962</f>
        <v>252541</v>
      </c>
      <c r="N5962" s="153">
        <f t="shared" si="261"/>
        <v>1762508</v>
      </c>
      <c r="O5962" s="153">
        <v>1367796</v>
      </c>
      <c r="P5962" s="153">
        <v>919749</v>
      </c>
    </row>
    <row r="5963" spans="1:16" x14ac:dyDescent="0.3">
      <c r="L5963" s="153">
        <f>SUBTOTAL(9,L2:L5962)</f>
        <v>27480875.690000013</v>
      </c>
      <c r="M5963" s="153">
        <f>SUBTOTAL(9,M2:M5962)</f>
        <v>687021.89224999992</v>
      </c>
      <c r="N5963" s="153">
        <f>SUBTOTAL(9,N2:N5962)</f>
        <v>28167897.582249992</v>
      </c>
      <c r="O5963" s="153">
        <f>SUBTOTAL(9,O2:O5962)</f>
        <v>26401464.700000003</v>
      </c>
      <c r="P5963" s="153">
        <f>SUBTOTAL(9,P2:P5962)</f>
        <v>25540329.509999994</v>
      </c>
    </row>
  </sheetData>
  <autoFilter ref="A1:P5962" xr:uid="{DFEC8E41-CBD0-4E18-A44E-C8DC189998ED}">
    <filterColumn colId="1">
      <filters>
        <filter val="5030"/>
      </filters>
    </filterColumn>
    <filterColumn colId="9">
      <filters>
        <filter val="5001"/>
      </filters>
    </filterColumn>
    <filterColumn colId="12">
      <customFilters>
        <customFilter operator="notEqual" val=" "/>
      </customFilters>
    </filterColumn>
  </autoFilter>
  <printOptions horizontalCentered="1"/>
  <pageMargins left="0.16" right="0.16" top="0.26" bottom="0.39" header="0.16" footer="0.16"/>
  <pageSetup scale="62" fitToHeight="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Process Steps</vt:lpstr>
      <vt:lpstr>II-D-1</vt:lpstr>
      <vt:lpstr>II-D-1.1</vt:lpstr>
      <vt:lpstr>II-D-1.2 (W)</vt:lpstr>
      <vt:lpstr>II-D-1.2 (WW)</vt:lpstr>
      <vt:lpstr>WP II-D-1.1</vt:lpstr>
      <vt:lpstr>WP II-D-1.1a</vt:lpstr>
      <vt:lpstr>WP II-D-1.1b</vt:lpstr>
      <vt:lpstr>WP II-D-1.1c</vt:lpstr>
      <vt:lpstr>Pivot_sourcedata_hardcopied</vt:lpstr>
      <vt:lpstr>Pivot_sourcedata</vt:lpstr>
      <vt:lpstr>Sourcedata</vt:lpstr>
      <vt:lpstr>'II-D-1.1'!Print_Area</vt:lpstr>
      <vt:lpstr>'II-D-1'!Print_Titles</vt:lpstr>
      <vt:lpstr>'II-D-1.1'!Print_Titles</vt:lpstr>
      <vt:lpstr>'II-D-1.2 (W)'!Print_Titles</vt:lpstr>
      <vt:lpstr>'II-D-1.2 (WW)'!Print_Titles</vt:lpstr>
      <vt:lpstr>Sourcedata!Print_Titles</vt:lpstr>
      <vt:lpstr>'WP II-D-1.1'!Print_Titles</vt:lpstr>
      <vt:lpstr>'WP II-D-1.1a'!Print_Titles</vt:lpstr>
      <vt:lpstr>'WP II-D-1.1b'!Print_Titles</vt:lpstr>
      <vt:lpstr>'WP II-D-1.1c'!Print_Titles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FreemanT</dc:creator>
  <cp:lastModifiedBy>Floyd, Songli</cp:lastModifiedBy>
  <cp:lastPrinted>2019-09-03T20:17:38Z</cp:lastPrinted>
  <dcterms:created xsi:type="dcterms:W3CDTF">2019-01-08T14:17:49Z</dcterms:created>
  <dcterms:modified xsi:type="dcterms:W3CDTF">2019-09-10T20:07:09Z</dcterms:modified>
</cp:coreProperties>
</file>